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Markus Hilden\QIAseq Exomes\In Progress\"/>
    </mc:Choice>
  </mc:AlternateContent>
  <xr:revisionPtr revIDLastSave="0" documentId="13_ncr:1_{22DFF10F-B514-40E1-A83F-34655E68806A}" xr6:coauthVersionLast="41" xr6:coauthVersionMax="41" xr10:uidLastSave="{00000000-0000-0000-0000-000000000000}"/>
  <workbookProtection workbookAlgorithmName="SHA-512" workbookHashValue="+xe1KrjCNXRtgw1p0Md2QcFTXZ8xM2mCvX7AnmMLq2YcLnDtyV8aU5OvBt9xhe0os3wHKcrJy+6jxKG9Sk51hQ==" workbookSaltValue="7Vxb5plqEF1uF4bMwv0mYg==" workbookSpinCount="100000" lockStructure="1"/>
  <bookViews>
    <workbookView xWindow="28680" yWindow="-120" windowWidth="29040" windowHeight="15840" xr2:uid="{00000000-000D-0000-FFFF-FFFF00000000}"/>
  </bookViews>
  <sheets>
    <sheet name="Instructions" sheetId="54" r:id="rId1"/>
    <sheet name="Reagent Tracking" sheetId="34" r:id="rId2"/>
    <sheet name="FX UDI Protocol" sheetId="1" r:id="rId3"/>
    <sheet name="Index Plates" sheetId="45" r:id="rId4"/>
    <sheet name="Pooling" sheetId="44" r:id="rId5"/>
    <sheet name="Exome Protocol" sheetId="42" r:id="rId6"/>
    <sheet name="Dilute" sheetId="51" r:id="rId7"/>
    <sheet name="Autopopulate UDI's" sheetId="39" state="hidden" r:id="rId8"/>
    <sheet name="Denat Dilut Lib MiSeq" sheetId="46" r:id="rId9"/>
    <sheet name="Denat Dilut Lib MiniSeq" sheetId="47" r:id="rId10"/>
    <sheet name="Denat Dilut Lib NextSeq" sheetId="48" r:id="rId11"/>
    <sheet name="Import Sample Sheet" sheetId="49" r:id="rId12"/>
  </sheets>
  <definedNames>
    <definedName name="_xlnm._FilterDatabase" localSheetId="5" hidden="1">'Exome Protocol'!#REF!</definedName>
    <definedName name="_xlnm._FilterDatabase" localSheetId="2" hidden="1">'FX UDI Protocol'!$B$33:$I$128</definedName>
    <definedName name="_xlnm._FilterDatabase" localSheetId="4" hidden="1">Pooling!#REF!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9" i="49" l="1"/>
  <c r="A20" i="49"/>
  <c r="A21" i="49"/>
  <c r="A22" i="49"/>
  <c r="A23" i="49"/>
  <c r="A24" i="49"/>
  <c r="A25" i="49"/>
  <c r="A26" i="49"/>
  <c r="A27" i="49"/>
  <c r="A28" i="49"/>
  <c r="A29" i="49"/>
  <c r="A30" i="49"/>
  <c r="A31" i="49"/>
  <c r="A32" i="49"/>
  <c r="A33" i="49"/>
  <c r="A34" i="49"/>
  <c r="A35" i="49"/>
  <c r="A36" i="49"/>
  <c r="A37" i="49"/>
  <c r="A38" i="49"/>
  <c r="A39" i="49"/>
  <c r="A40" i="49"/>
  <c r="A41" i="49"/>
  <c r="A42" i="49"/>
  <c r="A43" i="49"/>
  <c r="A44" i="49"/>
  <c r="A45" i="49"/>
  <c r="A46" i="49"/>
  <c r="A47" i="49"/>
  <c r="A48" i="49"/>
  <c r="A49" i="49"/>
  <c r="A50" i="49"/>
  <c r="A51" i="49"/>
  <c r="A52" i="49"/>
  <c r="A53" i="49"/>
  <c r="A54" i="49"/>
  <c r="A55" i="49"/>
  <c r="A56" i="49"/>
  <c r="A57" i="49"/>
  <c r="A58" i="49"/>
  <c r="A59" i="49"/>
  <c r="A60" i="49"/>
  <c r="A61" i="49"/>
  <c r="A62" i="49"/>
  <c r="A63" i="49"/>
  <c r="A64" i="49"/>
  <c r="A65" i="49"/>
  <c r="A66" i="49"/>
  <c r="A67" i="49"/>
  <c r="A68" i="49"/>
  <c r="A69" i="49"/>
  <c r="A70" i="49"/>
  <c r="A71" i="49"/>
  <c r="A72" i="49"/>
  <c r="A73" i="49"/>
  <c r="A74" i="49"/>
  <c r="A75" i="49"/>
  <c r="A76" i="49"/>
  <c r="A77" i="49"/>
  <c r="A78" i="49"/>
  <c r="A79" i="49"/>
  <c r="A80" i="49"/>
  <c r="A81" i="49"/>
  <c r="A82" i="49"/>
  <c r="A83" i="49"/>
  <c r="A84" i="49"/>
  <c r="A85" i="49"/>
  <c r="A86" i="49"/>
  <c r="A87" i="49"/>
  <c r="A88" i="49"/>
  <c r="A89" i="49"/>
  <c r="A90" i="49"/>
  <c r="A91" i="49"/>
  <c r="A92" i="49"/>
  <c r="A93" i="49"/>
  <c r="A94" i="49"/>
  <c r="A95" i="49"/>
  <c r="A96" i="49"/>
  <c r="A97" i="49"/>
  <c r="A98" i="49"/>
  <c r="A99" i="49"/>
  <c r="A100" i="49"/>
  <c r="A101" i="49"/>
  <c r="A102" i="49"/>
  <c r="A103" i="49"/>
  <c r="A104" i="49"/>
  <c r="A105" i="49"/>
  <c r="A106" i="49"/>
  <c r="A107" i="49"/>
  <c r="A108" i="49"/>
  <c r="A109" i="49"/>
  <c r="A110" i="49"/>
  <c r="A111" i="49"/>
  <c r="A112" i="49"/>
  <c r="A113" i="49"/>
  <c r="A18" i="49"/>
  <c r="B18" i="49"/>
  <c r="G240" i="1" l="1"/>
  <c r="G312" i="1"/>
  <c r="F160" i="44" l="1"/>
  <c r="F63" i="44"/>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G160" i="42" l="1"/>
  <c r="G168" i="44"/>
  <c r="D29" i="51"/>
  <c r="F29" i="51" s="1"/>
  <c r="D28" i="51"/>
  <c r="F28" i="51" s="1"/>
  <c r="D27" i="51"/>
  <c r="F27" i="51" s="1"/>
  <c r="D26" i="51"/>
  <c r="F26" i="51" s="1"/>
  <c r="D25" i="51"/>
  <c r="F25" i="51" s="1"/>
  <c r="D24" i="51"/>
  <c r="F24" i="51" s="1"/>
  <c r="D23" i="51"/>
  <c r="F23" i="51" s="1"/>
  <c r="D22" i="51"/>
  <c r="F22" i="51" s="1"/>
  <c r="D21" i="51"/>
  <c r="F21" i="51" s="1"/>
  <c r="D20" i="51"/>
  <c r="F20" i="51" s="1"/>
  <c r="D19" i="51"/>
  <c r="F19" i="51" s="1"/>
  <c r="D18" i="51"/>
  <c r="F18" i="51" s="1"/>
  <c r="D17" i="51"/>
  <c r="F17" i="51" s="1"/>
  <c r="D16" i="51"/>
  <c r="F16" i="51" s="1"/>
  <c r="D15" i="51"/>
  <c r="F15" i="51" s="1"/>
  <c r="D14" i="51"/>
  <c r="F14" i="51" s="1"/>
  <c r="G170" i="44" l="1"/>
  <c r="G172" i="44"/>
  <c r="G171" i="44"/>
  <c r="G163" i="42"/>
  <c r="G162" i="42"/>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35" i="1"/>
  <c r="G164" i="42" l="1"/>
  <c r="G173" i="44"/>
  <c r="E19" i="49"/>
  <c r="F19" i="49" s="1"/>
  <c r="E20" i="49"/>
  <c r="F20" i="49" s="1"/>
  <c r="E21" i="49"/>
  <c r="F21" i="49" s="1"/>
  <c r="E22" i="49"/>
  <c r="F22" i="49" s="1"/>
  <c r="E23" i="49"/>
  <c r="F23" i="49" s="1"/>
  <c r="E24" i="49"/>
  <c r="F24" i="49" s="1"/>
  <c r="E25" i="49"/>
  <c r="F25" i="49" s="1"/>
  <c r="E26" i="49"/>
  <c r="F26" i="49" s="1"/>
  <c r="E27" i="49"/>
  <c r="F27" i="49" s="1"/>
  <c r="E28" i="49"/>
  <c r="F28" i="49" s="1"/>
  <c r="E29" i="49"/>
  <c r="F29" i="49" s="1"/>
  <c r="E30" i="49"/>
  <c r="F30" i="49" s="1"/>
  <c r="E31" i="49"/>
  <c r="F31" i="49" s="1"/>
  <c r="E32" i="49"/>
  <c r="F32" i="49" s="1"/>
  <c r="E33" i="49"/>
  <c r="F33" i="49" s="1"/>
  <c r="E34" i="49"/>
  <c r="F34" i="49" s="1"/>
  <c r="E35" i="49"/>
  <c r="F35" i="49" s="1"/>
  <c r="E36" i="49"/>
  <c r="F36" i="49" s="1"/>
  <c r="E37" i="49"/>
  <c r="F37" i="49" s="1"/>
  <c r="E38" i="49"/>
  <c r="F38" i="49" s="1"/>
  <c r="E39" i="49"/>
  <c r="F39" i="49" s="1"/>
  <c r="E40" i="49"/>
  <c r="F40" i="49" s="1"/>
  <c r="E41" i="49"/>
  <c r="F41" i="49" s="1"/>
  <c r="E42" i="49"/>
  <c r="F42" i="49" s="1"/>
  <c r="E43" i="49"/>
  <c r="F43" i="49" s="1"/>
  <c r="E44" i="49"/>
  <c r="F44" i="49" s="1"/>
  <c r="E45" i="49"/>
  <c r="F45" i="49" s="1"/>
  <c r="E46" i="49"/>
  <c r="F46" i="49" s="1"/>
  <c r="E47" i="49"/>
  <c r="F47" i="49" s="1"/>
  <c r="E48" i="49"/>
  <c r="F48" i="49" s="1"/>
  <c r="E49" i="49"/>
  <c r="F49" i="49" s="1"/>
  <c r="E50" i="49"/>
  <c r="F50" i="49" s="1"/>
  <c r="E51" i="49"/>
  <c r="F51" i="49" s="1"/>
  <c r="E52" i="49"/>
  <c r="F52" i="49" s="1"/>
  <c r="E53" i="49"/>
  <c r="F53" i="49" s="1"/>
  <c r="E54" i="49"/>
  <c r="F54" i="49" s="1"/>
  <c r="E55" i="49"/>
  <c r="F55" i="49" s="1"/>
  <c r="E56" i="49"/>
  <c r="F56" i="49" s="1"/>
  <c r="E57" i="49"/>
  <c r="F57" i="49" s="1"/>
  <c r="E58" i="49"/>
  <c r="F58" i="49" s="1"/>
  <c r="E59" i="49"/>
  <c r="F59" i="49" s="1"/>
  <c r="E60" i="49"/>
  <c r="F60" i="49" s="1"/>
  <c r="E61" i="49"/>
  <c r="F61" i="49" s="1"/>
  <c r="E62" i="49"/>
  <c r="F62" i="49" s="1"/>
  <c r="E63" i="49"/>
  <c r="F63" i="49" s="1"/>
  <c r="E64" i="49"/>
  <c r="F64" i="49" s="1"/>
  <c r="E65" i="49"/>
  <c r="F65" i="49" s="1"/>
  <c r="E66" i="49"/>
  <c r="F66" i="49" s="1"/>
  <c r="E67" i="49"/>
  <c r="F67" i="49" s="1"/>
  <c r="E68" i="49"/>
  <c r="F68" i="49" s="1"/>
  <c r="E69" i="49"/>
  <c r="F69" i="49" s="1"/>
  <c r="E70" i="49"/>
  <c r="F70" i="49" s="1"/>
  <c r="E71" i="49"/>
  <c r="F71" i="49" s="1"/>
  <c r="E72" i="49"/>
  <c r="F72" i="49" s="1"/>
  <c r="E73" i="49"/>
  <c r="F73" i="49" s="1"/>
  <c r="E74" i="49"/>
  <c r="F74" i="49" s="1"/>
  <c r="E75" i="49"/>
  <c r="F75" i="49" s="1"/>
  <c r="E76" i="49"/>
  <c r="F76" i="49" s="1"/>
  <c r="E77" i="49"/>
  <c r="F77" i="49" s="1"/>
  <c r="E78" i="49"/>
  <c r="F78" i="49" s="1"/>
  <c r="E79" i="49"/>
  <c r="F79" i="49" s="1"/>
  <c r="E80" i="49"/>
  <c r="F80" i="49" s="1"/>
  <c r="E81" i="49"/>
  <c r="F81" i="49" s="1"/>
  <c r="E82" i="49"/>
  <c r="F82" i="49" s="1"/>
  <c r="E83" i="49"/>
  <c r="F83" i="49" s="1"/>
  <c r="E84" i="49"/>
  <c r="F84" i="49" s="1"/>
  <c r="E85" i="49"/>
  <c r="F85" i="49" s="1"/>
  <c r="E86" i="49"/>
  <c r="F86" i="49" s="1"/>
  <c r="E87" i="49"/>
  <c r="F87" i="49" s="1"/>
  <c r="E88" i="49"/>
  <c r="F88" i="49" s="1"/>
  <c r="E89" i="49"/>
  <c r="F89" i="49" s="1"/>
  <c r="E90" i="49"/>
  <c r="F90" i="49" s="1"/>
  <c r="E91" i="49"/>
  <c r="F91" i="49" s="1"/>
  <c r="E92" i="49"/>
  <c r="F92" i="49" s="1"/>
  <c r="E93" i="49"/>
  <c r="F93" i="49" s="1"/>
  <c r="E94" i="49"/>
  <c r="F94" i="49" s="1"/>
  <c r="E95" i="49"/>
  <c r="F95" i="49" s="1"/>
  <c r="E96" i="49"/>
  <c r="F96" i="49" s="1"/>
  <c r="E97" i="49"/>
  <c r="F97" i="49" s="1"/>
  <c r="E98" i="49"/>
  <c r="F98" i="49" s="1"/>
  <c r="E99" i="49"/>
  <c r="F99" i="49" s="1"/>
  <c r="E100" i="49"/>
  <c r="F100" i="49" s="1"/>
  <c r="E101" i="49"/>
  <c r="F101" i="49" s="1"/>
  <c r="E102" i="49"/>
  <c r="F102" i="49" s="1"/>
  <c r="E103" i="49"/>
  <c r="F103" i="49" s="1"/>
  <c r="E104" i="49"/>
  <c r="F104" i="49" s="1"/>
  <c r="E105" i="49"/>
  <c r="F105" i="49" s="1"/>
  <c r="E106" i="49"/>
  <c r="F106" i="49" s="1"/>
  <c r="E107" i="49"/>
  <c r="F107" i="49" s="1"/>
  <c r="E108" i="49"/>
  <c r="F108" i="49" s="1"/>
  <c r="E109" i="49"/>
  <c r="F109" i="49" s="1"/>
  <c r="E110" i="49"/>
  <c r="F110" i="49" s="1"/>
  <c r="E111" i="49"/>
  <c r="F111" i="49" s="1"/>
  <c r="E112" i="49"/>
  <c r="F112" i="49" s="1"/>
  <c r="E113" i="49"/>
  <c r="F113" i="49" s="1"/>
  <c r="E18" i="49"/>
  <c r="F18" i="49" s="1"/>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F64" i="44" l="1"/>
  <c r="F65" i="44"/>
  <c r="F66" i="44"/>
  <c r="F67" i="44"/>
  <c r="F68" i="44"/>
  <c r="F69" i="44"/>
  <c r="F70" i="44"/>
  <c r="F71" i="44"/>
  <c r="F72" i="44"/>
  <c r="F73" i="44"/>
  <c r="F74" i="44"/>
  <c r="F75" i="44"/>
  <c r="F76" i="44"/>
  <c r="F77" i="44"/>
  <c r="F78" i="44"/>
  <c r="F79" i="44"/>
  <c r="F80" i="44"/>
  <c r="F81" i="44"/>
  <c r="F82" i="44"/>
  <c r="F83" i="44"/>
  <c r="F84" i="44"/>
  <c r="F85" i="44"/>
  <c r="F86" i="44"/>
  <c r="F152" i="44"/>
  <c r="F153" i="44"/>
  <c r="F154" i="44"/>
  <c r="F155" i="44"/>
  <c r="F156" i="44"/>
  <c r="F157" i="44"/>
  <c r="F158" i="44"/>
  <c r="F151" i="44"/>
  <c r="F144" i="44"/>
  <c r="F145" i="44"/>
  <c r="F146" i="44"/>
  <c r="F147" i="44"/>
  <c r="F148" i="44"/>
  <c r="F149" i="44"/>
  <c r="F150" i="44"/>
  <c r="F143" i="44"/>
  <c r="F136" i="44"/>
  <c r="F137" i="44"/>
  <c r="F138" i="44"/>
  <c r="F139" i="44"/>
  <c r="F140" i="44"/>
  <c r="F141" i="44"/>
  <c r="F142" i="44"/>
  <c r="F135" i="44"/>
  <c r="F128" i="44"/>
  <c r="F129" i="44"/>
  <c r="F130" i="44"/>
  <c r="F131" i="44"/>
  <c r="F132" i="44"/>
  <c r="F133" i="44"/>
  <c r="F134" i="44"/>
  <c r="F127" i="44"/>
  <c r="F120" i="44"/>
  <c r="F121" i="44"/>
  <c r="F122" i="44"/>
  <c r="F123" i="44"/>
  <c r="F124" i="44"/>
  <c r="F125" i="44"/>
  <c r="F126" i="44"/>
  <c r="F119" i="44"/>
  <c r="F112" i="44"/>
  <c r="F113" i="44"/>
  <c r="F114" i="44"/>
  <c r="F115" i="44"/>
  <c r="F116" i="44"/>
  <c r="F117" i="44"/>
  <c r="F118" i="44"/>
  <c r="F111" i="44"/>
  <c r="F104" i="44"/>
  <c r="F105" i="44"/>
  <c r="F106" i="44"/>
  <c r="F107" i="44"/>
  <c r="F108" i="44"/>
  <c r="F109" i="44"/>
  <c r="F110" i="44"/>
  <c r="F103" i="44"/>
  <c r="F96" i="44"/>
  <c r="F97" i="44"/>
  <c r="F98" i="44"/>
  <c r="F99" i="44"/>
  <c r="F100" i="44"/>
  <c r="F101" i="44"/>
  <c r="F102" i="44"/>
  <c r="F95" i="44"/>
  <c r="F88" i="44"/>
  <c r="F89" i="44"/>
  <c r="F90" i="44"/>
  <c r="F91" i="44"/>
  <c r="F92" i="44"/>
  <c r="F93" i="44"/>
  <c r="F94" i="44"/>
  <c r="F87" i="44"/>
  <c r="D64" i="44" l="1"/>
  <c r="D65" i="44"/>
  <c r="D66" i="44"/>
  <c r="D67" i="44"/>
  <c r="D68" i="44"/>
  <c r="D69" i="44"/>
  <c r="D70" i="44"/>
  <c r="D71" i="44"/>
  <c r="D72" i="44"/>
  <c r="D73" i="44"/>
  <c r="D74" i="44"/>
  <c r="D75" i="44"/>
  <c r="D76" i="44"/>
  <c r="D77" i="44"/>
  <c r="D78" i="44"/>
  <c r="D79" i="44"/>
  <c r="D80" i="44"/>
  <c r="D81" i="44"/>
  <c r="D82" i="44"/>
  <c r="D83" i="44"/>
  <c r="D84" i="44"/>
  <c r="D85" i="44"/>
  <c r="D86" i="44"/>
  <c r="D87" i="44"/>
  <c r="D88" i="44"/>
  <c r="D89" i="44"/>
  <c r="D90" i="44"/>
  <c r="D91" i="44"/>
  <c r="D92" i="44"/>
  <c r="D93" i="44"/>
  <c r="D94" i="44"/>
  <c r="D95" i="44"/>
  <c r="D96" i="44"/>
  <c r="D97" i="44"/>
  <c r="D98" i="44"/>
  <c r="D99" i="44"/>
  <c r="D100" i="44"/>
  <c r="D101" i="44"/>
  <c r="D102" i="44"/>
  <c r="D103" i="44"/>
  <c r="D104" i="44"/>
  <c r="D105" i="44"/>
  <c r="D106" i="44"/>
  <c r="D107" i="44"/>
  <c r="D108" i="44"/>
  <c r="D109" i="44"/>
  <c r="D110" i="44"/>
  <c r="D111" i="44"/>
  <c r="D112" i="44"/>
  <c r="D113" i="44"/>
  <c r="D114" i="44"/>
  <c r="D115" i="44"/>
  <c r="D116" i="44"/>
  <c r="D117" i="44"/>
  <c r="D118" i="44"/>
  <c r="D119" i="44"/>
  <c r="D120" i="44"/>
  <c r="D121" i="44"/>
  <c r="D122" i="44"/>
  <c r="D123" i="44"/>
  <c r="D124" i="44"/>
  <c r="D125" i="44"/>
  <c r="D126" i="44"/>
  <c r="D127" i="44"/>
  <c r="D128" i="44"/>
  <c r="D129" i="44"/>
  <c r="D130" i="44"/>
  <c r="D131" i="44"/>
  <c r="D132" i="44"/>
  <c r="D133" i="44"/>
  <c r="D134" i="44"/>
  <c r="D135" i="44"/>
  <c r="D136" i="44"/>
  <c r="D137" i="44"/>
  <c r="D138" i="44"/>
  <c r="D139" i="44"/>
  <c r="D140" i="44"/>
  <c r="D141" i="44"/>
  <c r="D142" i="44"/>
  <c r="D143" i="44"/>
  <c r="D144" i="44"/>
  <c r="D145" i="44"/>
  <c r="D146" i="44"/>
  <c r="D147" i="44"/>
  <c r="D148" i="44"/>
  <c r="D149" i="44"/>
  <c r="D150" i="44"/>
  <c r="D151" i="44"/>
  <c r="D152" i="44"/>
  <c r="D153" i="44"/>
  <c r="D154" i="44"/>
  <c r="D155" i="44"/>
  <c r="D156" i="44"/>
  <c r="D157" i="44"/>
  <c r="D158" i="44"/>
  <c r="D63" i="44"/>
  <c r="H36" i="1"/>
  <c r="I36" i="1" s="1"/>
  <c r="H37" i="1"/>
  <c r="I37" i="1" s="1"/>
  <c r="H38" i="1"/>
  <c r="H39" i="1"/>
  <c r="H40" i="1"/>
  <c r="I40" i="1" s="1"/>
  <c r="H41" i="1"/>
  <c r="I41" i="1" s="1"/>
  <c r="H42" i="1"/>
  <c r="H43" i="1"/>
  <c r="H44" i="1"/>
  <c r="H45" i="1"/>
  <c r="H46" i="1"/>
  <c r="H47" i="1"/>
  <c r="H48" i="1"/>
  <c r="I48" i="1" s="1"/>
  <c r="H49" i="1"/>
  <c r="H50" i="1"/>
  <c r="I50" i="1" s="1"/>
  <c r="H51" i="1"/>
  <c r="H52" i="1"/>
  <c r="H53" i="1"/>
  <c r="H54" i="1"/>
  <c r="H55" i="1"/>
  <c r="H56" i="1"/>
  <c r="H57" i="1"/>
  <c r="H58" i="1"/>
  <c r="H59" i="1"/>
  <c r="H60" i="1"/>
  <c r="G43" i="49" s="1"/>
  <c r="H43" i="49" s="1"/>
  <c r="H61" i="1"/>
  <c r="H62" i="1"/>
  <c r="G45" i="49" s="1"/>
  <c r="H45" i="49" s="1"/>
  <c r="H63" i="1"/>
  <c r="G46" i="49" s="1"/>
  <c r="H46" i="49" s="1"/>
  <c r="H64" i="1"/>
  <c r="G47" i="49" s="1"/>
  <c r="H47" i="49" s="1"/>
  <c r="H65" i="1"/>
  <c r="G48" i="49" s="1"/>
  <c r="H48" i="49" s="1"/>
  <c r="H66" i="1"/>
  <c r="G49" i="49" s="1"/>
  <c r="H49" i="49" s="1"/>
  <c r="H67" i="1"/>
  <c r="G50" i="49" s="1"/>
  <c r="H50" i="49" s="1"/>
  <c r="H68" i="1"/>
  <c r="G51" i="49" s="1"/>
  <c r="H51" i="49" s="1"/>
  <c r="H69" i="1"/>
  <c r="H70" i="1"/>
  <c r="G53" i="49" s="1"/>
  <c r="H53" i="49" s="1"/>
  <c r="H71" i="1"/>
  <c r="G54" i="49" s="1"/>
  <c r="H54" i="49" s="1"/>
  <c r="H72" i="1"/>
  <c r="G55" i="49" s="1"/>
  <c r="H55" i="49" s="1"/>
  <c r="H73" i="1"/>
  <c r="G56" i="49" s="1"/>
  <c r="H56" i="49" s="1"/>
  <c r="H74" i="1"/>
  <c r="G57" i="49" s="1"/>
  <c r="H57" i="49" s="1"/>
  <c r="H75" i="1"/>
  <c r="G58" i="49" s="1"/>
  <c r="H58" i="49" s="1"/>
  <c r="H76" i="1"/>
  <c r="G59" i="49" s="1"/>
  <c r="H59" i="49" s="1"/>
  <c r="H77" i="1"/>
  <c r="H78" i="1"/>
  <c r="G61" i="49" s="1"/>
  <c r="H61" i="49" s="1"/>
  <c r="H79" i="1"/>
  <c r="G62" i="49" s="1"/>
  <c r="H62" i="49" s="1"/>
  <c r="H80" i="1"/>
  <c r="G63" i="49" s="1"/>
  <c r="H63" i="49" s="1"/>
  <c r="H81" i="1"/>
  <c r="G64" i="49" s="1"/>
  <c r="H64" i="49" s="1"/>
  <c r="H82" i="1"/>
  <c r="H83" i="1"/>
  <c r="G66" i="49" s="1"/>
  <c r="H66" i="49" s="1"/>
  <c r="H84" i="1"/>
  <c r="G67" i="49" s="1"/>
  <c r="H67" i="49" s="1"/>
  <c r="H85" i="1"/>
  <c r="G68" i="49" s="1"/>
  <c r="H68" i="49" s="1"/>
  <c r="H86" i="1"/>
  <c r="G69" i="49" s="1"/>
  <c r="H69" i="49" s="1"/>
  <c r="H87" i="1"/>
  <c r="G70" i="49" s="1"/>
  <c r="H70" i="49" s="1"/>
  <c r="H88" i="1"/>
  <c r="G71" i="49" s="1"/>
  <c r="H71" i="49" s="1"/>
  <c r="H89" i="1"/>
  <c r="G72" i="49" s="1"/>
  <c r="H72" i="49" s="1"/>
  <c r="H90" i="1"/>
  <c r="H91" i="1"/>
  <c r="G74" i="49" s="1"/>
  <c r="H74" i="49" s="1"/>
  <c r="H92" i="1"/>
  <c r="G75" i="49" s="1"/>
  <c r="H75" i="49" s="1"/>
  <c r="H93" i="1"/>
  <c r="H94" i="1"/>
  <c r="G77" i="49" s="1"/>
  <c r="H77" i="49" s="1"/>
  <c r="H95" i="1"/>
  <c r="G78" i="49" s="1"/>
  <c r="H78" i="49" s="1"/>
  <c r="H96" i="1"/>
  <c r="G79" i="49" s="1"/>
  <c r="H79" i="49" s="1"/>
  <c r="H97" i="1"/>
  <c r="G80" i="49" s="1"/>
  <c r="H80" i="49" s="1"/>
  <c r="H98" i="1"/>
  <c r="G81" i="49" s="1"/>
  <c r="H81" i="49" s="1"/>
  <c r="H99" i="1"/>
  <c r="G82" i="49" s="1"/>
  <c r="H82" i="49" s="1"/>
  <c r="H100" i="1"/>
  <c r="G83" i="49" s="1"/>
  <c r="H83" i="49" s="1"/>
  <c r="H101" i="1"/>
  <c r="H102" i="1"/>
  <c r="G85" i="49" s="1"/>
  <c r="H85" i="49" s="1"/>
  <c r="H103" i="1"/>
  <c r="G86" i="49" s="1"/>
  <c r="H86" i="49" s="1"/>
  <c r="H104" i="1"/>
  <c r="G87" i="49" s="1"/>
  <c r="H87" i="49" s="1"/>
  <c r="H105" i="1"/>
  <c r="G88" i="49" s="1"/>
  <c r="H88" i="49" s="1"/>
  <c r="H106" i="1"/>
  <c r="G89" i="49" s="1"/>
  <c r="H89" i="49" s="1"/>
  <c r="H107" i="1"/>
  <c r="G90" i="49" s="1"/>
  <c r="H90" i="49" s="1"/>
  <c r="H108" i="1"/>
  <c r="G91" i="49" s="1"/>
  <c r="H91" i="49" s="1"/>
  <c r="H109" i="1"/>
  <c r="G92" i="49" s="1"/>
  <c r="H92" i="49" s="1"/>
  <c r="H110" i="1"/>
  <c r="G93" i="49" s="1"/>
  <c r="H93" i="49" s="1"/>
  <c r="H111" i="1"/>
  <c r="G94" i="49" s="1"/>
  <c r="H94" i="49" s="1"/>
  <c r="H112" i="1"/>
  <c r="G95" i="49" s="1"/>
  <c r="H95" i="49" s="1"/>
  <c r="H113" i="1"/>
  <c r="G96" i="49" s="1"/>
  <c r="H96" i="49" s="1"/>
  <c r="H114" i="1"/>
  <c r="G97" i="49" s="1"/>
  <c r="H97" i="49" s="1"/>
  <c r="H115" i="1"/>
  <c r="G98" i="49" s="1"/>
  <c r="H98" i="49" s="1"/>
  <c r="H116" i="1"/>
  <c r="G99" i="49" s="1"/>
  <c r="H99" i="49" s="1"/>
  <c r="H117" i="1"/>
  <c r="G100" i="49" s="1"/>
  <c r="H100" i="49" s="1"/>
  <c r="H118" i="1"/>
  <c r="G101" i="49" s="1"/>
  <c r="H101" i="49" s="1"/>
  <c r="H119" i="1"/>
  <c r="G102" i="49" s="1"/>
  <c r="H102" i="49" s="1"/>
  <c r="H120" i="1"/>
  <c r="G103" i="49" s="1"/>
  <c r="H103" i="49" s="1"/>
  <c r="H121" i="1"/>
  <c r="G104" i="49" s="1"/>
  <c r="H104" i="49" s="1"/>
  <c r="H122" i="1"/>
  <c r="H123" i="1"/>
  <c r="G106" i="49" s="1"/>
  <c r="H106" i="49" s="1"/>
  <c r="H124" i="1"/>
  <c r="G107" i="49" s="1"/>
  <c r="H107" i="49" s="1"/>
  <c r="H125" i="1"/>
  <c r="G108" i="49" s="1"/>
  <c r="H108" i="49" s="1"/>
  <c r="H126" i="1"/>
  <c r="G109" i="49" s="1"/>
  <c r="H109" i="49" s="1"/>
  <c r="H127" i="1"/>
  <c r="G110" i="49" s="1"/>
  <c r="H110" i="49" s="1"/>
  <c r="H128" i="1"/>
  <c r="H129" i="1"/>
  <c r="G112" i="49" s="1"/>
  <c r="H112" i="49" s="1"/>
  <c r="H130" i="1"/>
  <c r="H35" i="1"/>
  <c r="F132"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G35" i="49" l="1"/>
  <c r="H35" i="49" s="1"/>
  <c r="I52" i="1"/>
  <c r="G27" i="49"/>
  <c r="H27" i="49" s="1"/>
  <c r="I44" i="1"/>
  <c r="G18" i="49"/>
  <c r="H18" i="49" s="1"/>
  <c r="I35" i="1"/>
  <c r="G34" i="49"/>
  <c r="H34" i="49" s="1"/>
  <c r="I51" i="1"/>
  <c r="G26" i="49"/>
  <c r="H26" i="49" s="1"/>
  <c r="I43" i="1"/>
  <c r="G25" i="49"/>
  <c r="H25" i="49" s="1"/>
  <c r="I42" i="1"/>
  <c r="G32" i="49"/>
  <c r="H32" i="49" s="1"/>
  <c r="I49" i="1"/>
  <c r="G39" i="49"/>
  <c r="H39" i="49" s="1"/>
  <c r="I56" i="1"/>
  <c r="G38" i="49"/>
  <c r="H38" i="49" s="1"/>
  <c r="I55" i="1"/>
  <c r="G30" i="49"/>
  <c r="H30" i="49" s="1"/>
  <c r="I47" i="1"/>
  <c r="G22" i="49"/>
  <c r="H22" i="49" s="1"/>
  <c r="I39" i="1"/>
  <c r="G37" i="49"/>
  <c r="H37" i="49" s="1"/>
  <c r="I54" i="1"/>
  <c r="G29" i="49"/>
  <c r="H29" i="49" s="1"/>
  <c r="I46" i="1"/>
  <c r="G21" i="49"/>
  <c r="H21" i="49" s="1"/>
  <c r="I38" i="1"/>
  <c r="G36" i="49"/>
  <c r="H36" i="49" s="1"/>
  <c r="I53" i="1"/>
  <c r="G28" i="49"/>
  <c r="H28" i="49" s="1"/>
  <c r="I45" i="1"/>
  <c r="H308" i="1"/>
  <c r="H234" i="1"/>
  <c r="F183" i="1"/>
  <c r="G41" i="49"/>
  <c r="H41" i="49" s="1"/>
  <c r="I58" i="1"/>
  <c r="G40" i="49"/>
  <c r="H40" i="49" s="1"/>
  <c r="I57" i="1"/>
  <c r="G42" i="49"/>
  <c r="H42" i="49" s="1"/>
  <c r="G73" i="49"/>
  <c r="H73" i="49" s="1"/>
  <c r="G76" i="49"/>
  <c r="H76" i="49" s="1"/>
  <c r="G52" i="49"/>
  <c r="H52" i="49" s="1"/>
  <c r="G44" i="49"/>
  <c r="H44" i="49" s="1"/>
  <c r="G24" i="49"/>
  <c r="H24" i="49" s="1"/>
  <c r="G20" i="49"/>
  <c r="H20" i="49" s="1"/>
  <c r="G113" i="49"/>
  <c r="H113" i="49" s="1"/>
  <c r="G105" i="49"/>
  <c r="H105" i="49" s="1"/>
  <c r="G33" i="49"/>
  <c r="H33" i="49" s="1"/>
  <c r="G84" i="49"/>
  <c r="H84" i="49" s="1"/>
  <c r="G60" i="49"/>
  <c r="H60" i="49" s="1"/>
  <c r="G111" i="49"/>
  <c r="H111" i="49" s="1"/>
  <c r="G31" i="49"/>
  <c r="H31" i="49" s="1"/>
  <c r="G23" i="49"/>
  <c r="H23" i="49" s="1"/>
  <c r="G19" i="49"/>
  <c r="H19" i="49" s="1"/>
  <c r="G65" i="49"/>
  <c r="H65" i="49" s="1"/>
  <c r="H310" i="1" l="1"/>
  <c r="H309" i="1"/>
  <c r="F185" i="1"/>
  <c r="F187" i="1"/>
  <c r="H239" i="1"/>
  <c r="H238" i="1"/>
  <c r="H236" i="1"/>
  <c r="F188" i="1" l="1"/>
  <c r="H312" i="1"/>
  <c r="H240" i="1"/>
</calcChain>
</file>

<file path=xl/sharedStrings.xml><?xml version="1.0" encoding="utf-8"?>
<sst xmlns="http://schemas.openxmlformats.org/spreadsheetml/2006/main" count="4095" uniqueCount="2896">
  <si>
    <t>Experiment:</t>
  </si>
  <si>
    <t>Initials:</t>
  </si>
  <si>
    <t>Date:</t>
  </si>
  <si>
    <t>Sample</t>
  </si>
  <si>
    <t>Sample ID</t>
  </si>
  <si>
    <t>Reagents</t>
  </si>
  <si>
    <t>Variable</t>
  </si>
  <si>
    <t>P50n</t>
  </si>
  <si>
    <t>P70n</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</si>
  <si>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</si>
  <si>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</si>
  <si>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</si>
  <si>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</si>
  <si>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</si>
  <si>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</si>
  <si>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</si>
  <si>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</si>
  <si>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</si>
  <si>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</si>
  <si>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</si>
  <si>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</si>
  <si>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</si>
  <si>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</si>
  <si>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</si>
  <si>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</si>
  <si>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</si>
  <si>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</si>
  <si>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</si>
  <si>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</si>
  <si>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</si>
  <si>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</si>
  <si>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</si>
  <si>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</si>
  <si>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</si>
  <si>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</si>
  <si>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</si>
  <si>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</si>
  <si>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DO NOT USE A HEATED LID</t>
  </si>
  <si>
    <t>DNA Ligase</t>
  </si>
  <si>
    <t>Ethanol</t>
  </si>
  <si>
    <t>Reagent Tracking</t>
  </si>
  <si>
    <t>Box 1 of 2</t>
  </si>
  <si>
    <t>Human Exome Probe Set</t>
  </si>
  <si>
    <t>One-4-All Blocking Solution</t>
  </si>
  <si>
    <t>Fast Hybridization Solution</t>
  </si>
  <si>
    <t>Vapor-Lock</t>
  </si>
  <si>
    <t>QIAseq Human Exome Kit</t>
  </si>
  <si>
    <t>Box 2 of 2</t>
  </si>
  <si>
    <t>Streptavidin Binding Beads</t>
  </si>
  <si>
    <t>Wash Buffer A</t>
  </si>
  <si>
    <t>Wash Buffer B</t>
  </si>
  <si>
    <t>QIAseq FX DNA Library Kit</t>
  </si>
  <si>
    <t>FX Enzyme Mix</t>
  </si>
  <si>
    <t>Adapter Plate Illumina</t>
  </si>
  <si>
    <t>RNase-Free Water</t>
  </si>
  <si>
    <t>22 min</t>
  </si>
  <si>
    <t>22 min*</t>
  </si>
  <si>
    <t>250 bp</t>
  </si>
  <si>
    <t>350 bp</t>
  </si>
  <si>
    <t>450 bp</t>
  </si>
  <si>
    <t>550 bp</t>
  </si>
  <si>
    <t>100 ng</t>
  </si>
  <si>
    <t>1000 ng</t>
  </si>
  <si>
    <t>Protocol: Amplification of Library DNA</t>
  </si>
  <si>
    <t>Primer Mix (10 µM each)</t>
  </si>
  <si>
    <t>50 ng</t>
  </si>
  <si>
    <t>20 ng</t>
  </si>
  <si>
    <t>HOLD</t>
  </si>
  <si>
    <t>One-4-All Blocking Oligos</t>
  </si>
  <si>
    <t>stable for a minimum of 10 freeze-thaw cycles.</t>
  </si>
  <si>
    <t>3200 ng</t>
  </si>
  <si>
    <t>200 ng</t>
  </si>
  <si>
    <t>5 min</t>
  </si>
  <si>
    <t>Post-Hybrid Capture PCR Mix</t>
  </si>
  <si>
    <t>Primer Mix Illumina Library Amplification</t>
  </si>
  <si>
    <t xml:space="preserve">     now at a 20 pM concentration and are ready to be diluted prior to being loaded onto the MiSeq </t>
  </si>
  <si>
    <t xml:space="preserve">     Reagent Cartridge.</t>
  </si>
  <si>
    <t>Library</t>
  </si>
  <si>
    <t>Pool</t>
  </si>
  <si>
    <t>Assay</t>
  </si>
  <si>
    <t>MiSeq Run Information:</t>
  </si>
  <si>
    <t>1. Sequencing Setup:</t>
  </si>
  <si>
    <t>Read Type: Paired End Read</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</si>
  <si>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</si>
  <si>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</si>
  <si>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</si>
  <si>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</si>
  <si>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</si>
  <si>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</si>
  <si>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</si>
  <si>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</si>
  <si>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</si>
  <si>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</si>
  <si>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</si>
  <si>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</si>
  <si>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</si>
  <si>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</si>
  <si>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</si>
  <si>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</si>
  <si>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</si>
  <si>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</si>
  <si>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</si>
  <si>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</si>
  <si>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</si>
  <si>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</si>
  <si>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</si>
  <si>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</si>
  <si>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</si>
  <si>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</si>
  <si>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</si>
  <si>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</si>
  <si>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</si>
  <si>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</si>
  <si>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</si>
  <si>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</si>
  <si>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</si>
  <si>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</si>
  <si>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</si>
  <si>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</si>
  <si>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</si>
  <si>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</si>
  <si>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</si>
  <si>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</si>
  <si>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</si>
  <si>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</si>
  <si>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</si>
  <si>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</si>
  <si>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</si>
  <si>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</si>
  <si>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</si>
  <si>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</si>
  <si>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</si>
  <si>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</si>
  <si>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</si>
  <si>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</si>
  <si>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</si>
  <si>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</si>
  <si>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</si>
  <si>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</si>
  <si>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</si>
  <si>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</si>
  <si>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</si>
  <si>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</si>
  <si>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</si>
  <si>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</si>
  <si>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</si>
  <si>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</si>
  <si>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</si>
  <si>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</si>
  <si>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</si>
  <si>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</si>
  <si>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</si>
  <si>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</si>
  <si>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</si>
  <si>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</si>
  <si>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</si>
  <si>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</si>
  <si>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</si>
  <si>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</si>
  <si>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</si>
  <si>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</si>
  <si>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</si>
  <si>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</si>
  <si>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</si>
  <si>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</si>
  <si>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</si>
  <si>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</si>
  <si>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</si>
  <si>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</si>
  <si>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</si>
  <si>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</si>
  <si>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</si>
  <si>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</si>
  <si>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</si>
  <si>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</si>
  <si>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</si>
  <si>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</si>
  <si>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</si>
  <si>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</si>
  <si>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</si>
  <si>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</si>
  <si>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</si>
  <si>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</si>
  <si>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</si>
  <si>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</si>
  <si>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</si>
  <si>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</si>
  <si>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</si>
  <si>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</si>
  <si>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</si>
  <si>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</si>
  <si>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</si>
  <si>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</si>
  <si>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</si>
  <si>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</si>
  <si>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</si>
  <si>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</si>
  <si>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</si>
  <si>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</si>
  <si>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</si>
  <si>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</si>
  <si>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</si>
  <si>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</si>
  <si>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</si>
  <si>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</si>
  <si>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</si>
  <si>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</si>
  <si>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</si>
  <si>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</si>
  <si>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</si>
  <si>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</si>
  <si>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</si>
  <si>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</si>
  <si>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</si>
  <si>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</si>
  <si>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</si>
  <si>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</si>
  <si>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</si>
  <si>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</si>
  <si>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</si>
  <si>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</si>
  <si>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</si>
  <si>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</si>
  <si>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</si>
  <si>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</si>
  <si>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</si>
  <si>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</si>
  <si>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</si>
  <si>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</si>
  <si>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</si>
  <si>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</si>
  <si>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</si>
  <si>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</si>
  <si>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</si>
  <si>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</si>
  <si>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</si>
  <si>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</si>
  <si>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</si>
  <si>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</si>
  <si>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</si>
  <si>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</si>
  <si>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</si>
  <si>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</si>
  <si>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</si>
  <si>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</si>
  <si>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</si>
  <si>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</si>
  <si>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</si>
  <si>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</si>
  <si>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</si>
  <si>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</si>
  <si>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</si>
  <si>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</si>
  <si>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</si>
  <si>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</si>
  <si>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</si>
  <si>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</si>
  <si>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</si>
  <si>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</si>
  <si>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</si>
  <si>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</si>
  <si>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</si>
  <si>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</si>
  <si>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</si>
  <si>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</si>
  <si>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</si>
  <si>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</si>
  <si>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</si>
  <si>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</si>
  <si>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</si>
  <si>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</si>
  <si>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</si>
  <si>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</si>
  <si>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</si>
  <si>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</si>
  <si>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</si>
  <si>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</si>
  <si>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</si>
  <si>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</si>
  <si>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</si>
  <si>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</si>
  <si>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</si>
  <si>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</si>
  <si>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</si>
  <si>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</si>
  <si>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</si>
  <si>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</si>
  <si>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</si>
  <si>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</si>
  <si>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</si>
  <si>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</si>
  <si>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</si>
  <si>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</si>
  <si>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</si>
  <si>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</si>
  <si>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</si>
  <si>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</si>
  <si>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</si>
  <si>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</si>
  <si>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</si>
  <si>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</si>
  <si>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</si>
  <si>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</si>
  <si>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</si>
  <si>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</si>
  <si>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</si>
  <si>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</si>
  <si>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</si>
  <si>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</si>
  <si>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</si>
  <si>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</si>
  <si>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</si>
  <si>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</si>
  <si>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</si>
  <si>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</si>
  <si>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</si>
  <si>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</si>
  <si>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</si>
  <si>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</si>
  <si>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</si>
  <si>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</si>
  <si>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</si>
  <si>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</si>
  <si>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</si>
  <si>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</si>
  <si>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</si>
  <si>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</si>
  <si>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</si>
  <si>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</si>
  <si>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</si>
  <si>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</si>
  <si>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</si>
  <si>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</si>
  <si>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</si>
  <si>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</si>
  <si>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</si>
  <si>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</si>
  <si>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</si>
  <si>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</si>
  <si>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</si>
  <si>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</si>
  <si>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</si>
  <si>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</si>
  <si>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</si>
  <si>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</si>
  <si>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</si>
  <si>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</si>
  <si>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</si>
  <si>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</si>
  <si>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</si>
  <si>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</si>
  <si>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</si>
  <si>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</si>
  <si>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</si>
  <si>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</si>
  <si>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</si>
  <si>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</si>
  <si>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</si>
  <si>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</si>
  <si>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</si>
  <si>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</si>
  <si>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</si>
  <si>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</si>
  <si>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</si>
  <si>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</si>
  <si>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</si>
  <si>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</si>
  <si>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</si>
  <si>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</si>
  <si>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</si>
  <si>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</si>
  <si>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</si>
  <si>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</si>
  <si>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</si>
  <si>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</si>
  <si>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</si>
  <si>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</si>
  <si>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</si>
  <si>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</si>
  <si>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</si>
  <si>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</si>
  <si>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</si>
  <si>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</si>
  <si>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</si>
  <si>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</si>
  <si>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</si>
  <si>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</si>
  <si>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</si>
  <si>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</si>
  <si>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</si>
  <si>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</si>
  <si>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</si>
  <si>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</si>
  <si>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</si>
  <si>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</si>
  <si>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</si>
  <si>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</si>
  <si>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</si>
  <si>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</si>
  <si>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</si>
  <si>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</si>
  <si>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</si>
  <si>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</si>
  <si>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</si>
  <si>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</si>
  <si>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</si>
  <si>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</si>
  <si>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</si>
  <si>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</si>
  <si>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</si>
  <si>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</si>
  <si>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</si>
  <si>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</si>
  <si>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</si>
  <si>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</si>
  <si>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</si>
  <si>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</si>
  <si>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</si>
  <si>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</si>
  <si>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</si>
  <si>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</si>
  <si>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</si>
  <si>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</si>
  <si>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</si>
  <si>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</si>
  <si>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</si>
  <si>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</si>
  <si>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</si>
  <si>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</si>
  <si>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</si>
  <si>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</si>
  <si>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</si>
  <si>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</si>
  <si>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</si>
  <si>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</si>
  <si>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</si>
  <si>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</si>
  <si>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</si>
  <si>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</si>
  <si>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</si>
  <si>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</si>
  <si>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</si>
  <si>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</si>
  <si>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</si>
  <si>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</si>
  <si>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</si>
  <si>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</si>
  <si>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</si>
  <si>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</si>
  <si>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</si>
  <si>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</si>
  <si>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</si>
  <si>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</si>
  <si>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</si>
  <si>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</si>
  <si>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</si>
  <si>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</si>
  <si>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</si>
  <si>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</si>
  <si>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</si>
  <si>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</si>
  <si>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</si>
  <si>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</si>
  <si>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</si>
  <si>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</si>
  <si>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</si>
  <si>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</si>
  <si>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</si>
  <si>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</si>
  <si>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</si>
  <si>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</si>
  <si>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</si>
  <si>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</si>
  <si>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</si>
  <si>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</si>
  <si>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</si>
  <si>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</si>
  <si>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</si>
  <si>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</si>
  <si>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</si>
  <si>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</si>
  <si>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</si>
  <si>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</si>
  <si>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</si>
  <si>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</si>
  <si>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</si>
  <si>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</si>
  <si>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</si>
  <si>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</si>
  <si>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</si>
  <si>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</si>
  <si>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</si>
  <si>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</si>
  <si>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</si>
  <si>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</si>
  <si>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</si>
  <si>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</si>
  <si>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</si>
  <si>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</si>
  <si>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</si>
  <si>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</si>
  <si>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</si>
  <si>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</si>
  <si>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</si>
  <si>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</si>
  <si>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</si>
  <si>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</si>
  <si>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</si>
  <si>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</si>
  <si>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</si>
  <si>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</si>
  <si>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</si>
  <si>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</si>
  <si>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</si>
  <si>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</si>
  <si>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</si>
  <si>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</si>
  <si>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</si>
  <si>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</si>
  <si>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</si>
  <si>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</si>
  <si>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</si>
  <si>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</si>
  <si>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</si>
  <si>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</si>
  <si>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</si>
  <si>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</si>
  <si>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</si>
  <si>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</si>
  <si>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</si>
  <si>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</si>
  <si>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</si>
  <si>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</si>
  <si>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</si>
  <si>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</si>
  <si>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</si>
  <si>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</si>
  <si>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</si>
  <si>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</si>
  <si>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</si>
  <si>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</si>
  <si>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</si>
  <si>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</si>
  <si>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</si>
  <si>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</si>
  <si>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</si>
  <si>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</si>
  <si>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</si>
  <si>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</si>
  <si>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</si>
  <si>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</si>
  <si>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</si>
  <si>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</si>
  <si>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</si>
  <si>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</si>
  <si>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</si>
  <si>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</si>
  <si>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</si>
  <si>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</si>
  <si>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</si>
  <si>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</si>
  <si>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</si>
  <si>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</si>
  <si>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</si>
  <si>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</si>
  <si>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</si>
  <si>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</si>
  <si>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</si>
  <si>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</si>
  <si>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</si>
  <si>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</si>
  <si>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</si>
  <si>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</si>
  <si>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</si>
  <si>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</si>
  <si>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</si>
  <si>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</si>
  <si>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</si>
  <si>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</si>
  <si>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</si>
  <si>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</si>
  <si>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</si>
  <si>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</si>
  <si>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</si>
  <si>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</si>
  <si>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</si>
  <si>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</si>
  <si>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</si>
  <si>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</si>
  <si>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</si>
  <si>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</si>
  <si>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</si>
  <si>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</si>
  <si>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</si>
  <si>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</si>
  <si>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</si>
  <si>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</si>
  <si>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</si>
  <si>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</si>
  <si>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</si>
  <si>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</si>
  <si>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</si>
  <si>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</si>
  <si>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</si>
  <si>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</si>
  <si>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</si>
  <si>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</si>
  <si>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</si>
  <si>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</si>
  <si>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</si>
  <si>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</si>
  <si>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</si>
  <si>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</si>
  <si>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</si>
  <si>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</si>
  <si>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</si>
  <si>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</si>
  <si>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</si>
  <si>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</si>
  <si>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</si>
  <si>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</si>
  <si>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</si>
  <si>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</si>
  <si>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</si>
  <si>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</si>
  <si>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</si>
  <si>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</si>
  <si>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</si>
  <si>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</si>
  <si>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</si>
  <si>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</si>
  <si>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</si>
  <si>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</si>
  <si>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</si>
  <si>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</si>
  <si>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</si>
  <si>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</si>
  <si>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</si>
  <si>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</si>
  <si>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</si>
  <si>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</si>
  <si>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</si>
  <si>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</si>
  <si>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</si>
  <si>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</si>
  <si>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</si>
  <si>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</si>
  <si>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</si>
  <si>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</si>
  <si>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</si>
  <si>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</si>
  <si>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</si>
  <si>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</si>
  <si>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</si>
  <si>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</si>
  <si>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</si>
  <si>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</si>
  <si>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</si>
  <si>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</si>
  <si>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</si>
  <si>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</si>
  <si>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</si>
  <si>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</si>
  <si>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</si>
  <si>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 xml:space="preserve">     well ID originally selected for the P70n.</t>
  </si>
  <si>
    <t>QIAseq FX DNA with UDIs Sample Information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</si>
  <si>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</si>
  <si>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</si>
  <si>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</si>
  <si>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</si>
  <si>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</si>
  <si>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</si>
  <si>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</si>
  <si>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</si>
  <si>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</si>
  <si>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</si>
  <si>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</si>
  <si>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</si>
  <si>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</si>
  <si>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</si>
  <si>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</si>
  <si>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</si>
  <si>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</si>
  <si>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</si>
  <si>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</si>
  <si>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</si>
  <si>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</si>
  <si>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</si>
  <si>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</si>
  <si>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</si>
  <si>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</si>
  <si>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</si>
  <si>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</si>
  <si>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</si>
  <si>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</si>
  <si>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</si>
  <si>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</si>
  <si>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</si>
  <si>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</si>
  <si>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</si>
  <si>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</si>
  <si>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</si>
  <si>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</si>
  <si>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</si>
  <si>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</si>
  <si>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</si>
  <si>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</si>
  <si>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</si>
  <si>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</si>
  <si>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</si>
  <si>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</si>
  <si>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</si>
  <si>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</si>
  <si>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</si>
  <si>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</si>
  <si>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</si>
  <si>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</si>
  <si>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</si>
  <si>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</si>
  <si>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</si>
  <si>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</si>
  <si>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</si>
  <si>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</si>
  <si>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</si>
  <si>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</si>
  <si>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</si>
  <si>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</si>
  <si>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</si>
  <si>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</si>
  <si>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</si>
  <si>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</si>
  <si>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</si>
  <si>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</si>
  <si>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</si>
  <si>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</si>
  <si>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</si>
  <si>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</si>
  <si>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</si>
  <si>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</si>
  <si>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</si>
  <si>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</si>
  <si>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</si>
  <si>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</si>
  <si>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</si>
  <si>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</si>
  <si>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</si>
  <si>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</si>
  <si>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</si>
  <si>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</si>
  <si>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</si>
  <si>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</si>
  <si>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</si>
  <si>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</si>
  <si>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</si>
  <si>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</si>
  <si>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</si>
  <si>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</si>
  <si>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</si>
  <si>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</si>
  <si>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</si>
  <si>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</si>
  <si>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</si>
  <si>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</si>
  <si>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</si>
  <si>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</si>
  <si>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</si>
  <si>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</si>
  <si>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</si>
  <si>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</si>
  <si>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</si>
  <si>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</si>
  <si>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</si>
  <si>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</si>
  <si>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</si>
  <si>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</si>
  <si>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</si>
  <si>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</si>
  <si>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</si>
  <si>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</si>
  <si>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</si>
  <si>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</si>
  <si>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</si>
  <si>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</si>
  <si>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</si>
  <si>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</si>
  <si>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</si>
  <si>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</si>
  <si>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</si>
  <si>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</si>
  <si>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</si>
  <si>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</si>
  <si>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</si>
  <si>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</si>
  <si>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</si>
  <si>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</si>
  <si>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</si>
  <si>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</si>
  <si>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</si>
  <si>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</si>
  <si>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</si>
  <si>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</si>
  <si>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</si>
  <si>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</si>
  <si>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</si>
  <si>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</si>
  <si>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</si>
  <si>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</si>
  <si>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</si>
  <si>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</si>
  <si>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</si>
  <si>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</si>
  <si>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</si>
  <si>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</si>
  <si>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</si>
  <si>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</si>
  <si>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</si>
  <si>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</si>
  <si>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</si>
  <si>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</si>
  <si>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</si>
  <si>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</si>
  <si>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</si>
  <si>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</si>
  <si>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</si>
  <si>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</si>
  <si>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</si>
  <si>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</si>
  <si>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</si>
  <si>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</si>
  <si>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</si>
  <si>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</si>
  <si>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</si>
  <si>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</si>
  <si>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</si>
  <si>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</si>
  <si>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</si>
  <si>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</si>
  <si>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</si>
  <si>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</si>
  <si>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</si>
  <si>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</si>
  <si>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</si>
  <si>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</si>
  <si>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</si>
  <si>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</si>
  <si>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</si>
  <si>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</si>
  <si>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</si>
  <si>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</si>
  <si>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</si>
  <si>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</si>
  <si>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</si>
  <si>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</si>
  <si>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</si>
  <si>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</si>
  <si>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</si>
  <si>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</si>
  <si>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</si>
  <si>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</si>
  <si>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</si>
  <si>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</si>
  <si>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</si>
  <si>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</si>
  <si>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</si>
  <si>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</si>
  <si>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</si>
  <si>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</si>
  <si>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</si>
  <si>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</si>
  <si>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</si>
  <si>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</si>
  <si>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</si>
  <si>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</si>
  <si>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</si>
  <si>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</si>
  <si>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</si>
  <si>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</si>
  <si>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</si>
  <si>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</si>
  <si>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</si>
  <si>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</si>
  <si>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</si>
  <si>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</si>
  <si>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</si>
  <si>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</si>
  <si>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</si>
  <si>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</si>
  <si>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</si>
  <si>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</si>
  <si>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</si>
  <si>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</si>
  <si>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</si>
  <si>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</si>
  <si>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</si>
  <si>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</si>
  <si>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</si>
  <si>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</si>
  <si>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</si>
  <si>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</si>
  <si>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</si>
  <si>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</si>
  <si>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</si>
  <si>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</si>
  <si>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</si>
  <si>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</si>
  <si>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</si>
  <si>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</si>
  <si>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</si>
  <si>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</si>
  <si>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</si>
  <si>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</si>
  <si>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</si>
  <si>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</si>
  <si>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</si>
  <si>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</si>
  <si>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</si>
  <si>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</si>
  <si>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</si>
  <si>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</si>
  <si>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</si>
  <si>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</si>
  <si>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</si>
  <si>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</si>
  <si>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</si>
  <si>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</si>
  <si>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</si>
  <si>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</si>
  <si>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</si>
  <si>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</si>
  <si>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</si>
  <si>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</si>
  <si>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</si>
  <si>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</si>
  <si>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</si>
  <si>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</si>
  <si>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</si>
  <si>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</si>
  <si>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</si>
  <si>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</si>
  <si>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</si>
  <si>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</si>
  <si>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</si>
  <si>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</si>
  <si>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</si>
  <si>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</si>
  <si>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</si>
  <si>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</si>
  <si>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</si>
  <si>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</si>
  <si>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</si>
  <si>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</si>
  <si>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</si>
  <si>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</si>
  <si>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</si>
  <si>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</si>
  <si>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</si>
  <si>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</si>
  <si>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</si>
  <si>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</si>
  <si>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</si>
  <si>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</si>
  <si>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</si>
  <si>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</si>
  <si>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</si>
  <si>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</si>
  <si>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</si>
  <si>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</si>
  <si>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</si>
  <si>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</si>
  <si>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</si>
  <si>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</si>
  <si>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</si>
  <si>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</si>
  <si>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</si>
  <si>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</si>
  <si>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</si>
  <si>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</si>
  <si>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</si>
  <si>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</si>
  <si>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</si>
  <si>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</si>
  <si>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</si>
  <si>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</si>
  <si>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</si>
  <si>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</si>
  <si>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</si>
  <si>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</si>
  <si>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</si>
  <si>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</si>
  <si>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</si>
  <si>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</si>
  <si>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</si>
  <si>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</si>
  <si>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</si>
  <si>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</si>
  <si>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</si>
  <si>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</si>
  <si>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</si>
  <si>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</si>
  <si>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</si>
  <si>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</si>
  <si>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</si>
  <si>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</si>
  <si>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</si>
  <si>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</si>
  <si>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</si>
  <si>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</si>
  <si>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</si>
  <si>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</si>
  <si>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</si>
  <si>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</si>
  <si>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</si>
  <si>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</si>
  <si>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</si>
  <si>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</si>
  <si>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</si>
  <si>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</si>
  <si>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</si>
  <si>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</si>
  <si>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</si>
  <si>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</si>
  <si>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</si>
  <si>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</si>
  <si>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</si>
  <si>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</si>
  <si>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</si>
  <si>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</si>
  <si>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</si>
  <si>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</si>
  <si>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</si>
  <si>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</si>
  <si>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</si>
  <si>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</si>
  <si>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</si>
  <si>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</si>
  <si>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</si>
  <si>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</si>
  <si>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</si>
  <si>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</si>
  <si>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</si>
  <si>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</si>
  <si>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</si>
  <si>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</si>
  <si>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</si>
  <si>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</si>
  <si>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</si>
  <si>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</si>
  <si>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</si>
  <si>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</si>
  <si>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</si>
  <si>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</si>
  <si>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</si>
  <si>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</si>
  <si>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</si>
  <si>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</si>
  <si>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</si>
  <si>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</si>
  <si>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</si>
  <si>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</si>
  <si>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</si>
  <si>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</si>
  <si>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</si>
  <si>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</si>
  <si>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</si>
  <si>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</si>
  <si>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</si>
  <si>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</si>
  <si>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</si>
  <si>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</si>
  <si>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</si>
  <si>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</si>
  <si>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</si>
  <si>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</si>
  <si>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</si>
  <si>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</si>
  <si>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</si>
  <si>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</si>
  <si>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</si>
  <si>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</si>
  <si>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</si>
  <si>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</si>
  <si>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</si>
  <si>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</si>
  <si>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</si>
  <si>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</si>
  <si>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</si>
  <si>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</si>
  <si>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</si>
  <si>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</si>
  <si>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</si>
  <si>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</si>
  <si>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</si>
  <si>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</si>
  <si>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</si>
  <si>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</si>
  <si>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</si>
  <si>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</si>
  <si>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</si>
  <si>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</si>
  <si>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</si>
  <si>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</si>
  <si>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</si>
  <si>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</si>
  <si>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</si>
  <si>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</si>
  <si>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</si>
  <si>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</si>
  <si>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</si>
  <si>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</si>
  <si>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</si>
  <si>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</si>
  <si>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</si>
  <si>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</si>
  <si>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</si>
  <si>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</si>
  <si>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</si>
  <si>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</si>
  <si>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</si>
  <si>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</si>
  <si>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</si>
  <si>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</si>
  <si>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</si>
  <si>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</si>
  <si>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</si>
  <si>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</si>
  <si>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</si>
  <si>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</si>
  <si>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</si>
  <si>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</si>
  <si>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</si>
  <si>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</si>
  <si>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</si>
  <si>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</si>
  <si>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</si>
  <si>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</si>
  <si>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</si>
  <si>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</si>
  <si>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</si>
  <si>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</si>
  <si>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</si>
  <si>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</si>
  <si>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</si>
  <si>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</si>
  <si>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</si>
  <si>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</si>
  <si>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</si>
  <si>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</si>
  <si>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</si>
  <si>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</si>
  <si>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</si>
  <si>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</si>
  <si>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</si>
  <si>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</si>
  <si>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</si>
  <si>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</si>
  <si>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</si>
  <si>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</si>
  <si>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</si>
  <si>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</si>
  <si>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</si>
  <si>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</si>
  <si>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</si>
  <si>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</si>
  <si>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</si>
  <si>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</si>
  <si>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</si>
  <si>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</si>
  <si>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</si>
  <si>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</si>
  <si>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</si>
  <si>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</si>
  <si>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</si>
  <si>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</si>
  <si>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</si>
  <si>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</si>
  <si>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</si>
  <si>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</si>
  <si>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</si>
  <si>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</si>
  <si>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</si>
  <si>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</si>
  <si>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</si>
  <si>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</si>
  <si>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</si>
  <si>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</si>
  <si>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</si>
  <si>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</si>
  <si>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</si>
  <si>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</si>
  <si>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</si>
  <si>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</si>
  <si>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</si>
  <si>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</si>
  <si>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</si>
  <si>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</si>
  <si>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</si>
  <si>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</si>
  <si>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</si>
  <si>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</si>
  <si>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</si>
  <si>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</si>
  <si>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</si>
  <si>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</si>
  <si>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</si>
  <si>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</si>
  <si>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</si>
  <si>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</si>
  <si>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</si>
  <si>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</si>
  <si>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</si>
  <si>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</si>
  <si>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</si>
  <si>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</si>
  <si>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</si>
  <si>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</si>
  <si>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</si>
  <si>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</si>
  <si>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</si>
  <si>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</si>
  <si>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</si>
  <si>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</si>
  <si>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</si>
  <si>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</si>
  <si>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</si>
  <si>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</si>
  <si>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</si>
  <si>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</si>
  <si>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</si>
  <si>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</si>
  <si>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</si>
  <si>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</si>
  <si>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</si>
  <si>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</si>
  <si>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</si>
  <si>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</si>
  <si>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</si>
  <si>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</si>
  <si>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</si>
  <si>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</si>
  <si>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</si>
  <si>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</si>
  <si>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</si>
  <si>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</si>
  <si>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</si>
  <si>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</si>
  <si>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</si>
  <si>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</si>
  <si>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</si>
  <si>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</si>
  <si>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</si>
  <si>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</si>
  <si>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</si>
  <si>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</si>
  <si>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</si>
  <si>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</si>
  <si>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</si>
  <si>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</si>
  <si>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</si>
  <si>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</si>
  <si>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</si>
  <si>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</si>
  <si>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</si>
  <si>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</si>
  <si>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</si>
  <si>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</si>
  <si>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</si>
  <si>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</si>
  <si>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</si>
  <si>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</si>
  <si>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</si>
  <si>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</si>
  <si>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</si>
  <si>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</si>
  <si>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</si>
  <si>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</si>
  <si>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</si>
  <si>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</si>
  <si>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</si>
  <si>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</si>
  <si>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</si>
  <si>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</si>
  <si>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</si>
  <si>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</si>
  <si>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</si>
  <si>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</si>
  <si>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</si>
  <si>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</si>
  <si>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</si>
  <si>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</si>
  <si>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</si>
  <si>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</si>
  <si>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</si>
  <si>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</si>
  <si>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</si>
  <si>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</si>
  <si>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</si>
  <si>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</si>
  <si>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</si>
  <si>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</si>
  <si>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</si>
  <si>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</si>
  <si>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</si>
  <si>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</si>
  <si>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</si>
  <si>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</si>
  <si>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</si>
  <si>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</si>
  <si>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</si>
  <si>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</si>
  <si>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</si>
  <si>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</si>
  <si>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</si>
  <si>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</si>
  <si>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</si>
  <si>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</si>
  <si>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</si>
  <si>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</si>
  <si>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</si>
  <si>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</si>
  <si>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</si>
  <si>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</si>
  <si>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</si>
  <si>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</si>
  <si>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</si>
  <si>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</si>
  <si>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</si>
  <si>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</si>
  <si>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</si>
  <si>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</si>
  <si>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</si>
  <si>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</si>
  <si>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</si>
  <si>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</si>
  <si>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</si>
  <si>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</si>
  <si>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</si>
  <si>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</si>
  <si>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</si>
  <si>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</si>
  <si>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</si>
  <si>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</si>
  <si>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</si>
  <si>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</si>
  <si>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</si>
  <si>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</si>
  <si>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</si>
  <si>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</si>
  <si>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</si>
  <si>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</si>
  <si>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</si>
  <si>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</si>
  <si>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</si>
  <si>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</si>
  <si>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</si>
  <si>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</si>
  <si>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</si>
  <si>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</si>
  <si>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</si>
  <si>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</si>
  <si>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</si>
  <si>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</si>
  <si>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</si>
  <si>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</si>
  <si>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</si>
  <si>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</si>
  <si>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</si>
  <si>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</si>
  <si>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</si>
  <si>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</si>
  <si>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</si>
  <si>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</si>
  <si>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</si>
  <si>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</si>
  <si>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</si>
  <si>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</si>
  <si>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</si>
  <si>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</si>
  <si>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</si>
  <si>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</si>
  <si>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</si>
  <si>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</si>
  <si>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</si>
  <si>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</si>
  <si>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</si>
  <si>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</si>
  <si>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</si>
  <si>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</si>
  <si>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</si>
  <si>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</si>
  <si>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</si>
  <si>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</si>
  <si>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</si>
  <si>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</si>
  <si>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</si>
  <si>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</si>
  <si>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</si>
  <si>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</si>
  <si>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</si>
  <si>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</si>
  <si>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</si>
  <si>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</si>
  <si>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</si>
  <si>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</si>
  <si>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</si>
  <si>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</si>
  <si>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</si>
  <si>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</si>
  <si>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</si>
  <si>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</si>
  <si>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</si>
  <si>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</si>
  <si>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</si>
  <si>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</si>
  <si>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</si>
  <si>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</si>
  <si>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</si>
  <si>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</si>
  <si>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</si>
  <si>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</si>
  <si>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</si>
  <si>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</si>
  <si>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</si>
  <si>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</si>
  <si>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</si>
  <si>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</si>
  <si>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</si>
  <si>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</si>
  <si>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</si>
  <si>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</si>
  <si>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</si>
  <si>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</si>
  <si>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</si>
  <si>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</si>
  <si>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</si>
  <si>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</si>
  <si>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</si>
  <si>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</si>
  <si>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</si>
  <si>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</si>
  <si>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</si>
  <si>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</si>
  <si>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</si>
  <si>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</si>
  <si>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</si>
  <si>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</si>
  <si>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</si>
  <si>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</si>
  <si>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</si>
  <si>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</si>
  <si>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</si>
  <si>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</si>
  <si>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</si>
  <si>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</si>
  <si>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</si>
  <si>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</si>
  <si>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</si>
  <si>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</si>
  <si>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</si>
  <si>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</si>
  <si>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</si>
  <si>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</si>
  <si>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</si>
  <si>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</si>
  <si>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</si>
  <si>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</si>
  <si>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</si>
  <si>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</si>
  <si>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</si>
  <si>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</si>
  <si>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</si>
  <si>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</si>
  <si>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</si>
  <si>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</si>
  <si>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</si>
  <si>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</si>
  <si>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</si>
  <si>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</si>
  <si>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</si>
  <si>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</si>
  <si>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</si>
  <si>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</si>
  <si>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</si>
  <si>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</si>
  <si>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</si>
  <si>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</si>
  <si>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</si>
  <si>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</si>
  <si>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</si>
  <si>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</si>
  <si>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</si>
  <si>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</si>
  <si>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</si>
  <si>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</si>
  <si>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</si>
  <si>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</si>
  <si>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</si>
  <si>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</si>
  <si>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</si>
  <si>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</si>
  <si>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</si>
  <si>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</si>
  <si>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</si>
  <si>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</si>
  <si>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</si>
  <si>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</si>
  <si>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</si>
  <si>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</si>
  <si>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</si>
  <si>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</si>
  <si>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</si>
  <si>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</si>
  <si>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</si>
  <si>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</si>
  <si>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</si>
  <si>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</si>
  <si>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</si>
  <si>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</si>
  <si>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</si>
  <si>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</si>
  <si>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</si>
  <si>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</si>
  <si>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</si>
  <si>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</si>
  <si>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</si>
  <si>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</si>
  <si>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</si>
  <si>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</si>
  <si>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</si>
  <si>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</si>
  <si>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</si>
  <si>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</si>
  <si>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</si>
  <si>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</si>
  <si>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</si>
  <si>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</si>
  <si>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</si>
  <si>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</si>
  <si>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</si>
  <si>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</si>
  <si>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</si>
  <si>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</si>
  <si>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</si>
  <si>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</si>
  <si>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</si>
  <si>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</si>
  <si>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</si>
  <si>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</si>
  <si>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</si>
  <si>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</si>
  <si>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</si>
  <si>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</si>
  <si>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</si>
  <si>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</si>
  <si>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</si>
  <si>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</si>
  <si>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</si>
  <si>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</si>
  <si>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</si>
  <si>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</si>
  <si>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</si>
  <si>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</si>
  <si>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</si>
  <si>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</si>
  <si>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</si>
  <si>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</si>
  <si>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</si>
  <si>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</si>
  <si>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</si>
  <si>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</si>
  <si>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</si>
  <si>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</si>
  <si>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</si>
  <si>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</si>
  <si>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</si>
  <si>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</si>
  <si>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</si>
  <si>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</si>
  <si>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</si>
  <si>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</si>
  <si>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</si>
  <si>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</si>
  <si>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</si>
  <si>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</si>
  <si>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</si>
  <si>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</si>
  <si>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</si>
  <si>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</si>
  <si>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</si>
  <si>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</si>
  <si>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</si>
  <si>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</si>
  <si>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</si>
  <si>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</si>
  <si>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</si>
  <si>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</si>
  <si>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</si>
  <si>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</si>
  <si>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</si>
  <si>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</si>
  <si>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</si>
  <si>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</si>
  <si>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</si>
  <si>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</si>
  <si>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</si>
  <si>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</si>
  <si>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</si>
  <si>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</si>
  <si>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</si>
  <si>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</si>
  <si>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</si>
  <si>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</si>
  <si>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</si>
  <si>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</si>
  <si>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</si>
  <si>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</si>
  <si>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</si>
  <si>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</si>
  <si>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</si>
  <si>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</si>
  <si>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</si>
  <si>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</si>
  <si>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</si>
  <si>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</si>
  <si>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</si>
  <si>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</si>
  <si>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</si>
  <si>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</si>
  <si>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</si>
  <si>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</si>
  <si>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</si>
  <si>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</si>
  <si>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</si>
  <si>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</si>
  <si>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</si>
  <si>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</si>
  <si>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</si>
  <si>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</si>
  <si>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</si>
  <si>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</si>
  <si>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</si>
  <si>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</si>
  <si>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</si>
  <si>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</si>
  <si>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</si>
  <si>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</si>
  <si>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</si>
  <si>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</si>
  <si>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</si>
  <si>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</si>
  <si>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</si>
  <si>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</si>
  <si>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</si>
  <si>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</si>
  <si>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</si>
  <si>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</si>
  <si>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</si>
  <si>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</si>
  <si>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</si>
  <si>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</si>
  <si>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</si>
  <si>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</si>
  <si>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</si>
  <si>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</si>
  <si>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</si>
  <si>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</si>
  <si>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</si>
  <si>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</si>
  <si>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</si>
  <si>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</si>
  <si>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</si>
  <si>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</si>
  <si>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</si>
  <si>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</si>
  <si>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</si>
  <si>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</si>
  <si>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</si>
  <si>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</si>
  <si>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</si>
  <si>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</si>
  <si>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</si>
  <si>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</si>
  <si>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</si>
  <si>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</si>
  <si>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</si>
  <si>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</si>
  <si>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</si>
  <si>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</si>
  <si>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</si>
  <si>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</si>
  <si>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</si>
  <si>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</si>
  <si>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</si>
  <si>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</si>
  <si>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</si>
  <si>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</si>
  <si>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</si>
  <si>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</si>
  <si>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</si>
  <si>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</si>
  <si>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</si>
  <si>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</si>
  <si>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</si>
  <si>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</si>
  <si>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</si>
  <si>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</si>
  <si>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</si>
  <si>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</si>
  <si>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</si>
  <si>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</si>
  <si>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</si>
  <si>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</si>
  <si>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</si>
  <si>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</si>
  <si>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</si>
  <si>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</si>
  <si>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</si>
  <si>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</si>
  <si>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</si>
  <si>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</si>
  <si>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</si>
  <si>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</si>
  <si>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</si>
  <si>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</si>
  <si>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</si>
  <si>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</si>
  <si>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</si>
  <si>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</si>
  <si>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</si>
  <si>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</si>
  <si>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</si>
  <si>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</si>
  <si>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</si>
  <si>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</si>
  <si>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</si>
  <si>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</si>
  <si>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</si>
  <si>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</si>
  <si>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</si>
  <si>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</si>
  <si>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</si>
  <si>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</si>
  <si>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</si>
  <si>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</si>
  <si>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</si>
  <si>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</si>
  <si>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</si>
  <si>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</si>
  <si>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</si>
  <si>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</si>
  <si>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</si>
  <si>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</si>
  <si>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</si>
  <si>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</si>
  <si>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</si>
  <si>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</si>
  <si>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</si>
  <si>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</si>
  <si>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</si>
  <si>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</si>
  <si>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</si>
  <si>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</si>
  <si>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</si>
  <si>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</si>
  <si>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</si>
  <si>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</si>
  <si>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</si>
  <si>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</si>
  <si>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</si>
  <si>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</si>
  <si>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</si>
  <si>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</si>
  <si>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</si>
  <si>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</si>
  <si>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</si>
  <si>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</si>
  <si>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</si>
  <si>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</si>
  <si>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</si>
  <si>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</si>
  <si>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</si>
  <si>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</si>
  <si>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</si>
  <si>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</si>
  <si>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</si>
  <si>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</si>
  <si>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</si>
  <si>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</si>
  <si>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</si>
  <si>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</si>
  <si>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</si>
  <si>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</si>
  <si>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</si>
  <si>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</si>
  <si>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</si>
  <si>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</si>
  <si>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</si>
  <si>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</si>
  <si>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</si>
  <si>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</si>
  <si>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</si>
  <si>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</si>
  <si>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</si>
  <si>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</si>
  <si>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</si>
  <si>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</si>
  <si>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</si>
  <si>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</si>
  <si>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</si>
  <si>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</si>
  <si>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</si>
  <si>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</si>
  <si>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</si>
  <si>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</si>
  <si>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</si>
  <si>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</si>
  <si>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</si>
  <si>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</si>
  <si>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</si>
  <si>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</si>
  <si>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</si>
  <si>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</si>
  <si>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</si>
  <si>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</si>
  <si>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</si>
  <si>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</si>
  <si>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</si>
  <si>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</si>
  <si>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</si>
  <si>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</si>
  <si>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</si>
  <si>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</si>
  <si>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</si>
  <si>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</si>
  <si>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</si>
  <si>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</si>
  <si>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</si>
  <si>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</si>
  <si>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</si>
  <si>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</si>
  <si>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</si>
  <si>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</si>
  <si>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</si>
  <si>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</si>
  <si>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</si>
  <si>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</si>
  <si>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</si>
  <si>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</si>
  <si>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</si>
  <si>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</si>
  <si>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</si>
  <si>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</si>
  <si>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</si>
  <si>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</si>
  <si>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</si>
  <si>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</si>
  <si>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</si>
  <si>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</si>
  <si>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</si>
  <si>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</si>
  <si>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</si>
  <si>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</si>
  <si>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</si>
  <si>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</si>
  <si>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</si>
  <si>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</si>
  <si>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</si>
  <si>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</si>
  <si>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</si>
  <si>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</si>
  <si>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</si>
  <si>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</si>
  <si>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</si>
  <si>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</si>
  <si>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</si>
  <si>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</si>
  <si>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</si>
  <si>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</si>
  <si>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</si>
  <si>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</si>
  <si>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</si>
  <si>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</si>
  <si>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</si>
  <si>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</si>
  <si>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</si>
  <si>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</si>
  <si>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</si>
  <si>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</si>
  <si>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</si>
  <si>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</si>
  <si>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</si>
  <si>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</si>
  <si>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</si>
  <si>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</si>
  <si>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</si>
  <si>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</si>
  <si>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</si>
  <si>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</si>
  <si>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</si>
  <si>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</si>
  <si>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</si>
  <si>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</si>
  <si>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</si>
  <si>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</si>
  <si>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</si>
  <si>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</si>
  <si>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</si>
  <si>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</si>
  <si>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</si>
  <si>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</si>
  <si>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</si>
  <si>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</si>
  <si>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</si>
  <si>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</si>
  <si>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</si>
  <si>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</si>
  <si>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</si>
  <si>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</si>
  <si>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</si>
  <si>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</si>
  <si>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</si>
  <si>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</si>
  <si>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</si>
  <si>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</si>
  <si>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</si>
  <si>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</si>
  <si>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</si>
  <si>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</si>
  <si>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</si>
  <si>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</si>
  <si>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</si>
  <si>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</si>
  <si>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</si>
  <si>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</si>
  <si>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</si>
  <si>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</si>
  <si>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</si>
  <si>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</si>
  <si>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</si>
  <si>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</si>
  <si>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</si>
  <si>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</si>
  <si>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</si>
  <si>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</si>
  <si>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</si>
  <si>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</si>
  <si>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</si>
  <si>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</si>
  <si>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</si>
  <si>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</si>
  <si>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</si>
  <si>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</si>
  <si>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</si>
  <si>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</si>
  <si>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</si>
  <si>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</si>
  <si>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</si>
  <si>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</si>
  <si>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</si>
  <si>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</si>
  <si>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</si>
  <si>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</si>
  <si>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</si>
  <si>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</si>
  <si>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</si>
  <si>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</si>
  <si>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</si>
  <si>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</si>
  <si>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</si>
  <si>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</si>
  <si>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</si>
  <si>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</si>
  <si>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</si>
  <si>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</si>
  <si>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</si>
  <si>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</si>
  <si>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</si>
  <si>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</si>
  <si>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</si>
  <si>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</si>
  <si>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</si>
  <si>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</si>
  <si>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</si>
  <si>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</si>
  <si>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</si>
  <si>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</si>
  <si>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</si>
  <si>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</si>
  <si>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</si>
  <si>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</si>
  <si>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</si>
  <si>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</si>
  <si>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</si>
  <si>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</si>
  <si>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</si>
  <si>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</si>
  <si>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</si>
  <si>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</si>
  <si>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</si>
  <si>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</si>
  <si>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</si>
  <si>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</si>
  <si>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</si>
  <si>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</si>
  <si>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</si>
  <si>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</si>
  <si>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</si>
  <si>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</si>
  <si>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</si>
  <si>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</si>
  <si>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</si>
  <si>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</si>
  <si>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</si>
  <si>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</si>
  <si>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</si>
  <si>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</si>
  <si>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</si>
  <si>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</si>
  <si>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</si>
  <si>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</si>
  <si>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</si>
  <si>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</si>
  <si>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</si>
  <si>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</si>
  <si>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</si>
  <si>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</si>
  <si>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</si>
  <si>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</si>
  <si>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</si>
  <si>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</si>
  <si>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</si>
  <si>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</si>
  <si>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</si>
  <si>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</si>
  <si>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</si>
  <si>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</si>
  <si>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</si>
  <si>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</si>
  <si>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</si>
  <si>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</si>
  <si>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</si>
  <si>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</si>
  <si>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</si>
  <si>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</si>
  <si>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</si>
  <si>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</si>
  <si>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</si>
  <si>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</si>
  <si>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</si>
  <si>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</si>
  <si>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</si>
  <si>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</si>
  <si>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</si>
  <si>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</si>
  <si>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</si>
  <si>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</si>
  <si>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</si>
  <si>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</si>
  <si>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</si>
  <si>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</si>
  <si>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</si>
  <si>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</si>
  <si>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</si>
  <si>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</si>
  <si>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</si>
  <si>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</si>
  <si>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</si>
  <si>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</si>
  <si>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</si>
  <si>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</si>
  <si>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</si>
  <si>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</si>
  <si>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</si>
  <si>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</si>
  <si>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</si>
  <si>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</si>
  <si>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</si>
  <si>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</si>
  <si>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</si>
  <si>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</si>
  <si>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</si>
  <si>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</si>
  <si>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</si>
  <si>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</si>
  <si>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</si>
  <si>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</si>
  <si>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</si>
  <si>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</si>
  <si>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</si>
  <si>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</si>
  <si>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</si>
  <si>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</si>
  <si>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</si>
  <si>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</si>
  <si>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</si>
  <si>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</si>
  <si>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</si>
  <si>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</si>
  <si>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</si>
  <si>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</si>
  <si>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</si>
  <si>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</si>
  <si>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</si>
  <si>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</si>
  <si>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</si>
  <si>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</si>
  <si>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</si>
  <si>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Preparation of fresh 0.2 N NaOH</t>
  </si>
  <si>
    <t>Procedure for denaturing and diluting the pooled library into position #17</t>
  </si>
  <si>
    <t xml:space="preserve">     The samples are now at a concentration of 2 nM.</t>
  </si>
  <si>
    <t>2.  Vortex briefly to mix, and then centrifuge the sample briefly.</t>
  </si>
  <si>
    <t xml:space="preserve">5.  Dilute the sample again to a final concentration appropriate for loading onto the MiSeq Reagent </t>
  </si>
  <si>
    <t xml:space="preserve">     Cartridge. We typically load a final concentration of 10 pM onto the MiSeq Reagent Cartridge </t>
  </si>
  <si>
    <t xml:space="preserve">     in sample position #17. Hence, add 300 µl of HT1 Buffer to 300 µl of the 20 pM denatured </t>
  </si>
  <si>
    <t xml:space="preserve">     library. Mix thoroughly before adding to position #17.</t>
  </si>
  <si>
    <t>6.  Discard the unused 0.2 N NaOH.</t>
  </si>
  <si>
    <t>QIAseq Human Exome</t>
  </si>
  <si>
    <t>Volume (µl)</t>
  </si>
  <si>
    <t>[35 µl - DNA]</t>
  </si>
  <si>
    <t>FX Enhancer</t>
  </si>
  <si>
    <t>FX Buffer, 10x</t>
  </si>
  <si>
    <t>DNA Ligase Buffer, 5x</t>
  </si>
  <si>
    <t>HiFi PCR Master Mix, 2x</t>
  </si>
  <si>
    <t>Post Hybrid-Capture PCR Mix (2x)</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</si>
  <si>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</si>
  <si>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</si>
  <si>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</si>
  <si>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</si>
  <si>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</si>
  <si>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</si>
  <si>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</si>
  <si>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</si>
  <si>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</si>
  <si>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</si>
  <si>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</si>
  <si>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</si>
  <si>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</si>
  <si>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</si>
  <si>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</si>
  <si>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</si>
  <si>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</si>
  <si>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</si>
  <si>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</si>
  <si>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</si>
  <si>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</si>
  <si>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</si>
  <si>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</si>
  <si>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</si>
  <si>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</si>
  <si>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</si>
  <si>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</si>
  <si>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</si>
  <si>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</si>
  <si>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</si>
  <si>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</si>
  <si>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</si>
  <si>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</si>
  <si>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</si>
  <si>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</si>
  <si>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</si>
  <si>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</si>
  <si>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</si>
  <si>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</si>
  <si>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</si>
  <si>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</si>
  <si>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</si>
  <si>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</si>
  <si>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</si>
  <si>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</si>
  <si>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</si>
  <si>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</si>
  <si>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</si>
  <si>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</si>
  <si>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</si>
  <si>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</si>
  <si>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</si>
  <si>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</si>
  <si>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</si>
  <si>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</si>
  <si>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</si>
  <si>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</si>
  <si>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</si>
  <si>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</si>
  <si>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</si>
  <si>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</si>
  <si>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</si>
  <si>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</si>
  <si>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</si>
  <si>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</si>
  <si>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</si>
  <si>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</si>
  <si>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</si>
  <si>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</si>
  <si>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</si>
  <si>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</si>
  <si>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</si>
  <si>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</si>
  <si>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</si>
  <si>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</si>
  <si>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</si>
  <si>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</si>
  <si>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</si>
  <si>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</si>
  <si>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</si>
  <si>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</si>
  <si>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</si>
  <si>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</si>
  <si>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</si>
  <si>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</si>
  <si>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</si>
  <si>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</si>
  <si>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</si>
  <si>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</si>
  <si>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</si>
  <si>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</si>
  <si>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</si>
  <si>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</si>
  <si>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</si>
  <si>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</si>
  <si>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</si>
  <si>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</si>
  <si>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</si>
  <si>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</si>
  <si>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</si>
  <si>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</si>
  <si>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</si>
  <si>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</si>
  <si>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</si>
  <si>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</si>
  <si>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</si>
  <si>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</si>
  <si>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</si>
  <si>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</si>
  <si>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</si>
  <si>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</si>
  <si>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</si>
  <si>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</si>
  <si>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</si>
  <si>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</si>
  <si>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</si>
  <si>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</si>
  <si>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</si>
  <si>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</si>
  <si>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</si>
  <si>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</si>
  <si>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</si>
  <si>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</si>
  <si>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</si>
  <si>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</si>
  <si>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</si>
  <si>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</si>
  <si>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</si>
  <si>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</si>
  <si>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</si>
  <si>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</si>
  <si>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</si>
  <si>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</si>
  <si>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</si>
  <si>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</si>
  <si>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</si>
  <si>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</si>
  <si>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</si>
  <si>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</si>
  <si>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</si>
  <si>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</si>
  <si>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</si>
  <si>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</si>
  <si>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</si>
  <si>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</si>
  <si>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</si>
  <si>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</si>
  <si>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</si>
  <si>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TATCAGCACT</t>
  </si>
  <si>
    <t>GTGAAGTATC</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</si>
  <si>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</si>
  <si>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</si>
  <si>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</si>
  <si>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</si>
  <si>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</si>
  <si>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</si>
  <si>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</si>
  <si>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</si>
  <si>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</si>
  <si>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</si>
  <si>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</si>
  <si>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</si>
  <si>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</si>
  <si>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</si>
  <si>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</si>
  <si>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</si>
  <si>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</si>
  <si>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</si>
  <si>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</si>
  <si>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</si>
  <si>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</si>
  <si>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</si>
  <si>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</si>
  <si>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</si>
  <si>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</si>
  <si>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</si>
  <si>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</si>
  <si>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</si>
  <si>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</si>
  <si>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</si>
  <si>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</si>
  <si>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</si>
  <si>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</si>
  <si>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</si>
  <si>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</si>
  <si>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</si>
  <si>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</si>
  <si>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</si>
  <si>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</si>
  <si>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</si>
  <si>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</si>
  <si>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</si>
  <si>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</si>
  <si>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</si>
  <si>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</si>
  <si>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</si>
  <si>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</si>
  <si>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</si>
  <si>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</si>
  <si>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</si>
  <si>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</si>
  <si>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</si>
  <si>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</si>
  <si>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</si>
  <si>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</si>
  <si>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</si>
  <si>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</si>
  <si>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</si>
  <si>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</si>
  <si>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</si>
  <si>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</si>
  <si>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ACAGGTGTTG </t>
  </si>
  <si>
    <t xml:space="preserve">TGTGAGCAAG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</si>
  <si>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</si>
  <si>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</si>
  <si>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</si>
  <si>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</si>
  <si>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</si>
  <si>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</si>
  <si>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</si>
  <si>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</si>
  <si>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</si>
  <si>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</si>
  <si>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</si>
  <si>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</si>
  <si>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</si>
  <si>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</si>
  <si>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</si>
  <si>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</si>
  <si>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</si>
  <si>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ACCTCTTCGC</t>
  </si>
  <si>
    <t xml:space="preserve">TTGCCTACAT </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</si>
  <si>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</si>
  <si>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</si>
  <si>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</si>
  <si>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</si>
  <si>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</si>
  <si>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</si>
  <si>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</si>
  <si>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</si>
  <si>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</si>
  <si>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</si>
  <si>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</si>
  <si>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</si>
  <si>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</si>
  <si>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</si>
  <si>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</si>
  <si>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</si>
  <si>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</si>
  <si>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</si>
  <si>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</si>
  <si>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</si>
  <si>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</si>
  <si>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</si>
  <si>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</si>
  <si>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</si>
  <si>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</si>
  <si>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</si>
  <si>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</si>
  <si>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</si>
  <si>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</si>
  <si>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</si>
  <si>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</si>
  <si>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</si>
  <si>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</si>
  <si>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</si>
  <si>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</si>
  <si>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</si>
  <si>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</si>
  <si>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</si>
  <si>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</si>
  <si>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</si>
  <si>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</si>
  <si>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</si>
  <si>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</si>
  <si>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</si>
  <si>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</si>
  <si>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</si>
  <si>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</si>
  <si>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</si>
  <si>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</si>
  <si>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</si>
  <si>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</si>
  <si>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</si>
  <si>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</si>
  <si>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</si>
  <si>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</si>
  <si>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</si>
  <si>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</si>
  <si>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</si>
  <si>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</si>
  <si>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</si>
  <si>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Actually column D is correct</t>
  </si>
  <si>
    <t>DNA (µl)</t>
  </si>
  <si>
    <t>Water (µl)</t>
  </si>
  <si>
    <t>not recommended.</t>
  </si>
  <si>
    <t>QIAseq UDI Y-Adapter Kit (24)</t>
  </si>
  <si>
    <t>How to Denature and Dilute Libraries for the MiSeq</t>
  </si>
  <si>
    <t xml:space="preserve">2.  Mix thoroughly. </t>
  </si>
  <si>
    <t>3.  Take 5 μl of the combined pooled 4 nM lane and add it to 5 μl of 0.2 N NaOH.</t>
  </si>
  <si>
    <t>4.  Vortex briefly to mix, and then centrifuge the sample briefly.</t>
  </si>
  <si>
    <t xml:space="preserve">6.  Add 990 μl of the HT1 Hybridization Buffer to the 10 μl reaction from step 5. The samples are </t>
  </si>
  <si>
    <t xml:space="preserve">7.  Dilute the sample again to a final concentration appropriate to load onto the MiSeq Reagent </t>
  </si>
  <si>
    <t>8.  Discard the unused 0.2 N NaOH.</t>
  </si>
  <si>
    <t>Preparation of fresh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</si>
  <si>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</si>
  <si>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</si>
  <si>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</si>
  <si>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 xml:space="preserve">7.  Dilute the sample again to a final concentration appropriate to load onto the MiniSeq Reagent </t>
  </si>
  <si>
    <t>8.  Discard the unused 0.1 N NaOH.</t>
  </si>
  <si>
    <t>3.  Take 5 μl of the combined pooled 4 nM lane and add it to 5 μl of 0.1 N NaOH.</t>
  </si>
  <si>
    <t>7.  Vortex briefly to mix and then centrifuge the sample briefly.</t>
  </si>
  <si>
    <t xml:space="preserve">9.  Dilute the sample again to a final concentration appropriate to load onto the MiniSeq Reagent </t>
  </si>
  <si>
    <t>10.  Discard the unused 0.1 N NaOH.</t>
  </si>
  <si>
    <t>How to Denature and Dilute Libraries for the NextSeq</t>
  </si>
  <si>
    <t>Procedure for denaturing and diluting the pooled library into position #10</t>
  </si>
  <si>
    <t xml:space="preserve">     now at a 20 pM concentration and are ready to be diluted prior to being loaded onto the NextSeq </t>
  </si>
  <si>
    <t xml:space="preserve">7.  Dilute the sample again to a final concentration appropriate to load onto the NextSeq Reagent </t>
  </si>
  <si>
    <t xml:space="preserve">9.  Dilute the sample again to a final concentration appropriate to load onto the NextSeq Reagent </t>
  </si>
  <si>
    <t>10.  Discard the unused 0.2 N NaOH.</t>
  </si>
  <si>
    <t>QIAseq Human Exomes with QIAseq FX for Illumina Instruments with Local Run Manager</t>
  </si>
  <si>
    <t xml:space="preserve">     Cartridge.  </t>
  </si>
  <si>
    <t xml:space="preserve">       of 1.3 ml.  Mix thoroughly before adding to position #10.</t>
  </si>
  <si>
    <t>pM</t>
  </si>
  <si>
    <t>Procedure for diluting and preparing the pooled library</t>
  </si>
  <si>
    <t xml:space="preserve">1.  Dilute the sample libraries down to 4 nM using the calculations above. Add 3 μl of the library </t>
  </si>
  <si>
    <t xml:space="preserve">     sample to the appropriate volume of water or HT1 buffer.</t>
  </si>
  <si>
    <r>
      <t>Using the QIAseq</t>
    </r>
    <r>
      <rPr>
        <vertAlign val="superscript"/>
        <sz val="14"/>
        <rFont val="Arial"/>
        <family val="2"/>
      </rPr>
      <t>®</t>
    </r>
    <r>
      <rPr>
        <sz val="14"/>
        <rFont val="Arial"/>
        <family val="2"/>
      </rPr>
      <t xml:space="preserve"> FX DNA Library Prep with UDIs and QIAseq Human Exomes Template for the Local Run Manager (LRM) v2 Excel</t>
    </r>
    <r>
      <rPr>
        <vertAlign val="superscript"/>
        <sz val="14"/>
        <rFont val="Arial"/>
        <family val="2"/>
      </rPr>
      <t>®</t>
    </r>
    <r>
      <rPr>
        <sz val="14"/>
        <rFont val="Arial"/>
        <family val="2"/>
      </rPr>
      <t xml:space="preserve"> File from Illumina</t>
    </r>
    <r>
      <rPr>
        <vertAlign val="superscript"/>
        <sz val="14"/>
        <rFont val="Arial"/>
        <family val="2"/>
      </rPr>
      <t>®</t>
    </r>
  </si>
  <si>
    <t>AMPure XP Beads (cat. no. A63880 or A63881)</t>
  </si>
  <si>
    <t>Primer Mix Illumina Linrary Amplification 12 rxn</t>
  </si>
  <si>
    <t>Post-capture Binding Buffer</t>
  </si>
  <si>
    <r>
      <t xml:space="preserve">1. Fill in </t>
    </r>
    <r>
      <rPr>
        <b/>
        <sz val="10"/>
        <rFont val="Arial"/>
        <family val="2"/>
      </rPr>
      <t xml:space="preserve">Sample ID, DNA conc., </t>
    </r>
    <r>
      <rPr>
        <sz val="10"/>
        <rFont val="Arial"/>
        <family val="2"/>
      </rPr>
      <t xml:space="preserve">and the </t>
    </r>
    <r>
      <rPr>
        <b/>
        <sz val="10"/>
        <rFont val="Arial"/>
        <family val="2"/>
      </rPr>
      <t xml:space="preserve">ng per sample </t>
    </r>
    <r>
      <rPr>
        <sz val="10"/>
        <rFont val="Arial"/>
        <family val="2"/>
      </rPr>
      <t>input amount in cell E33 for the samples being tested.</t>
    </r>
  </si>
  <si>
    <r>
      <t xml:space="preserve">3.  From the drop-down menus, under </t>
    </r>
    <r>
      <rPr>
        <b/>
        <sz val="10"/>
        <rFont val="Arial"/>
        <family val="2"/>
      </rPr>
      <t>Indices</t>
    </r>
    <r>
      <rPr>
        <sz val="10"/>
        <rFont val="Arial"/>
        <family val="2"/>
      </rPr>
      <t xml:space="preserve"> (starting at G35), select which well ID the DNA P70n indices is in </t>
    </r>
  </si>
  <si>
    <r>
      <t xml:space="preserve">     for each of the samples.</t>
    </r>
    <r>
      <rPr>
        <b/>
        <sz val="10"/>
        <rFont val="Arial"/>
        <family val="2"/>
      </rPr>
      <t xml:space="preserve"> Important</t>
    </r>
    <r>
      <rPr>
        <sz val="10"/>
        <rFont val="Arial"/>
        <family val="2"/>
      </rPr>
      <t xml:space="preserve">: Do not duplicate well ID, i.e., indices. Also note that the well ID for each </t>
    </r>
  </si>
  <si>
    <t xml:space="preserve">     P50n will autopopulate with the correct index combination to use.</t>
  </si>
  <si>
    <r>
      <t xml:space="preserve">   </t>
    </r>
    <r>
      <rPr>
        <b/>
        <sz val="10"/>
        <rFont val="Arial"/>
        <family val="2"/>
      </rPr>
      <t>Comment</t>
    </r>
    <r>
      <rPr>
        <sz val="10"/>
        <rFont val="Arial"/>
        <family val="2"/>
      </rPr>
      <t xml:space="preserve">: The volume amount (µl) of DNA to be added per sample and water to be added, as well as the </t>
    </r>
  </si>
  <si>
    <r>
      <t xml:space="preserve">   well ID to use, is autopopulated in the </t>
    </r>
    <r>
      <rPr>
        <b/>
        <sz val="10"/>
        <rFont val="Arial"/>
        <family val="2"/>
      </rPr>
      <t xml:space="preserve">Summary Sample Table </t>
    </r>
    <r>
      <rPr>
        <sz val="10"/>
        <rFont val="Arial"/>
        <family val="2"/>
      </rPr>
      <t>below.</t>
    </r>
  </si>
  <si>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</si>
  <si>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</si>
  <si>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</si>
  <si>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ng per sample</t>
  </si>
  <si>
    <t>DNA conc. (ng/µl)</t>
  </si>
  <si>
    <t>Indices well ID</t>
  </si>
  <si>
    <t>Number of samples:</t>
  </si>
  <si>
    <t>Protocol: QIAseq FX DNA Library Kit for Use with the QIAseq Human Exome Kit</t>
  </si>
  <si>
    <t>Protocol: Fragmentation, End Repair, and A-addition</t>
  </si>
  <si>
    <t xml:space="preserve">1. Enter the following cycling conditions in a PCR machine using the heated lid (70°C) for fragmentation, </t>
  </si>
  <si>
    <t xml:space="preserve">    end-repair, and A-addition:</t>
  </si>
  <si>
    <t>Incubation temperature</t>
  </si>
  <si>
    <t>Incubation time</t>
  </si>
  <si>
    <t>4°C</t>
  </si>
  <si>
    <t>32°C</t>
  </si>
  <si>
    <t>65°C</t>
  </si>
  <si>
    <t>* For 50 ng of input gDNA, a fragmentation time of 22 min typically results in an average library</t>
  </si>
  <si>
    <t>Guidelines for choosing the initial fragmentation time:</t>
  </si>
  <si>
    <t>Fragment peak size</t>
  </si>
  <si>
    <t>DNA input amount</t>
  </si>
  <si>
    <t>Fragmentation time (min) at 32°C</t>
  </si>
  <si>
    <r>
      <t>Note:</t>
    </r>
    <r>
      <rPr>
        <sz val="10"/>
        <rFont val="Arial"/>
        <family val="2"/>
      </rPr>
      <t xml:space="preserve"> Input amounts of DNA below 20 ng may result in reduced library complexity and are therefore</t>
    </r>
  </si>
  <si>
    <t xml:space="preserve">2. When the PCR cycler reaches 4°C, pause the program. It is important to follow the procedure below </t>
  </si>
  <si>
    <t xml:space="preserve">    to achieve optimal results.</t>
  </si>
  <si>
    <t xml:space="preserve">FX Reaction Mix setup (per sample) for &gt;10 ng input DNA </t>
  </si>
  <si>
    <t>1x</t>
  </si>
  <si>
    <t>DNA (50 ng)*</t>
  </si>
  <si>
    <t>–</t>
  </si>
  <si>
    <t>Nuclease-Free Water</t>
  </si>
  <si>
    <t>Total volume</t>
  </si>
  <si>
    <t>* This has been automatically calculated for you in the Table above.</t>
  </si>
  <si>
    <t>4. Mix the FX Reaction Mix by pipetting up and down 6–8 times. Briefly centrifuge.</t>
  </si>
  <si>
    <t>5. Add 15 µl of the FX Reaction Mix to the 35 µl of diluted DNA from the table above.</t>
  </si>
  <si>
    <t>6. Mix by pipetting up and down 6–8 times. Briefly centrifuge.</t>
  </si>
  <si>
    <t>7. Seal the wells with caps (96-well plates with foil) and place in the prechilled PCR machine (4°C) and</t>
  </si>
  <si>
    <t xml:space="preserve">    resume the cycling program:</t>
  </si>
  <si>
    <t xml:space="preserve">8. When the program is complete and the sample block has returned to 4°C, remove the samples </t>
  </si>
  <si>
    <t xml:space="preserve">    and place them on ice. Immediately proceed with “Protocol: Adapter Ligation”.</t>
  </si>
  <si>
    <t>Protocol: Adapter Ligation</t>
  </si>
  <si>
    <t>Things to do before starting:</t>
  </si>
  <si>
    <t>1. Equilibrate Agencourt AMPure XP Beads to room temperature for 20–30 min before use.</t>
  </si>
  <si>
    <t>Procedure: Adapter Ligation</t>
  </si>
  <si>
    <t xml:space="preserve">1. Remove the protective Adapter Plate Illumina lid, pierce the foil seal for each adapter well to be used, </t>
  </si>
  <si>
    <t xml:space="preserve">    and transfer 5 µl from one DNA adapter well to each 50 µl sample from the Fragmentation, End-Repair,</t>
  </si>
  <si>
    <t xml:space="preserve">    and A-Addition step above.</t>
  </si>
  <si>
    <r>
      <t>Remember</t>
    </r>
    <r>
      <rPr>
        <sz val="10"/>
        <rFont val="Arial"/>
        <family val="2"/>
      </rPr>
      <t>: Track the barcodes from each adapter well used for each sample, and make sure it is</t>
    </r>
  </si>
  <si>
    <t>unique. DO NOT reuse adapter wells once the foil seal has been pierced. The adapter plate is</t>
  </si>
  <si>
    <t>2. Prepare the DNA Ligation Mix for each sample as follows on ice:</t>
  </si>
  <si>
    <t>Fragmentation, end-repair, and A-addition sample from previous step</t>
  </si>
  <si>
    <t>3. Mix the DNA Ligation Mix by pipetting up and down 10–12 times. Briefly centrifuge.</t>
  </si>
  <si>
    <t xml:space="preserve">4. Add 45 µl of the DNA Ligation Mix into each 55 µl sample with the unique adapter. Mix by pipetting </t>
  </si>
  <si>
    <t xml:space="preserve">    up and down 10–12 times. Briefly centrifuge.</t>
  </si>
  <si>
    <t>5. Incubate the Ligation Reaction at 20°C for exactly 15 min using a PCR cycler with the lid open.</t>
  </si>
  <si>
    <t>4°C for 1 min; 20°C for 15 min; 4°C for ∞</t>
  </si>
  <si>
    <t xml:space="preserve">6. Vortex the Agencourt AMPure XP Beads before adding 80 µl of the Agencourt AMPure XP Beads to the </t>
  </si>
  <si>
    <t xml:space="preserve">    100 µl reactions once the run is finished. Mix by vortexing.</t>
  </si>
  <si>
    <t>7. Incubate for 5 min at room temperature.</t>
  </si>
  <si>
    <t>8. Place the reaction on a magnet to separate the beads from the supernatant. Tubes should be clear in</t>
  </si>
  <si>
    <t xml:space="preserve">    2 min, and plates should be clear in 10 min. Carefully remove and discard the supernatant, because the </t>
  </si>
  <si>
    <t xml:space="preserve">    beads contain the target.</t>
  </si>
  <si>
    <t>9. Completely remove all residual supernatant.</t>
  </si>
  <si>
    <t>10. Wash the beads with 200 µl of freshly prepared 80% ethanol.</t>
  </si>
  <si>
    <t>11. Remove the 80% ethanol wash, being careful not to disturb the beads.</t>
  </si>
  <si>
    <t>12. Wash the beads with 200 µl of freshly prepared 80% ethanol again.</t>
  </si>
  <si>
    <t>13. Remove the 80% ethanol wash and the residual ethanol, being careful not to disturb the beads.</t>
  </si>
  <si>
    <t xml:space="preserve">14. Air-dry the beads for 5–10 min. Check by eye to ensure that the beads are dried. DO NOT overdry </t>
  </si>
  <si>
    <t xml:space="preserve">15. Elute the DNA targets into 52.5 µl of Buffer EB or 10 mM Tris·Cl, pH 8, by pipetting up and down </t>
  </si>
  <si>
    <t xml:space="preserve">      or vortexing. </t>
  </si>
  <si>
    <t xml:space="preserve">16. Incubate for 5 min at room temperature before separating the supernatant from the beads by </t>
  </si>
  <si>
    <t xml:space="preserve">      placing the reaction on a magnet until the solution is clear; this should take about 2 min.</t>
  </si>
  <si>
    <t>17. Transfer 50 µl of the supernatant to a clean tube or PCR tube.</t>
  </si>
  <si>
    <t xml:space="preserve">18. Vortex the Agencourt AMPure XP Beads before adding 50 µl of the Agencourt AMPure XP Beads to </t>
  </si>
  <si>
    <t xml:space="preserve">      the 50 µl reactions. Mix by vortexing.</t>
  </si>
  <si>
    <t>19. Incubate for 5 min at room temperature.</t>
  </si>
  <si>
    <t>20. Place the reaction on a magnet to separate the beads from the supernatant. Tubes should be clear</t>
  </si>
  <si>
    <t xml:space="preserve">      after 2 min, and plates should be clear in 10 min. Carefully remove and discard the supernatant, </t>
  </si>
  <si>
    <t xml:space="preserve">      because the beads contain the target.</t>
  </si>
  <si>
    <t>21. Completely remove all residual supernatant.</t>
  </si>
  <si>
    <t>22. Wash the beads with 200 µl of freshly prepared 80% ethanol.</t>
  </si>
  <si>
    <t>23. Remove the 80% ethanol wash, being careful not to disturb the beads.</t>
  </si>
  <si>
    <t>24. Wash the beads with 200 µl of freshly prepared 80% ethanol again.</t>
  </si>
  <si>
    <t>25. Remove the 80% ethanol wash and the residual ethanol, being careful not to disturb the beads.</t>
  </si>
  <si>
    <t xml:space="preserve">26. Air-dry the beads for 5–10 min. Check by eye to ensure that the beads are dried. DO NOT overdry </t>
  </si>
  <si>
    <t xml:space="preserve">      the beads.</t>
  </si>
  <si>
    <t xml:space="preserve">27. Elute the DNA targets into 26 µl of Buffer EB or 10 mM Tris·Cl, pH 8, by pipetting up and down or </t>
  </si>
  <si>
    <t xml:space="preserve">      vortexing. </t>
  </si>
  <si>
    <t>28. Incubate for 5 min at room temperature before separating the supernatant from the beads by</t>
  </si>
  <si>
    <t xml:space="preserve">29. Transfer 23.5 µl of the supernatant to a clean tube. </t>
  </si>
  <si>
    <r>
      <t>30. Proceed to “Protocol: Amplification of Library DNA”;</t>
    </r>
    <r>
      <rPr>
        <b/>
        <i/>
        <sz val="10"/>
        <rFont val="Arial"/>
        <family val="2"/>
      </rPr>
      <t xml:space="preserve"> </t>
    </r>
    <r>
      <rPr>
        <sz val="10"/>
        <rFont val="Arial"/>
        <family val="2"/>
      </rPr>
      <t xml:space="preserve">alternatively, the samples can be stored at </t>
    </r>
  </si>
  <si>
    <t>1. Prepare the following amplification of library DNA mix:</t>
  </si>
  <si>
    <t>Adapter ligated sample from previous step</t>
  </si>
  <si>
    <t xml:space="preserve">2. Mix the amplification of library DNA reaction mix by pipetting up and down 10–12 times. Briefly </t>
  </si>
  <si>
    <t xml:space="preserve">    centrifuge.</t>
  </si>
  <si>
    <t xml:space="preserve">3. Add 26.5 µl of the amplification of library DNA reaction mix to the 23.5 µl of the purified product from </t>
  </si>
  <si>
    <t xml:space="preserve">    above. The total volume is 50 µl.</t>
  </si>
  <si>
    <t>4. Mix by pipetting up and down 10–12 times. Briefly centrifuge.</t>
  </si>
  <si>
    <t>5. Seal the wells with caps, and place in the PCR machine with the following cycling parameters:</t>
  </si>
  <si>
    <t>Temperature and time</t>
  </si>
  <si>
    <t>Number of cycles</t>
  </si>
  <si>
    <t>98°C for 2 min</t>
  </si>
  <si>
    <t>98°C for 20 sec</t>
  </si>
  <si>
    <t>6–8 cycles depending on DNA input amount and quality</t>
  </si>
  <si>
    <t>60°C for 30 sec</t>
  </si>
  <si>
    <t>72°C for 30 sec</t>
  </si>
  <si>
    <t>72°C for 1 min</t>
  </si>
  <si>
    <t>4°C for 2 min</t>
  </si>
  <si>
    <t>4°C for ∞</t>
  </si>
  <si>
    <t xml:space="preserve">6. Vortex the Agencourt AMPure XP Beads before adding 50 µl of the Agencourt AMPure XP Beads to </t>
  </si>
  <si>
    <t xml:space="preserve">    the 50 µl reactions once the PCR run is finished. Mix by vortexing.</t>
  </si>
  <si>
    <t xml:space="preserve">8. Place the reaction on a magnet to separate the beads from the supernatant. Tubes should be clear </t>
  </si>
  <si>
    <t xml:space="preserve">    after 2 min, and plates should be clear in 10 min. Carefully remove and discard the supernatant,</t>
  </si>
  <si>
    <t xml:space="preserve">    as the beads contain the target.</t>
  </si>
  <si>
    <t xml:space="preserve">15. Elute the DNA targets into 25 µl of Buffer EB or 10 mM Tris·Cl, pH 8, by pipetting up and down or </t>
  </si>
  <si>
    <t>17. Transfer 23 µl of the supernatant to a clean tube or PCR tube.</t>
  </si>
  <si>
    <r>
      <t>Note:</t>
    </r>
    <r>
      <rPr>
        <sz val="10"/>
        <rFont val="Arial"/>
        <family val="2"/>
      </rPr>
      <t xml:space="preserve"> If you are going to use Agilent's TapeStation use a HSD5000 tape.</t>
    </r>
  </si>
  <si>
    <t xml:space="preserve">  fragment size around 400 bp. To adjust the fragmentation to DNA, input amount, and quality, please </t>
  </si>
  <si>
    <t xml:space="preserve">3. Thaw the Human Exome Probe Set, All-4-One Blocking Oligos, and All-4-One Blocking Solution on ice, </t>
  </si>
  <si>
    <t>1. Fill in the final QIAseq FX DNA Libraries conc. for the samples being tested.</t>
  </si>
  <si>
    <t>2. For each capture pool, determine the per-library amount (ng) according to the desired pool size.</t>
  </si>
  <si>
    <t>1. Use PCR-amplified libraries for hybridization capture.</t>
  </si>
  <si>
    <t>2. You can pool up to 8 indexed libraries in one hybridization capture reaction.</t>
  </si>
  <si>
    <t xml:space="preserve">    then pulse-vortex and pulse-spin.</t>
  </si>
  <si>
    <t xml:space="preserve">    pool has been dried down, equilibrate the Vapor-Lock reagent to room temperature, and heat the Fast </t>
  </si>
  <si>
    <t xml:space="preserve">    Hybridization Solution to 65°C before pool evaporation is complete. </t>
  </si>
  <si>
    <t xml:space="preserve">5. Alternatively, the dried-down library can be stored at −30 to −15°C in a constant-temperature freezer for up </t>
  </si>
  <si>
    <t xml:space="preserve">    to 3 days.</t>
  </si>
  <si>
    <t xml:space="preserve">Diluting and preparing the final QIAseq FX DNA sample libraries to be pooled for the </t>
  </si>
  <si>
    <t>Guidelines for pooling indexed libraries for hybridization capture:</t>
  </si>
  <si>
    <t>Library pooling guidelines</t>
  </si>
  <si>
    <t>Recommended number of libraries per capture pool</t>
  </si>
  <si>
    <t>Maximum total input per capture pool</t>
  </si>
  <si>
    <t>Minimal input per library</t>
  </si>
  <si>
    <t>Recommended library pooling strategy for hybridization capture:</t>
  </si>
  <si>
    <t>Number of indexed samples per pool</t>
  </si>
  <si>
    <t>Amount of each indexed library per pool</t>
  </si>
  <si>
    <t>200–500 ng</t>
  </si>
  <si>
    <t>200–400 ng</t>
  </si>
  <si>
    <r>
      <t>Note</t>
    </r>
    <r>
      <rPr>
        <sz val="10"/>
        <rFont val="Arial"/>
        <family val="2"/>
      </rPr>
      <t xml:space="preserve">: To maintain equal representation of libraries during sequencing, use the same input amount for all </t>
    </r>
  </si>
  <si>
    <t>libraries. Using less than 200 ng input per library may result in reduced complexity.</t>
  </si>
  <si>
    <t xml:space="preserve">    The table below then calculates the volume (µl) of each amplified library needed for pooling.</t>
  </si>
  <si>
    <t xml:space="preserve">    This is optimally done on a per-pool basis, to allow equal per-library amounts based on the library with the </t>
  </si>
  <si>
    <t xml:space="preserve">    Make sure to not exceed 3200 ng total input per capture pool.</t>
  </si>
  <si>
    <t>Library conc. (ng/µl)</t>
  </si>
  <si>
    <t>ng per library</t>
  </si>
  <si>
    <t>Number of pools:</t>
  </si>
  <si>
    <t xml:space="preserve">4. Transfer to a LoBind PCR tube the calculated volumes for each library that are being combined or </t>
  </si>
  <si>
    <t>5. Add the Human Exome Probe Set and blocking reagents to each library pool as follows:</t>
  </si>
  <si>
    <t>Pool of indexed libraries from above (step 4)</t>
  </si>
  <si>
    <t xml:space="preserve">6. Pulse-vortex the complemented library pool to mix, and pulse-spin the tube. Make sure there are </t>
  </si>
  <si>
    <t xml:space="preserve">    minimal bubbles.</t>
  </si>
  <si>
    <t>7. Completely evaporate all liquid content of the complemented library pool by using a SpeedVac. The</t>
  </si>
  <si>
    <t xml:space="preserve">    temperature can be set at 60°C if the volume is large.</t>
  </si>
  <si>
    <t>8. When evaporation of the complemented library pool is complete, store the dried library pool on ice</t>
  </si>
  <si>
    <r>
      <t xml:space="preserve">    and proceed immediately to “Protocol: Hybridization Capture” in the </t>
    </r>
    <r>
      <rPr>
        <b/>
        <sz val="10"/>
        <color rgb="FF000000"/>
        <rFont val="Arial"/>
        <family val="2"/>
      </rPr>
      <t>Exome Protocol</t>
    </r>
    <r>
      <rPr>
        <sz val="10"/>
        <color rgb="FF000000"/>
        <rFont val="Arial"/>
        <family val="2"/>
      </rPr>
      <t xml:space="preserve"> tab, </t>
    </r>
  </si>
  <si>
    <t>Protocol: QIAseq Human Exome Kit</t>
  </si>
  <si>
    <t>2. Equilibrate the Vapor-Lock reagent to room temperature.</t>
  </si>
  <si>
    <t xml:space="preserve">3. Heat the Fast Hybridization Solution to 65°C for at least 10 min and make sure all of the precipitate </t>
  </si>
  <si>
    <t xml:space="preserve">    is dissolved. </t>
  </si>
  <si>
    <t xml:space="preserve">    for binding the hybridized targets to Streptavidin Binding Beads as outlined in “Protocol: Bind Streptavidin</t>
  </si>
  <si>
    <t xml:space="preserve">    Targets to Streptavidin Beads”.</t>
  </si>
  <si>
    <t>Procedure: QIAseq Human Exome</t>
  </si>
  <si>
    <t>Protocol: Hybridization Capture</t>
  </si>
  <si>
    <t>1. Thaw and equilibrate the Vapor-Lock Reagent to room temperature.</t>
  </si>
  <si>
    <t xml:space="preserve">2. Heat the Fast Hybridization Solution to 65°C for 10 min in a heating block. Vortex and make sure all </t>
  </si>
  <si>
    <t xml:space="preserve">    the precipitate is dissolved. Keep the Fast Hybridization Solution at 65°C until used.</t>
  </si>
  <si>
    <t>3. Program a PCR machine with a heated lid, to prevent evaporation, as follows:</t>
  </si>
  <si>
    <t>Conditions for hybridization capture:</t>
  </si>
  <si>
    <t>95°C</t>
  </si>
  <si>
    <t>60°C</t>
  </si>
  <si>
    <t>30 min – 4 hours</t>
  </si>
  <si>
    <r>
      <t xml:space="preserve">    dried complemented library pool from step 8,</t>
    </r>
    <r>
      <rPr>
        <b/>
        <i/>
        <sz val="10"/>
        <rFont val="Arial"/>
        <family val="2"/>
      </rPr>
      <t xml:space="preserve"> </t>
    </r>
    <r>
      <rPr>
        <sz val="10"/>
        <rFont val="Arial"/>
        <family val="2"/>
      </rPr>
      <t>“Procedure: Pooling FX Lib Human Exome Capt”.</t>
    </r>
  </si>
  <si>
    <t>6. Vortex the tube for 5 secs, and then incubate for 2 min at 65°C.</t>
  </si>
  <si>
    <t>7. Vortex the tube for 5 secs, and then incubate for 2 min at 65°C.</t>
  </si>
  <si>
    <t>8. Vortex the tube for 5 secs, and then incubate for 2 min at 65°C.</t>
  </si>
  <si>
    <t>9. Transfer the complete solution to a 0.2 ml PCR tube, and pulse-spin. Ensure that there are no bubbles.</t>
  </si>
  <si>
    <t>10. Add 30 µl of the Vapor-Lock reagent. Spin the tube to ensure that all liquid is at the bottom of the tube.</t>
  </si>
  <si>
    <t>11. Transfer the tube to the PCR machine and continue the program.</t>
  </si>
  <si>
    <t>12. Leave the hybridization reaction in the PCR machine until ready for binding of captured library</t>
  </si>
  <si>
    <t xml:space="preserve">      fragments to streptavidin beads, “Protocol: Bind Streptavidin Targets to Streptavidin Beads”.</t>
  </si>
  <si>
    <t>Protocol: Bind Streptavidin Targets to Streptavidin Beads</t>
  </si>
  <si>
    <t>1. Preheat a heating block to 70°C for 1.5 ml Eppendorf tubes.</t>
  </si>
  <si>
    <t>2. Preheat a heating block to 48°C for 1.5 ml Eppendorf tubes.</t>
  </si>
  <si>
    <t xml:space="preserve">3. Inspect the Post-capture Binding Buffer, Wash Buffer A and Wash Buffer B for precipitates. If there are </t>
  </si>
  <si>
    <t xml:space="preserve">    precipitates, preheat the buffers to 48°C and mix thoroughly until the precipitates are dissolved.</t>
  </si>
  <si>
    <t>4. Equilibrate the Streptavidin Binding Beads at room temperature for at least 30 min.</t>
  </si>
  <si>
    <t>Procedure: Bind Streptavidin Targets to Streptavidin Beads</t>
  </si>
  <si>
    <t>1. Per reaction, aliquot 450 µl Wash Buffer A and preheat to 70°C.</t>
  </si>
  <si>
    <t>2. Per reaction, aliquot 700 µl Wash Buffer B and preheat to 48°C.</t>
  </si>
  <si>
    <t>3. Homogenize the preequilibrated Streptavidin Binding Beads by vortexing.</t>
  </si>
  <si>
    <t>4. Transfer 100 µl of the homogenized Streptavidin Binding Beads to a new 1.5 ml LoBind tube.</t>
  </si>
  <si>
    <t>5. Add 200 µl Post-capture Binding Buffer and mix by pipetting.</t>
  </si>
  <si>
    <t>6. Incubate the beads on a magnetic stand for 1 min or until the solution is clear. Remove and discard</t>
  </si>
  <si>
    <t>7. Add 200 µl Post-capture Binding Buffer, and mix by pipetting.</t>
  </si>
  <si>
    <t>8. Incubate the beads on a magnetic stand for 1 min or until the solution is clear. Remove and discard</t>
  </si>
  <si>
    <t xml:space="preserve">    the clear supernatant without disturbing the beaded pellet. Remove from the magnet.</t>
  </si>
  <si>
    <t>9. Add 200 µl Post-capture Binding Buffer and mix by pipetting.</t>
  </si>
  <si>
    <t>10. Incubate the beads on a magnetic stand for 1 min or until the solution is clear. Remove and discard</t>
  </si>
  <si>
    <t xml:space="preserve">      the clear supernatant without disturbing the beaded pellet. Remove from the magnet.</t>
  </si>
  <si>
    <t xml:space="preserve">11. Add 200 µl Post-capture Binding Buffer and mix by vortexing. The beads are now ready to use. </t>
  </si>
  <si>
    <t xml:space="preserve">      Keep the homogenized bead slurry at room temperature until needed.</t>
  </si>
  <si>
    <t>12. After the hybridization reaction is complete, open the lid of the PCR machine, open the PCR tube, and</t>
  </si>
  <si>
    <t xml:space="preserve">      swiftly transfer the complete volume including Vapor-Lock into the tube containing the homogenized </t>
  </si>
  <si>
    <t xml:space="preserve">      Streptavidin Bead slurry. Mix well by pipetting.</t>
  </si>
  <si>
    <t>13. Incubate the mixture at room temperature for 30 min on a shaker. Do NOT vortex.</t>
  </si>
  <si>
    <t>14. Incubate the beads on a magnetic stand for 1 min or until the solution is clear. Remove and discard</t>
  </si>
  <si>
    <t xml:space="preserve">      the clear supernatant including Vapor-Lock without disturbing the beaded pellet. </t>
  </si>
  <si>
    <t>15. Remove the tube from the magnet and add 200 µl of preheated to 70°C Wash Buffer A. Mix by</t>
  </si>
  <si>
    <t xml:space="preserve">      pipetting.</t>
  </si>
  <si>
    <t>16. Incubate for 5 min at 70°C.</t>
  </si>
  <si>
    <t>17. Incubate the beads on a magnetic stand for 1 min or until the solution is clear. Remove and discard</t>
  </si>
  <si>
    <t>18. Remove the tube from the magnet and add 200 µl of preheated to 70°C Wash Buffer A. Mix by</t>
  </si>
  <si>
    <t>19. Incubate for 5 min at 70°C.</t>
  </si>
  <si>
    <t>20. Pulse-spin the tube and transfer the entire volume, including the beads, to a new 1.5 ml LoBind tube.</t>
  </si>
  <si>
    <t>21. Incubate the beads on a magnetic stand for 1 min or until the solution is clear. Remove and discard</t>
  </si>
  <si>
    <t xml:space="preserve">      the clear supernatant, including Vapor-Lock, without disturbing the beaded pellet. </t>
  </si>
  <si>
    <t>22. Remove the tube from the magnet and add 200 µl of preheated to 48°C Wash Buffer B. Mix by</t>
  </si>
  <si>
    <t>23. Pulse-spin the tube and incubate for 5 min at 48°C.</t>
  </si>
  <si>
    <t>24. Incubate the beads on a magnetic stand for 1 min or until the solution is clear. Remove and discard</t>
  </si>
  <si>
    <t xml:space="preserve">      the clear supernatant without disturbing the beaded pellet. </t>
  </si>
  <si>
    <t>25. Remove the tube from the magnet and add 200 µl of preheated to 48°C Wash Buffer B. Mix by</t>
  </si>
  <si>
    <t>26. Pulse-spin the tube and incubate for 5 min at 48°C.</t>
  </si>
  <si>
    <t>27. Incubate the beads on a magnetic stand for 1 min or until the solution is clear. Remove and discard</t>
  </si>
  <si>
    <t>28. Remove the tube from the magnet and add 200 µl of preheated to 48°C Wash Buffer B. Mix by</t>
  </si>
  <si>
    <t>29. Pulse-spin the tube, and incubate for 5 min at 48°C.</t>
  </si>
  <si>
    <t>30. Incubate the beads on a magnetic stand for 1 min or until the solution is clear. Remove and discard</t>
  </si>
  <si>
    <t xml:space="preserve">      the clear supernatant without disturbing the beaded pellet. Remove the residual supernatant.</t>
  </si>
  <si>
    <t xml:space="preserve">31. Remove the tube from the magnet and add 45 µl RNase-free water. Homogenize by pipetting, and </t>
  </si>
  <si>
    <r>
      <t>32. Proceed directly to “Protocol: Post-capture Amplification”,</t>
    </r>
    <r>
      <rPr>
        <i/>
        <sz val="10"/>
        <color rgb="FF000000"/>
        <rFont val="Arial"/>
        <family val="2"/>
      </rPr>
      <t xml:space="preserve"> </t>
    </r>
    <r>
      <rPr>
        <sz val="10"/>
        <color rgb="FF000000"/>
        <rFont val="Arial"/>
        <family val="2"/>
      </rPr>
      <t>or store the samples</t>
    </r>
  </si>
  <si>
    <t>Protocol: Post-capture Amplification</t>
  </si>
  <si>
    <t>2. Prepare fresh 80% ethanol.</t>
  </si>
  <si>
    <t>Procedure: Post-capture Amplification</t>
  </si>
  <si>
    <t>1. Prepare the Post-capture Amplification Mix on ice, as follows:</t>
  </si>
  <si>
    <t>Bead slurry with captured targets (from above)</t>
  </si>
  <si>
    <t>3. Seal the wells with caps and place in the PCR machine with the following cycling parameters:</t>
  </si>
  <si>
    <t>98°C for 2 min (1 cycle)</t>
  </si>
  <si>
    <t>98°C for 20 sec, 60°C for 30 sec, 72°C for 30 sec (7 cycles*)</t>
  </si>
  <si>
    <t>72°C for 1 min (1 cycle)</t>
  </si>
  <si>
    <t>4°C for 2 min (1 cycle)</t>
  </si>
  <si>
    <r>
      <t>*</t>
    </r>
    <r>
      <rPr>
        <sz val="10"/>
        <color rgb="FF000000"/>
        <rFont val="Arial"/>
        <family val="2"/>
      </rPr>
      <t xml:space="preserve"> Perform 8 cycles when using less than 1000 ng of total capture library pool Input.</t>
    </r>
  </si>
  <si>
    <t xml:space="preserve">4. Vortex the Agencourt AMPure XP Beads before adding 75 µl of the Agencourt AMPure XP Beads to </t>
  </si>
  <si>
    <t>5. Incubate for 5 min at room temperature.</t>
  </si>
  <si>
    <t xml:space="preserve">6. Place the reaction on a magnet to separate the beads from the supernatant. Tubes should be clear </t>
  </si>
  <si>
    <t xml:space="preserve">    because the beads contain the target.</t>
  </si>
  <si>
    <t>7. Completely remove all residual supernatant.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</si>
  <si>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</si>
  <si>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</si>
  <si>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</si>
  <si>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</si>
  <si>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 xml:space="preserve">12. Air-dry the beads for 5–10 min. Check by eye to ensure that the beads are dried. DO NOT overdry </t>
  </si>
  <si>
    <t xml:space="preserve">13. Elute the DNA targets into 32 µl of Buffer EB or 10 mM Tris·Cl, pH 8, by pipetting up and down or </t>
  </si>
  <si>
    <t xml:space="preserve">14. Incubate for 5 min at room temperature prior to separating the supernatant from the beads by </t>
  </si>
  <si>
    <t>15. Transfer 30 µl of the supernatant to a clean tube or PCR tube.</t>
  </si>
  <si>
    <t xml:space="preserve">16. Proceed to assess the quality and quantity of the libraries using QIAGEN's QIAxcel or Agilent's </t>
  </si>
  <si>
    <t xml:space="preserve">17. Proceed to quantitate the libraries, either by QIAseq Library Quant Array for Illumina or Agilent's </t>
  </si>
  <si>
    <r>
      <t xml:space="preserve">    Note</t>
    </r>
    <r>
      <rPr>
        <sz val="10"/>
        <color rgb="FF000000"/>
        <rFont val="Arial"/>
        <family val="2"/>
      </rPr>
      <t>: Leave the wash buffers in the heating blocks until needed.</t>
    </r>
  </si>
  <si>
    <r>
      <t xml:space="preserve">     Note</t>
    </r>
    <r>
      <rPr>
        <sz val="10"/>
        <color rgb="FF000000"/>
        <rFont val="Arial"/>
        <family val="2"/>
      </rPr>
      <t xml:space="preserve">: The Vapor-Lock will form a phase on top of the hybridization reaction after spin. This does not </t>
    </r>
  </si>
  <si>
    <t xml:space="preserve">      Prepare 1 tube per hybridization reaction.</t>
  </si>
  <si>
    <r>
      <t xml:space="preserve">      Important</t>
    </r>
    <r>
      <rPr>
        <sz val="10"/>
        <color rgb="FF000000"/>
        <rFont val="Arial"/>
        <family val="2"/>
      </rPr>
      <t>:</t>
    </r>
    <r>
      <rPr>
        <b/>
        <sz val="10"/>
        <color rgb="FF000000"/>
        <rFont val="Arial"/>
        <family val="2"/>
      </rPr>
      <t xml:space="preserve"> </t>
    </r>
    <r>
      <rPr>
        <sz val="10"/>
        <color rgb="FF000000"/>
        <rFont val="Arial"/>
        <family val="2"/>
      </rPr>
      <t xml:space="preserve">Do NOT allow the hybridization reaction to cool to less than 60°C before transferring to the </t>
    </r>
  </si>
  <si>
    <t xml:space="preserve">      washed Streptavidin Binding Beads. Rapid transfer directly from the PCR machine is essential for </t>
  </si>
  <si>
    <t xml:space="preserve">      minimizing the off-target reads.</t>
  </si>
  <si>
    <r>
      <t xml:space="preserve">     Note</t>
    </r>
    <r>
      <rPr>
        <sz val="10"/>
        <color rgb="FF000000"/>
        <rFont val="Arial"/>
        <family val="2"/>
      </rPr>
      <t>: Small amounts of Vapor-Lock may remain after removal of supernatant and throughout each wash</t>
    </r>
  </si>
  <si>
    <t xml:space="preserve">     Step, but this does NOT affect the final captured product.</t>
  </si>
  <si>
    <r>
      <t xml:space="preserve">      Important</t>
    </r>
    <r>
      <rPr>
        <sz val="10"/>
        <color rgb="FF000000"/>
        <rFont val="Arial"/>
        <family val="2"/>
      </rPr>
      <t>: Do NOT allow the beads to dry out.</t>
    </r>
  </si>
  <si>
    <t xml:space="preserve">      store the bead slurry on ice. </t>
  </si>
  <si>
    <t xml:space="preserve">      respective capture pools.</t>
  </si>
  <si>
    <r>
      <t xml:space="preserve">      Note</t>
    </r>
    <r>
      <rPr>
        <sz val="10"/>
        <rFont val="Arial"/>
        <family val="2"/>
      </rPr>
      <t xml:space="preserve">: The library should show a distribution similar to the whole genome libraries used for the </t>
    </r>
  </si>
  <si>
    <r>
      <t xml:space="preserve">    Note</t>
    </r>
    <r>
      <rPr>
        <sz val="10"/>
        <color rgb="FF000000"/>
        <rFont val="Arial"/>
        <family val="2"/>
      </rPr>
      <t>:</t>
    </r>
    <r>
      <rPr>
        <b/>
        <sz val="10"/>
        <color rgb="FF000000"/>
        <rFont val="Arial"/>
        <family val="2"/>
      </rPr>
      <t xml:space="preserve"> </t>
    </r>
    <r>
      <rPr>
        <sz val="10"/>
        <color rgb="FF000000"/>
        <rFont val="Arial"/>
        <family val="2"/>
      </rPr>
      <t>A white precipitate may form. This does not affect the hybridization procedure.</t>
    </r>
  </si>
  <si>
    <r>
      <t xml:space="preserve">    Important</t>
    </r>
    <r>
      <rPr>
        <sz val="10"/>
        <color rgb="FF000000"/>
        <rFont val="Arial"/>
        <family val="2"/>
      </rPr>
      <t>: The Fast Hybridization Solution is viscous. Pipet slowly to ensure accurate volume transfer.</t>
    </r>
  </si>
  <si>
    <t>1. Either immediately proceed to Hybridization Capture after the library pool has been dried down, or take out</t>
  </si>
  <si>
    <r>
      <t xml:space="preserve">Select Category: </t>
    </r>
    <r>
      <rPr>
        <b/>
        <sz val="10"/>
        <rFont val="Arial"/>
        <family val="2"/>
      </rPr>
      <t>Other</t>
    </r>
    <r>
      <rPr>
        <sz val="10"/>
        <rFont val="Arial"/>
        <family val="2"/>
      </rPr>
      <t xml:space="preserve"> &gt; </t>
    </r>
    <r>
      <rPr>
        <b/>
        <sz val="10"/>
        <rFont val="Arial"/>
        <family val="2"/>
      </rPr>
      <t>FASTQ Only</t>
    </r>
  </si>
  <si>
    <r>
      <t>Agencourt</t>
    </r>
    <r>
      <rPr>
        <b/>
        <vertAlign val="superscript"/>
        <sz val="10"/>
        <color rgb="FF000000"/>
        <rFont val="Arial"/>
        <family val="2"/>
      </rPr>
      <t>®</t>
    </r>
    <r>
      <rPr>
        <b/>
        <sz val="10"/>
        <color rgb="FF000000"/>
        <rFont val="Arial"/>
        <family val="2"/>
      </rPr>
      <t xml:space="preserve"> AMPure</t>
    </r>
    <r>
      <rPr>
        <b/>
        <vertAlign val="superscript"/>
        <sz val="10"/>
        <color rgb="FF000000"/>
        <rFont val="Arial"/>
        <family val="2"/>
      </rPr>
      <t>®</t>
    </r>
    <r>
      <rPr>
        <b/>
        <sz val="10"/>
        <color rgb="FF000000"/>
        <rFont val="Arial"/>
        <family val="2"/>
      </rPr>
      <t xml:space="preserve"> XP Beads</t>
    </r>
  </si>
  <si>
    <t>Lot number</t>
  </si>
  <si>
    <t>Date opened</t>
  </si>
  <si>
    <t>Expiry date</t>
  </si>
  <si>
    <t>Cat. no. 180312</t>
  </si>
  <si>
    <t>Cat. no. 180314</t>
  </si>
  <si>
    <t>Cat. no. 180316</t>
  </si>
  <si>
    <t>Cat. no. 180318</t>
  </si>
  <si>
    <t>Cat. no. 180310</t>
  </si>
  <si>
    <t>June 2020</t>
  </si>
  <si>
    <t xml:space="preserve"> </t>
  </si>
  <si>
    <t>Descriptions of tab functions</t>
  </si>
  <si>
    <r>
      <t>Note</t>
    </r>
    <r>
      <rPr>
        <sz val="10"/>
        <rFont val="Arial"/>
        <family val="2"/>
      </rPr>
      <t>: Generally, only change data in highlighted yellow cells.</t>
    </r>
  </si>
  <si>
    <r>
      <t xml:space="preserve">1. </t>
    </r>
    <r>
      <rPr>
        <b/>
        <sz val="10"/>
        <rFont val="Arial"/>
        <family val="2"/>
      </rPr>
      <t>Reagent Tracking</t>
    </r>
    <r>
      <rPr>
        <sz val="10"/>
        <rFont val="Arial"/>
        <family val="2"/>
      </rPr>
      <t xml:space="preserve"> is where you would fill in the </t>
    </r>
    <r>
      <rPr>
        <b/>
        <sz val="10"/>
        <rFont val="Arial"/>
        <family val="2"/>
      </rPr>
      <t>Lot number</t>
    </r>
    <r>
      <rPr>
        <sz val="10"/>
        <rFont val="Arial"/>
        <family val="2"/>
      </rPr>
      <t xml:space="preserve">, </t>
    </r>
    <r>
      <rPr>
        <b/>
        <sz val="10"/>
        <rFont val="Arial"/>
        <family val="2"/>
      </rPr>
      <t>Date opened</t>
    </r>
    <r>
      <rPr>
        <sz val="10"/>
        <rFont val="Arial"/>
        <family val="2"/>
      </rPr>
      <t xml:space="preserve">, and </t>
    </r>
    <r>
      <rPr>
        <b/>
        <sz val="10"/>
        <rFont val="Arial"/>
        <family val="2"/>
      </rPr>
      <t>Expiry date</t>
    </r>
    <r>
      <rPr>
        <sz val="10"/>
        <rFont val="Arial"/>
        <family val="2"/>
      </rPr>
      <t xml:space="preserve"> of each reagent used in the experiment.</t>
    </r>
  </si>
  <si>
    <r>
      <t xml:space="preserve">3. </t>
    </r>
    <r>
      <rPr>
        <b/>
        <sz val="10"/>
        <rFont val="Arial"/>
        <family val="2"/>
      </rPr>
      <t>Index Plates</t>
    </r>
    <r>
      <rPr>
        <sz val="10"/>
        <rFont val="Arial"/>
        <family val="2"/>
      </rPr>
      <t xml:space="preserve"> describes and illustrates the positions of the indices within the index plates.</t>
    </r>
  </si>
  <si>
    <r>
      <t xml:space="preserve">5. </t>
    </r>
    <r>
      <rPr>
        <b/>
        <sz val="10"/>
        <rFont val="Arial"/>
        <family val="2"/>
      </rPr>
      <t>Exome Protocol</t>
    </r>
    <r>
      <rPr>
        <sz val="10"/>
        <rFont val="Arial"/>
        <family val="2"/>
      </rPr>
      <t xml:space="preserve"> provides guidance on exome capture and hybridization. Master Mixes are all calculated with at least a 10% excess.</t>
    </r>
  </si>
  <si>
    <r>
      <t>7.–9.</t>
    </r>
    <r>
      <rPr>
        <b/>
        <sz val="10"/>
        <rFont val="Arial"/>
        <family val="2"/>
      </rPr>
      <t xml:space="preserve"> Denat Dilut Lib MiSeq</t>
    </r>
    <r>
      <rPr>
        <sz val="10"/>
        <rFont val="Arial"/>
        <family val="2"/>
      </rPr>
      <t xml:space="preserve"> or </t>
    </r>
    <r>
      <rPr>
        <b/>
        <sz val="10"/>
        <rFont val="Arial"/>
        <family val="2"/>
      </rPr>
      <t>Denat Dilut Lib MiniSeq</t>
    </r>
    <r>
      <rPr>
        <sz val="10"/>
        <rFont val="Arial"/>
        <family val="2"/>
      </rPr>
      <t xml:space="preserve"> or </t>
    </r>
    <r>
      <rPr>
        <b/>
        <sz val="10"/>
        <rFont val="Arial"/>
        <family val="2"/>
      </rPr>
      <t>Denat Dilut Lib NextSeq</t>
    </r>
    <r>
      <rPr>
        <sz val="10"/>
        <rFont val="Arial"/>
        <family val="2"/>
      </rPr>
      <t>. Describes how to dilute the NaOH appropriately, how to denature and dilute pooled samples, and then how to load either a MiSeq</t>
    </r>
    <r>
      <rPr>
        <vertAlign val="superscript"/>
        <sz val="10"/>
        <rFont val="Arial"/>
        <family val="2"/>
      </rPr>
      <t>®</t>
    </r>
    <r>
      <rPr>
        <sz val="10"/>
        <rFont val="Arial"/>
        <family val="2"/>
      </rPr>
      <t>, MiniSeq</t>
    </r>
    <r>
      <rPr>
        <vertAlign val="superscript"/>
        <sz val="10"/>
        <rFont val="Arial"/>
        <family val="2"/>
      </rPr>
      <t>®</t>
    </r>
    <r>
      <rPr>
        <sz val="10"/>
        <rFont val="Arial"/>
        <family val="2"/>
      </rPr>
      <t>, or NextSeq</t>
    </r>
    <r>
      <rPr>
        <vertAlign val="superscript"/>
        <sz val="10"/>
        <rFont val="Arial"/>
        <family val="2"/>
      </rPr>
      <t>®</t>
    </r>
    <r>
      <rPr>
        <sz val="10"/>
        <rFont val="Arial"/>
        <family val="2"/>
      </rPr>
      <t xml:space="preserve"> cartridge.</t>
    </r>
  </si>
  <si>
    <t>QIAGEN shall not be held liable in connection with the use of this tool by any user. Proper testing/validation by the respective user is recommended prior to its use. By using this tool, you expressly accept the aforementioned exclusion of QIAGEN's liability.</t>
  </si>
  <si>
    <t>06/2020 PROM-16093-001 © 2020 QIAGEN, all rights reserved.</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</si>
  <si>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</si>
  <si>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Diluting the QIAseq Human Exome pools to be loaded onto an Illumina instrument</t>
  </si>
  <si>
    <t>Dilution factor</t>
  </si>
  <si>
    <t>Lib final conc (pM)</t>
  </si>
  <si>
    <r>
      <t>Volume H</t>
    </r>
    <r>
      <rPr>
        <b/>
        <vertAlign val="subscript"/>
        <sz val="10"/>
        <color rgb="FF000000"/>
        <rFont val="Arial"/>
        <family val="2"/>
      </rPr>
      <t>2</t>
    </r>
    <r>
      <rPr>
        <b/>
        <sz val="10"/>
        <color rgb="FF000000"/>
        <rFont val="Arial"/>
        <family val="2"/>
      </rPr>
      <t>0 or HT1 Buffer</t>
    </r>
  </si>
  <si>
    <t>How to Dilute QIAseq Human Exome Pools</t>
  </si>
  <si>
    <t>1.  Prepare fresh 0.2 N NaOH from 10 N NaOH stock, as follows:.</t>
  </si>
  <si>
    <t>If loading only one pool</t>
  </si>
  <si>
    <t xml:space="preserve">3.  Denature the 2 nM sample for 5 min at room temperature. </t>
  </si>
  <si>
    <t xml:space="preserve">5.  Denature the 2 nM sample for 5 min at room temperature. </t>
  </si>
  <si>
    <t>If loading several pools together</t>
  </si>
  <si>
    <t>MiSeq Run Setup Information</t>
  </si>
  <si>
    <t>Denaturing and diluting the sample pool libraries to be loaded onto the MiSeq instrument</t>
  </si>
  <si>
    <t>Denaturing and diluting the sample pool libraries to be loaded onto the MiniSeq instrument</t>
  </si>
  <si>
    <t>Denaturing and diluting the sample pool libraries to be loaded onto the NextSeq instrument</t>
  </si>
  <si>
    <t>1.  Prepare fresh 0.1 N NaOH from 10 N NaOH stock as follows:.</t>
  </si>
  <si>
    <t>1.  Prepare fresh 0.2 N NaOH from 10 N NaOH stock as follows:.</t>
  </si>
  <si>
    <t>Preparation of 200 mM Tris·Cl</t>
  </si>
  <si>
    <t>2.  Mix thoroughly.  The Tris·Cl is now at a concentration of 200 mM Tris·Cl.</t>
  </si>
  <si>
    <t>4.  Add 5 μl of the 200 mM Tris·Cl, pH 7, to the 10 μl reaction from step 3.</t>
  </si>
  <si>
    <t xml:space="preserve">6.  Add 985 μl of the HT1 Hybridization Buffer to the 15 μl reaction from step 5.  The samples are </t>
  </si>
  <si>
    <t xml:space="preserve">       Reagent Cartridge in sample position #10.  Hence, add 2 aliquots 591.5 µl </t>
  </si>
  <si>
    <t xml:space="preserve">       Reagent Cartridge in sample position #10.  Hence add 2 aliquots 601.5 µl </t>
  </si>
  <si>
    <t xml:space="preserve">       Reagent Cartridge in sample position #10.  Hence add 2 aliquots 591.5 µl </t>
  </si>
  <si>
    <t>NextSeq Run Setup Information</t>
  </si>
  <si>
    <t xml:space="preserve">4.  Add 990 μl of the HT1 Hybridization Buffer to the 10 μl reaction from step 3. The samples are </t>
  </si>
  <si>
    <t>2.  Mix thoroughly. The Tris·Cl is now at a concentration of 200 mM Tris·Cl.</t>
  </si>
  <si>
    <t>2.  Vortex briefly to mix and then centrifuge the sample briefly.</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</si>
  <si>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</si>
  <si>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</si>
  <si>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</si>
  <si>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4.  Vortex briefly to mix and then centrifuge the sample briefly.</t>
  </si>
  <si>
    <t>6.  Add 5 μl of the 200 mM Tris·Cl, pH 7, to the 10 μl reaction from step 5.</t>
  </si>
  <si>
    <t xml:space="preserve">     in sample position #16. Hence, add 470 µl of HT1 Buffer to 30 µl of the 20 pM denatured library</t>
  </si>
  <si>
    <t>MiniSeq Run Setup Information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</si>
  <si>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xml:space="preserve"> (QIAGEN Group); Illumina</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t>
    </r>
  </si>
  <si>
    <r>
      <t xml:space="preserve">For up-to-date licensing information and product-specific disclaimers, see the respective QIAGEN kit handbook or user manual. QIAGEN kit handbooks and user manuals are available at </t>
    </r>
    <r>
      <rPr>
        <b/>
        <sz val="10"/>
        <color rgb="FF000000"/>
        <rFont val="Arial"/>
        <family val="2"/>
      </rPr>
      <t>www.qiagen.com</t>
    </r>
    <r>
      <rPr>
        <sz val="10"/>
        <color rgb="FF000000"/>
        <rFont val="Arial"/>
        <family val="2"/>
      </rPr>
      <t xml:space="preserve"> or can be requested from QIAGEN Technical Services or your local distributor. </t>
    </r>
  </si>
  <si>
    <t>QIAseq UDI Y-Adapter Plate A</t>
  </si>
  <si>
    <t>QIAseq UDI Y-Adapter Plate B</t>
  </si>
  <si>
    <t>QIAseq UDI Y-Adapter Plate C</t>
  </si>
  <si>
    <t>QIAseq UDI Y-Adapter Plate D</t>
  </si>
  <si>
    <t>Kits for UDIs</t>
  </si>
  <si>
    <t>Cat. no.</t>
  </si>
  <si>
    <t>QIAseq FX DNA Library UDI Kit (24)</t>
  </si>
  <si>
    <t>QIAseq FX DNA Library UDI-A Kit (96)</t>
  </si>
  <si>
    <t>QIAseq FX DNA Library UDI-B Kit (96)</t>
  </si>
  <si>
    <t>QIAseq FX DNA Library UDI-C Kit (96)</t>
  </si>
  <si>
    <t>QIAseq FX DNA Library UDI-D Kit (96)</t>
  </si>
  <si>
    <t>Kits for additional UDI indices</t>
  </si>
  <si>
    <t>QIAseq UDI Y-Adapter Kit A (96)</t>
  </si>
  <si>
    <t>QIAseq UDI Y-Adapter Kit B (96)</t>
  </si>
  <si>
    <t>QIAseq UDI Y-Adapter Kit C (96)</t>
  </si>
  <si>
    <t>QIAseq UDI Y-Adapter Kit D (96)</t>
  </si>
  <si>
    <t>Pooling QIAseq FX UDI Libraries as Input into the QIAseq Human Exomes</t>
  </si>
  <si>
    <t>QIAseq Human Exomes for Illumina Instruments with Local Run Manager</t>
  </si>
  <si>
    <t xml:space="preserve">      Alternatively, the hybridization reaction may remain in the thermocycler over night to continue with</t>
  </si>
  <si>
    <t xml:space="preserve">      binding the hybridized targets to Streptavidin beads the next day.</t>
  </si>
  <si>
    <r>
      <t xml:space="preserve">      Important</t>
    </r>
    <r>
      <rPr>
        <sz val="10"/>
        <color rgb="FF000000"/>
        <rFont val="Arial"/>
        <family val="2"/>
      </rPr>
      <t>: Do not allow the hybridization reaction to cool to less than 60°C after the program is complete.</t>
    </r>
  </si>
  <si>
    <t xml:space="preserve">    and mix by pipetting up and down 10–12 times. </t>
  </si>
  <si>
    <t>How to Denature and Dilute Libraries for the MiniSeq</t>
  </si>
  <si>
    <t>MiniSeq Run Information:</t>
  </si>
  <si>
    <t>NextSeq Run Information:</t>
  </si>
  <si>
    <r>
      <t xml:space="preserve">* </t>
    </r>
    <r>
      <rPr>
        <sz val="1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</si>
  <si>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10. </t>
    </r>
    <r>
      <rPr>
        <b/>
        <sz val="10"/>
        <rFont val="Arial"/>
        <family val="2"/>
      </rPr>
      <t>Import Sample Sheet</t>
    </r>
    <r>
      <rPr>
        <sz val="10"/>
        <rFont val="Arial"/>
        <family val="2"/>
      </rPr>
      <t xml:space="preserve"> is autopopulated with information from the </t>
    </r>
    <r>
      <rPr>
        <b/>
        <sz val="10"/>
        <rFont val="Arial"/>
        <family val="2"/>
      </rPr>
      <t>FX UDI Protocol</t>
    </r>
    <r>
      <rPr>
        <sz val="1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</si>
  <si>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 xml:space="preserve">  refer to the </t>
    </r>
    <r>
      <rPr>
        <i/>
        <sz val="10"/>
        <rFont val="Arial"/>
        <family val="2"/>
      </rPr>
      <t>QIAseq FX DNA Library Handbook</t>
    </r>
    <r>
      <rPr>
        <sz val="10"/>
        <rFont val="Arial"/>
        <family val="2"/>
      </rPr>
      <t>, revision 003, or the guidelines below.</t>
    </r>
  </si>
  <si>
    <t>3. Prepare the FX Reaction Mix on ice, for each sample, as follows:</t>
  </si>
  <si>
    <t xml:space="preserve">18. Proceed to assess the quality and quantity of the libraries, either by using QIAGEN's QIAseq Library Quant </t>
  </si>
  <si>
    <r>
      <t xml:space="preserve">      Array for Illumina or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
    </r>
  </si>
  <si>
    <t xml:space="preserve">      the expected size distribution of approximately 350–450 bp, absence of adapter-dimers (nothing at 120 bp),</t>
  </si>
  <si>
    <t xml:space="preserve">      and a typical yield of &gt;500 ng. Alternatively, the samples can be stored at −30 to −15°C in a </t>
  </si>
  <si>
    <t xml:space="preserve">    QIAseq FX Fragmentation, End-Repair, and A-Addition reaction.</t>
  </si>
  <si>
    <t xml:space="preserve">2. The dilutions will then be automatically calculated for the indicated input amount to go directly into the </t>
  </si>
  <si>
    <r>
      <t xml:space="preserve">4. To immediately proceed to hybridization capture in the </t>
    </r>
    <r>
      <rPr>
        <b/>
        <sz val="10"/>
        <rFont val="Arial"/>
        <family val="2"/>
      </rPr>
      <t>Exome Protocol</t>
    </r>
    <r>
      <rPr>
        <sz val="10"/>
        <rFont val="Arial"/>
        <family val="2"/>
      </rPr>
      <t xml:space="preserve"> tab after the library </t>
    </r>
  </si>
  <si>
    <t xml:space="preserve">    pooled together.</t>
  </si>
  <si>
    <t xml:space="preserve">    lowest yield (which may be smaller than 400 ng).</t>
  </si>
  <si>
    <t xml:space="preserve">    the dried-down library that was stored at −30 to −15°C in a constant-temperature freezer, and proceed.</t>
  </si>
  <si>
    <t xml:space="preserve">4. When performing the hybridization capture reaction for 1 hr or less, start preparing the reagents needed </t>
  </si>
  <si>
    <t>4. Start the program. When the PCR machine reaches 95°C, pause the program.</t>
  </si>
  <si>
    <t>5. Vortex the 65°C Fast Hybridization Solution. Immediately transfer 20 µl to the tube containing the</t>
  </si>
  <si>
    <r>
      <t xml:space="preserve">      Important</t>
    </r>
    <r>
      <rPr>
        <sz val="10"/>
        <color rgb="FF000000"/>
        <rFont val="Arial"/>
        <family val="2"/>
      </rPr>
      <t>: Do NOT discard the beads, because the capture product is still bound to the Streptavidin.</t>
    </r>
  </si>
  <si>
    <t xml:space="preserve">     Bioanalyzer or TapeStation measurements; or store the samples at −30 to −15°C in a </t>
  </si>
  <si>
    <r>
      <t xml:space="preserve">     Note</t>
    </r>
    <r>
      <rPr>
        <sz val="10"/>
        <rFont val="Arial"/>
        <family val="2"/>
      </rPr>
      <t>: If you are going to use Agilent's TapeStation, use a HSD5000 tape.</t>
    </r>
  </si>
  <si>
    <t xml:space="preserve">            The NaOH is now at a concentration of 1 N NaOH.</t>
  </si>
  <si>
    <t xml:space="preserve">            Mix thoroughly. The NaOH is now at a concentration of 0.2 N NaOH.</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</si>
  <si>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</si>
  <si>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</si>
  <si>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7a.  High output:  We typically load a final concentration of 1.8 pM onto the NextSeq</t>
  </si>
  <si>
    <t>7b.  Mid output:  We typically load a final concentration of 1.5 pM onto the NextSeq</t>
  </si>
  <si>
    <t>9a.  High output:  We typically load a final concentration of 1.8 pM onto the NextSeq</t>
  </si>
  <si>
    <t>9b.  Mid output:  We typically load a final concentration of 1.5 pM onto the NextSeq</t>
  </si>
  <si>
    <t xml:space="preserve">8.  Add 985 μl of the HT1 Hybridization Buffer to the 15 μl reaction from step 7. The samples are </t>
  </si>
  <si>
    <t xml:space="preserve">       (1183 µl) of HT1 Buffer to 117 µl of the 20 pM denatured library, from step 8, for a final volume </t>
  </si>
  <si>
    <t xml:space="preserve">       (1203 µl) of HT1 Buffer to 97 µl of the 20 pM denatured library, from step 8, for a final volume</t>
  </si>
  <si>
    <t xml:space="preserve">       (1183 µl) of HT1 Buffer to 117 µl of the 20 pM denatured library, from step 6,  for a final volume </t>
  </si>
  <si>
    <t xml:space="preserve">       (1203 µl) of HT1 Buffer to 97 µl of the 20 pM denatured library, from step 6, for a final volume</t>
  </si>
  <si>
    <t>1.  Dilute 100 µl of the 1 M Tris·Cl, pH 7.0 stock, to 400 µl of water.</t>
  </si>
  <si>
    <t xml:space="preserve">     1a.  Add 20 μl of 10 N NaOH Stock to 180 μl of Nuclease-free Water. Mix thoroughly. </t>
  </si>
  <si>
    <t xml:space="preserve">           The NaOH is now at a concentration of 1 N NaOH.</t>
  </si>
  <si>
    <t>1.  Dilute 100 µl of the 1 M Tris·Cl, pH 7.0 stock to 400 µl of water.</t>
  </si>
  <si>
    <t xml:space="preserve">     1a.  Add 10 μl of 10 N NaOH Stock to 90 μl of Nuclease-free Water. Mix thoroughly. </t>
  </si>
  <si>
    <t xml:space="preserve">     1b.  Add 50 μl of 1 N NaOH Dilution from step 1a (above) to 450 μl of Nuclease-free Water. </t>
  </si>
  <si>
    <t xml:space="preserve">     1b.  Add 100 μl of 1 N NaOH Dilution from step 1a (above) to 400 μl of Nuclease-free Water. </t>
  </si>
  <si>
    <t xml:space="preserve">            Mix thoroughly. The NaOH is now at a concentration of 0.1 N NaOH.</t>
  </si>
  <si>
    <t xml:space="preserve">     1b.  Add 100 μl of 1 N NaOH dilution from step 1a (above) to 400 μl of Nuclease-free Water. </t>
  </si>
  <si>
    <r>
      <t xml:space="preserve">1.  If combining pooled libraries, pool equal volumes of the individual libraries at 4 nM together from the </t>
    </r>
    <r>
      <rPr>
        <b/>
        <sz val="10"/>
        <rFont val="Arial"/>
        <family val="2"/>
      </rPr>
      <t>Dilute</t>
    </r>
    <r>
      <rPr>
        <sz val="10"/>
        <rFont val="Arial"/>
        <family val="2"/>
      </rPr>
      <t xml:space="preserve"> tab.</t>
    </r>
  </si>
  <si>
    <r>
      <t xml:space="preserve">1.  Take 5 μl of the combined pooled 4 nM lane from the </t>
    </r>
    <r>
      <rPr>
        <b/>
        <sz val="10"/>
        <rFont val="Arial"/>
        <family val="2"/>
      </rPr>
      <t>Dilute</t>
    </r>
    <r>
      <rPr>
        <sz val="10"/>
        <rFont val="Arial"/>
        <family val="2"/>
      </rPr>
      <t xml:space="preserve"> tab, and add it to 5 μl of 0.2 N NaOH.</t>
    </r>
  </si>
  <si>
    <r>
      <t xml:space="preserve">1.  Take 5 μl of the combined pooled 4 nM lane from the </t>
    </r>
    <r>
      <rPr>
        <b/>
        <sz val="10"/>
        <rFont val="Arial"/>
        <family val="2"/>
      </rPr>
      <t>Dilute</t>
    </r>
    <r>
      <rPr>
        <sz val="10"/>
        <rFont val="Arial"/>
        <family val="2"/>
      </rPr>
      <t xml:space="preserve"> tab, and add it to 5 μl of 0.1 N NaOH.</t>
    </r>
  </si>
  <si>
    <r>
      <t xml:space="preserve">     </t>
    </r>
    <r>
      <rPr>
        <b/>
        <sz val="10"/>
        <rFont val="Arial"/>
        <family val="2"/>
      </rPr>
      <t>This is a safe stopping point.</t>
    </r>
  </si>
  <si>
    <t>-</t>
  </si>
  <si>
    <t xml:space="preserve">     affect the hybridization procedure.</t>
  </si>
  <si>
    <r>
      <t xml:space="preserve">6. </t>
    </r>
    <r>
      <rPr>
        <b/>
        <sz val="10"/>
        <rFont val="Arial"/>
        <family val="2"/>
      </rPr>
      <t xml:space="preserve">Dilute </t>
    </r>
    <r>
      <rPr>
        <sz val="10"/>
        <rFont val="Arial"/>
        <family val="2"/>
      </rPr>
      <t xml:space="preserve">(QIAseq human exome pools). Copy-paste the concentrations in pM from the </t>
    </r>
    <r>
      <rPr>
        <b/>
        <sz val="10"/>
        <rFont val="Arial"/>
        <family val="2"/>
      </rPr>
      <t>Results</t>
    </r>
    <r>
      <rPr>
        <sz val="10"/>
        <rFont val="Arial"/>
        <family val="2"/>
      </rPr>
      <t xml:space="preserve"> tab, starting at cell B2, into either the </t>
    </r>
    <r>
      <rPr>
        <b/>
        <sz val="10"/>
        <rFont val="Arial"/>
        <family val="2"/>
      </rPr>
      <t>QIAseq Library Quant Assay or Array Kit_96_DataAnalysis_2016.xlsx</t>
    </r>
    <r>
      <rPr>
        <sz val="10"/>
        <rFont val="Arial"/>
        <family val="2"/>
      </rPr>
      <t xml:space="preserve"> or </t>
    </r>
    <r>
      <rPr>
        <b/>
        <sz val="10"/>
        <rFont val="Arial"/>
        <family val="2"/>
      </rPr>
      <t>QIAseq Library Quant Assay or Array Kit_384_DataAnalysis_2016_HT 96 samples.xlsx</t>
    </r>
    <r>
      <rPr>
        <sz val="10"/>
        <rFont val="Arial"/>
        <family val="2"/>
      </rPr>
      <t xml:space="preserve"> to the yellow section of the </t>
    </r>
    <r>
      <rPr>
        <b/>
        <sz val="10"/>
        <rFont val="Arial"/>
        <family val="2"/>
      </rPr>
      <t>Dilute QIAseq Human Exome Pools</t>
    </r>
    <r>
      <rPr>
        <sz val="10"/>
        <rFont val="Arial"/>
        <family val="2"/>
      </rPr>
      <t xml:space="preserve"> 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t>
    </r>
  </si>
  <si>
    <t>Procedure: Fragmentation, End Repair, and A-addition</t>
  </si>
  <si>
    <t>4. Prepare fresh 80% ethanol.</t>
  </si>
  <si>
    <t xml:space="preserve">    Briefly spin down vortexed reagents before use.</t>
  </si>
  <si>
    <t xml:space="preserve">   saved in advance.</t>
  </si>
  <si>
    <t xml:space="preserve">2. Always start with the cycling conditions specified in this protocol. The cycling has been optimized for use with </t>
  </si>
  <si>
    <t>Procedure: Amplification of Library DNA</t>
  </si>
  <si>
    <t xml:space="preserve">1. Thaw the HiFi PCR Master Mix, 2x; and the Primer Mix on ice. Once reagents are thawed, mix them thoroughly by </t>
  </si>
  <si>
    <t xml:space="preserve">    quick vortexing to avoid any localized concentrations.</t>
  </si>
  <si>
    <t xml:space="preserve">    HiFi PCR Master Mix, 2x; for even and high-fidelity amplification of sequencing libraries.</t>
  </si>
  <si>
    <t xml:space="preserve">1. The adapter barcode sequences used in the QIAseq FX DNA Library UDI Kit 96-plex adapter plate, as well as the layout of the 96-plex </t>
  </si>
  <si>
    <t xml:space="preserve">    starting material for the QIAseq FX DNA Library Kit preparation.</t>
  </si>
  <si>
    <t xml:space="preserve">1. Before setting up the reaction, it is critical to accurately determine the amount of the input DNA. </t>
  </si>
  <si>
    <t>Procedure: Pooling FX Lib Human Exome Capt</t>
  </si>
  <si>
    <t xml:space="preserve">      Bioanalyzer. Check for the expected size distribution of approximately 350 – 450 bp, </t>
  </si>
  <si>
    <t xml:space="preserve">      adapter-dimer-free.</t>
  </si>
  <si>
    <r>
      <t xml:space="preserve">    or store the samples at −30 to −15°C in a constant-temperature freezer. </t>
    </r>
    <r>
      <rPr>
        <b/>
        <sz val="10"/>
        <color rgb="FF000000"/>
        <rFont val="Arial"/>
        <family val="2"/>
      </rPr>
      <t>This is a safe stopping point.</t>
    </r>
  </si>
  <si>
    <r>
      <t xml:space="preserve">     constant-temperature freezer until ready to use for sequencing. </t>
    </r>
    <r>
      <rPr>
        <b/>
        <sz val="10"/>
        <rFont val="Arial"/>
        <family val="2"/>
      </rPr>
      <t>This is a safe stopping point.</t>
    </r>
  </si>
  <si>
    <r>
      <t xml:space="preserve">      constant-temperature freezer until ready to use for sequencing or other applications. </t>
    </r>
    <r>
      <rPr>
        <b/>
        <sz val="10"/>
        <rFont val="Arial"/>
        <family val="2"/>
      </rPr>
      <t>This is a safe stopping point.</t>
    </r>
  </si>
  <si>
    <r>
      <t xml:space="preserve">     −30 to −15°C in a constant-temperature freezer. </t>
    </r>
    <r>
      <rPr>
        <b/>
        <sz val="10"/>
        <rFont val="Arial"/>
        <family val="2"/>
      </rPr>
      <t>This is a safe stopping point.</t>
    </r>
  </si>
  <si>
    <t xml:space="preserve">2. Add 27.5 µl of the Post-capture Amplification Reaction Mix to each bead slurry </t>
  </si>
  <si>
    <r>
      <t xml:space="preserve">      at −30 to −15°C in a constant-temperature freezer in two 22.5 µl aliquots. </t>
    </r>
    <r>
      <rPr>
        <b/>
        <sz val="10"/>
        <color rgb="FF000000"/>
        <rFont val="Arial"/>
        <family val="2"/>
      </rPr>
      <t>This is a safe stopping point.</t>
    </r>
  </si>
  <si>
    <t xml:space="preserve">    Secondly, enter the desired per-library input amount, starting at H63, for the samples in each of the pools.</t>
  </si>
  <si>
    <r>
      <t xml:space="preserve">    and 24-plex single use adapter plates, are described in the </t>
    </r>
    <r>
      <rPr>
        <b/>
        <sz val="10"/>
        <rFont val="Arial"/>
        <family val="2"/>
      </rPr>
      <t>Index Plates</t>
    </r>
    <r>
      <rPr>
        <sz val="10"/>
        <rFont val="Arial"/>
        <family val="2"/>
      </rPr>
      <t xml:space="preserve"> tab. </t>
    </r>
  </si>
  <si>
    <t>HumExUDI</t>
  </si>
  <si>
    <t>3. First, enter in the concentrations of the samples, obtained from library quantification, starting at E63.</t>
  </si>
  <si>
    <r>
      <t xml:space="preserve">4. </t>
    </r>
    <r>
      <rPr>
        <b/>
        <sz val="10"/>
        <rFont val="Arial"/>
        <family val="2"/>
      </rPr>
      <t>Pooling</t>
    </r>
    <r>
      <rPr>
        <sz val="10"/>
        <rFont val="Arial"/>
        <family val="2"/>
      </rPr>
      <t>. Fill in the final QIAseq FX Library concentration, starting at E63. The volume of each library to be pooled is automatically calculated for the desired per-library input amount (ng) that has been entered. Master Mixes are all calculated with at least a 10% excess.</t>
    </r>
  </si>
  <si>
    <r>
      <t xml:space="preserve">2. The volumes (µl) for DNA and water to use have been automatically calculated in the </t>
    </r>
    <r>
      <rPr>
        <b/>
        <sz val="10"/>
        <rFont val="Arial"/>
        <family val="2"/>
      </rPr>
      <t>Sample Summary Table</t>
    </r>
    <r>
      <rPr>
        <sz val="10"/>
        <rFont val="Arial"/>
        <family val="2"/>
      </rPr>
      <t xml:space="preserve"> above. This is the</t>
    </r>
  </si>
  <si>
    <t xml:space="preserve">3. Thaw reagents on ice. Once reagents are thawed, mix buffers thoroughly by quick vortexing to avoid any localized concentrations. </t>
  </si>
  <si>
    <t xml:space="preserve">4. Program thermal cyclers. For increased speed and convenience, all incubation steps of the protocol can be preprogrammed and </t>
  </si>
  <si>
    <t>2. Vortex and spin down the thawed adapter plate before use.</t>
  </si>
  <si>
    <t>3. Equilibrate Agencourt AMPure XP Beads to room temperature for 20–30 min before use.</t>
  </si>
  <si>
    <r>
      <t xml:space="preserve">2. </t>
    </r>
    <r>
      <rPr>
        <b/>
        <sz val="10"/>
        <rFont val="Arial"/>
        <family val="2"/>
      </rPr>
      <t>FX UDI Protocol</t>
    </r>
    <r>
      <rPr>
        <sz val="10"/>
        <rFont val="Arial"/>
        <family val="2"/>
      </rPr>
      <t xml:space="preserve">. Fill in the </t>
    </r>
    <r>
      <rPr>
        <b/>
        <sz val="10"/>
        <rFont val="Arial"/>
        <family val="2"/>
      </rPr>
      <t>Sample ID</t>
    </r>
    <r>
      <rPr>
        <sz val="10"/>
        <rFont val="Arial"/>
        <family val="2"/>
      </rPr>
      <t xml:space="preserve">, </t>
    </r>
    <r>
      <rPr>
        <b/>
        <sz val="10"/>
        <rFont val="Arial"/>
        <family val="2"/>
      </rPr>
      <t>DNA Conc.</t>
    </r>
    <r>
      <rPr>
        <sz val="10"/>
        <rFont val="Arial"/>
        <family val="2"/>
      </rPr>
      <t xml:space="preserve">, and the desired input amount. The dilutions will then be automatically calculated for a total of DNA that is specified in cell E33, to go directly into the fragmentation, end-repair and A-tailing reaction. From the drop-down menus, under </t>
    </r>
    <r>
      <rPr>
        <b/>
        <sz val="10"/>
        <rFont val="Arial"/>
        <family val="2"/>
      </rPr>
      <t>Indices well ID</t>
    </r>
    <r>
      <rPr>
        <sz val="10"/>
        <rFont val="Arial"/>
        <family val="2"/>
      </rPr>
      <t xml:space="preserve">, in </t>
    </r>
    <r>
      <rPr>
        <b/>
        <sz val="10"/>
        <rFont val="Arial"/>
        <family val="2"/>
      </rPr>
      <t>P70n</t>
    </r>
    <r>
      <rPr>
        <sz val="10"/>
        <rFont val="Arial"/>
        <family val="2"/>
      </rPr>
      <t>, starting at G35, select which well ID will be used for each of the samples. The well ID for P50n will autopopulate. Do not duplicate indices. Cells in column I will display red font if indices are duplicated, as a warning. Also, note that the Master Mixes are all calculated with at least a 10% excess.</t>
    </r>
  </si>
  <si>
    <t>Version: 1.00 | Based on the QIAseq FX DNA Library Handbook, HB-2015-003 and on the QIAseq Human Exome Handbook, HB-2731-002</t>
  </si>
  <si>
    <t>2.  Multiple samples can be combined to create the "Lane Pool" – combined lane at 4 nM</t>
  </si>
  <si>
    <r>
      <t xml:space="preserve">     depending on which sequencing instrument is going to be loaded. Refer to either the </t>
    </r>
    <r>
      <rPr>
        <b/>
        <sz val="10"/>
        <rFont val="Arial"/>
        <family val="2"/>
      </rPr>
      <t>Denat Dilut Lib MiSeq</t>
    </r>
    <r>
      <rPr>
        <sz val="10"/>
        <rFont val="Arial"/>
        <family val="2"/>
      </rPr>
      <t xml:space="preserve">, </t>
    </r>
  </si>
  <si>
    <r>
      <t xml:space="preserve">     </t>
    </r>
    <r>
      <rPr>
        <b/>
        <sz val="10"/>
        <rFont val="Arial"/>
        <family val="2"/>
      </rPr>
      <t>Denat</t>
    </r>
    <r>
      <rPr>
        <sz val="10"/>
        <rFont val="Arial"/>
        <family val="2"/>
      </rPr>
      <t xml:space="preserve"> </t>
    </r>
    <r>
      <rPr>
        <b/>
        <sz val="10"/>
        <rFont val="Arial"/>
        <family val="2"/>
      </rPr>
      <t>Dilut Lib MiniSeq,</t>
    </r>
    <r>
      <rPr>
        <sz val="10"/>
        <rFont val="Arial"/>
        <family val="2"/>
      </rPr>
      <t xml:space="preserve"> or </t>
    </r>
    <r>
      <rPr>
        <b/>
        <sz val="10"/>
        <rFont val="Arial"/>
        <family val="2"/>
      </rPr>
      <t>Denat Dilut Lib NextSeq</t>
    </r>
    <r>
      <rPr>
        <sz val="10"/>
        <rFont val="Arial"/>
        <family val="2"/>
      </rPr>
      <t xml:space="preserve">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</si>
</sst>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4"/>
      <name val="Arial"/>
      <family val="2"/>
    </font>
    <font>
      <vertAlign val="superscript"/>
      <sz val="14"/>
      <name val="Arial"/>
      <family val="2"/>
    </font>
    <font>
      <sz val="8"/>
      <color rgb="FF000000"/>
      <name val="Arial"/>
      <family val="2"/>
    </font>
    <font>
      <sz val="7"/>
      <color rgb="FF0000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243F60"/>
      <name val="Arial"/>
      <family val="2"/>
    </font>
    <font>
      <sz val="11"/>
      <color rgb="FF0070C0"/>
      <name val="Arial"/>
      <family val="2"/>
    </font>
    <font>
      <sz val="11"/>
      <color rgb="FFFF00FF"/>
      <name val="Arial"/>
      <family val="2"/>
    </font>
    <font>
      <b/>
      <sz val="10"/>
      <color rgb="FF00B0F0"/>
      <name val="Arial"/>
      <family val="2"/>
    </font>
    <font>
      <sz val="10"/>
      <color rgb="FF00B050"/>
      <name val="Arial"/>
      <family val="2"/>
    </font>
    <font>
      <b/>
      <sz val="11"/>
      <color rgb="FF00B0F0"/>
      <name val="Arial"/>
      <family val="2"/>
    </font>
    <font>
      <sz val="10"/>
      <name val="Fortuna"/>
    </font>
    <font>
      <b/>
      <sz val="10"/>
      <name val="Fortuna"/>
    </font>
    <font>
      <sz val="8"/>
      <color rgb="FFA6A6A6"/>
      <name val="Arial"/>
      <family val="2"/>
    </font>
    <font>
      <b/>
      <sz val="8"/>
      <color rgb="FF000000"/>
      <name val="Arial"/>
      <family val="2"/>
    </font>
    <font>
      <vertAlign val="superscript"/>
      <sz val="7"/>
      <color rgb="FF000000"/>
      <name val="Arial"/>
      <family val="2"/>
    </font>
    <font>
      <sz val="10"/>
      <color rgb="FF000000"/>
      <name val="Arial"/>
      <family val="2"/>
    </font>
    <font>
      <i/>
      <sz val="10"/>
      <name val="Arial"/>
      <family val="2"/>
    </font>
    <font>
      <vertAlign val="superscript"/>
      <sz val="10"/>
      <color rgb="FF000000"/>
      <name val="Arial"/>
      <family val="2"/>
    </font>
    <font>
      <b/>
      <sz val="10"/>
      <color rgb="FF000000"/>
      <name val="Arial"/>
      <family val="2"/>
    </font>
    <font>
      <i/>
      <sz val="10"/>
      <color rgb="FF000000"/>
      <name val="Arial"/>
      <family val="2"/>
    </font>
    <font>
      <sz val="10"/>
      <color theme="0"/>
      <name val="Arial"/>
      <family val="2"/>
    </font>
    <font>
      <sz val="10"/>
      <color theme="1"/>
      <name val="Fortuna"/>
    </font>
    <font>
      <sz val="10"/>
      <color rgb="FF243F60"/>
      <name val="Arial"/>
      <family val="2"/>
    </font>
    <font>
      <b/>
      <sz val="10"/>
      <color rgb="FF000000"/>
      <name val="Futura Std Medium"/>
      <family val="2"/>
    </font>
    <font>
      <sz val="10"/>
      <color theme="1"/>
      <name val="Calibri"/>
      <family val="2"/>
      <scheme val="minor"/>
    </font>
    <font>
      <b/>
      <sz val="10"/>
      <color theme="1"/>
      <name val="Calibri"/>
      <family val="2"/>
      <scheme val="minor"/>
    </font>
    <font>
      <b/>
      <vertAlign val="superscript"/>
      <sz val="10"/>
      <color rgb="FF000000"/>
      <name val="Arial"/>
      <family val="2"/>
    </font>
    <font>
      <sz val="10"/>
      <color rgb="FFA6A6A6"/>
      <name val="Arial"/>
      <family val="2"/>
    </font>
    <font>
      <vertAlign val="superscript"/>
      <sz val="10"/>
      <name val="Arial"/>
      <family val="2"/>
    </font>
    <font>
      <b/>
      <vertAlign val="subscript"/>
      <sz val="10"/>
      <color rgb="FF000000"/>
      <name val="Arial"/>
      <family val="2"/>
    </font>
    <font>
      <b/>
      <sz val="11"/>
      <name val="Arial"/>
      <family val="2"/>
    </font>
    <font>
      <sz val="11"/>
      <name val="Arial"/>
      <family val="2"/>
    </font>
    <font>
      <b/>
      <i/>
      <sz val="11"/>
      <name val="Arial"/>
      <family val="2"/>
    </font>
  </fonts>
  <fills count="39">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C000"/>
        <bgColor indexed="64"/>
      </patternFill>
    </fill>
    <fill>
      <patternFill patternType="solid">
        <fgColor rgb="FFBFBFBF"/>
        <bgColor indexed="64"/>
      </patternFill>
    </fill>
  </fills>
  <borders count="46">
    <border>
      <left/>
      <right/>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style="medium">
        <color indexed="64"/>
      </right>
      <top/>
      <bottom style="medium">
        <color rgb="FF000000"/>
      </bottom>
      <diagonal/>
    </border>
  </borders>
  <cellStyleXfs count="105">
    <xf numFmtId="0" fontId="0" fillId="0" borderId="0"/>
    <xf numFmtId="0" fontId="11" fillId="0" borderId="0"/>
    <xf numFmtId="0" fontId="12" fillId="0" borderId="0" applyNumberFormat="0" applyFill="0" applyBorder="0" applyAlignment="0" applyProtection="0">
      <alignment vertical="top"/>
      <protection locked="0"/>
    </xf>
    <xf numFmtId="0" fontId="11" fillId="0" borderId="0"/>
    <xf numFmtId="0" fontId="11" fillId="0" borderId="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12" applyNumberFormat="0" applyAlignment="0" applyProtection="0"/>
    <xf numFmtId="0" fontId="21" fillId="7" borderId="13" applyNumberFormat="0" applyAlignment="0" applyProtection="0"/>
    <xf numFmtId="0" fontId="22" fillId="7" borderId="12" applyNumberFormat="0" applyAlignment="0" applyProtection="0"/>
    <xf numFmtId="0" fontId="23" fillId="0" borderId="14" applyNumberFormat="0" applyFill="0" applyAlignment="0" applyProtection="0"/>
    <xf numFmtId="0" fontId="24" fillId="8" borderId="1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7" applyNumberFormat="0" applyFill="0" applyAlignment="0" applyProtection="0"/>
    <xf numFmtId="0" fontId="28"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8" fillId="33" borderId="0" applyNumberFormat="0" applyBorder="0" applyAlignment="0" applyProtection="0"/>
    <xf numFmtId="0" fontId="10" fillId="0" borderId="0"/>
    <xf numFmtId="0" fontId="10" fillId="9" borderId="16" applyNumberFormat="0" applyFont="0" applyAlignment="0" applyProtection="0"/>
    <xf numFmtId="0" fontId="9" fillId="0" borderId="0"/>
    <xf numFmtId="0" fontId="9" fillId="9" borderId="16"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 fillId="0" borderId="0"/>
    <xf numFmtId="0" fontId="8" fillId="9" borderId="16"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7" fillId="0" borderId="0"/>
    <xf numFmtId="9" fontId="29" fillId="0" borderId="0" applyFont="0" applyFill="0" applyBorder="0" applyAlignment="0" applyProtection="0"/>
    <xf numFmtId="0" fontId="11" fillId="0" borderId="0"/>
    <xf numFmtId="0" fontId="6" fillId="0" borderId="0"/>
    <xf numFmtId="0" fontId="30" fillId="0" borderId="0"/>
    <xf numFmtId="0" fontId="31" fillId="0" borderId="0" applyNumberFormat="0" applyFill="0" applyBorder="0" applyAlignment="0" applyProtection="0"/>
    <xf numFmtId="0" fontId="32" fillId="5" borderId="0" applyNumberFormat="0" applyBorder="0" applyAlignment="0" applyProtection="0"/>
    <xf numFmtId="0" fontId="6" fillId="9" borderId="16"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xf numFmtId="0" fontId="2" fillId="0" borderId="0"/>
    <xf numFmtId="0" fontId="2" fillId="0" borderId="0"/>
    <xf numFmtId="0" fontId="2" fillId="0" borderId="0"/>
  </cellStyleXfs>
  <cellXfs count="336">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5" fillId="0" borderId="0" xfId="0" applyFont="1"/>
    <xf numFmtId="0" fontId="5" fillId="0" borderId="0" xfId="0" applyFont="1" applyAlignment="1">
      <alignment horizontal="center"/>
    </xf>
    <xf numFmtId="0" fontId="5" fillId="0" borderId="0" xfId="0" applyFont="1" applyBorder="1" applyAlignment="1">
      <alignment horizontal="center"/>
    </xf>
    <xf numFmtId="0" fontId="5" fillId="0" borderId="0" xfId="0" applyFont="1" applyBorder="1"/>
    <xf numFmtId="0" fontId="37" fillId="0" borderId="0" xfId="0" applyFont="1" applyAlignment="1">
      <alignment horizontal="center"/>
    </xf>
    <xf numFmtId="0" fontId="45" fillId="0" borderId="0" xfId="0" applyFont="1"/>
    <xf numFmtId="0" fontId="37" fillId="0" borderId="0" xfId="0" applyFont="1"/>
    <xf numFmtId="0" fontId="48" fillId="0" borderId="0" xfId="0" applyFont="1" applyAlignment="1">
      <alignment horizontal="center"/>
    </xf>
    <xf numFmtId="0" fontId="48" fillId="0" borderId="0" xfId="101" applyFont="1" applyFill="1" applyBorder="1" applyAlignment="1">
      <alignment horizontal="center" vertical="center" wrapText="1"/>
    </xf>
    <xf numFmtId="0" fontId="25" fillId="0" borderId="0" xfId="0" applyFont="1" applyAlignment="1">
      <alignment horizontal="center"/>
    </xf>
    <xf numFmtId="0" fontId="49" fillId="0" borderId="0" xfId="0" applyFont="1" applyAlignment="1">
      <alignment horizontal="center"/>
    </xf>
    <xf numFmtId="0" fontId="5" fillId="0" borderId="0" xfId="101" applyFont="1" applyBorder="1" applyAlignment="1">
      <alignment horizontal="center"/>
    </xf>
    <xf numFmtId="0" fontId="5" fillId="0" borderId="0" xfId="0" applyFont="1" applyFill="1" applyBorder="1" applyAlignment="1">
      <alignment horizontal="center"/>
    </xf>
    <xf numFmtId="0" fontId="25" fillId="0" borderId="0" xfId="101" applyFont="1" applyBorder="1" applyAlignment="1">
      <alignment horizontal="center"/>
    </xf>
    <xf numFmtId="0" fontId="25" fillId="0" borderId="0" xfId="0" applyFont="1" applyFill="1" applyBorder="1" applyAlignment="1">
      <alignment horizontal="center"/>
    </xf>
    <xf numFmtId="0" fontId="49" fillId="0" borderId="0" xfId="101" applyFont="1" applyBorder="1" applyAlignment="1">
      <alignment horizontal="center"/>
    </xf>
    <xf numFmtId="0" fontId="49" fillId="0" borderId="0" xfId="0" applyFont="1" applyFill="1" applyBorder="1" applyAlignment="1">
      <alignment horizontal="center"/>
    </xf>
    <xf numFmtId="0" fontId="48" fillId="0" borderId="0" xfId="10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0" fontId="5" fillId="36" borderId="0" xfId="0" applyFont="1" applyFill="1" applyBorder="1" applyAlignment="1">
      <alignment horizontal="center"/>
    </xf>
    <xf numFmtId="0" fontId="3" fillId="0" borderId="0" xfId="0" applyFont="1" applyAlignment="1">
      <alignment horizontal="center"/>
    </xf>
    <xf numFmtId="0" fontId="52" fillId="0" borderId="0" xfId="0" applyFont="1" applyBorder="1" applyAlignment="1">
      <alignment horizontal="center"/>
    </xf>
    <xf numFmtId="0" fontId="47" fillId="0" borderId="0" xfId="0" applyFont="1" applyAlignment="1">
      <alignment vertical="center"/>
    </xf>
    <xf numFmtId="0" fontId="33" fillId="34" borderId="0" xfId="0" applyFont="1" applyFill="1" applyBorder="1" applyAlignment="1">
      <alignment horizontal="left" vertical="top" wrapText="1"/>
    </xf>
    <xf numFmtId="0" fontId="55" fillId="34" borderId="0" xfId="0" applyFont="1" applyFill="1" applyBorder="1" applyAlignment="1">
      <alignment horizontal="center" vertical="top" wrapText="1"/>
    </xf>
    <xf numFmtId="0" fontId="47" fillId="0" borderId="0" xfId="0" applyFont="1"/>
    <xf numFmtId="0" fontId="11" fillId="0" borderId="0" xfId="0" applyFont="1" applyAlignment="1">
      <alignment vertical="center"/>
    </xf>
    <xf numFmtId="164" fontId="11" fillId="2" borderId="3" xfId="1" applyNumberFormat="1" applyFont="1" applyFill="1" applyBorder="1" applyAlignment="1" applyProtection="1">
      <alignment horizontal="center" vertical="center"/>
      <protection locked="0"/>
    </xf>
    <xf numFmtId="164" fontId="11" fillId="2" borderId="4" xfId="1" applyNumberFormat="1" applyFont="1" applyFill="1" applyBorder="1" applyAlignment="1" applyProtection="1">
      <alignment horizontal="center" vertical="center"/>
      <protection locked="0"/>
    </xf>
    <xf numFmtId="0" fontId="11" fillId="0" borderId="0" xfId="0" applyFont="1" applyAlignment="1" applyProtection="1">
      <alignment horizontal="center"/>
      <protection locked="0"/>
    </xf>
    <xf numFmtId="0" fontId="11" fillId="0" borderId="0" xfId="0" applyFont="1" applyAlignment="1" applyProtection="1">
      <alignment horizontal="center" vertical="center"/>
      <protection locked="0"/>
    </xf>
    <xf numFmtId="0" fontId="39" fillId="2" borderId="31" xfId="0" applyFont="1" applyFill="1" applyBorder="1" applyAlignment="1" applyProtection="1">
      <alignment horizontal="center"/>
      <protection locked="0"/>
    </xf>
    <xf numFmtId="0" fontId="39" fillId="2" borderId="1" xfId="0" applyFont="1" applyFill="1" applyBorder="1" applyAlignment="1" applyProtection="1">
      <alignment horizontal="center"/>
      <protection locked="0"/>
    </xf>
    <xf numFmtId="0" fontId="11" fillId="2" borderId="1" xfId="0" applyFont="1" applyFill="1" applyBorder="1" applyAlignment="1" applyProtection="1">
      <alignment horizontal="center"/>
      <protection locked="0"/>
    </xf>
    <xf numFmtId="0" fontId="11" fillId="2" borderId="32" xfId="0" applyFont="1" applyFill="1" applyBorder="1" applyAlignment="1" applyProtection="1">
      <alignment horizontal="center"/>
      <protection locked="0"/>
    </xf>
    <xf numFmtId="0" fontId="11" fillId="2" borderId="37" xfId="0" applyFont="1" applyFill="1" applyBorder="1" applyAlignment="1" applyProtection="1">
      <alignment horizontal="center"/>
      <protection locked="0"/>
    </xf>
    <xf numFmtId="0" fontId="39" fillId="2" borderId="35" xfId="0" applyFont="1" applyFill="1" applyBorder="1" applyAlignment="1" applyProtection="1">
      <alignment horizontal="center"/>
      <protection locked="0"/>
    </xf>
    <xf numFmtId="0" fontId="39" fillId="2" borderId="32" xfId="0" applyFont="1" applyFill="1" applyBorder="1" applyAlignment="1" applyProtection="1">
      <alignment horizontal="center"/>
      <protection locked="0"/>
    </xf>
    <xf numFmtId="0" fontId="39" fillId="2" borderId="37" xfId="0" applyFont="1" applyFill="1" applyBorder="1" applyAlignment="1" applyProtection="1">
      <alignment horizontal="center"/>
      <protection locked="0"/>
    </xf>
    <xf numFmtId="0" fontId="41" fillId="2" borderId="38" xfId="0" applyFont="1" applyFill="1" applyBorder="1" applyAlignment="1" applyProtection="1">
      <alignment horizontal="center"/>
      <protection locked="0"/>
    </xf>
    <xf numFmtId="0" fontId="39" fillId="2" borderId="22" xfId="0" applyFont="1" applyFill="1" applyBorder="1" applyAlignment="1" applyProtection="1">
      <alignment horizontal="center"/>
      <protection locked="0"/>
    </xf>
    <xf numFmtId="0" fontId="39" fillId="2" borderId="28" xfId="0" applyFont="1" applyFill="1" applyBorder="1" applyAlignment="1" applyProtection="1">
      <alignment horizontal="center"/>
      <protection locked="0"/>
    </xf>
    <xf numFmtId="0" fontId="39" fillId="2" borderId="3" xfId="0" applyFont="1" applyFill="1" applyBorder="1" applyAlignment="1" applyProtection="1">
      <alignment horizontal="center"/>
      <protection locked="0"/>
    </xf>
    <xf numFmtId="0" fontId="39" fillId="2" borderId="29" xfId="0" applyFont="1" applyFill="1" applyBorder="1" applyAlignment="1" applyProtection="1">
      <alignment horizontal="center"/>
      <protection locked="0"/>
    </xf>
    <xf numFmtId="0" fontId="39" fillId="2" borderId="4" xfId="0" applyFont="1" applyFill="1" applyBorder="1" applyAlignment="1" applyProtection="1">
      <alignment horizontal="center"/>
      <protection locked="0"/>
    </xf>
    <xf numFmtId="0" fontId="39" fillId="2" borderId="30" xfId="0" applyFont="1" applyFill="1" applyBorder="1" applyAlignment="1" applyProtection="1">
      <alignment horizontal="center"/>
      <protection locked="0"/>
    </xf>
    <xf numFmtId="0" fontId="11" fillId="2" borderId="0" xfId="79" applyFont="1" applyFill="1" applyAlignment="1" applyProtection="1">
      <alignment horizontal="center"/>
      <protection locked="0"/>
    </xf>
    <xf numFmtId="0" fontId="39" fillId="2" borderId="0" xfId="79" applyFont="1" applyFill="1" applyAlignment="1" applyProtection="1">
      <alignment horizontal="center"/>
      <protection locked="0"/>
    </xf>
    <xf numFmtId="0" fontId="41" fillId="2" borderId="0" xfId="79" applyFont="1" applyFill="1" applyAlignment="1" applyProtection="1">
      <alignment horizontal="center"/>
      <protection locked="0"/>
    </xf>
    <xf numFmtId="0" fontId="39" fillId="0" borderId="0" xfId="0" applyFont="1" applyProtection="1"/>
    <xf numFmtId="0" fontId="41" fillId="0" borderId="0" xfId="0" applyFont="1" applyAlignment="1" applyProtection="1">
      <alignment horizontal="center" vertical="center"/>
    </xf>
    <xf numFmtId="0" fontId="41" fillId="0" borderId="0" xfId="0" applyFont="1" applyProtection="1"/>
    <xf numFmtId="14" fontId="39" fillId="0" borderId="0" xfId="0" applyNumberFormat="1" applyFont="1" applyAlignment="1" applyProtection="1">
      <alignment horizontal="center"/>
    </xf>
    <xf numFmtId="0" fontId="39" fillId="0" borderId="0" xfId="0" applyFont="1" applyAlignment="1" applyProtection="1"/>
    <xf numFmtId="0" fontId="39" fillId="0" borderId="0" xfId="0" applyFont="1" applyAlignment="1" applyProtection="1">
      <alignment horizontal="center"/>
    </xf>
    <xf numFmtId="0" fontId="40" fillId="0" borderId="0" xfId="0" applyFont="1" applyProtection="1"/>
    <xf numFmtId="0" fontId="41" fillId="0" borderId="0" xfId="0" applyFont="1" applyAlignment="1" applyProtection="1">
      <alignment vertical="center"/>
    </xf>
    <xf numFmtId="0" fontId="11" fillId="0" borderId="28" xfId="1" applyFont="1" applyFill="1" applyBorder="1" applyAlignment="1" applyProtection="1">
      <alignment horizontal="center" vertical="center"/>
    </xf>
    <xf numFmtId="164" fontId="11" fillId="0" borderId="31" xfId="1" applyNumberFormat="1" applyFont="1" applyFill="1" applyBorder="1" applyAlignment="1" applyProtection="1">
      <alignment horizontal="center" vertical="center"/>
    </xf>
    <xf numFmtId="0" fontId="11" fillId="0" borderId="22" xfId="0" applyFont="1" applyFill="1" applyBorder="1" applyAlignment="1" applyProtection="1">
      <alignment horizontal="center"/>
    </xf>
    <xf numFmtId="164" fontId="11" fillId="0" borderId="23" xfId="0" applyNumberFormat="1" applyFont="1" applyFill="1" applyBorder="1" applyAlignment="1" applyProtection="1">
      <alignment horizontal="center"/>
    </xf>
    <xf numFmtId="0" fontId="11" fillId="0" borderId="29" xfId="1" applyFont="1" applyFill="1" applyBorder="1" applyAlignment="1" applyProtection="1">
      <alignment horizontal="center" vertical="center"/>
    </xf>
    <xf numFmtId="164" fontId="11" fillId="0" borderId="1" xfId="1" applyNumberFormat="1" applyFont="1" applyFill="1" applyBorder="1" applyAlignment="1" applyProtection="1">
      <alignment horizontal="center" vertical="center"/>
    </xf>
    <xf numFmtId="0" fontId="11" fillId="0" borderId="3" xfId="0" applyFont="1" applyFill="1" applyBorder="1" applyAlignment="1" applyProtection="1">
      <alignment horizontal="center"/>
    </xf>
    <xf numFmtId="164" fontId="11" fillId="0" borderId="26" xfId="0" applyNumberFormat="1" applyFont="1" applyFill="1" applyBorder="1" applyAlignment="1" applyProtection="1">
      <alignment horizontal="center"/>
    </xf>
    <xf numFmtId="0" fontId="11" fillId="0" borderId="30" xfId="1" applyFont="1" applyFill="1" applyBorder="1" applyAlignment="1" applyProtection="1">
      <alignment horizontal="center" vertical="center"/>
    </xf>
    <xf numFmtId="164" fontId="11" fillId="0" borderId="32" xfId="1" applyNumberFormat="1" applyFont="1" applyFill="1" applyBorder="1" applyAlignment="1" applyProtection="1">
      <alignment horizontal="center" vertical="center"/>
    </xf>
    <xf numFmtId="0" fontId="11" fillId="0" borderId="4" xfId="0" applyFont="1" applyFill="1" applyBorder="1" applyAlignment="1" applyProtection="1">
      <alignment horizontal="center"/>
    </xf>
    <xf numFmtId="164" fontId="11" fillId="0" borderId="27" xfId="0" applyNumberFormat="1" applyFont="1" applyFill="1" applyBorder="1" applyAlignment="1" applyProtection="1">
      <alignment horizontal="center"/>
    </xf>
    <xf numFmtId="0" fontId="11" fillId="0" borderId="0" xfId="0" applyFont="1" applyProtection="1"/>
    <xf numFmtId="0" fontId="11" fillId="0" borderId="0" xfId="0" applyFont="1" applyAlignment="1" applyProtection="1">
      <alignment horizontal="center"/>
    </xf>
    <xf numFmtId="0" fontId="40" fillId="0" borderId="0" xfId="0" applyFont="1" applyAlignment="1" applyProtection="1">
      <alignment vertical="center"/>
    </xf>
    <xf numFmtId="0" fontId="65" fillId="0" borderId="0" xfId="0" applyFont="1" applyProtection="1"/>
    <xf numFmtId="0" fontId="11" fillId="0" borderId="0" xfId="0" applyFont="1" applyAlignment="1" applyProtection="1">
      <alignment vertical="center"/>
    </xf>
    <xf numFmtId="0" fontId="39" fillId="0" borderId="0" xfId="0" applyFont="1" applyBorder="1" applyProtection="1"/>
    <xf numFmtId="0" fontId="39" fillId="0" borderId="0" xfId="104" applyFont="1" applyAlignment="1" applyProtection="1">
      <alignment horizontal="left"/>
    </xf>
    <xf numFmtId="0" fontId="39" fillId="0" borderId="0" xfId="104" applyFont="1" applyProtection="1"/>
    <xf numFmtId="0" fontId="39" fillId="0" borderId="0" xfId="102" applyFont="1" applyProtection="1"/>
    <xf numFmtId="0" fontId="39" fillId="0" borderId="0" xfId="103" applyFont="1" applyProtection="1"/>
    <xf numFmtId="14" fontId="39" fillId="0" borderId="0" xfId="103" applyNumberFormat="1" applyFont="1" applyProtection="1"/>
    <xf numFmtId="14" fontId="39" fillId="0" borderId="0" xfId="104" applyNumberFormat="1" applyFont="1" applyProtection="1"/>
    <xf numFmtId="0" fontId="64" fillId="0" borderId="0" xfId="102" applyFont="1" applyAlignment="1" applyProtection="1">
      <alignment horizontal="left"/>
    </xf>
    <xf numFmtId="0" fontId="64" fillId="0" borderId="0" xfId="102" applyFont="1" applyProtection="1"/>
    <xf numFmtId="0" fontId="39" fillId="0" borderId="0" xfId="102" applyFont="1" applyFill="1" applyAlignment="1" applyProtection="1">
      <alignment horizontal="center"/>
    </xf>
    <xf numFmtId="0" fontId="50" fillId="0" borderId="0" xfId="103" applyFont="1" applyProtection="1"/>
    <xf numFmtId="0" fontId="39" fillId="0" borderId="0" xfId="102" applyFont="1" applyAlignment="1" applyProtection="1">
      <alignment horizontal="left"/>
    </xf>
    <xf numFmtId="1" fontId="11" fillId="0" borderId="0" xfId="102" applyNumberFormat="1" applyFont="1" applyFill="1" applyAlignment="1" applyProtection="1">
      <alignment horizontal="center"/>
    </xf>
    <xf numFmtId="0" fontId="11" fillId="0" borderId="0" xfId="102" applyFont="1" applyFill="1" applyProtection="1"/>
    <xf numFmtId="0" fontId="11" fillId="0" borderId="0" xfId="102" applyFont="1" applyProtection="1"/>
    <xf numFmtId="0" fontId="11" fillId="0" borderId="0" xfId="102" applyFont="1" applyFill="1" applyAlignment="1" applyProtection="1">
      <alignment horizontal="center"/>
    </xf>
    <xf numFmtId="0" fontId="50" fillId="0" borderId="0" xfId="102" applyFont="1" applyAlignment="1" applyProtection="1">
      <alignment vertical="center" wrapText="1"/>
    </xf>
    <xf numFmtId="0" fontId="39" fillId="0" borderId="0" xfId="102" applyFont="1" applyAlignment="1" applyProtection="1">
      <alignment horizontal="center"/>
    </xf>
    <xf numFmtId="0" fontId="40" fillId="0" borderId="0" xfId="0" applyFont="1" applyAlignment="1" applyProtection="1">
      <alignment horizontal="center" vertical="center"/>
    </xf>
    <xf numFmtId="14" fontId="11" fillId="0" borderId="0" xfId="0" applyNumberFormat="1" applyFont="1" applyAlignment="1" applyProtection="1">
      <alignment horizontal="center"/>
    </xf>
    <xf numFmtId="0" fontId="11" fillId="0" borderId="0" xfId="0" applyFont="1" applyAlignment="1" applyProtection="1"/>
    <xf numFmtId="0" fontId="11" fillId="0" borderId="0" xfId="0" applyFont="1" applyAlignment="1" applyProtection="1">
      <alignment horizontal="center" vertical="center"/>
    </xf>
    <xf numFmtId="0" fontId="53" fillId="0" borderId="0" xfId="0" applyFont="1" applyProtection="1"/>
    <xf numFmtId="0" fontId="54" fillId="0" borderId="0" xfId="0" applyFont="1" applyProtection="1"/>
    <xf numFmtId="0" fontId="11" fillId="0" borderId="0" xfId="0" applyFont="1" applyAlignment="1" applyProtection="1">
      <alignment horizontal="left"/>
    </xf>
    <xf numFmtId="0" fontId="65" fillId="0" borderId="0" xfId="0" applyFont="1" applyAlignment="1" applyProtection="1">
      <alignment vertical="center"/>
    </xf>
    <xf numFmtId="0" fontId="65" fillId="0" borderId="0" xfId="0" applyFont="1" applyAlignment="1" applyProtection="1">
      <alignment vertical="center" wrapText="1"/>
    </xf>
    <xf numFmtId="0" fontId="11" fillId="0" borderId="0" xfId="0" applyFont="1" applyBorder="1" applyProtection="1"/>
    <xf numFmtId="14" fontId="39" fillId="0" borderId="0" xfId="0" applyNumberFormat="1" applyFont="1" applyAlignment="1" applyProtection="1"/>
    <xf numFmtId="0" fontId="42" fillId="0" borderId="0" xfId="0" applyFont="1" applyProtection="1"/>
    <xf numFmtId="0" fontId="58" fillId="0" borderId="0" xfId="0" applyFont="1" applyAlignment="1" applyProtection="1">
      <alignment vertical="center"/>
    </xf>
    <xf numFmtId="0" fontId="61" fillId="0" borderId="0" xfId="0" applyFont="1" applyAlignment="1" applyProtection="1">
      <alignment vertical="center"/>
    </xf>
    <xf numFmtId="0" fontId="40" fillId="0" borderId="38" xfId="0" applyFont="1" applyBorder="1" applyAlignment="1" applyProtection="1">
      <alignment horizontal="center" vertical="center"/>
    </xf>
    <xf numFmtId="0" fontId="11" fillId="0" borderId="20" xfId="0" applyFont="1" applyBorder="1" applyAlignment="1" applyProtection="1">
      <alignment horizontal="center" vertical="center"/>
    </xf>
    <xf numFmtId="0" fontId="58" fillId="0" borderId="40" xfId="0" applyFont="1" applyBorder="1" applyAlignment="1" applyProtection="1">
      <alignment vertical="center"/>
    </xf>
    <xf numFmtId="0" fontId="40" fillId="0" borderId="24" xfId="0" applyFont="1" applyBorder="1" applyAlignment="1" applyProtection="1">
      <alignment vertical="center"/>
    </xf>
    <xf numFmtId="0" fontId="42" fillId="0" borderId="24" xfId="0" applyFont="1" applyBorder="1" applyAlignment="1" applyProtection="1">
      <alignment vertical="center"/>
    </xf>
    <xf numFmtId="0" fontId="11" fillId="0" borderId="24" xfId="0" applyFont="1" applyBorder="1" applyAlignment="1" applyProtection="1">
      <alignment horizontal="center" vertical="center"/>
    </xf>
    <xf numFmtId="0" fontId="51" fillId="0" borderId="0" xfId="0" applyFont="1" applyAlignment="1" applyProtection="1">
      <alignment horizontal="center"/>
    </xf>
    <xf numFmtId="0" fontId="61" fillId="0" borderId="6" xfId="0" applyFont="1" applyBorder="1" applyAlignment="1" applyProtection="1">
      <alignment horizontal="center" vertical="center"/>
    </xf>
    <xf numFmtId="0" fontId="61" fillId="0" borderId="18" xfId="0" applyFont="1" applyBorder="1" applyAlignment="1" applyProtection="1">
      <alignment horizontal="center" vertical="center"/>
    </xf>
    <xf numFmtId="0" fontId="61" fillId="0" borderId="42" xfId="0" applyFont="1" applyBorder="1" applyAlignment="1" applyProtection="1">
      <alignment horizontal="center" vertical="center"/>
    </xf>
    <xf numFmtId="0" fontId="40" fillId="0" borderId="42" xfId="0" applyFont="1" applyBorder="1" applyAlignment="1" applyProtection="1">
      <alignment horizontal="center" vertical="center"/>
    </xf>
    <xf numFmtId="0" fontId="39" fillId="0" borderId="28" xfId="0" applyFont="1" applyFill="1" applyBorder="1" applyAlignment="1" applyProtection="1">
      <alignment horizontal="center"/>
    </xf>
    <xf numFmtId="0" fontId="39" fillId="0" borderId="22" xfId="0" applyFont="1" applyFill="1" applyBorder="1" applyAlignment="1" applyProtection="1">
      <alignment horizontal="center"/>
    </xf>
    <xf numFmtId="0" fontId="39" fillId="0" borderId="29"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30" xfId="0" applyFont="1" applyFill="1" applyBorder="1" applyAlignment="1" applyProtection="1">
      <alignment horizontal="center"/>
    </xf>
    <xf numFmtId="0" fontId="39" fillId="0" borderId="34" xfId="0" applyFont="1" applyFill="1" applyBorder="1" applyAlignment="1" applyProtection="1">
      <alignment horizontal="center"/>
    </xf>
    <xf numFmtId="0" fontId="39" fillId="0" borderId="36" xfId="0" applyFont="1" applyFill="1" applyBorder="1" applyAlignment="1" applyProtection="1">
      <alignment horizontal="center"/>
    </xf>
    <xf numFmtId="0" fontId="39" fillId="0" borderId="33" xfId="0" applyFont="1" applyFill="1" applyBorder="1" applyAlignment="1" applyProtection="1">
      <alignment horizontal="center"/>
    </xf>
    <xf numFmtId="0" fontId="39" fillId="0" borderId="4" xfId="0" applyFont="1" applyFill="1" applyBorder="1" applyAlignment="1" applyProtection="1">
      <alignment horizontal="center"/>
    </xf>
    <xf numFmtId="0" fontId="39" fillId="0" borderId="2" xfId="0" applyFont="1" applyFill="1" applyBorder="1" applyAlignment="1" applyProtection="1">
      <alignment horizontal="center"/>
    </xf>
    <xf numFmtId="164" fontId="39" fillId="0" borderId="22" xfId="0" applyNumberFormat="1" applyFont="1" applyBorder="1" applyAlignment="1" applyProtection="1">
      <alignment horizontal="center"/>
    </xf>
    <xf numFmtId="164" fontId="39" fillId="0" borderId="3" xfId="0" applyNumberFormat="1" applyFont="1" applyBorder="1" applyAlignment="1" applyProtection="1">
      <alignment horizontal="center"/>
    </xf>
    <xf numFmtId="164" fontId="39" fillId="0" borderId="4" xfId="0" applyNumberFormat="1" applyFont="1" applyBorder="1" applyAlignment="1" applyProtection="1">
      <alignment horizontal="center"/>
    </xf>
    <xf numFmtId="0" fontId="39" fillId="0" borderId="0" xfId="0" applyFont="1" applyFill="1" applyBorder="1" applyAlignment="1" applyProtection="1">
      <alignment horizontal="center"/>
    </xf>
    <xf numFmtId="164" fontId="39" fillId="0" borderId="0" xfId="0" applyNumberFormat="1" applyFont="1" applyFill="1" applyBorder="1" applyAlignment="1" applyProtection="1">
      <alignment horizontal="center"/>
    </xf>
    <xf numFmtId="164" fontId="41" fillId="0" borderId="0" xfId="0" applyNumberFormat="1" applyFont="1" applyFill="1" applyBorder="1" applyAlignment="1" applyProtection="1">
      <alignment horizontal="center"/>
    </xf>
    <xf numFmtId="0" fontId="40" fillId="0" borderId="0" xfId="0" applyFont="1" applyBorder="1" applyAlignment="1" applyProtection="1"/>
    <xf numFmtId="0" fontId="40" fillId="0" borderId="0" xfId="0" applyFont="1" applyBorder="1" applyAlignment="1" applyProtection="1">
      <alignment horizontal="center"/>
    </xf>
    <xf numFmtId="0" fontId="11" fillId="0" borderId="0" xfId="0" applyFont="1" applyBorder="1" applyAlignment="1" applyProtection="1">
      <alignment horizontal="center"/>
    </xf>
    <xf numFmtId="0" fontId="11" fillId="0" borderId="0" xfId="0" quotePrefix="1" applyFont="1" applyBorder="1" applyAlignment="1" applyProtection="1">
      <alignment horizontal="center"/>
    </xf>
    <xf numFmtId="0" fontId="67" fillId="0" borderId="0" xfId="0" applyFont="1" applyProtection="1"/>
    <xf numFmtId="0" fontId="67" fillId="0" borderId="0" xfId="0" applyFont="1" applyBorder="1" applyAlignment="1" applyProtection="1">
      <alignment horizontal="center"/>
    </xf>
    <xf numFmtId="0" fontId="67" fillId="0" borderId="6" xfId="0" applyFont="1" applyBorder="1" applyProtection="1"/>
    <xf numFmtId="0" fontId="67" fillId="0" borderId="7" xfId="0" applyFont="1" applyBorder="1" applyProtection="1"/>
    <xf numFmtId="0" fontId="67" fillId="0" borderId="42" xfId="0" applyFont="1" applyBorder="1" applyProtection="1"/>
    <xf numFmtId="0" fontId="67" fillId="0" borderId="0" xfId="0" applyFont="1" applyBorder="1" applyProtection="1"/>
    <xf numFmtId="0" fontId="67" fillId="0" borderId="5" xfId="0" applyFont="1" applyBorder="1" applyProtection="1"/>
    <xf numFmtId="0" fontId="67" fillId="0" borderId="39" xfId="0" applyFont="1" applyBorder="1" applyProtection="1"/>
    <xf numFmtId="0" fontId="67" fillId="0" borderId="8" xfId="0" applyFont="1" applyBorder="1" applyProtection="1"/>
    <xf numFmtId="0" fontId="67" fillId="0" borderId="40" xfId="0" applyFont="1" applyBorder="1" applyProtection="1"/>
    <xf numFmtId="0" fontId="67" fillId="0" borderId="41" xfId="0" applyFont="1" applyBorder="1" applyProtection="1"/>
    <xf numFmtId="0" fontId="67" fillId="0" borderId="0" xfId="0" applyFont="1" applyAlignment="1" applyProtection="1">
      <alignment horizontal="center"/>
    </xf>
    <xf numFmtId="0" fontId="68" fillId="0" borderId="0" xfId="0" applyFont="1" applyBorder="1" applyProtection="1"/>
    <xf numFmtId="0" fontId="39" fillId="0" borderId="0" xfId="0" applyFont="1" applyFill="1" applyBorder="1" applyProtection="1"/>
    <xf numFmtId="0" fontId="41" fillId="0" borderId="38" xfId="0" applyFont="1" applyBorder="1" applyAlignment="1" applyProtection="1">
      <alignment horizontal="center" vertical="center"/>
    </xf>
    <xf numFmtId="0" fontId="41" fillId="0" borderId="0" xfId="0" applyFont="1" applyFill="1" applyBorder="1" applyAlignment="1" applyProtection="1">
      <alignment vertical="center"/>
    </xf>
    <xf numFmtId="0" fontId="41" fillId="0" borderId="0" xfId="0" applyFont="1" applyFill="1" applyBorder="1" applyAlignment="1" applyProtection="1">
      <alignment horizontal="center"/>
    </xf>
    <xf numFmtId="0" fontId="41" fillId="0" borderId="0" xfId="0" applyFont="1" applyBorder="1" applyAlignment="1" applyProtection="1">
      <alignment vertical="center"/>
    </xf>
    <xf numFmtId="0" fontId="41" fillId="0" borderId="6" xfId="0" applyFont="1" applyBorder="1" applyAlignment="1" applyProtection="1">
      <alignment horizontal="center"/>
    </xf>
    <xf numFmtId="0" fontId="41" fillId="0" borderId="18" xfId="0" applyFont="1" applyBorder="1" applyAlignment="1" applyProtection="1">
      <alignment horizontal="center"/>
    </xf>
    <xf numFmtId="0" fontId="40" fillId="0" borderId="7" xfId="0" applyFont="1" applyBorder="1" applyAlignment="1" applyProtection="1">
      <alignment horizontal="center"/>
    </xf>
    <xf numFmtId="0" fontId="40" fillId="0" borderId="6" xfId="0" applyFont="1" applyBorder="1" applyAlignment="1" applyProtection="1">
      <alignment horizontal="center"/>
    </xf>
    <xf numFmtId="0" fontId="40" fillId="0" borderId="18" xfId="0" applyFont="1" applyBorder="1" applyAlignment="1" applyProtection="1">
      <alignment horizontal="center"/>
    </xf>
    <xf numFmtId="0" fontId="41" fillId="0" borderId="18" xfId="0" applyFont="1" applyFill="1" applyBorder="1" applyAlignment="1" applyProtection="1">
      <alignment horizontal="center" vertical="center"/>
    </xf>
    <xf numFmtId="0" fontId="41" fillId="0" borderId="38" xfId="0" applyFont="1" applyFill="1" applyBorder="1" applyAlignment="1" applyProtection="1">
      <alignment horizontal="center" vertical="center"/>
    </xf>
    <xf numFmtId="0" fontId="41" fillId="0" borderId="0" xfId="0" applyFont="1" applyFill="1" applyBorder="1" applyAlignment="1" applyProtection="1">
      <alignment horizontal="center" vertical="center"/>
    </xf>
    <xf numFmtId="0" fontId="39" fillId="0" borderId="0" xfId="0" applyFont="1" applyBorder="1" applyAlignment="1" applyProtection="1">
      <alignment horizontal="center"/>
    </xf>
    <xf numFmtId="164" fontId="39" fillId="0" borderId="31" xfId="0" applyNumberFormat="1" applyFont="1" applyBorder="1" applyAlignment="1" applyProtection="1">
      <alignment horizontal="center"/>
    </xf>
    <xf numFmtId="0" fontId="63" fillId="0" borderId="0" xfId="0" applyFont="1" applyBorder="1" applyAlignment="1" applyProtection="1">
      <alignment horizontal="center"/>
    </xf>
    <xf numFmtId="164" fontId="39" fillId="0" borderId="1" xfId="0" applyNumberFormat="1" applyFont="1" applyBorder="1" applyAlignment="1" applyProtection="1">
      <alignment horizontal="center"/>
    </xf>
    <xf numFmtId="0" fontId="11" fillId="0" borderId="0" xfId="0" applyFont="1" applyFill="1" applyBorder="1" applyProtection="1"/>
    <xf numFmtId="0" fontId="39" fillId="0" borderId="0" xfId="0" applyFont="1" applyFill="1" applyProtection="1"/>
    <xf numFmtId="164" fontId="39" fillId="0" borderId="32" xfId="0" applyNumberFormat="1" applyFont="1" applyBorder="1" applyAlignment="1" applyProtection="1">
      <alignment horizontal="center"/>
    </xf>
    <xf numFmtId="0" fontId="50" fillId="0" borderId="0" xfId="0" applyFont="1" applyFill="1" applyBorder="1" applyAlignment="1" applyProtection="1">
      <alignment horizontal="left"/>
    </xf>
    <xf numFmtId="0" fontId="41" fillId="0" borderId="0" xfId="0" applyFont="1" applyFill="1" applyProtection="1"/>
    <xf numFmtId="0" fontId="39" fillId="0" borderId="0" xfId="0" applyFont="1" applyFill="1" applyAlignment="1" applyProtection="1">
      <alignment horizontal="center"/>
    </xf>
    <xf numFmtId="0" fontId="11" fillId="0" borderId="24" xfId="0" applyFont="1" applyBorder="1" applyAlignment="1" applyProtection="1">
      <alignment vertical="center"/>
    </xf>
    <xf numFmtId="0" fontId="41" fillId="0" borderId="0" xfId="0" applyFont="1" applyBorder="1" applyAlignment="1" applyProtection="1">
      <alignment horizontal="center"/>
    </xf>
    <xf numFmtId="0" fontId="11" fillId="0" borderId="0" xfId="79" applyFont="1" applyProtection="1"/>
    <xf numFmtId="0" fontId="40" fillId="0" borderId="0" xfId="79" applyFont="1" applyAlignment="1" applyProtection="1">
      <alignment horizontal="center"/>
    </xf>
    <xf numFmtId="0" fontId="11" fillId="0" borderId="0" xfId="79" applyFont="1" applyAlignment="1" applyProtection="1">
      <alignment horizontal="center"/>
    </xf>
    <xf numFmtId="0" fontId="40" fillId="0" borderId="0" xfId="79" applyFont="1" applyProtection="1"/>
    <xf numFmtId="14" fontId="11" fillId="0" borderId="0" xfId="79" applyNumberFormat="1" applyFont="1" applyAlignment="1" applyProtection="1"/>
    <xf numFmtId="0" fontId="39" fillId="0" borderId="0" xfId="79" applyFont="1" applyProtection="1"/>
    <xf numFmtId="0" fontId="43" fillId="0" borderId="0" xfId="79" applyFont="1" applyProtection="1"/>
    <xf numFmtId="0" fontId="11" fillId="0" borderId="0" xfId="79" applyFont="1" applyFill="1" applyProtection="1"/>
    <xf numFmtId="0" fontId="11" fillId="0" borderId="0" xfId="79" applyFont="1" applyFill="1" applyAlignment="1" applyProtection="1">
      <alignment horizontal="center"/>
    </xf>
    <xf numFmtId="0" fontId="39" fillId="0" borderId="0" xfId="79" applyFont="1" applyAlignment="1" applyProtection="1">
      <alignment horizontal="center"/>
    </xf>
    <xf numFmtId="0" fontId="61" fillId="0" borderId="0" xfId="0" applyFont="1" applyAlignment="1">
      <alignment horizontal="center" vertical="center"/>
    </xf>
    <xf numFmtId="165" fontId="11" fillId="2" borderId="0" xfId="79" applyNumberFormat="1" applyFont="1" applyFill="1" applyAlignment="1" applyProtection="1">
      <alignment horizontal="center"/>
      <protection locked="0"/>
    </xf>
    <xf numFmtId="0" fontId="39" fillId="2" borderId="0" xfId="0" applyFont="1" applyFill="1" applyAlignment="1" applyProtection="1">
      <alignment horizontal="center"/>
      <protection locked="0"/>
    </xf>
    <xf numFmtId="165" fontId="39" fillId="2" borderId="0" xfId="0" applyNumberFormat="1" applyFont="1" applyFill="1" applyAlignment="1" applyProtection="1">
      <alignment horizontal="center"/>
      <protection locked="0"/>
    </xf>
    <xf numFmtId="0" fontId="1" fillId="34" borderId="0" xfId="0" applyFont="1" applyFill="1" applyAlignment="1" applyProtection="1">
      <alignment horizontal="left" vertical="top"/>
    </xf>
    <xf numFmtId="49" fontId="11" fillId="34" borderId="0" xfId="0" applyNumberFormat="1" applyFont="1" applyFill="1" applyAlignment="1" applyProtection="1">
      <alignment horizontal="right" wrapText="1"/>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9" fillId="34" borderId="0" xfId="0" applyFont="1" applyFill="1" applyAlignment="1" applyProtection="1">
      <alignment horizontal="left" vertical="top"/>
    </xf>
    <xf numFmtId="0" fontId="39" fillId="0" borderId="0" xfId="0" applyFont="1" applyFill="1" applyAlignment="1" applyProtection="1">
      <alignment horizontal="left" vertical="top"/>
    </xf>
    <xf numFmtId="0" fontId="39" fillId="0" borderId="0" xfId="0" applyFont="1" applyAlignment="1" applyProtection="1">
      <alignment horizontal="left" vertical="top"/>
    </xf>
    <xf numFmtId="0" fontId="61" fillId="34" borderId="0" xfId="0" applyFont="1" applyFill="1" applyAlignment="1" applyProtection="1">
      <alignment vertical="top" wrapText="1"/>
    </xf>
    <xf numFmtId="0" fontId="40" fillId="34" borderId="0" xfId="0" applyFont="1" applyFill="1" applyBorder="1" applyAlignment="1">
      <alignment horizontal="left" vertical="top" wrapText="1"/>
    </xf>
    <xf numFmtId="0" fontId="58" fillId="34" borderId="0" xfId="0" applyFont="1" applyFill="1" applyAlignment="1" applyProtection="1">
      <alignment vertical="top" wrapText="1"/>
    </xf>
    <xf numFmtId="0" fontId="11" fillId="34" borderId="0" xfId="0" applyFont="1" applyFill="1" applyBorder="1" applyAlignment="1">
      <alignment horizontal="left" vertical="top" wrapText="1"/>
    </xf>
    <xf numFmtId="0" fontId="40" fillId="34" borderId="0" xfId="0" applyFont="1" applyFill="1" applyAlignment="1" applyProtection="1">
      <alignment vertical="top" wrapText="1"/>
    </xf>
    <xf numFmtId="0" fontId="36" fillId="34" borderId="0" xfId="0" applyFont="1" applyFill="1" applyAlignment="1" applyProtection="1">
      <alignment vertical="top" wrapText="1"/>
    </xf>
    <xf numFmtId="0" fontId="39" fillId="34" borderId="0" xfId="0" applyFont="1" applyFill="1" applyAlignment="1" applyProtection="1">
      <alignment horizontal="left" vertical="top" wrapText="1"/>
    </xf>
    <xf numFmtId="0" fontId="35" fillId="34" borderId="0" xfId="0" applyFont="1" applyFill="1" applyAlignment="1" applyProtection="1">
      <alignment vertical="top" wrapText="1"/>
    </xf>
    <xf numFmtId="0" fontId="1" fillId="34"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11" fillId="2" borderId="0" xfId="0" applyFont="1" applyFill="1" applyProtection="1">
      <protection locked="0"/>
    </xf>
    <xf numFmtId="0" fontId="40" fillId="0" borderId="0" xfId="0" applyFont="1" applyFill="1" applyAlignment="1" applyProtection="1">
      <alignment vertical="center"/>
    </xf>
    <xf numFmtId="0" fontId="41" fillId="0" borderId="0" xfId="102" applyFont="1" applyAlignment="1" applyProtection="1">
      <alignment horizontal="left"/>
    </xf>
    <xf numFmtId="0" fontId="41" fillId="0" borderId="0" xfId="102" applyFont="1" applyProtection="1"/>
    <xf numFmtId="0" fontId="41" fillId="0" borderId="0" xfId="102" applyFont="1" applyFill="1" applyAlignment="1" applyProtection="1">
      <alignment horizontal="center"/>
    </xf>
    <xf numFmtId="0" fontId="58" fillId="35" borderId="0" xfId="0" applyFont="1" applyFill="1" applyAlignment="1">
      <alignment vertical="center" wrapText="1"/>
    </xf>
    <xf numFmtId="0" fontId="36" fillId="35" borderId="0" xfId="0" applyFont="1" applyFill="1" applyAlignment="1">
      <alignment vertical="center" wrapText="1"/>
    </xf>
    <xf numFmtId="0" fontId="65" fillId="0" borderId="0" xfId="0" applyFont="1" applyProtection="1"/>
    <xf numFmtId="0" fontId="40" fillId="0" borderId="0" xfId="0" applyFont="1" applyAlignment="1" applyProtection="1">
      <alignment vertical="center"/>
    </xf>
    <xf numFmtId="0" fontId="61" fillId="0" borderId="0" xfId="0" applyFont="1" applyAlignment="1" applyProtection="1">
      <alignment vertical="center"/>
    </xf>
    <xf numFmtId="0" fontId="11" fillId="0" borderId="0" xfId="0" applyFont="1" applyAlignment="1" applyProtection="1">
      <alignment vertical="center"/>
    </xf>
    <xf numFmtId="0" fontId="58" fillId="0" borderId="0" xfId="0" applyFont="1" applyAlignment="1" applyProtection="1">
      <alignment vertical="center"/>
    </xf>
    <xf numFmtId="0" fontId="66" fillId="0" borderId="0" xfId="0" applyFont="1" applyAlignment="1" applyProtection="1">
      <alignment vertical="center"/>
    </xf>
    <xf numFmtId="0" fontId="58" fillId="0" borderId="0" xfId="0" applyFont="1" applyAlignment="1" applyProtection="1">
      <alignment vertical="center"/>
    </xf>
    <xf numFmtId="0" fontId="61" fillId="0" borderId="0" xfId="0" applyFont="1" applyAlignment="1" applyProtection="1">
      <alignment vertical="center"/>
    </xf>
    <xf numFmtId="0" fontId="11" fillId="0" borderId="0" xfId="0" applyFont="1" applyAlignment="1" applyProtection="1">
      <alignment vertical="center"/>
    </xf>
    <xf numFmtId="0" fontId="65" fillId="0" borderId="0" xfId="0" applyFont="1" applyProtection="1"/>
    <xf numFmtId="0" fontId="40" fillId="0" borderId="0" xfId="0" applyFont="1" applyAlignment="1" applyProtection="1">
      <alignment vertical="center"/>
    </xf>
    <xf numFmtId="0" fontId="40" fillId="0" borderId="0" xfId="0" applyFont="1" applyAlignment="1" applyProtection="1">
      <alignment horizontal="center" vertical="center"/>
    </xf>
    <xf numFmtId="0" fontId="11" fillId="0" borderId="0" xfId="0" applyFont="1" applyAlignment="1" applyProtection="1">
      <alignment horizontal="center" vertical="center"/>
    </xf>
    <xf numFmtId="0" fontId="40" fillId="0" borderId="24" xfId="0" applyFont="1" applyBorder="1" applyAlignment="1" applyProtection="1">
      <alignment vertical="center"/>
    </xf>
    <xf numFmtId="0" fontId="11" fillId="0" borderId="0" xfId="0" applyFont="1" applyAlignment="1">
      <alignment vertical="center"/>
    </xf>
    <xf numFmtId="0" fontId="74" fillId="0" borderId="0" xfId="79" applyFont="1"/>
    <xf numFmtId="0" fontId="74" fillId="0" borderId="0" xfId="79" applyFont="1" applyAlignment="1">
      <alignment horizontal="center"/>
    </xf>
    <xf numFmtId="0" fontId="75" fillId="0" borderId="0" xfId="79" applyFont="1"/>
    <xf numFmtId="0" fontId="74" fillId="2" borderId="0" xfId="79" applyFont="1" applyFill="1" applyAlignment="1" applyProtection="1">
      <alignment horizontal="center"/>
      <protection locked="0"/>
    </xf>
    <xf numFmtId="0" fontId="73" fillId="0" borderId="0" xfId="0" applyFont="1" applyProtection="1"/>
    <xf numFmtId="0" fontId="74" fillId="0" borderId="0" xfId="0" applyFont="1" applyProtection="1"/>
    <xf numFmtId="0" fontId="40" fillId="0" borderId="0" xfId="0" applyFont="1" applyBorder="1" applyAlignment="1" applyProtection="1">
      <alignment horizontal="center" vertical="center"/>
    </xf>
    <xf numFmtId="0" fontId="40" fillId="0" borderId="0" xfId="0" applyFont="1" applyAlignment="1" applyProtection="1">
      <alignment vertical="center"/>
    </xf>
    <xf numFmtId="0" fontId="61" fillId="0" borderId="0" xfId="0" applyFont="1" applyAlignment="1" applyProtection="1">
      <alignment vertical="center"/>
    </xf>
    <xf numFmtId="0" fontId="11" fillId="0" borderId="0" xfId="0" applyFont="1" applyAlignment="1" applyProtection="1">
      <alignment vertical="center"/>
    </xf>
    <xf numFmtId="0" fontId="58" fillId="0" borderId="0" xfId="0" applyFont="1" applyAlignment="1" applyProtection="1">
      <alignment vertical="center"/>
    </xf>
    <xf numFmtId="0" fontId="40" fillId="0" borderId="0" xfId="0" applyFont="1" applyAlignment="1" applyProtection="1">
      <alignment horizontal="center" vertical="center"/>
    </xf>
    <xf numFmtId="0" fontId="65" fillId="0" borderId="0" xfId="0" applyFont="1" applyProtection="1"/>
    <xf numFmtId="0" fontId="75" fillId="0" borderId="0" xfId="79" applyFont="1" applyFill="1"/>
    <xf numFmtId="0" fontId="74" fillId="0" borderId="0" xfId="79" applyFont="1" applyFill="1"/>
    <xf numFmtId="0" fontId="58" fillId="0" borderId="0" xfId="0" applyFont="1" applyFill="1" applyAlignment="1" applyProtection="1">
      <alignment vertical="center"/>
    </xf>
    <xf numFmtId="0" fontId="74" fillId="0" borderId="0" xfId="79" applyFont="1" applyFill="1" applyAlignment="1" applyProtection="1">
      <alignment horizontal="center"/>
      <protection locked="0"/>
    </xf>
    <xf numFmtId="0" fontId="38" fillId="0" borderId="0" xfId="0" applyFont="1" applyAlignment="1" applyProtection="1">
      <alignment vertical="center"/>
    </xf>
    <xf numFmtId="0" fontId="40" fillId="0" borderId="0" xfId="0" applyFont="1" applyAlignment="1" applyProtection="1">
      <alignment horizontal="center" vertical="center" wrapText="1"/>
    </xf>
    <xf numFmtId="0" fontId="65" fillId="0" borderId="0" xfId="0" applyFont="1" applyAlignment="1" applyProtection="1">
      <alignment horizontal="center"/>
    </xf>
    <xf numFmtId="0" fontId="44" fillId="0" borderId="0" xfId="0" applyFont="1" applyBorder="1" applyAlignment="1" applyProtection="1">
      <alignment vertical="center"/>
    </xf>
    <xf numFmtId="0" fontId="42" fillId="0" borderId="0" xfId="0" applyFont="1" applyAlignment="1" applyProtection="1"/>
    <xf numFmtId="0" fontId="40" fillId="0" borderId="7" xfId="0" applyFont="1" applyBorder="1" applyAlignment="1" applyProtection="1">
      <alignment horizontal="center" vertical="center" wrapText="1"/>
    </xf>
    <xf numFmtId="0" fontId="39" fillId="0" borderId="38" xfId="0" applyFont="1" applyBorder="1" applyAlignment="1" applyProtection="1">
      <alignment horizontal="center"/>
    </xf>
    <xf numFmtId="0" fontId="61" fillId="2" borderId="20" xfId="0" applyFont="1" applyFill="1" applyBorder="1" applyAlignment="1" applyProtection="1">
      <alignment horizontal="center" vertical="center"/>
      <protection locked="0"/>
    </xf>
    <xf numFmtId="0" fontId="39" fillId="2" borderId="0" xfId="104" applyFont="1" applyFill="1" applyAlignment="1" applyProtection="1">
      <alignment horizontal="left"/>
      <protection locked="0"/>
    </xf>
    <xf numFmtId="14" fontId="39" fillId="2" borderId="0" xfId="104" applyNumberFormat="1" applyFont="1" applyFill="1" applyAlignment="1" applyProtection="1">
      <alignment horizontal="left"/>
      <protection locked="0"/>
    </xf>
    <xf numFmtId="0" fontId="64" fillId="2" borderId="0" xfId="102" applyFont="1" applyFill="1" applyAlignment="1" applyProtection="1">
      <alignment horizontal="left"/>
      <protection locked="0"/>
    </xf>
    <xf numFmtId="0" fontId="11" fillId="0" borderId="0" xfId="0" quotePrefix="1" applyFont="1" applyAlignment="1" applyProtection="1">
      <alignment horizontal="center"/>
    </xf>
    <xf numFmtId="0" fontId="11" fillId="0" borderId="40" xfId="0" applyFont="1" applyBorder="1" applyAlignment="1" applyProtection="1">
      <alignment horizontal="center" vertical="center"/>
    </xf>
    <xf numFmtId="0" fontId="11" fillId="0" borderId="40" xfId="0" applyFont="1" applyBorder="1" applyAlignment="1" applyProtection="1">
      <alignment horizontal="center"/>
    </xf>
    <xf numFmtId="0" fontId="40" fillId="0" borderId="0" xfId="0" applyFont="1" applyAlignment="1" applyProtection="1">
      <alignment horizontal="center"/>
    </xf>
    <xf numFmtId="0" fontId="11" fillId="0" borderId="0" xfId="0" applyFont="1" applyFill="1" applyAlignment="1" applyProtection="1">
      <alignment vertical="center"/>
    </xf>
    <xf numFmtId="0" fontId="40" fillId="0" borderId="0" xfId="0" applyFont="1" applyAlignment="1" applyProtection="1">
      <alignment vertical="center"/>
    </xf>
    <xf numFmtId="0" fontId="11" fillId="0" borderId="0" xfId="0" applyFont="1" applyAlignment="1" applyProtection="1">
      <alignment vertical="center"/>
    </xf>
    <xf numFmtId="0" fontId="11" fillId="0" borderId="0" xfId="0" applyFont="1" applyAlignment="1">
      <alignment vertical="center"/>
    </xf>
    <xf numFmtId="164" fontId="11" fillId="0" borderId="22" xfId="0" applyNumberFormat="1" applyFont="1" applyBorder="1" applyAlignment="1" applyProtection="1">
      <alignment horizontal="center"/>
    </xf>
    <xf numFmtId="164" fontId="11" fillId="0" borderId="3" xfId="0" applyNumberFormat="1" applyFont="1" applyBorder="1" applyAlignment="1" applyProtection="1">
      <alignment horizontal="center"/>
    </xf>
    <xf numFmtId="164" fontId="11" fillId="0" borderId="4" xfId="0" applyNumberFormat="1" applyFont="1" applyBorder="1" applyAlignment="1" applyProtection="1">
      <alignment horizontal="center"/>
    </xf>
    <xf numFmtId="164" fontId="11" fillId="0" borderId="2" xfId="0" applyNumberFormat="1" applyFont="1" applyBorder="1" applyAlignment="1" applyProtection="1">
      <alignment horizontal="center"/>
    </xf>
    <xf numFmtId="164" fontId="11" fillId="0" borderId="19" xfId="0" applyNumberFormat="1" applyFont="1" applyBorder="1" applyAlignment="1" applyProtection="1">
      <alignment horizontal="center"/>
    </xf>
    <xf numFmtId="164" fontId="11" fillId="0" borderId="20" xfId="0" applyNumberFormat="1" applyFont="1" applyBorder="1" applyAlignment="1" applyProtection="1">
      <alignment horizontal="center"/>
    </xf>
    <xf numFmtId="0" fontId="70" fillId="34" borderId="0" xfId="0" applyFont="1" applyFill="1" applyBorder="1" applyAlignment="1">
      <alignment horizontal="left" vertical="top" wrapText="1"/>
    </xf>
    <xf numFmtId="0" fontId="11" fillId="0" borderId="0" xfId="0" applyFont="1" applyAlignment="1" applyProtection="1">
      <alignment vertical="center"/>
    </xf>
    <xf numFmtId="0" fontId="65" fillId="0" borderId="0" xfId="0" applyFont="1" applyProtection="1"/>
    <xf numFmtId="0" fontId="11" fillId="0" borderId="0" xfId="0" applyFont="1" applyFill="1" applyAlignment="1" applyProtection="1">
      <alignment horizontal="center" vertical="top"/>
      <protection locked="0"/>
    </xf>
    <xf numFmtId="0" fontId="11" fillId="0" borderId="0" xfId="0" applyFont="1" applyFill="1" applyAlignment="1">
      <alignment vertical="center"/>
    </xf>
    <xf numFmtId="0" fontId="11" fillId="0" borderId="0" xfId="0" applyFont="1" applyFill="1" applyAlignment="1" applyProtection="1">
      <alignment horizontal="left" vertical="top"/>
    </xf>
    <xf numFmtId="0" fontId="11" fillId="0" borderId="0" xfId="0" applyFont="1" applyFill="1" applyProtection="1"/>
    <xf numFmtId="0" fontId="11" fillId="0" borderId="0" xfId="0" applyFont="1" applyAlignment="1" applyProtection="1">
      <alignment horizontal="left" vertical="top"/>
    </xf>
    <xf numFmtId="0" fontId="74" fillId="0" borderId="0" xfId="0" applyFont="1" applyAlignment="1">
      <alignment vertical="top"/>
    </xf>
    <xf numFmtId="0" fontId="11" fillId="0" borderId="0" xfId="0" applyFont="1" applyAlignment="1" applyProtection="1">
      <alignment vertical="center"/>
    </xf>
    <xf numFmtId="0" fontId="0" fillId="2" borderId="22" xfId="0" applyFill="1" applyBorder="1" applyProtection="1">
      <protection locked="0"/>
    </xf>
    <xf numFmtId="0" fontId="0" fillId="2" borderId="3" xfId="0" applyFill="1" applyBorder="1" applyProtection="1">
      <protection locked="0"/>
    </xf>
    <xf numFmtId="0" fontId="70" fillId="34" borderId="0" xfId="0" applyFont="1" applyFill="1" applyBorder="1" applyAlignment="1">
      <alignment horizontal="left" vertical="top" wrapText="1"/>
    </xf>
    <xf numFmtId="0" fontId="58" fillId="0" borderId="0" xfId="0" applyFont="1" applyAlignment="1" applyProtection="1">
      <alignment vertical="center"/>
    </xf>
    <xf numFmtId="0" fontId="61" fillId="0" borderId="0" xfId="0" applyFont="1" applyAlignment="1" applyProtection="1">
      <alignment vertical="center"/>
    </xf>
    <xf numFmtId="0" fontId="11" fillId="0" borderId="0" xfId="0" applyFont="1" applyAlignment="1" applyProtection="1">
      <alignment vertical="center"/>
    </xf>
    <xf numFmtId="0" fontId="46" fillId="0" borderId="0" xfId="79" applyFont="1" applyAlignment="1" applyProtection="1">
      <alignment horizontal="center"/>
    </xf>
    <xf numFmtId="0" fontId="40" fillId="0" borderId="0" xfId="0" applyFont="1" applyAlignment="1" applyProtection="1">
      <alignment vertical="center"/>
    </xf>
    <xf numFmtId="0" fontId="40"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Alignment="1" applyProtection="1">
      <alignment horizontal="center" vertical="center" wrapText="1"/>
    </xf>
    <xf numFmtId="0" fontId="40" fillId="0" borderId="24" xfId="0" applyFont="1" applyBorder="1" applyAlignment="1" applyProtection="1">
      <alignment vertical="center"/>
    </xf>
    <xf numFmtId="0" fontId="11" fillId="0" borderId="40" xfId="0" applyFont="1" applyBorder="1" applyAlignment="1" applyProtection="1">
      <alignment vertical="center"/>
    </xf>
    <xf numFmtId="0" fontId="40" fillId="0" borderId="0" xfId="0" applyFont="1" applyAlignment="1">
      <alignment vertical="center"/>
    </xf>
    <xf numFmtId="0" fontId="44" fillId="0" borderId="21" xfId="0" applyFont="1" applyBorder="1" applyAlignment="1" applyProtection="1">
      <alignment horizontal="center" vertical="center"/>
    </xf>
    <xf numFmtId="0" fontId="44" fillId="0" borderId="24" xfId="0" applyFont="1" applyBorder="1" applyAlignment="1" applyProtection="1">
      <alignment horizontal="center" vertical="center"/>
    </xf>
    <xf numFmtId="0" fontId="44" fillId="0" borderId="25" xfId="0" applyFont="1" applyBorder="1" applyAlignment="1" applyProtection="1">
      <alignment horizontal="center" vertical="center"/>
    </xf>
    <xf numFmtId="0" fontId="65" fillId="0" borderId="0" xfId="0" applyFont="1" applyProtection="1"/>
    <xf numFmtId="0" fontId="11" fillId="0" borderId="44" xfId="0" applyFont="1" applyBorder="1" applyAlignment="1" applyProtection="1">
      <alignment horizontal="center" vertical="center"/>
    </xf>
    <xf numFmtId="0" fontId="11" fillId="0" borderId="43" xfId="0" applyFont="1" applyBorder="1" applyAlignment="1" applyProtection="1">
      <alignment horizontal="center" vertical="center"/>
    </xf>
    <xf numFmtId="0" fontId="11" fillId="0" borderId="21" xfId="0" applyFont="1" applyBorder="1" applyAlignment="1" applyProtection="1">
      <alignment horizontal="center" vertical="center"/>
    </xf>
    <xf numFmtId="0" fontId="40" fillId="0" borderId="21" xfId="0" applyFont="1" applyBorder="1" applyAlignment="1" applyProtection="1">
      <alignment horizontal="center" vertical="center"/>
    </xf>
    <xf numFmtId="0" fontId="40" fillId="0" borderId="43" xfId="0" applyFont="1" applyBorder="1" applyAlignment="1" applyProtection="1">
      <alignment horizontal="center" vertical="center"/>
    </xf>
    <xf numFmtId="0" fontId="40" fillId="0" borderId="44" xfId="0" applyFont="1" applyBorder="1" applyAlignment="1" applyProtection="1">
      <alignment horizontal="center" vertical="center"/>
    </xf>
    <xf numFmtId="0" fontId="41" fillId="0" borderId="21" xfId="0" applyFont="1" applyFill="1" applyBorder="1" applyAlignment="1" applyProtection="1">
      <alignment horizontal="center" vertical="center"/>
    </xf>
    <xf numFmtId="0" fontId="41" fillId="0" borderId="25" xfId="0" applyFont="1" applyFill="1" applyBorder="1" applyAlignment="1" applyProtection="1">
      <alignment horizontal="center" vertical="center"/>
    </xf>
    <xf numFmtId="0" fontId="11" fillId="0" borderId="0" xfId="0" applyFont="1" applyAlignment="1">
      <alignment vertical="center"/>
    </xf>
    <xf numFmtId="0" fontId="38" fillId="0" borderId="0" xfId="0" applyFont="1" applyAlignment="1" applyProtection="1">
      <alignment horizontal="center" vertical="center"/>
    </xf>
    <xf numFmtId="0" fontId="67" fillId="0" borderId="21" xfId="0" applyFont="1" applyBorder="1" applyAlignment="1" applyProtection="1">
      <alignment horizontal="center"/>
    </xf>
    <xf numFmtId="0" fontId="67" fillId="0" borderId="24" xfId="0" applyFont="1" applyBorder="1" applyAlignment="1" applyProtection="1">
      <alignment horizontal="center"/>
    </xf>
    <xf numFmtId="0" fontId="67" fillId="0" borderId="25" xfId="0" applyFont="1" applyBorder="1" applyAlignment="1" applyProtection="1">
      <alignment horizontal="center"/>
    </xf>
    <xf numFmtId="0" fontId="38" fillId="0" borderId="0" xfId="0" applyFont="1" applyAlignment="1" applyProtection="1">
      <alignment horizontal="center" vertical="center" wrapText="1"/>
    </xf>
    <xf numFmtId="1" fontId="41" fillId="2" borderId="18" xfId="0" applyNumberFormat="1" applyFont="1" applyFill="1" applyBorder="1" applyAlignment="1" applyProtection="1">
      <alignment horizontal="center" vertical="center"/>
      <protection locked="0"/>
    </xf>
    <xf numFmtId="1" fontId="41" fillId="2" borderId="19" xfId="0" applyNumberFormat="1" applyFont="1" applyFill="1" applyBorder="1" applyAlignment="1" applyProtection="1">
      <alignment horizontal="center" vertical="center"/>
      <protection locked="0"/>
    </xf>
    <xf numFmtId="1" fontId="41" fillId="2" borderId="20" xfId="0" applyNumberFormat="1" applyFont="1" applyFill="1" applyBorder="1" applyAlignment="1" applyProtection="1">
      <alignment horizontal="center" vertical="center"/>
      <protection locked="0"/>
    </xf>
    <xf numFmtId="1" fontId="41" fillId="2" borderId="39" xfId="0" applyNumberFormat="1" applyFont="1" applyFill="1" applyBorder="1" applyAlignment="1" applyProtection="1">
      <alignment horizontal="center" vertical="center"/>
      <protection locked="0"/>
    </xf>
    <xf numFmtId="1" fontId="41" fillId="2" borderId="42" xfId="0" applyNumberFormat="1" applyFont="1" applyFill="1" applyBorder="1" applyAlignment="1" applyProtection="1">
      <alignment horizontal="center" vertical="center"/>
      <protection locked="0"/>
    </xf>
    <xf numFmtId="1" fontId="41" fillId="2" borderId="41" xfId="0" applyNumberFormat="1" applyFont="1" applyFill="1" applyBorder="1" applyAlignment="1" applyProtection="1">
      <alignment horizontal="center" vertical="center"/>
      <protection locked="0"/>
    </xf>
    <xf numFmtId="0" fontId="40" fillId="38" borderId="18" xfId="0" applyFont="1" applyFill="1" applyBorder="1" applyAlignment="1">
      <alignment horizontal="center" vertical="center"/>
    </xf>
    <xf numFmtId="0" fontId="40" fillId="38" borderId="19" xfId="0" applyFont="1" applyFill="1" applyBorder="1" applyAlignment="1">
      <alignment horizontal="center" vertical="center"/>
    </xf>
    <xf numFmtId="0" fontId="40" fillId="38" borderId="20" xfId="0" applyFont="1" applyFill="1" applyBorder="1" applyAlignment="1">
      <alignment horizontal="center" vertical="center"/>
    </xf>
    <xf numFmtId="0" fontId="40" fillId="37" borderId="18" xfId="0" applyFont="1" applyFill="1" applyBorder="1" applyAlignment="1">
      <alignment horizontal="center" vertical="center"/>
    </xf>
    <xf numFmtId="0" fontId="40" fillId="37" borderId="19" xfId="0" applyFont="1" applyFill="1" applyBorder="1" applyAlignment="1">
      <alignment horizontal="center" vertical="center"/>
    </xf>
    <xf numFmtId="0" fontId="40" fillId="37" borderId="20" xfId="0" applyFont="1" applyFill="1" applyBorder="1" applyAlignment="1">
      <alignment horizontal="center" vertical="center"/>
    </xf>
    <xf numFmtId="0" fontId="61" fillId="37" borderId="18" xfId="0" applyFont="1" applyFill="1" applyBorder="1" applyAlignment="1">
      <alignment horizontal="center" vertical="center" wrapText="1"/>
    </xf>
    <xf numFmtId="0" fontId="61" fillId="37" borderId="45" xfId="0" applyFont="1" applyFill="1" applyBorder="1" applyAlignment="1">
      <alignment horizontal="center" vertical="center" wrapText="1"/>
    </xf>
    <xf numFmtId="0" fontId="61" fillId="37" borderId="19" xfId="0" applyFont="1" applyFill="1" applyBorder="1" applyAlignment="1">
      <alignment horizontal="center" vertical="center" wrapText="1"/>
    </xf>
    <xf numFmtId="0" fontId="61" fillId="37" borderId="20" xfId="0" applyFont="1" applyFill="1" applyBorder="1" applyAlignment="1">
      <alignment horizontal="center" vertical="center" wrapText="1"/>
    </xf>
    <xf numFmtId="0" fontId="46" fillId="0" borderId="0" xfId="0" applyFont="1" applyFill="1" applyAlignment="1" applyProtection="1">
      <alignment horizontal="center" vertical="center" wrapText="1"/>
    </xf>
    <xf numFmtId="0" fontId="40" fillId="0" borderId="0" xfId="0" applyFont="1" applyFill="1" applyAlignment="1" applyProtection="1">
      <alignment vertical="center"/>
    </xf>
  </cellXfs>
  <cellStyles count="105">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3" xfId="102" xr:uid="{53D6EEB2-9150-4817-B26A-E07019F06E1B}"/>
    <cellStyle name="Normal 5" xfId="47" xr:uid="{00000000-0005-0000-0000-000044000000}"/>
    <cellStyle name="Normal 5 2" xfId="103" xr:uid="{D6C5884B-9BDA-4EDE-B086-90B0345D1B51}"/>
    <cellStyle name="Normal 6" xfId="61" xr:uid="{00000000-0005-0000-0000-000045000000}"/>
    <cellStyle name="Normal 6 2" xfId="104" xr:uid="{9EF11F86-130B-4D1F-9E0B-1C0D8EF4AA45}"/>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12">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9C0006"/>
      </font>
      <fill>
        <patternFill>
          <bgColor rgb="FFFFC7CE"/>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ill>
        <patternFill>
          <bgColor theme="0" tint="-4.9989318521683403E-2"/>
        </patternFill>
      </fill>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1B3067"/>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247846</xdr:rowOff>
    </xdr:to>
    <xdr:pic>
      <xdr:nvPicPr>
        <xdr:cNvPr id="4" name="Picture 3">
          <a:extLst>
            <a:ext uri="{FF2B5EF4-FFF2-40B4-BE49-F238E27FC236}">
              <a16:creationId xmlns:a16="http://schemas.microsoft.com/office/drawing/2014/main" id="{8F60588B-732F-45D3-AA76-822D2B3AFF6E}"/>
            </a:ext>
          </a:extLst>
        </xdr:cNvPr>
        <xdr:cNvPicPr>
          <a:picLocks noChangeAspect="1"/>
        </xdr:cNvPicPr>
      </xdr:nvPicPr>
      <xdr:blipFill>
        <a:blip xmlns:r="http://schemas.openxmlformats.org/officeDocument/2006/relationships" r:embed="rId1"/>
        <a:stretch>
          <a:fillRect/>
        </a:stretch>
      </xdr:blipFill>
      <xdr:spPr>
        <a:xfrm>
          <a:off x="279400" y="596900"/>
          <a:ext cx="5047619" cy="3514286"/>
        </a:xfrm>
        <a:prstGeom prst="rect">
          <a:avLst/>
        </a:prstGeom>
      </xdr:spPr>
    </xdr:pic>
    <xdr:clientData/>
  </xdr:twoCellAnchor>
  <xdr:twoCellAnchor editAs="oneCell">
    <xdr:from>
      <xdr:col>10</xdr:col>
      <xdr:colOff>69850</xdr:colOff>
      <xdr:row>28</xdr:row>
      <xdr:rowOff>19050</xdr:rowOff>
    </xdr:from>
    <xdr:to>
      <xdr:col>17</xdr:col>
      <xdr:colOff>545578</xdr:colOff>
      <xdr:row>46</xdr:row>
      <xdr:rowOff>142875</xdr:rowOff>
    </xdr:to>
    <xdr:pic>
      <xdr:nvPicPr>
        <xdr:cNvPr id="5" name="Picture 4">
          <a:extLst>
            <a:ext uri="{FF2B5EF4-FFF2-40B4-BE49-F238E27FC236}">
              <a16:creationId xmlns:a16="http://schemas.microsoft.com/office/drawing/2014/main" id="{86201D3E-4007-46AA-A095-1C0E75BB86D7}"/>
            </a:ext>
          </a:extLst>
        </xdr:cNvPr>
        <xdr:cNvPicPr>
          <a:picLocks noChangeAspect="1"/>
        </xdr:cNvPicPr>
      </xdr:nvPicPr>
      <xdr:blipFill rotWithShape="1">
        <a:blip xmlns:r="http://schemas.openxmlformats.org/officeDocument/2006/relationships" r:embed="rId2"/>
        <a:srcRect t="1017" b="1160"/>
        <a:stretch/>
      </xdr:blipFill>
      <xdr:spPr>
        <a:xfrm>
          <a:off x="6184900" y="4800600"/>
          <a:ext cx="5076303" cy="3038475"/>
        </a:xfrm>
        <a:prstGeom prst="rect">
          <a:avLst/>
        </a:prstGeom>
      </xdr:spPr>
    </xdr:pic>
    <xdr:clientData/>
  </xdr:twoCellAnchor>
  <xdr:twoCellAnchor editAs="oneCell">
    <xdr:from>
      <xdr:col>10</xdr:col>
      <xdr:colOff>76200</xdr:colOff>
      <xdr:row>4</xdr:row>
      <xdr:rowOff>25400</xdr:rowOff>
    </xdr:from>
    <xdr:to>
      <xdr:col>17</xdr:col>
      <xdr:colOff>608967</xdr:colOff>
      <xdr:row>22</xdr:row>
      <xdr:rowOff>285941</xdr:rowOff>
    </xdr:to>
    <xdr:pic>
      <xdr:nvPicPr>
        <xdr:cNvPr id="6" name="Picture 5">
          <a:extLst>
            <a:ext uri="{FF2B5EF4-FFF2-40B4-BE49-F238E27FC236}">
              <a16:creationId xmlns:a16="http://schemas.microsoft.com/office/drawing/2014/main" id="{4E0380EB-787F-4295-B7E7-00FD7FC5460C}"/>
            </a:ext>
          </a:extLst>
        </xdr:cNvPr>
        <xdr:cNvPicPr>
          <a:picLocks noChangeAspect="1"/>
        </xdr:cNvPicPr>
      </xdr:nvPicPr>
      <xdr:blipFill>
        <a:blip xmlns:r="http://schemas.openxmlformats.org/officeDocument/2006/relationships" r:embed="rId3"/>
        <a:stretch>
          <a:fillRect/>
        </a:stretch>
      </xdr:blipFill>
      <xdr:spPr>
        <a:xfrm>
          <a:off x="6108700" y="596900"/>
          <a:ext cx="5066667" cy="3552381"/>
        </a:xfrm>
        <a:prstGeom prst="rect">
          <a:avLst/>
        </a:prstGeom>
      </xdr:spPr>
    </xdr:pic>
    <xdr:clientData/>
  </xdr:twoCellAnchor>
  <xdr:twoCellAnchor editAs="oneCell">
    <xdr:from>
      <xdr:col>1</xdr:col>
      <xdr:colOff>76200</xdr:colOff>
      <xdr:row>28</xdr:row>
      <xdr:rowOff>6351</xdr:rowOff>
    </xdr:from>
    <xdr:to>
      <xdr:col>8</xdr:col>
      <xdr:colOff>534249</xdr:colOff>
      <xdr:row>46</xdr:row>
      <xdr:rowOff>152401</xdr:rowOff>
    </xdr:to>
    <xdr:pic>
      <xdr:nvPicPr>
        <xdr:cNvPr id="7" name="Picture 6">
          <a:extLst>
            <a:ext uri="{FF2B5EF4-FFF2-40B4-BE49-F238E27FC236}">
              <a16:creationId xmlns:a16="http://schemas.microsoft.com/office/drawing/2014/main" id="{FA7CEA8C-B6C3-4546-BE5F-473D7CE2C277}"/>
            </a:ext>
          </a:extLst>
        </xdr:cNvPr>
        <xdr:cNvPicPr>
          <a:picLocks noChangeAspect="1"/>
        </xdr:cNvPicPr>
      </xdr:nvPicPr>
      <xdr:blipFill rotWithShape="1">
        <a:blip xmlns:r="http://schemas.openxmlformats.org/officeDocument/2006/relationships" r:embed="rId4"/>
        <a:srcRect b="1532"/>
        <a:stretch/>
      </xdr:blipFill>
      <xdr:spPr>
        <a:xfrm>
          <a:off x="276225" y="4787901"/>
          <a:ext cx="5058624" cy="3060700"/>
        </a:xfrm>
        <a:prstGeom prst="rect">
          <a:avLst/>
        </a:prstGeom>
      </xdr:spPr>
    </xdr:pic>
    <xdr:clientData/>
  </xdr:twoCellAnchor>
  <xdr:twoCellAnchor editAs="oneCell">
    <xdr:from>
      <xdr:col>1</xdr:col>
      <xdr:colOff>139185</xdr:colOff>
      <xdr:row>52</xdr:row>
      <xdr:rowOff>28576</xdr:rowOff>
    </xdr:from>
    <xdr:to>
      <xdr:col>8</xdr:col>
      <xdr:colOff>413295</xdr:colOff>
      <xdr:row>70</xdr:row>
      <xdr:rowOff>142876</xdr:rowOff>
    </xdr:to>
    <xdr:pic>
      <xdr:nvPicPr>
        <xdr:cNvPr id="9" name="Picture 8">
          <a:extLst>
            <a:ext uri="{FF2B5EF4-FFF2-40B4-BE49-F238E27FC236}">
              <a16:creationId xmlns:a16="http://schemas.microsoft.com/office/drawing/2014/main" id="{80247C4A-E415-4B14-9A74-69E34D3F8EF2}"/>
            </a:ext>
          </a:extLst>
        </xdr:cNvPr>
        <xdr:cNvPicPr>
          <a:picLocks noChangeAspect="1"/>
        </xdr:cNvPicPr>
      </xdr:nvPicPr>
      <xdr:blipFill rotWithShape="1">
        <a:blip xmlns:r="http://schemas.openxmlformats.org/officeDocument/2006/relationships" r:embed="rId5"/>
        <a:srcRect t="694" b="2321"/>
        <a:stretch/>
      </xdr:blipFill>
      <xdr:spPr>
        <a:xfrm>
          <a:off x="339210" y="8734426"/>
          <a:ext cx="4874685" cy="30289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rkus Storbeck - QIAGEN" id="{0984EBD0-8909-461C-97F3-F9BE5BB69149}" userId="Markus Storbeck - QIAGEN" providerId="None"/>
  <person displayName="Melanie Hussong - QIAGEN" id="{E32A9273-4E87-488B-AAA6-C9B58BB881A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89C9-0B97-44FA-ADDC-ED526DB88340}">
  <sheetPr>
    <tabColor rgb="FF002060"/>
  </sheetPr>
  <dimension ref="A1:BF65"/>
  <sheetViews>
    <sheetView tabSelected="1" view="pageLayout" zoomScaleNormal="100" workbookViewId="0">
      <selection activeCell="B12" sqref="B12"/>
    </sheetView>
  </sheetViews>
  <sheetFormatPr defaultColWidth="8.85546875" defaultRowHeight="14.25"/>
  <cols>
    <col min="1" max="1" width="6.28515625" style="198" customWidth="1"/>
    <col min="2" max="2" width="88.140625" style="211" customWidth="1"/>
    <col min="3" max="3" width="6.28515625" style="198" customWidth="1"/>
    <col min="4" max="58" width="8.85546875" style="197"/>
    <col min="59" max="16384" width="8.85546875" style="198"/>
  </cols>
  <sheetData>
    <row r="1" spans="1:58">
      <c r="A1" s="195"/>
      <c r="B1" s="196" t="s">
        <v>2739</v>
      </c>
      <c r="C1" s="195"/>
    </row>
    <row r="2" spans="1:58">
      <c r="A2" s="195"/>
      <c r="B2" s="196"/>
      <c r="C2" s="195"/>
    </row>
    <row r="3" spans="1:58" ht="60">
      <c r="A3" s="195"/>
      <c r="B3" s="29" t="s">
        <v>2450</v>
      </c>
      <c r="C3" s="195"/>
    </row>
    <row r="4" spans="1:58" ht="12.95" customHeight="1">
      <c r="A4" s="195"/>
      <c r="B4" s="30"/>
      <c r="C4" s="195"/>
    </row>
    <row r="5" spans="1:58" s="201" customFormat="1" ht="12.95" customHeight="1">
      <c r="A5" s="199"/>
      <c r="B5" s="288" t="s">
        <v>2892</v>
      </c>
      <c r="C5" s="19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row>
    <row r="6" spans="1:58" s="201" customFormat="1" ht="12.75">
      <c r="A6" s="199"/>
      <c r="B6" s="288"/>
      <c r="C6" s="199"/>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row>
    <row r="7" spans="1:58" s="201" customFormat="1" ht="12.75">
      <c r="A7" s="199"/>
      <c r="B7" s="276"/>
      <c r="C7" s="199"/>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row>
    <row r="8" spans="1:58" s="201" customFormat="1" ht="12.75">
      <c r="A8" s="199"/>
      <c r="B8" s="202" t="s">
        <v>2741</v>
      </c>
      <c r="C8" s="199"/>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row>
    <row r="9" spans="1:58" s="201" customFormat="1" ht="12.75">
      <c r="A9" s="199"/>
      <c r="B9" s="202" t="s">
        <v>2740</v>
      </c>
      <c r="C9" s="199"/>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row>
    <row r="10" spans="1:58" s="201" customFormat="1" ht="12.75">
      <c r="A10" s="199"/>
      <c r="B10" s="203" t="s">
        <v>2742</v>
      </c>
      <c r="C10" s="199"/>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row>
    <row r="11" spans="1:58" s="201" customFormat="1" ht="12.75">
      <c r="A11" s="199"/>
      <c r="B11" s="204"/>
      <c r="C11" s="199"/>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row>
    <row r="12" spans="1:58" s="201" customFormat="1" ht="25.5">
      <c r="A12" s="199"/>
      <c r="B12" s="205" t="s">
        <v>2743</v>
      </c>
      <c r="C12" s="199"/>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row>
    <row r="13" spans="1:58" s="201" customFormat="1" ht="12.75">
      <c r="A13" s="199"/>
      <c r="B13" s="204"/>
      <c r="C13" s="199"/>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row>
    <row r="14" spans="1:58" s="201" customFormat="1" ht="89.25">
      <c r="A14" s="199"/>
      <c r="B14" s="205" t="s">
        <v>2891</v>
      </c>
      <c r="C14" s="199"/>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row>
    <row r="15" spans="1:58" s="201" customFormat="1" ht="12.75">
      <c r="A15" s="199"/>
      <c r="B15" s="204"/>
      <c r="C15" s="199"/>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row>
    <row r="16" spans="1:58" s="201" customFormat="1" ht="12.75">
      <c r="A16" s="199"/>
      <c r="B16" s="205" t="s">
        <v>2744</v>
      </c>
      <c r="C16" s="199"/>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row>
    <row r="17" spans="1:58" s="201" customFormat="1" ht="12.75">
      <c r="A17" s="199"/>
      <c r="B17" s="204"/>
      <c r="C17" s="199"/>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row>
    <row r="18" spans="1:58" s="201" customFormat="1" ht="38.25">
      <c r="A18" s="199"/>
      <c r="B18" s="205" t="s">
        <v>2885</v>
      </c>
      <c r="C18" s="199"/>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row>
    <row r="19" spans="1:58" s="201" customFormat="1" ht="12.75">
      <c r="A19" s="199"/>
      <c r="B19" s="204"/>
      <c r="C19" s="199"/>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row>
    <row r="20" spans="1:58" s="201" customFormat="1" ht="25.5">
      <c r="A20" s="199"/>
      <c r="B20" s="205" t="s">
        <v>2745</v>
      </c>
      <c r="C20" s="199"/>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row>
    <row r="21" spans="1:58" s="201" customFormat="1" ht="12.75">
      <c r="A21" s="199"/>
      <c r="B21" s="204"/>
      <c r="C21" s="199"/>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row>
    <row r="22" spans="1:58" s="201" customFormat="1" ht="102">
      <c r="A22" s="199"/>
      <c r="B22" s="205" t="s">
        <v>2859</v>
      </c>
      <c r="C22" s="199"/>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row>
    <row r="23" spans="1:58" s="201" customFormat="1" ht="12.75">
      <c r="A23" s="199"/>
      <c r="B23" s="204"/>
      <c r="C23" s="199"/>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row>
    <row r="24" spans="1:58" s="201" customFormat="1" ht="39.75">
      <c r="A24" s="199"/>
      <c r="B24" s="205" t="s">
        <v>2746</v>
      </c>
      <c r="C24" s="199"/>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row>
    <row r="25" spans="1:58" s="201" customFormat="1" ht="12.75">
      <c r="A25" s="199"/>
      <c r="B25" s="199"/>
      <c r="C25" s="199"/>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row>
    <row r="26" spans="1:58" s="201" customFormat="1" ht="51">
      <c r="A26" s="199"/>
      <c r="B26" s="205" t="s">
        <v>2812</v>
      </c>
      <c r="C26" s="199"/>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row>
    <row r="27" spans="1:58" s="201" customFormat="1" ht="12.75">
      <c r="A27" s="199"/>
      <c r="B27" s="204"/>
      <c r="C27" s="199"/>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row>
    <row r="28" spans="1:58" s="201" customFormat="1" ht="38.25">
      <c r="A28" s="199"/>
      <c r="B28" s="203" t="s">
        <v>2811</v>
      </c>
      <c r="C28" s="199"/>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row>
    <row r="29" spans="1:58" s="201" customFormat="1" ht="12.75">
      <c r="A29" s="199"/>
      <c r="B29" s="206"/>
      <c r="C29" s="199"/>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row>
    <row r="30" spans="1:58" s="201" customFormat="1" ht="38.25">
      <c r="A30" s="199"/>
      <c r="B30" s="202" t="s">
        <v>2747</v>
      </c>
      <c r="C30" s="199"/>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row>
    <row r="31" spans="1:58" s="201" customFormat="1" ht="12.75">
      <c r="A31" s="199"/>
      <c r="B31" s="202"/>
      <c r="C31" s="199"/>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row>
    <row r="32" spans="1:58" s="201" customFormat="1" ht="38.25">
      <c r="A32" s="199"/>
      <c r="B32" s="217" t="s">
        <v>2785</v>
      </c>
      <c r="C32" s="199"/>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row>
    <row r="33" spans="1:58" s="201" customFormat="1" ht="12.75">
      <c r="A33" s="199"/>
      <c r="B33" s="217"/>
      <c r="C33" s="199"/>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row>
    <row r="34" spans="1:58" s="201" customFormat="1" ht="18">
      <c r="A34" s="199"/>
      <c r="B34" s="218" t="s">
        <v>2784</v>
      </c>
      <c r="C34" s="199"/>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row>
    <row r="35" spans="1:58" s="201" customFormat="1" ht="12.75">
      <c r="A35" s="199"/>
      <c r="B35" s="207"/>
      <c r="C35" s="199"/>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row>
    <row r="36" spans="1:58" s="201" customFormat="1" ht="12.75">
      <c r="A36" s="199"/>
      <c r="B36" s="207" t="s">
        <v>2748</v>
      </c>
      <c r="C36" s="199"/>
      <c r="D36" s="200"/>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row>
    <row r="37" spans="1:58" s="201" customFormat="1" ht="12.75">
      <c r="A37" s="199"/>
      <c r="B37" s="208"/>
      <c r="C37" s="199"/>
      <c r="D37" s="200"/>
      <c r="E37" s="200"/>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row>
    <row r="38" spans="1:58" s="201" customFormat="1" ht="12.75">
      <c r="A38" s="199"/>
      <c r="B38" s="209" t="s">
        <v>2749</v>
      </c>
      <c r="C38" s="199"/>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row>
    <row r="39" spans="1:58" s="201" customFormat="1" ht="12.75">
      <c r="A39" s="199"/>
      <c r="B39" s="199"/>
      <c r="C39" s="199"/>
      <c r="D39" s="200"/>
      <c r="E39" s="200"/>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row>
    <row r="40" spans="1:58" s="201" customFormat="1" ht="12.75">
      <c r="A40" s="199"/>
      <c r="B40" s="208"/>
      <c r="C40" s="199"/>
      <c r="D40" s="200"/>
      <c r="E40" s="200"/>
      <c r="F40" s="200"/>
      <c r="G40" s="200"/>
      <c r="H40" s="200"/>
      <c r="I40" s="20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row>
    <row r="41" spans="1:58" s="201" customFormat="1" ht="12.75">
      <c r="A41" s="199"/>
      <c r="B41" s="208"/>
      <c r="C41" s="199"/>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row>
    <row r="42" spans="1:58" s="201" customFormat="1" ht="12.75">
      <c r="A42" s="199"/>
      <c r="B42" s="208"/>
      <c r="C42" s="199"/>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row>
    <row r="43" spans="1:58" s="201" customFormat="1" ht="12.75">
      <c r="A43" s="199"/>
      <c r="B43" s="208"/>
      <c r="C43" s="199"/>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row>
    <row r="44" spans="1:58" s="201" customFormat="1" ht="12.75">
      <c r="A44" s="199"/>
      <c r="B44" s="208"/>
      <c r="C44" s="199"/>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row>
    <row r="45" spans="1:58" s="201" customFormat="1" ht="12.75">
      <c r="A45" s="199"/>
      <c r="B45" s="208"/>
      <c r="C45" s="199"/>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row>
    <row r="46" spans="1:58" s="201" customFormat="1" ht="12.75">
      <c r="A46" s="199"/>
      <c r="B46" s="208"/>
      <c r="C46" s="199"/>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row>
    <row r="47" spans="1:58" s="197" customFormat="1">
      <c r="A47" s="195"/>
      <c r="B47" s="210"/>
      <c r="C47" s="195"/>
    </row>
    <row r="48" spans="1:58" s="197" customFormat="1">
      <c r="A48" s="195"/>
      <c r="B48" s="210"/>
      <c r="C48" s="195"/>
    </row>
    <row r="49" spans="1:3" s="197" customFormat="1">
      <c r="A49" s="195"/>
      <c r="B49" s="210"/>
      <c r="C49" s="195"/>
    </row>
    <row r="50" spans="1:3" s="197" customFormat="1">
      <c r="A50" s="195"/>
      <c r="B50" s="210"/>
      <c r="C50" s="195"/>
    </row>
    <row r="51" spans="1:3" s="197" customFormat="1">
      <c r="A51" s="195"/>
      <c r="B51" s="210"/>
      <c r="C51" s="195"/>
    </row>
    <row r="52" spans="1:3" s="197" customFormat="1">
      <c r="A52" s="195"/>
      <c r="B52" s="210"/>
      <c r="C52" s="195"/>
    </row>
    <row r="53" spans="1:3" s="197" customFormat="1">
      <c r="A53" s="195"/>
      <c r="B53" s="210"/>
      <c r="C53" s="195"/>
    </row>
    <row r="54" spans="1:3" s="197" customFormat="1">
      <c r="A54" s="195"/>
      <c r="B54" s="210"/>
      <c r="C54" s="195"/>
    </row>
    <row r="55" spans="1:3" s="197" customFormat="1">
      <c r="A55" s="195"/>
      <c r="B55" s="210"/>
      <c r="C55" s="195"/>
    </row>
    <row r="56" spans="1:3" s="197" customFormat="1">
      <c r="A56" s="195"/>
      <c r="B56" s="210"/>
      <c r="C56" s="195"/>
    </row>
    <row r="57" spans="1:3" s="197" customFormat="1">
      <c r="A57" s="195"/>
      <c r="B57" s="210"/>
      <c r="C57" s="195"/>
    </row>
    <row r="58" spans="1:3" s="197" customFormat="1">
      <c r="A58" s="195"/>
      <c r="B58" s="210"/>
      <c r="C58" s="195"/>
    </row>
    <row r="59" spans="1:3">
      <c r="A59" s="195"/>
      <c r="B59" s="210"/>
      <c r="C59" s="195"/>
    </row>
    <row r="60" spans="1:3">
      <c r="A60" s="195"/>
      <c r="B60" s="210"/>
      <c r="C60" s="195"/>
    </row>
    <row r="61" spans="1:3">
      <c r="A61" s="195"/>
      <c r="B61" s="210"/>
      <c r="C61" s="195"/>
    </row>
    <row r="62" spans="1:3">
      <c r="A62" s="195"/>
      <c r="B62" s="210"/>
      <c r="C62" s="195"/>
    </row>
    <row r="63" spans="1:3">
      <c r="A63" s="195"/>
      <c r="B63" s="210"/>
      <c r="C63" s="195"/>
    </row>
    <row r="64" spans="1:3">
      <c r="A64" s="195"/>
      <c r="B64" s="210"/>
      <c r="C64" s="195"/>
    </row>
    <row r="65" spans="1:3">
      <c r="A65" s="195"/>
      <c r="B65" s="210"/>
      <c r="C65" s="195"/>
    </row>
  </sheetData>
  <sheetProtection algorithmName="SHA-512" hashValue="KiS21bqGCY9+oDb+of3YhNFFwOXBdSyweK+V8IuXpZ3So4Rg8+iiVEbfjJrEyepxQw6/EUMBZJzYdy08P4VuYg==" saltValue="DDF2Q3ubQO6d9Gme63NHsQ==" spinCount="100000" sheet="1" objects="1" scenarios="1"/>
  <mergeCells count="1">
    <mergeCell ref="B5:B6"/>
  </mergeCells>
  <pageMargins left="0" right="0" top="1.2380952380952381" bottom="1" header="0" footer="0"/>
  <pageSetup paperSize="9"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1B3067"/>
  </sheetPr>
  <dimension ref="A2:J62"/>
  <sheetViews>
    <sheetView view="pageLayout" zoomScale="115" zoomScaleNormal="100" zoomScalePageLayoutView="115" workbookViewId="0">
      <selection activeCell="H13" sqref="H13"/>
    </sheetView>
  </sheetViews>
  <sheetFormatPr defaultColWidth="9.140625" defaultRowHeight="12.75"/>
  <cols>
    <col min="1" max="1" width="9.140625" style="186"/>
    <col min="2" max="2" width="2.5703125" style="186" customWidth="1"/>
    <col min="3" max="3" width="10.140625" style="186" bestFit="1" customWidth="1"/>
    <col min="4" max="7" width="9.140625" style="186"/>
    <col min="8" max="8" width="12.85546875" style="190" bestFit="1" customWidth="1"/>
    <col min="9" max="9" width="14.5703125" style="190" bestFit="1" customWidth="1"/>
    <col min="10" max="10" width="12.5703125" style="190" bestFit="1" customWidth="1"/>
    <col min="11" max="16384" width="9.140625" style="186"/>
  </cols>
  <sheetData>
    <row r="2" spans="1:10" s="181" customFormat="1" ht="18">
      <c r="A2" s="292" t="s">
        <v>40</v>
      </c>
      <c r="B2" s="292"/>
      <c r="C2" s="292"/>
      <c r="D2" s="292"/>
      <c r="E2" s="292"/>
      <c r="F2" s="292"/>
      <c r="G2" s="292"/>
      <c r="H2" s="292"/>
      <c r="I2" s="292"/>
      <c r="J2" s="292"/>
    </row>
    <row r="3" spans="1:10" s="181" customFormat="1">
      <c r="A3" s="182"/>
      <c r="B3" s="182"/>
      <c r="C3" s="182"/>
      <c r="D3" s="182"/>
      <c r="E3" s="182"/>
      <c r="F3" s="182"/>
      <c r="G3" s="182"/>
      <c r="H3" s="182"/>
      <c r="I3" s="182"/>
      <c r="J3" s="183"/>
    </row>
    <row r="4" spans="1:10" s="181" customFormat="1">
      <c r="A4" s="184" t="s">
        <v>0</v>
      </c>
      <c r="C4" s="52"/>
      <c r="E4" s="184" t="s">
        <v>1</v>
      </c>
      <c r="F4" s="52"/>
      <c r="H4" s="184" t="s">
        <v>2</v>
      </c>
      <c r="I4" s="192"/>
      <c r="J4" s="183"/>
    </row>
    <row r="5" spans="1:10" s="181" customFormat="1">
      <c r="A5" s="184"/>
      <c r="C5" s="184"/>
      <c r="F5" s="184"/>
      <c r="G5" s="185"/>
      <c r="H5" s="183"/>
      <c r="I5" s="183"/>
      <c r="J5" s="183"/>
    </row>
    <row r="6" spans="1:10" s="181" customFormat="1">
      <c r="A6" s="187" t="s">
        <v>2790</v>
      </c>
      <c r="C6" s="184"/>
      <c r="F6" s="182" t="s">
        <v>2791</v>
      </c>
      <c r="G6" s="185"/>
      <c r="H6" s="183"/>
      <c r="I6" s="183"/>
      <c r="J6" s="183"/>
    </row>
    <row r="7" spans="1:10" s="181" customFormat="1">
      <c r="A7" s="184" t="s">
        <v>2792</v>
      </c>
      <c r="C7" s="184"/>
      <c r="F7" s="183">
        <v>180477</v>
      </c>
      <c r="G7" s="185"/>
      <c r="H7" s="183"/>
      <c r="I7" s="183"/>
      <c r="J7" s="183"/>
    </row>
    <row r="8" spans="1:10" s="181" customFormat="1">
      <c r="A8" s="184" t="s">
        <v>2793</v>
      </c>
      <c r="C8" s="184"/>
      <c r="F8" s="183">
        <v>180479</v>
      </c>
      <c r="G8" s="185"/>
      <c r="H8" s="183"/>
      <c r="I8" s="183"/>
      <c r="J8" s="183"/>
    </row>
    <row r="9" spans="1:10" s="181" customFormat="1">
      <c r="A9" s="184" t="s">
        <v>2794</v>
      </c>
      <c r="C9" s="184"/>
      <c r="F9" s="183">
        <v>180480</v>
      </c>
      <c r="G9" s="185"/>
      <c r="H9" s="183"/>
      <c r="I9" s="183"/>
      <c r="J9" s="183"/>
    </row>
    <row r="10" spans="1:10" s="181" customFormat="1">
      <c r="A10" s="184" t="s">
        <v>2795</v>
      </c>
      <c r="C10" s="184"/>
      <c r="F10" s="183">
        <v>180481</v>
      </c>
      <c r="G10" s="185"/>
      <c r="H10" s="183"/>
      <c r="I10" s="183"/>
      <c r="J10" s="183"/>
    </row>
    <row r="11" spans="1:10" s="181" customFormat="1">
      <c r="A11" s="184" t="s">
        <v>2796</v>
      </c>
      <c r="C11" s="184"/>
      <c r="F11" s="183">
        <v>180482</v>
      </c>
      <c r="G11" s="185"/>
      <c r="H11" s="183"/>
      <c r="I11" s="183"/>
      <c r="J11" s="183"/>
    </row>
    <row r="12" spans="1:10" s="181" customFormat="1">
      <c r="B12" s="55"/>
      <c r="F12" s="183"/>
      <c r="H12" s="183"/>
      <c r="I12" s="183"/>
      <c r="J12" s="183"/>
    </row>
    <row r="13" spans="1:10" s="181" customFormat="1" ht="15">
      <c r="A13" s="187" t="s">
        <v>2797</v>
      </c>
      <c r="B13" s="238"/>
      <c r="C13" s="239"/>
      <c r="D13" s="239"/>
      <c r="E13" s="238"/>
      <c r="F13" s="182" t="s">
        <v>2791</v>
      </c>
      <c r="H13" s="183"/>
      <c r="I13" s="183"/>
      <c r="J13" s="183"/>
    </row>
    <row r="14" spans="1:10" s="181" customFormat="1" ht="15">
      <c r="A14" s="184" t="s">
        <v>2419</v>
      </c>
      <c r="B14" s="238"/>
      <c r="C14" s="239"/>
      <c r="D14" s="239"/>
      <c r="F14" s="183">
        <v>180310</v>
      </c>
      <c r="H14" s="183"/>
      <c r="I14" s="183"/>
      <c r="J14" s="183"/>
    </row>
    <row r="15" spans="1:10" s="181" customFormat="1" ht="15">
      <c r="A15" s="184" t="s">
        <v>2798</v>
      </c>
      <c r="B15" s="238"/>
      <c r="C15" s="239"/>
      <c r="D15" s="239"/>
      <c r="F15" s="183">
        <v>180312</v>
      </c>
      <c r="H15" s="183"/>
      <c r="I15" s="183"/>
      <c r="J15" s="183"/>
    </row>
    <row r="16" spans="1:10" s="181" customFormat="1" ht="15">
      <c r="A16" s="184" t="s">
        <v>2799</v>
      </c>
      <c r="B16" s="238"/>
      <c r="C16" s="239"/>
      <c r="D16" s="239"/>
      <c r="F16" s="183">
        <v>180314</v>
      </c>
      <c r="H16" s="183"/>
      <c r="I16" s="183"/>
      <c r="J16" s="183"/>
    </row>
    <row r="17" spans="1:10" s="181" customFormat="1" ht="15">
      <c r="A17" s="184" t="s">
        <v>2800</v>
      </c>
      <c r="B17" s="238"/>
      <c r="C17" s="239"/>
      <c r="D17" s="239"/>
      <c r="F17" s="183">
        <v>180316</v>
      </c>
      <c r="H17" s="183"/>
      <c r="I17" s="183"/>
      <c r="J17" s="183"/>
    </row>
    <row r="18" spans="1:10" s="181" customFormat="1" ht="15">
      <c r="A18" s="184" t="s">
        <v>2801</v>
      </c>
      <c r="B18" s="238"/>
      <c r="C18" s="239"/>
      <c r="D18" s="239"/>
      <c r="F18" s="183">
        <v>180318</v>
      </c>
      <c r="H18" s="183"/>
      <c r="I18" s="183"/>
      <c r="J18" s="183"/>
    </row>
    <row r="19" spans="1:10" s="181" customFormat="1">
      <c r="B19" s="186"/>
      <c r="H19" s="183"/>
      <c r="I19" s="183"/>
      <c r="J19" s="183"/>
    </row>
    <row r="20" spans="1:10" s="188" customFormat="1" ht="14.25">
      <c r="A20" s="221" t="s">
        <v>51</v>
      </c>
      <c r="B20" s="234"/>
      <c r="C20" s="234"/>
      <c r="D20" s="234"/>
      <c r="E20" s="234"/>
      <c r="F20" s="234"/>
      <c r="G20" s="235"/>
      <c r="H20" s="235"/>
      <c r="I20" s="235"/>
      <c r="J20" s="189"/>
    </row>
    <row r="21" spans="1:10" s="188" customFormat="1" ht="14.25">
      <c r="A21" s="236"/>
      <c r="B21" s="234"/>
      <c r="C21" s="234"/>
      <c r="D21" s="234"/>
      <c r="E21" s="234"/>
      <c r="F21" s="234"/>
      <c r="H21" s="191" t="s">
        <v>2731</v>
      </c>
      <c r="I21" s="191" t="s">
        <v>2732</v>
      </c>
      <c r="J21" s="191" t="s">
        <v>2733</v>
      </c>
    </row>
    <row r="22" spans="1:10" s="188" customFormat="1" ht="14.25">
      <c r="A22" s="236"/>
      <c r="B22" s="234"/>
      <c r="C22" s="223" t="s">
        <v>52</v>
      </c>
      <c r="D22" s="234"/>
      <c r="E22" s="234"/>
      <c r="F22" s="234"/>
      <c r="H22" s="237"/>
      <c r="I22" s="237"/>
      <c r="J22" s="237"/>
    </row>
    <row r="23" spans="1:10" s="188" customFormat="1" ht="14.25">
      <c r="A23" s="236"/>
      <c r="B23" s="234"/>
      <c r="C23" s="223" t="s">
        <v>2119</v>
      </c>
      <c r="D23" s="234"/>
      <c r="E23" s="234"/>
      <c r="F23" s="234"/>
      <c r="H23" s="237"/>
      <c r="I23" s="237"/>
      <c r="J23" s="237"/>
    </row>
    <row r="24" spans="1:10" s="188" customFormat="1" ht="14.25">
      <c r="A24" s="236"/>
      <c r="B24" s="234"/>
      <c r="C24" s="223" t="s">
        <v>2118</v>
      </c>
      <c r="D24" s="234"/>
      <c r="E24" s="234"/>
      <c r="F24" s="234"/>
      <c r="H24" s="237"/>
      <c r="I24" s="237"/>
      <c r="J24" s="237"/>
    </row>
    <row r="25" spans="1:10" s="188" customFormat="1" ht="14.25">
      <c r="A25" s="236"/>
      <c r="B25" s="234"/>
      <c r="C25" s="223" t="s">
        <v>38</v>
      </c>
      <c r="D25" s="234"/>
      <c r="E25" s="234"/>
      <c r="F25" s="234"/>
      <c r="H25" s="237"/>
      <c r="I25" s="237"/>
      <c r="J25" s="237"/>
    </row>
    <row r="26" spans="1:10" s="188" customFormat="1" ht="14.25">
      <c r="A26" s="236"/>
      <c r="B26" s="234"/>
      <c r="C26" s="223" t="s">
        <v>2120</v>
      </c>
      <c r="D26" s="234"/>
      <c r="E26" s="234"/>
      <c r="F26" s="234"/>
      <c r="H26" s="237"/>
      <c r="I26" s="237"/>
      <c r="J26" s="237"/>
    </row>
    <row r="27" spans="1:10" s="188" customFormat="1" ht="14.25">
      <c r="A27" s="236"/>
      <c r="B27" s="234"/>
      <c r="C27" s="223" t="s">
        <v>2419</v>
      </c>
      <c r="D27" s="234"/>
      <c r="E27" s="234"/>
      <c r="F27" s="234"/>
      <c r="H27" s="237"/>
      <c r="I27" s="237"/>
      <c r="J27" s="237"/>
    </row>
    <row r="28" spans="1:10" s="188" customFormat="1" ht="14.25">
      <c r="A28" s="236"/>
      <c r="B28" s="234"/>
      <c r="C28" s="223" t="s">
        <v>2786</v>
      </c>
      <c r="D28" s="234"/>
      <c r="E28" s="234"/>
      <c r="F28" s="234"/>
      <c r="H28" s="237"/>
      <c r="I28" s="237"/>
      <c r="J28" s="237"/>
    </row>
    <row r="29" spans="1:10" s="188" customFormat="1" ht="14.25">
      <c r="A29" s="236"/>
      <c r="B29" s="234"/>
      <c r="C29" s="223" t="s">
        <v>2787</v>
      </c>
      <c r="D29" s="234"/>
      <c r="E29" s="234"/>
      <c r="F29" s="234"/>
      <c r="H29" s="237"/>
      <c r="I29" s="237"/>
      <c r="J29" s="237"/>
    </row>
    <row r="30" spans="1:10" s="188" customFormat="1" ht="14.25">
      <c r="A30" s="236"/>
      <c r="B30" s="234"/>
      <c r="C30" s="223" t="s">
        <v>2788</v>
      </c>
      <c r="D30" s="234"/>
      <c r="E30" s="234"/>
      <c r="F30" s="234"/>
      <c r="H30" s="237"/>
      <c r="I30" s="237"/>
      <c r="J30" s="237"/>
    </row>
    <row r="31" spans="1:10" s="188" customFormat="1" ht="14.25">
      <c r="A31" s="236"/>
      <c r="B31" s="234"/>
      <c r="C31" s="223" t="s">
        <v>2789</v>
      </c>
      <c r="D31" s="234"/>
      <c r="E31" s="234"/>
      <c r="F31" s="234"/>
      <c r="H31" s="237"/>
      <c r="I31" s="237"/>
      <c r="J31" s="237"/>
    </row>
    <row r="32" spans="1:10" s="188" customFormat="1" ht="14.25">
      <c r="A32" s="236"/>
      <c r="B32" s="234"/>
      <c r="C32" s="223" t="s">
        <v>54</v>
      </c>
      <c r="D32" s="234"/>
      <c r="E32" s="234"/>
      <c r="F32" s="234"/>
      <c r="H32" s="237"/>
      <c r="I32" s="237"/>
      <c r="J32" s="237"/>
    </row>
    <row r="33" spans="1:10" s="188" customFormat="1" ht="14.25">
      <c r="A33" s="247"/>
      <c r="B33" s="248"/>
      <c r="C33" s="249"/>
      <c r="D33" s="248"/>
      <c r="E33" s="248"/>
      <c r="F33" s="248"/>
      <c r="H33" s="250"/>
      <c r="I33" s="250"/>
      <c r="J33" s="250"/>
    </row>
    <row r="34" spans="1:10" s="188" customFormat="1">
      <c r="A34" s="219"/>
      <c r="B34" s="219"/>
      <c r="C34" s="219"/>
      <c r="D34" s="219"/>
      <c r="E34" s="219"/>
      <c r="F34" s="219"/>
      <c r="H34" s="189"/>
      <c r="I34" s="189"/>
      <c r="J34" s="189"/>
    </row>
    <row r="35" spans="1:10" s="188" customFormat="1" ht="14.25">
      <c r="A35" s="111" t="s">
        <v>2730</v>
      </c>
      <c r="B35" s="111"/>
      <c r="C35" s="111"/>
      <c r="D35" s="111"/>
      <c r="E35" s="78"/>
      <c r="F35" s="78"/>
      <c r="G35" s="186"/>
      <c r="H35" s="190"/>
      <c r="I35" s="190"/>
      <c r="J35" s="190"/>
    </row>
    <row r="36" spans="1:10" s="188" customFormat="1">
      <c r="A36" s="78"/>
      <c r="B36" s="106"/>
      <c r="C36" s="78"/>
      <c r="D36" s="78"/>
      <c r="E36" s="78"/>
      <c r="F36" s="78"/>
      <c r="G36" s="186"/>
      <c r="H36" s="191" t="s">
        <v>2731</v>
      </c>
      <c r="I36" s="191" t="s">
        <v>2732</v>
      </c>
      <c r="J36" s="191" t="s">
        <v>2733</v>
      </c>
    </row>
    <row r="37" spans="1:10" s="188" customFormat="1">
      <c r="A37" s="78"/>
      <c r="B37" s="78"/>
      <c r="C37" s="110" t="s">
        <v>2451</v>
      </c>
      <c r="D37" s="110"/>
      <c r="E37" s="110"/>
      <c r="F37" s="110"/>
      <c r="G37" s="186"/>
      <c r="H37" s="53"/>
      <c r="I37" s="192"/>
      <c r="J37" s="192"/>
    </row>
    <row r="38" spans="1:10" s="181" customFormat="1">
      <c r="A38" s="78"/>
      <c r="B38" s="78"/>
      <c r="C38" s="79" t="s">
        <v>39</v>
      </c>
      <c r="D38" s="78"/>
      <c r="E38" s="78"/>
      <c r="F38" s="78"/>
      <c r="H38" s="53"/>
      <c r="I38" s="192"/>
      <c r="J38" s="192"/>
    </row>
    <row r="39" spans="1:10" s="181" customFormat="1">
      <c r="A39" s="228"/>
      <c r="B39" s="228"/>
      <c r="C39" s="227"/>
      <c r="D39" s="228"/>
      <c r="E39" s="228"/>
      <c r="F39" s="228"/>
      <c r="H39" s="53"/>
      <c r="I39" s="192"/>
      <c r="J39" s="192"/>
    </row>
    <row r="40" spans="1:10" s="181" customFormat="1">
      <c r="A40" s="78"/>
      <c r="B40" s="78"/>
      <c r="C40" s="78"/>
      <c r="D40" s="78"/>
      <c r="E40" s="78"/>
      <c r="F40" s="78"/>
      <c r="H40" s="183"/>
      <c r="I40" s="183"/>
      <c r="J40" s="183"/>
    </row>
    <row r="41" spans="1:10" s="181" customFormat="1">
      <c r="A41" s="293" t="s">
        <v>46</v>
      </c>
      <c r="B41" s="293"/>
      <c r="C41" s="293"/>
      <c r="D41" s="78"/>
      <c r="E41" s="78"/>
      <c r="F41" s="78"/>
      <c r="H41" s="183"/>
      <c r="I41" s="183"/>
      <c r="J41" s="183"/>
    </row>
    <row r="42" spans="1:10">
      <c r="A42" s="78"/>
      <c r="B42" s="290" t="s">
        <v>41</v>
      </c>
      <c r="C42" s="290"/>
      <c r="D42" s="78"/>
      <c r="E42" s="78"/>
      <c r="F42" s="78"/>
      <c r="H42" s="191" t="s">
        <v>2731</v>
      </c>
      <c r="I42" s="191" t="s">
        <v>2732</v>
      </c>
      <c r="J42" s="191" t="s">
        <v>2733</v>
      </c>
    </row>
    <row r="43" spans="1:10">
      <c r="A43" s="78"/>
      <c r="B43" s="78"/>
      <c r="C43" s="291" t="s">
        <v>42</v>
      </c>
      <c r="D43" s="291"/>
      <c r="E43" s="291"/>
      <c r="F43" s="78"/>
      <c r="H43" s="53"/>
      <c r="I43" s="192"/>
      <c r="J43" s="192"/>
    </row>
    <row r="44" spans="1:10">
      <c r="A44" s="78"/>
      <c r="B44" s="78"/>
      <c r="C44" s="291" t="s">
        <v>68</v>
      </c>
      <c r="D44" s="291"/>
      <c r="E44" s="291"/>
      <c r="F44" s="78"/>
      <c r="H44" s="53"/>
      <c r="I44" s="192"/>
      <c r="J44" s="192"/>
    </row>
    <row r="45" spans="1:10">
      <c r="A45" s="78"/>
      <c r="B45" s="78"/>
      <c r="C45" s="291" t="s">
        <v>43</v>
      </c>
      <c r="D45" s="291"/>
      <c r="E45" s="291"/>
      <c r="F45" s="78"/>
      <c r="H45" s="53"/>
      <c r="I45" s="192"/>
      <c r="J45" s="192"/>
    </row>
    <row r="46" spans="1:10">
      <c r="A46" s="78"/>
      <c r="B46" s="78"/>
      <c r="C46" s="291" t="s">
        <v>44</v>
      </c>
      <c r="D46" s="291"/>
      <c r="E46" s="291"/>
      <c r="F46" s="78"/>
      <c r="H46" s="53"/>
      <c r="I46" s="192"/>
      <c r="J46" s="192"/>
    </row>
    <row r="47" spans="1:10">
      <c r="A47" s="78"/>
      <c r="B47" s="78"/>
      <c r="C47" s="291" t="s">
        <v>45</v>
      </c>
      <c r="D47" s="291"/>
      <c r="E47" s="78"/>
      <c r="F47" s="78"/>
      <c r="H47" s="53"/>
      <c r="I47" s="192"/>
      <c r="J47" s="192"/>
    </row>
    <row r="48" spans="1:10">
      <c r="A48" s="78"/>
      <c r="B48" s="78"/>
      <c r="C48" s="289" t="s">
        <v>2122</v>
      </c>
      <c r="D48" s="289"/>
      <c r="E48" s="289"/>
      <c r="F48" s="289"/>
      <c r="H48" s="53"/>
      <c r="I48" s="192"/>
      <c r="J48" s="192"/>
    </row>
    <row r="49" spans="1:10">
      <c r="A49" s="78"/>
      <c r="B49" s="78"/>
      <c r="C49" s="289" t="s">
        <v>2452</v>
      </c>
      <c r="D49" s="289"/>
      <c r="E49" s="289"/>
      <c r="F49" s="289"/>
      <c r="H49" s="54"/>
      <c r="I49" s="192"/>
      <c r="J49" s="192"/>
    </row>
    <row r="50" spans="1:10">
      <c r="A50" s="78"/>
      <c r="B50" s="78"/>
      <c r="C50" s="289" t="s">
        <v>54</v>
      </c>
      <c r="D50" s="289"/>
      <c r="E50" s="78"/>
      <c r="F50" s="78"/>
      <c r="H50" s="53"/>
      <c r="I50" s="192"/>
      <c r="J50" s="192"/>
    </row>
    <row r="51" spans="1:10">
      <c r="A51" s="78"/>
      <c r="B51" s="78"/>
      <c r="C51" s="78"/>
      <c r="D51" s="78"/>
      <c r="E51" s="78"/>
      <c r="F51" s="78"/>
    </row>
    <row r="52" spans="1:10">
      <c r="A52" s="78"/>
      <c r="B52" s="290" t="s">
        <v>47</v>
      </c>
      <c r="C52" s="290"/>
      <c r="D52" s="78"/>
      <c r="E52" s="78"/>
      <c r="F52" s="78"/>
      <c r="H52" s="191" t="s">
        <v>2731</v>
      </c>
      <c r="I52" s="191" t="s">
        <v>2732</v>
      </c>
      <c r="J52" s="191" t="s">
        <v>2733</v>
      </c>
    </row>
    <row r="53" spans="1:10">
      <c r="A53" s="78"/>
      <c r="B53" s="78"/>
      <c r="C53" s="289" t="s">
        <v>48</v>
      </c>
      <c r="D53" s="289"/>
      <c r="E53" s="289"/>
      <c r="F53" s="78"/>
      <c r="H53" s="53"/>
      <c r="I53" s="192"/>
      <c r="J53" s="192"/>
    </row>
    <row r="54" spans="1:10">
      <c r="A54" s="78"/>
      <c r="B54" s="78"/>
      <c r="C54" s="289" t="s">
        <v>2453</v>
      </c>
      <c r="D54" s="289"/>
      <c r="E54" s="289"/>
      <c r="F54" s="78"/>
      <c r="H54" s="53"/>
      <c r="I54" s="192"/>
      <c r="J54" s="192"/>
    </row>
    <row r="55" spans="1:10">
      <c r="A55" s="78"/>
      <c r="B55" s="78"/>
      <c r="C55" s="289" t="s">
        <v>49</v>
      </c>
      <c r="D55" s="289"/>
      <c r="E55" s="78"/>
      <c r="F55" s="78"/>
      <c r="H55" s="53"/>
      <c r="I55" s="192"/>
      <c r="J55" s="192"/>
    </row>
    <row r="56" spans="1:10">
      <c r="A56" s="78"/>
      <c r="B56" s="78"/>
      <c r="C56" s="289" t="s">
        <v>50</v>
      </c>
      <c r="D56" s="289"/>
      <c r="E56" s="78"/>
      <c r="F56" s="78"/>
      <c r="H56" s="53"/>
      <c r="I56" s="192"/>
      <c r="J56" s="192"/>
    </row>
    <row r="59" spans="1:10">
      <c r="H59" s="186"/>
      <c r="I59" s="186"/>
      <c r="J59" s="186"/>
    </row>
    <row r="60" spans="1:10">
      <c r="H60" s="186"/>
      <c r="I60" s="186"/>
      <c r="J60" s="186"/>
    </row>
    <row r="61" spans="1:10">
      <c r="H61" s="186"/>
      <c r="I61" s="186"/>
      <c r="J61" s="186"/>
    </row>
    <row r="62" spans="1:10">
      <c r="H62" s="186"/>
      <c r="I62" s="186"/>
      <c r="J62" s="186"/>
    </row>
  </sheetData>
  <sheetProtection algorithmName="SHA-512" hashValue="d+ns2JMC0BiUYY6PHIFQycACkKzTh2QXghtVCCaxUQ8wv0bx/psDvc3mp0oNAi/AtLMHYjzn8TThzlgsSsk/CA==" saltValue="WAX+Tk/Ajt2mH4r7MZXSiQ==" spinCount="100000" sheet="1" objects="1" scenarios="1"/>
  <mergeCells count="16">
    <mergeCell ref="A2:J2"/>
    <mergeCell ref="A41:C41"/>
    <mergeCell ref="B42:C42"/>
    <mergeCell ref="C43:E43"/>
    <mergeCell ref="C44:E44"/>
    <mergeCell ref="C45:E45"/>
    <mergeCell ref="C46:E46"/>
    <mergeCell ref="C47:D47"/>
    <mergeCell ref="C48:F48"/>
    <mergeCell ref="C49:F49"/>
    <mergeCell ref="C56:D56"/>
    <mergeCell ref="C50:D50"/>
    <mergeCell ref="B52:C52"/>
    <mergeCell ref="C53:E53"/>
    <mergeCell ref="C54:E54"/>
    <mergeCell ref="C55:D55"/>
  </mergeCells>
  <conditionalFormatting sqref="A53:XFD1048576 A52:G52 K52:XFD52 B14:D17 A14:A18 G13:XER17 F13:F18 A13:E13">
    <cfRule type="expression" dxfId="211" priority="15">
      <formula>_xlfn.ISFORMULA(A13:M112)</formula>
    </cfRule>
    <cfRule type="expression" dxfId="210" priority="16">
      <formula>_xlfn.ISFORMULA(A13:M112)</formula>
    </cfRule>
  </conditionalFormatting>
  <conditionalFormatting sqref="A40:XER41">
    <cfRule type="expression" dxfId="209" priority="194">
      <formula>_xlfn.ISFORMULA(A40:M137)</formula>
    </cfRule>
    <cfRule type="expression" dxfId="208" priority="195">
      <formula>_xlfn.ISFORMULA(A40:M137)</formula>
    </cfRule>
  </conditionalFormatting>
  <conditionalFormatting sqref="A43:XER51 A42:G42 K42:XER42 A6:A11 F6:F11 A12:XER12">
    <cfRule type="expression" dxfId="207" priority="214">
      <formula>_xlfn.ISFORMULA(A6:M104)</formula>
    </cfRule>
    <cfRule type="expression" dxfId="206" priority="215">
      <formula>_xlfn.ISFORMULA(A6:M104)</formula>
    </cfRule>
  </conditionalFormatting>
  <conditionalFormatting sqref="XES40:XFD41">
    <cfRule type="expression" dxfId="205" priority="216">
      <formula>_xlfn.ISFORMULA(A40:XES137)</formula>
    </cfRule>
    <cfRule type="expression" dxfId="204" priority="217">
      <formula>_xlfn.ISFORMULA(A40:XES137)</formula>
    </cfRule>
  </conditionalFormatting>
  <conditionalFormatting sqref="XES42:XFD51 XES12:XFD12">
    <cfRule type="expression" dxfId="203" priority="218">
      <formula>_xlfn.ISFORMULA(A12:XES110)</formula>
    </cfRule>
    <cfRule type="expression" dxfId="202" priority="219">
      <formula>_xlfn.ISFORMULA(A12:XES110)</formula>
    </cfRule>
  </conditionalFormatting>
  <conditionalFormatting sqref="A38:XER39">
    <cfRule type="expression" dxfId="201" priority="330">
      <formula>_xlfn.ISFORMULA(A38:M135)</formula>
    </cfRule>
    <cfRule type="expression" dxfId="200" priority="331">
      <formula>_xlfn.ISFORMULA(A38:M135)</formula>
    </cfRule>
  </conditionalFormatting>
  <conditionalFormatting sqref="XES38:XFD39">
    <cfRule type="expression" dxfId="199" priority="394">
      <formula>_xlfn.ISFORMULA(A38:XES135)</formula>
    </cfRule>
    <cfRule type="expression" dxfId="198" priority="395">
      <formula>_xlfn.ISFORMULA(A38:XES135)</formula>
    </cfRule>
  </conditionalFormatting>
  <conditionalFormatting sqref="A36:G36 A37:XER37 K36:XER36">
    <cfRule type="expression" dxfId="197" priority="412">
      <formula>_xlfn.ISFORMULA(A36:M132)</formula>
    </cfRule>
    <cfRule type="expression" dxfId="196" priority="413">
      <formula>_xlfn.ISFORMULA(A36:M132)</formula>
    </cfRule>
  </conditionalFormatting>
  <conditionalFormatting sqref="A35:XER35 C22:C33">
    <cfRule type="expression" dxfId="195" priority="498">
      <formula>_xlfn.ISFORMULA(A22:M117)</formula>
    </cfRule>
    <cfRule type="expression" dxfId="194" priority="499">
      <formula>_xlfn.ISFORMULA(A22:M117)</formula>
    </cfRule>
  </conditionalFormatting>
  <conditionalFormatting sqref="XES35:XFD35">
    <cfRule type="expression" dxfId="193" priority="590">
      <formula>_xlfn.ISFORMULA(A35:XES130)</formula>
    </cfRule>
    <cfRule type="expression" dxfId="192" priority="591">
      <formula>_xlfn.ISFORMULA(A35:XES130)</formula>
    </cfRule>
  </conditionalFormatting>
  <conditionalFormatting sqref="A34:XER34">
    <cfRule type="expression" dxfId="191" priority="596">
      <formula>_xlfn.ISFORMULA(A34:M145)</formula>
    </cfRule>
    <cfRule type="expression" dxfId="190" priority="597">
      <formula>_xlfn.ISFORMULA(A34:M145)</formula>
    </cfRule>
  </conditionalFormatting>
  <conditionalFormatting sqref="A20">
    <cfRule type="expression" dxfId="189" priority="670">
      <formula>_xlfn.ISFORMULA(A20:M114)</formula>
    </cfRule>
    <cfRule type="expression" dxfId="188" priority="671">
      <formula>_xlfn.ISFORMULA(A20:M114)</formula>
    </cfRule>
  </conditionalFormatting>
  <conditionalFormatting sqref="B20:XER20">
    <cfRule type="expression" dxfId="187" priority="817">
      <formula>_xlfn.ISFORMULA(B20:N131)</formula>
    </cfRule>
    <cfRule type="expression" dxfId="186" priority="818">
      <formula>_xlfn.ISFORMULA(B20:N131)</formula>
    </cfRule>
  </conditionalFormatting>
  <conditionalFormatting sqref="XES20:XFD20 XES34:XFD34">
    <cfRule type="expression" dxfId="185" priority="819">
      <formula>_xlfn.ISFORMULA(A20:XES131)</formula>
    </cfRule>
    <cfRule type="expression" dxfId="184" priority="820">
      <formula>_xlfn.ISFORMULA(A20:XES131)</formula>
    </cfRule>
  </conditionalFormatting>
  <conditionalFormatting sqref="A19:XER19 G18:XER18 B18:D18">
    <cfRule type="expression" dxfId="183" priority="821">
      <formula>_xlfn.ISFORMULA(A18:M111)</formula>
    </cfRule>
    <cfRule type="expression" dxfId="182" priority="822">
      <formula>_xlfn.ISFORMULA(A18:M111)</formula>
    </cfRule>
  </conditionalFormatting>
  <conditionalFormatting sqref="XES18:XFD19">
    <cfRule type="expression" dxfId="181" priority="823">
      <formula>_xlfn.ISFORMULA(A18:XES111)</formula>
    </cfRule>
    <cfRule type="expression" dxfId="180" priority="824">
      <formula>_xlfn.ISFORMULA(A18:XES111)</formula>
    </cfRule>
  </conditionalFormatting>
  <conditionalFormatting sqref="XES13:XFD17">
    <cfRule type="expression" dxfId="179" priority="865">
      <formula>_xlfn.ISFORMULA(A13:XES112)</formula>
    </cfRule>
    <cfRule type="expression" dxfId="178" priority="866">
      <formula>_xlfn.ISFORMULA(A13:XES112)</formula>
    </cfRule>
  </conditionalFormatting>
  <conditionalFormatting sqref="XES36:XFD37">
    <cfRule type="expression" dxfId="177" priority="871">
      <formula>_xlfn.ISFORMULA(A36:XES132)</formula>
    </cfRule>
    <cfRule type="expression" dxfId="176" priority="872">
      <formula>_xlfn.ISFORMULA(A36:XES132)</formula>
    </cfRule>
  </conditionalFormatting>
  <conditionalFormatting sqref="A22:B33 D22:F33 K21:XER33 A21:F21">
    <cfRule type="expression" dxfId="175" priority="927">
      <formula>_xlfn.ISFORMULA(A21:M133)</formula>
    </cfRule>
    <cfRule type="expression" dxfId="174" priority="928">
      <formula>_xlfn.ISFORMULA(A21:M133)</formula>
    </cfRule>
  </conditionalFormatting>
  <conditionalFormatting sqref="XES21:XFD33">
    <cfRule type="expression" dxfId="173" priority="949">
      <formula>_xlfn.ISFORMULA(A21:XES133)</formula>
    </cfRule>
    <cfRule type="expression" dxfId="172" priority="950">
      <formula>_xlfn.ISFORMULA(A21:XES133)</formula>
    </cfRule>
  </conditionalFormatting>
  <conditionalFormatting sqref="H22:J33">
    <cfRule type="expression" dxfId="171" priority="955">
      <formula>_xlfn.ISFORMULA(G22:S134)</formula>
    </cfRule>
    <cfRule type="expression" dxfId="170" priority="956">
      <formula>_xlfn.ISFORMULA(G22:S134)</formula>
    </cfRule>
  </conditionalFormatting>
  <conditionalFormatting sqref="H4">
    <cfRule type="expression" dxfId="169" priority="969">
      <formula>_xlfn.ISFORMULA(F4:R108)</formula>
    </cfRule>
    <cfRule type="expression" dxfId="168" priority="970">
      <formula>_xlfn.ISFORMULA(F4:R108)</formula>
    </cfRule>
  </conditionalFormatting>
  <conditionalFormatting sqref="E4:F4">
    <cfRule type="expression" dxfId="167" priority="971">
      <formula>_xlfn.ISFORMULA(D4:P108)</formula>
    </cfRule>
    <cfRule type="expression" dxfId="166" priority="972">
      <formula>_xlfn.ISFORMULA(D4:P108)</formula>
    </cfRule>
  </conditionalFormatting>
  <conditionalFormatting sqref="A5:XER5 A1:XER3 A4:C4 I4:XER4 B6:D11 G6:XER11">
    <cfRule type="expression" dxfId="165" priority="973">
      <formula>_xlfn.ISFORMULA(A1:M105)</formula>
    </cfRule>
    <cfRule type="expression" dxfId="164" priority="974">
      <formula>_xlfn.ISFORMULA(A1:M105)</formula>
    </cfRule>
  </conditionalFormatting>
  <conditionalFormatting sqref="XES1:XFD11">
    <cfRule type="expression" dxfId="163" priority="1001">
      <formula>_xlfn.ISFORMULA(A1:XES105)</formula>
    </cfRule>
    <cfRule type="expression" dxfId="162" priority="1002">
      <formula>_xlfn.ISFORMULA(A1:XES105)</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1B3067"/>
    <pageSetUpPr fitToPage="1"/>
  </sheetPr>
  <dimension ref="A2:L356"/>
  <sheetViews>
    <sheetView view="pageLayout" topLeftCell="A5" zoomScale="130" zoomScaleNormal="100" zoomScalePageLayoutView="130" workbookViewId="0">
      <selection activeCell="I35" sqref="I35"/>
    </sheetView>
  </sheetViews>
  <sheetFormatPr defaultColWidth="8.85546875" defaultRowHeight="12.75"/>
  <cols>
    <col min="1" max="1" width="3.28515625" style="55" bestFit="1" customWidth="1"/>
    <col min="2" max="2" width="8.85546875" style="55"/>
    <col min="3" max="3" width="10.85546875" style="55" customWidth="1"/>
    <col min="4" max="4" width="16.5703125" style="55" bestFit="1" customWidth="1"/>
    <col min="5" max="5" width="14.7109375" style="55" bestFit="1" customWidth="1"/>
    <col min="6" max="7" width="11.42578125" style="55" bestFit="1" customWidth="1"/>
    <col min="8" max="8" width="11.42578125" style="55" customWidth="1"/>
    <col min="9" max="9" width="15.140625" style="55" customWidth="1"/>
    <col min="10" max="11" width="13" style="55" bestFit="1" customWidth="1"/>
    <col min="12" max="16384" width="8.85546875" style="55"/>
  </cols>
  <sheetData>
    <row r="2" spans="1:12" ht="18">
      <c r="B2" s="313" t="s">
        <v>2443</v>
      </c>
      <c r="C2" s="313"/>
      <c r="D2" s="313"/>
      <c r="E2" s="313"/>
      <c r="F2" s="313"/>
      <c r="G2" s="313"/>
      <c r="H2" s="313"/>
      <c r="I2" s="313"/>
      <c r="J2" s="313"/>
      <c r="K2" s="251"/>
      <c r="L2" s="251"/>
    </row>
    <row r="4" spans="1:12">
      <c r="A4" s="57" t="s">
        <v>0</v>
      </c>
      <c r="C4" s="193"/>
      <c r="E4" s="57" t="s">
        <v>1</v>
      </c>
      <c r="F4" s="193"/>
      <c r="H4" s="57" t="s">
        <v>2</v>
      </c>
      <c r="I4" s="194"/>
    </row>
    <row r="5" spans="1:12">
      <c r="B5" s="57"/>
      <c r="E5" s="57"/>
      <c r="G5" s="57"/>
      <c r="H5" s="58"/>
    </row>
    <row r="6" spans="1:12">
      <c r="B6" s="57"/>
      <c r="E6" s="57"/>
      <c r="G6" s="57"/>
      <c r="H6" s="58"/>
    </row>
    <row r="7" spans="1:12">
      <c r="B7" s="57"/>
      <c r="E7" s="57"/>
      <c r="G7" s="57"/>
      <c r="H7" s="58"/>
    </row>
    <row r="8" spans="1:12">
      <c r="B8" s="57"/>
      <c r="E8" s="57"/>
      <c r="G8" s="57"/>
      <c r="H8" s="58"/>
    </row>
    <row r="9" spans="1:12">
      <c r="A9" s="78"/>
      <c r="B9" s="290" t="s">
        <v>665</v>
      </c>
      <c r="C9" s="290"/>
      <c r="D9" s="290"/>
      <c r="E9" s="290"/>
      <c r="F9" s="290"/>
      <c r="G9" s="78"/>
      <c r="H9" s="78"/>
    </row>
    <row r="10" spans="1:12">
      <c r="A10" s="78"/>
      <c r="B10" s="78"/>
      <c r="C10" s="78"/>
      <c r="D10" s="78"/>
      <c r="E10" s="78"/>
      <c r="F10" s="78"/>
      <c r="G10" s="78"/>
      <c r="H10" s="78"/>
    </row>
    <row r="11" spans="1:12">
      <c r="A11" s="36" t="s">
        <v>9</v>
      </c>
      <c r="B11" s="291" t="s">
        <v>2454</v>
      </c>
      <c r="C11" s="291"/>
      <c r="D11" s="291"/>
      <c r="E11" s="291"/>
      <c r="F11" s="291"/>
      <c r="G11" s="291"/>
      <c r="H11" s="291"/>
    </row>
    <row r="12" spans="1:12">
      <c r="A12" s="78"/>
      <c r="B12" s="78"/>
      <c r="C12" s="78"/>
      <c r="D12" s="78"/>
      <c r="E12" s="78"/>
      <c r="F12" s="78"/>
      <c r="G12" s="78"/>
      <c r="H12" s="78"/>
    </row>
    <row r="13" spans="1:12">
      <c r="A13" s="36" t="s">
        <v>9</v>
      </c>
      <c r="B13" s="222" t="s">
        <v>2820</v>
      </c>
      <c r="C13" s="222"/>
      <c r="D13" s="222"/>
      <c r="E13" s="222"/>
      <c r="F13" s="222"/>
      <c r="G13" s="222"/>
      <c r="H13" s="222"/>
    </row>
    <row r="14" spans="1:12">
      <c r="A14" s="78"/>
      <c r="B14" s="289" t="s">
        <v>2819</v>
      </c>
      <c r="C14" s="289"/>
      <c r="D14" s="289"/>
      <c r="E14" s="289"/>
      <c r="F14" s="78"/>
      <c r="H14" s="78"/>
    </row>
    <row r="15" spans="1:12">
      <c r="A15" s="78"/>
      <c r="B15" s="78"/>
      <c r="C15" s="78"/>
      <c r="D15" s="78"/>
      <c r="E15" s="78"/>
      <c r="F15" s="78"/>
      <c r="G15" s="78"/>
      <c r="H15" s="78"/>
    </row>
    <row r="16" spans="1:12" s="75" customFormat="1">
      <c r="A16" s="36" t="s">
        <v>9</v>
      </c>
      <c r="B16" s="291" t="s">
        <v>2455</v>
      </c>
      <c r="C16" s="291"/>
      <c r="D16" s="291"/>
      <c r="E16" s="291"/>
      <c r="F16" s="291"/>
      <c r="G16" s="291"/>
      <c r="H16" s="291"/>
    </row>
    <row r="17" spans="1:9" s="75" customFormat="1">
      <c r="A17" s="78"/>
      <c r="B17" s="291" t="s">
        <v>2456</v>
      </c>
      <c r="C17" s="291"/>
      <c r="D17" s="291"/>
      <c r="E17" s="291"/>
      <c r="F17" s="291"/>
      <c r="G17" s="291"/>
      <c r="H17" s="291"/>
    </row>
    <row r="18" spans="1:9" s="75" customFormat="1">
      <c r="A18" s="78"/>
      <c r="B18" s="291" t="s">
        <v>2457</v>
      </c>
      <c r="C18" s="291"/>
      <c r="D18" s="291"/>
      <c r="E18" s="291"/>
      <c r="F18" s="291"/>
      <c r="G18" s="78"/>
      <c r="H18" s="78"/>
    </row>
    <row r="19" spans="1:9" s="75" customFormat="1">
      <c r="A19" s="78"/>
      <c r="B19" s="78"/>
      <c r="C19" s="78"/>
      <c r="D19" s="78"/>
      <c r="E19" s="78"/>
      <c r="F19" s="78"/>
      <c r="G19" s="78"/>
      <c r="H19" s="78"/>
    </row>
    <row r="20" spans="1:9" s="75" customFormat="1">
      <c r="A20" s="78"/>
      <c r="B20" s="291" t="s">
        <v>2458</v>
      </c>
      <c r="C20" s="291"/>
      <c r="D20" s="291"/>
      <c r="E20" s="291"/>
      <c r="F20" s="291"/>
      <c r="G20" s="291"/>
      <c r="H20" s="291"/>
    </row>
    <row r="21" spans="1:9" s="75" customFormat="1">
      <c r="A21" s="78"/>
      <c r="B21" s="291" t="s">
        <v>2459</v>
      </c>
      <c r="C21" s="291"/>
      <c r="D21" s="291"/>
      <c r="E21" s="291"/>
      <c r="F21" s="291"/>
      <c r="G21" s="78"/>
      <c r="H21" s="78"/>
    </row>
    <row r="22" spans="1:9">
      <c r="A22" s="78"/>
      <c r="B22" s="78"/>
      <c r="C22" s="78"/>
      <c r="D22" s="78"/>
      <c r="E22" s="78"/>
      <c r="F22" s="78"/>
      <c r="G22" s="78"/>
      <c r="H22" s="78"/>
    </row>
    <row r="23" spans="1:9">
      <c r="A23" s="78"/>
      <c r="B23" s="78"/>
      <c r="C23" s="78"/>
      <c r="D23" s="78"/>
      <c r="E23" s="78"/>
      <c r="F23" s="78"/>
      <c r="G23" s="78"/>
      <c r="H23" s="78"/>
    </row>
    <row r="24" spans="1:9">
      <c r="A24" s="78"/>
      <c r="B24" s="290" t="s">
        <v>663</v>
      </c>
      <c r="C24" s="290"/>
      <c r="D24" s="290"/>
      <c r="E24" s="78"/>
      <c r="F24" s="78"/>
      <c r="G24" s="78"/>
      <c r="H24" s="78"/>
    </row>
    <row r="25" spans="1:9">
      <c r="A25" s="78"/>
      <c r="B25" s="78"/>
      <c r="C25" s="78"/>
      <c r="D25" s="78"/>
      <c r="E25" s="78"/>
      <c r="F25" s="78"/>
      <c r="G25" s="78"/>
      <c r="H25" s="78"/>
    </row>
    <row r="26" spans="1:9">
      <c r="A26" s="78"/>
      <c r="B26" s="289" t="s">
        <v>2460</v>
      </c>
      <c r="C26" s="289"/>
      <c r="D26" s="289"/>
      <c r="E26" s="289"/>
      <c r="F26" s="289"/>
      <c r="G26" s="289"/>
      <c r="H26" s="289"/>
    </row>
    <row r="27" spans="1:9">
      <c r="A27" s="78"/>
      <c r="B27" s="289" t="s">
        <v>2461</v>
      </c>
      <c r="C27" s="289"/>
      <c r="D27" s="78"/>
      <c r="E27" s="78"/>
      <c r="F27" s="78"/>
      <c r="G27" s="78"/>
      <c r="H27" s="78"/>
    </row>
    <row r="28" spans="1:9">
      <c r="A28" s="78"/>
      <c r="B28" s="78"/>
      <c r="C28" s="78"/>
      <c r="D28" s="78"/>
      <c r="E28" s="78"/>
      <c r="F28" s="78"/>
      <c r="G28" s="78"/>
      <c r="H28" s="78"/>
    </row>
    <row r="29" spans="1:9">
      <c r="A29" s="78"/>
      <c r="B29" s="291" t="s">
        <v>2462</v>
      </c>
      <c r="C29" s="291"/>
      <c r="D29" s="291"/>
      <c r="E29" s="291"/>
      <c r="F29" s="291"/>
      <c r="G29" s="291"/>
      <c r="H29" s="291"/>
    </row>
    <row r="30" spans="1:9">
      <c r="A30" s="78"/>
      <c r="B30" s="289" t="s">
        <v>664</v>
      </c>
      <c r="C30" s="289"/>
      <c r="D30" s="289"/>
      <c r="E30" s="78"/>
      <c r="F30" s="78"/>
      <c r="G30" s="78"/>
      <c r="H30" s="78"/>
    </row>
    <row r="31" spans="1:9" ht="13.5" thickBot="1">
      <c r="B31" s="57"/>
      <c r="E31" s="57"/>
      <c r="G31" s="57"/>
      <c r="H31" s="58"/>
    </row>
    <row r="32" spans="1:9" ht="13.5" thickBot="1">
      <c r="B32" s="156"/>
      <c r="C32" s="156"/>
      <c r="D32" s="156"/>
      <c r="E32" s="157" t="s">
        <v>2463</v>
      </c>
      <c r="F32" s="156"/>
      <c r="G32" s="156"/>
      <c r="H32" s="158"/>
      <c r="I32" s="158"/>
    </row>
    <row r="33" spans="2:12" ht="15.75" customHeight="1" thickBot="1">
      <c r="B33" s="159"/>
      <c r="E33" s="45"/>
      <c r="G33" s="310" t="s">
        <v>2465</v>
      </c>
      <c r="H33" s="311"/>
      <c r="I33" s="158"/>
      <c r="J33" s="160"/>
      <c r="K33" s="160"/>
    </row>
    <row r="34" spans="2:12" ht="13.5" thickBot="1">
      <c r="B34" s="161" t="s">
        <v>3</v>
      </c>
      <c r="C34" s="162" t="s">
        <v>4</v>
      </c>
      <c r="D34" s="163" t="s">
        <v>2464</v>
      </c>
      <c r="E34" s="164" t="s">
        <v>2416</v>
      </c>
      <c r="F34" s="165" t="s">
        <v>2417</v>
      </c>
      <c r="G34" s="166" t="s">
        <v>8</v>
      </c>
      <c r="H34" s="167" t="s">
        <v>7</v>
      </c>
      <c r="I34" s="168"/>
      <c r="J34" s="169"/>
      <c r="K34" s="169"/>
      <c r="L34" s="156"/>
    </row>
    <row r="35" spans="2:12">
      <c r="B35" s="124">
        <v>1</v>
      </c>
      <c r="C35" s="46"/>
      <c r="D35" s="37"/>
      <c r="E35" s="133" t="e">
        <f>$E$33/D35</f>
        <v>#DIV/0!</v>
      </c>
      <c r="F35" s="170" t="e">
        <f>35-E35</f>
        <v>#DIV/0!</v>
      </c>
      <c r="G35" s="47"/>
      <c r="H35" s="124">
        <f>G35</f>
        <v>0</v>
      </c>
      <c r="I35" s="171" t="str">
        <f>IF(G35="","__",CONCATENATE(H35,"_",G35))</f>
        <v>__</v>
      </c>
      <c r="J35" s="136"/>
      <c r="K35" s="169"/>
      <c r="L35" s="156"/>
    </row>
    <row r="36" spans="2:12">
      <c r="B36" s="126">
        <v>2</v>
      </c>
      <c r="C36" s="48"/>
      <c r="D36" s="38"/>
      <c r="E36" s="134" t="e">
        <f t="shared" ref="E36:E99" si="0">$E$33/D36</f>
        <v>#DIV/0!</v>
      </c>
      <c r="F36" s="172" t="e">
        <f t="shared" ref="F36:F99" si="1">35-E36</f>
        <v>#DIV/0!</v>
      </c>
      <c r="G36" s="49"/>
      <c r="H36" s="126">
        <f t="shared" ref="H36:H99" si="2">G36</f>
        <v>0</v>
      </c>
      <c r="I36" s="171" t="str">
        <f t="shared" ref="I36:I99" si="3">IF(G36="","__",CONCATENATE(H36,"_",G36))</f>
        <v>__</v>
      </c>
      <c r="J36" s="136"/>
      <c r="K36" s="169"/>
      <c r="L36" s="156"/>
    </row>
    <row r="37" spans="2:12">
      <c r="B37" s="126">
        <v>3</v>
      </c>
      <c r="C37" s="48"/>
      <c r="D37" s="38"/>
      <c r="E37" s="134" t="e">
        <f t="shared" si="0"/>
        <v>#DIV/0!</v>
      </c>
      <c r="F37" s="172" t="e">
        <f t="shared" si="1"/>
        <v>#DIV/0!</v>
      </c>
      <c r="G37" s="49"/>
      <c r="H37" s="126">
        <f t="shared" si="2"/>
        <v>0</v>
      </c>
      <c r="I37" s="171" t="str">
        <f t="shared" si="3"/>
        <v>__</v>
      </c>
      <c r="J37" s="136"/>
      <c r="K37" s="169"/>
      <c r="L37" s="156"/>
    </row>
    <row r="38" spans="2:12">
      <c r="B38" s="126">
        <v>4</v>
      </c>
      <c r="C38" s="48"/>
      <c r="D38" s="38"/>
      <c r="E38" s="134" t="e">
        <f t="shared" si="0"/>
        <v>#DIV/0!</v>
      </c>
      <c r="F38" s="172" t="e">
        <f t="shared" si="1"/>
        <v>#DIV/0!</v>
      </c>
      <c r="G38" s="49"/>
      <c r="H38" s="126">
        <f t="shared" si="2"/>
        <v>0</v>
      </c>
      <c r="I38" s="171" t="str">
        <f t="shared" si="3"/>
        <v>__</v>
      </c>
      <c r="J38" s="136"/>
      <c r="K38" s="169"/>
      <c r="L38" s="156"/>
    </row>
    <row r="39" spans="2:12" s="75" customFormat="1">
      <c r="B39" s="126">
        <v>5</v>
      </c>
      <c r="C39" s="48"/>
      <c r="D39" s="38"/>
      <c r="E39" s="134" t="e">
        <f t="shared" si="0"/>
        <v>#DIV/0!</v>
      </c>
      <c r="F39" s="172" t="e">
        <f t="shared" si="1"/>
        <v>#DIV/0!</v>
      </c>
      <c r="G39" s="49"/>
      <c r="H39" s="126">
        <f t="shared" si="2"/>
        <v>0</v>
      </c>
      <c r="I39" s="171" t="str">
        <f t="shared" si="3"/>
        <v>__</v>
      </c>
      <c r="J39" s="136"/>
      <c r="K39" s="169"/>
      <c r="L39" s="173"/>
    </row>
    <row r="40" spans="2:12" s="75" customFormat="1">
      <c r="B40" s="126">
        <v>6</v>
      </c>
      <c r="C40" s="48"/>
      <c r="D40" s="38"/>
      <c r="E40" s="134" t="e">
        <f t="shared" si="0"/>
        <v>#DIV/0!</v>
      </c>
      <c r="F40" s="172" t="e">
        <f t="shared" si="1"/>
        <v>#DIV/0!</v>
      </c>
      <c r="G40" s="49"/>
      <c r="H40" s="126">
        <f t="shared" si="2"/>
        <v>0</v>
      </c>
      <c r="I40" s="171" t="str">
        <f t="shared" si="3"/>
        <v>__</v>
      </c>
      <c r="J40" s="136"/>
      <c r="K40" s="169"/>
      <c r="L40" s="173"/>
    </row>
    <row r="41" spans="2:12" s="75" customFormat="1">
      <c r="B41" s="126">
        <v>7</v>
      </c>
      <c r="C41" s="48"/>
      <c r="D41" s="38"/>
      <c r="E41" s="134" t="e">
        <f t="shared" si="0"/>
        <v>#DIV/0!</v>
      </c>
      <c r="F41" s="172" t="e">
        <f t="shared" si="1"/>
        <v>#DIV/0!</v>
      </c>
      <c r="G41" s="49"/>
      <c r="H41" s="126">
        <f t="shared" si="2"/>
        <v>0</v>
      </c>
      <c r="I41" s="171" t="str">
        <f t="shared" si="3"/>
        <v>__</v>
      </c>
      <c r="J41" s="136"/>
      <c r="K41" s="169"/>
      <c r="L41" s="173"/>
    </row>
    <row r="42" spans="2:12" s="75" customFormat="1">
      <c r="B42" s="126">
        <v>8</v>
      </c>
      <c r="C42" s="48"/>
      <c r="D42" s="38"/>
      <c r="E42" s="134" t="e">
        <f t="shared" si="0"/>
        <v>#DIV/0!</v>
      </c>
      <c r="F42" s="172" t="e">
        <f t="shared" si="1"/>
        <v>#DIV/0!</v>
      </c>
      <c r="G42" s="49"/>
      <c r="H42" s="126">
        <f t="shared" si="2"/>
        <v>0</v>
      </c>
      <c r="I42" s="171" t="str">
        <f t="shared" si="3"/>
        <v>__</v>
      </c>
      <c r="J42" s="136"/>
      <c r="K42" s="169"/>
      <c r="L42" s="173"/>
    </row>
    <row r="43" spans="2:12" s="75" customFormat="1">
      <c r="B43" s="126">
        <v>9</v>
      </c>
      <c r="C43" s="48"/>
      <c r="D43" s="38"/>
      <c r="E43" s="134" t="e">
        <f t="shared" si="0"/>
        <v>#DIV/0!</v>
      </c>
      <c r="F43" s="172" t="e">
        <f t="shared" si="1"/>
        <v>#DIV/0!</v>
      </c>
      <c r="G43" s="49"/>
      <c r="H43" s="126">
        <f t="shared" si="2"/>
        <v>0</v>
      </c>
      <c r="I43" s="171" t="str">
        <f t="shared" si="3"/>
        <v>__</v>
      </c>
      <c r="J43" s="136"/>
      <c r="K43" s="169"/>
      <c r="L43" s="173"/>
    </row>
    <row r="44" spans="2:12" s="75" customFormat="1">
      <c r="B44" s="126">
        <v>10</v>
      </c>
      <c r="C44" s="48"/>
      <c r="D44" s="38"/>
      <c r="E44" s="134" t="e">
        <f t="shared" si="0"/>
        <v>#DIV/0!</v>
      </c>
      <c r="F44" s="172" t="e">
        <f t="shared" si="1"/>
        <v>#DIV/0!</v>
      </c>
      <c r="G44" s="49"/>
      <c r="H44" s="126">
        <f t="shared" si="2"/>
        <v>0</v>
      </c>
      <c r="I44" s="171" t="str">
        <f t="shared" si="3"/>
        <v>__</v>
      </c>
      <c r="J44" s="136"/>
      <c r="K44" s="169"/>
      <c r="L44" s="173"/>
    </row>
    <row r="45" spans="2:12" s="75" customFormat="1">
      <c r="B45" s="126">
        <v>11</v>
      </c>
      <c r="C45" s="48"/>
      <c r="D45" s="38"/>
      <c r="E45" s="134" t="e">
        <f t="shared" si="0"/>
        <v>#DIV/0!</v>
      </c>
      <c r="F45" s="172" t="e">
        <f t="shared" si="1"/>
        <v>#DIV/0!</v>
      </c>
      <c r="G45" s="49"/>
      <c r="H45" s="126">
        <f t="shared" si="2"/>
        <v>0</v>
      </c>
      <c r="I45" s="171" t="str">
        <f t="shared" si="3"/>
        <v>__</v>
      </c>
      <c r="J45" s="136"/>
      <c r="K45" s="169"/>
      <c r="L45" s="173"/>
    </row>
    <row r="46" spans="2:12" s="75" customFormat="1">
      <c r="B46" s="126">
        <v>12</v>
      </c>
      <c r="C46" s="48"/>
      <c r="D46" s="38"/>
      <c r="E46" s="134" t="e">
        <f t="shared" si="0"/>
        <v>#DIV/0!</v>
      </c>
      <c r="F46" s="172" t="e">
        <f t="shared" si="1"/>
        <v>#DIV/0!</v>
      </c>
      <c r="G46" s="49"/>
      <c r="H46" s="126">
        <f t="shared" si="2"/>
        <v>0</v>
      </c>
      <c r="I46" s="171" t="str">
        <f t="shared" si="3"/>
        <v>__</v>
      </c>
      <c r="J46" s="136"/>
      <c r="K46" s="169"/>
      <c r="L46" s="173"/>
    </row>
    <row r="47" spans="2:12">
      <c r="B47" s="126">
        <v>13</v>
      </c>
      <c r="C47" s="48"/>
      <c r="D47" s="38"/>
      <c r="E47" s="134" t="e">
        <f t="shared" si="0"/>
        <v>#DIV/0!</v>
      </c>
      <c r="F47" s="172" t="e">
        <f t="shared" si="1"/>
        <v>#DIV/0!</v>
      </c>
      <c r="G47" s="49"/>
      <c r="H47" s="126">
        <f t="shared" si="2"/>
        <v>0</v>
      </c>
      <c r="I47" s="171" t="str">
        <f t="shared" si="3"/>
        <v>__</v>
      </c>
      <c r="J47" s="136"/>
      <c r="K47" s="169"/>
      <c r="L47" s="156"/>
    </row>
    <row r="48" spans="2:12">
      <c r="B48" s="126">
        <v>14</v>
      </c>
      <c r="C48" s="48"/>
      <c r="D48" s="38"/>
      <c r="E48" s="134" t="e">
        <f t="shared" si="0"/>
        <v>#DIV/0!</v>
      </c>
      <c r="F48" s="172" t="e">
        <f t="shared" si="1"/>
        <v>#DIV/0!</v>
      </c>
      <c r="G48" s="49"/>
      <c r="H48" s="126">
        <f t="shared" si="2"/>
        <v>0</v>
      </c>
      <c r="I48" s="171" t="str">
        <f t="shared" si="3"/>
        <v>__</v>
      </c>
      <c r="J48" s="136"/>
      <c r="K48" s="169"/>
      <c r="L48" s="156"/>
    </row>
    <row r="49" spans="2:12">
      <c r="B49" s="126">
        <v>15</v>
      </c>
      <c r="C49" s="48"/>
      <c r="D49" s="38"/>
      <c r="E49" s="134" t="e">
        <f t="shared" si="0"/>
        <v>#DIV/0!</v>
      </c>
      <c r="F49" s="172" t="e">
        <f t="shared" si="1"/>
        <v>#DIV/0!</v>
      </c>
      <c r="G49" s="49"/>
      <c r="H49" s="126">
        <f t="shared" si="2"/>
        <v>0</v>
      </c>
      <c r="I49" s="171" t="str">
        <f t="shared" si="3"/>
        <v>__</v>
      </c>
      <c r="J49" s="136"/>
      <c r="K49" s="169"/>
      <c r="L49" s="156"/>
    </row>
    <row r="50" spans="2:12">
      <c r="B50" s="126">
        <v>16</v>
      </c>
      <c r="C50" s="48"/>
      <c r="D50" s="38"/>
      <c r="E50" s="134" t="e">
        <f t="shared" si="0"/>
        <v>#DIV/0!</v>
      </c>
      <c r="F50" s="172" t="e">
        <f t="shared" si="1"/>
        <v>#DIV/0!</v>
      </c>
      <c r="G50" s="49"/>
      <c r="H50" s="126">
        <f t="shared" si="2"/>
        <v>0</v>
      </c>
      <c r="I50" s="171" t="str">
        <f t="shared" si="3"/>
        <v>__</v>
      </c>
      <c r="J50" s="136"/>
      <c r="K50" s="169"/>
      <c r="L50" s="156"/>
    </row>
    <row r="51" spans="2:12">
      <c r="B51" s="126">
        <v>17</v>
      </c>
      <c r="C51" s="48"/>
      <c r="D51" s="38"/>
      <c r="E51" s="134" t="e">
        <f t="shared" si="0"/>
        <v>#DIV/0!</v>
      </c>
      <c r="F51" s="172" t="e">
        <f t="shared" si="1"/>
        <v>#DIV/0!</v>
      </c>
      <c r="G51" s="49"/>
      <c r="H51" s="126">
        <f t="shared" si="2"/>
        <v>0</v>
      </c>
      <c r="I51" s="171" t="str">
        <f t="shared" si="3"/>
        <v>__</v>
      </c>
      <c r="J51" s="136"/>
      <c r="K51" s="169"/>
      <c r="L51" s="156"/>
    </row>
    <row r="52" spans="2:12">
      <c r="B52" s="126">
        <v>18</v>
      </c>
      <c r="C52" s="48"/>
      <c r="D52" s="38"/>
      <c r="E52" s="134" t="e">
        <f t="shared" si="0"/>
        <v>#DIV/0!</v>
      </c>
      <c r="F52" s="172" t="e">
        <f t="shared" si="1"/>
        <v>#DIV/0!</v>
      </c>
      <c r="G52" s="49"/>
      <c r="H52" s="126">
        <f t="shared" si="2"/>
        <v>0</v>
      </c>
      <c r="I52" s="171" t="str">
        <f t="shared" si="3"/>
        <v>__</v>
      </c>
      <c r="J52" s="136"/>
      <c r="K52" s="169"/>
      <c r="L52" s="156"/>
    </row>
    <row r="53" spans="2:12">
      <c r="B53" s="126">
        <v>19</v>
      </c>
      <c r="C53" s="48"/>
      <c r="D53" s="38"/>
      <c r="E53" s="134" t="e">
        <f t="shared" si="0"/>
        <v>#DIV/0!</v>
      </c>
      <c r="F53" s="172" t="e">
        <f t="shared" si="1"/>
        <v>#DIV/0!</v>
      </c>
      <c r="G53" s="49"/>
      <c r="H53" s="126">
        <f t="shared" si="2"/>
        <v>0</v>
      </c>
      <c r="I53" s="171" t="str">
        <f t="shared" si="3"/>
        <v>__</v>
      </c>
      <c r="J53" s="136"/>
      <c r="K53" s="169"/>
      <c r="L53" s="156"/>
    </row>
    <row r="54" spans="2:12">
      <c r="B54" s="126">
        <v>20</v>
      </c>
      <c r="C54" s="48"/>
      <c r="D54" s="38"/>
      <c r="E54" s="134" t="e">
        <f t="shared" si="0"/>
        <v>#DIV/0!</v>
      </c>
      <c r="F54" s="172" t="e">
        <f t="shared" si="1"/>
        <v>#DIV/0!</v>
      </c>
      <c r="G54" s="49"/>
      <c r="H54" s="126">
        <f t="shared" si="2"/>
        <v>0</v>
      </c>
      <c r="I54" s="171" t="str">
        <f t="shared" si="3"/>
        <v>__</v>
      </c>
      <c r="J54" s="136"/>
      <c r="K54" s="169"/>
      <c r="L54" s="156"/>
    </row>
    <row r="55" spans="2:12">
      <c r="B55" s="126">
        <v>21</v>
      </c>
      <c r="C55" s="48"/>
      <c r="D55" s="38"/>
      <c r="E55" s="134" t="e">
        <f t="shared" si="0"/>
        <v>#DIV/0!</v>
      </c>
      <c r="F55" s="172" t="e">
        <f t="shared" si="1"/>
        <v>#DIV/0!</v>
      </c>
      <c r="G55" s="49"/>
      <c r="H55" s="126">
        <f t="shared" si="2"/>
        <v>0</v>
      </c>
      <c r="I55" s="171" t="str">
        <f t="shared" si="3"/>
        <v>__</v>
      </c>
      <c r="J55" s="136"/>
      <c r="K55" s="169"/>
      <c r="L55" s="156"/>
    </row>
    <row r="56" spans="2:12">
      <c r="B56" s="126">
        <v>22</v>
      </c>
      <c r="C56" s="48"/>
      <c r="D56" s="38"/>
      <c r="E56" s="134" t="e">
        <f t="shared" si="0"/>
        <v>#DIV/0!</v>
      </c>
      <c r="F56" s="172" t="e">
        <f t="shared" si="1"/>
        <v>#DIV/0!</v>
      </c>
      <c r="G56" s="49"/>
      <c r="H56" s="126">
        <f t="shared" si="2"/>
        <v>0</v>
      </c>
      <c r="I56" s="171" t="str">
        <f t="shared" si="3"/>
        <v>__</v>
      </c>
      <c r="J56" s="136"/>
      <c r="K56" s="169"/>
      <c r="L56" s="156"/>
    </row>
    <row r="57" spans="2:12">
      <c r="B57" s="126">
        <v>23</v>
      </c>
      <c r="C57" s="48"/>
      <c r="D57" s="38"/>
      <c r="E57" s="134" t="e">
        <f t="shared" si="0"/>
        <v>#DIV/0!</v>
      </c>
      <c r="F57" s="172" t="e">
        <f t="shared" si="1"/>
        <v>#DIV/0!</v>
      </c>
      <c r="G57" s="49"/>
      <c r="H57" s="126">
        <f t="shared" si="2"/>
        <v>0</v>
      </c>
      <c r="I57" s="171" t="str">
        <f t="shared" si="3"/>
        <v>__</v>
      </c>
      <c r="J57" s="136"/>
      <c r="K57" s="169"/>
      <c r="L57" s="156"/>
    </row>
    <row r="58" spans="2:12">
      <c r="B58" s="126">
        <v>24</v>
      </c>
      <c r="C58" s="48"/>
      <c r="D58" s="38"/>
      <c r="E58" s="134" t="e">
        <f t="shared" si="0"/>
        <v>#DIV/0!</v>
      </c>
      <c r="F58" s="172" t="e">
        <f t="shared" si="1"/>
        <v>#DIV/0!</v>
      </c>
      <c r="G58" s="49"/>
      <c r="H58" s="126">
        <f t="shared" si="2"/>
        <v>0</v>
      </c>
      <c r="I58" s="171" t="str">
        <f t="shared" si="3"/>
        <v>__</v>
      </c>
      <c r="J58" s="136"/>
      <c r="K58" s="169"/>
      <c r="L58" s="156"/>
    </row>
    <row r="59" spans="2:12">
      <c r="B59" s="126">
        <v>25</v>
      </c>
      <c r="C59" s="48"/>
      <c r="D59" s="38"/>
      <c r="E59" s="134" t="e">
        <f t="shared" si="0"/>
        <v>#DIV/0!</v>
      </c>
      <c r="F59" s="172" t="e">
        <f t="shared" si="1"/>
        <v>#DIV/0!</v>
      </c>
      <c r="G59" s="49"/>
      <c r="H59" s="126">
        <f t="shared" si="2"/>
        <v>0</v>
      </c>
      <c r="I59" s="171" t="str">
        <f t="shared" si="3"/>
        <v>__</v>
      </c>
      <c r="J59" s="136"/>
      <c r="K59" s="169"/>
      <c r="L59" s="156"/>
    </row>
    <row r="60" spans="2:12">
      <c r="B60" s="126">
        <v>26</v>
      </c>
      <c r="C60" s="48"/>
      <c r="D60" s="38"/>
      <c r="E60" s="134" t="e">
        <f t="shared" si="0"/>
        <v>#DIV/0!</v>
      </c>
      <c r="F60" s="172" t="e">
        <f t="shared" si="1"/>
        <v>#DIV/0!</v>
      </c>
      <c r="G60" s="49"/>
      <c r="H60" s="126">
        <f t="shared" si="2"/>
        <v>0</v>
      </c>
      <c r="I60" s="171" t="str">
        <f t="shared" si="3"/>
        <v>__</v>
      </c>
      <c r="J60" s="136"/>
      <c r="K60" s="169"/>
      <c r="L60" s="156"/>
    </row>
    <row r="61" spans="2:12">
      <c r="B61" s="126">
        <v>27</v>
      </c>
      <c r="C61" s="48"/>
      <c r="D61" s="38"/>
      <c r="E61" s="134" t="e">
        <f t="shared" si="0"/>
        <v>#DIV/0!</v>
      </c>
      <c r="F61" s="172" t="e">
        <f t="shared" si="1"/>
        <v>#DIV/0!</v>
      </c>
      <c r="G61" s="49"/>
      <c r="H61" s="126">
        <f t="shared" si="2"/>
        <v>0</v>
      </c>
      <c r="I61" s="171" t="str">
        <f t="shared" si="3"/>
        <v>__</v>
      </c>
      <c r="J61" s="136"/>
      <c r="K61" s="169"/>
      <c r="L61" s="156"/>
    </row>
    <row r="62" spans="2:12">
      <c r="B62" s="126">
        <v>28</v>
      </c>
      <c r="C62" s="48"/>
      <c r="D62" s="38"/>
      <c r="E62" s="134" t="e">
        <f t="shared" si="0"/>
        <v>#DIV/0!</v>
      </c>
      <c r="F62" s="172" t="e">
        <f t="shared" si="1"/>
        <v>#DIV/0!</v>
      </c>
      <c r="G62" s="49"/>
      <c r="H62" s="126">
        <f t="shared" si="2"/>
        <v>0</v>
      </c>
      <c r="I62" s="171" t="str">
        <f t="shared" si="3"/>
        <v>__</v>
      </c>
      <c r="J62" s="136"/>
      <c r="K62" s="169"/>
      <c r="L62" s="156"/>
    </row>
    <row r="63" spans="2:12">
      <c r="B63" s="126">
        <v>29</v>
      </c>
      <c r="C63" s="48"/>
      <c r="D63" s="38"/>
      <c r="E63" s="134" t="e">
        <f t="shared" si="0"/>
        <v>#DIV/0!</v>
      </c>
      <c r="F63" s="172" t="e">
        <f t="shared" si="1"/>
        <v>#DIV/0!</v>
      </c>
      <c r="G63" s="49"/>
      <c r="H63" s="126">
        <f t="shared" si="2"/>
        <v>0</v>
      </c>
      <c r="I63" s="171" t="str">
        <f t="shared" si="3"/>
        <v>__</v>
      </c>
      <c r="J63" s="136"/>
      <c r="K63" s="169"/>
      <c r="L63" s="156"/>
    </row>
    <row r="64" spans="2:12">
      <c r="B64" s="126">
        <v>30</v>
      </c>
      <c r="C64" s="48"/>
      <c r="D64" s="38"/>
      <c r="E64" s="134" t="e">
        <f t="shared" si="0"/>
        <v>#DIV/0!</v>
      </c>
      <c r="F64" s="172" t="e">
        <f t="shared" si="1"/>
        <v>#DIV/0!</v>
      </c>
      <c r="G64" s="49"/>
      <c r="H64" s="126">
        <f t="shared" si="2"/>
        <v>0</v>
      </c>
      <c r="I64" s="171" t="str">
        <f t="shared" si="3"/>
        <v>__</v>
      </c>
      <c r="J64" s="136"/>
      <c r="K64" s="169"/>
      <c r="L64" s="156"/>
    </row>
    <row r="65" spans="2:12">
      <c r="B65" s="126">
        <v>31</v>
      </c>
      <c r="C65" s="48"/>
      <c r="D65" s="38"/>
      <c r="E65" s="134" t="e">
        <f t="shared" si="0"/>
        <v>#DIV/0!</v>
      </c>
      <c r="F65" s="172" t="e">
        <f t="shared" si="1"/>
        <v>#DIV/0!</v>
      </c>
      <c r="G65" s="49"/>
      <c r="H65" s="126">
        <f t="shared" si="2"/>
        <v>0</v>
      </c>
      <c r="I65" s="171" t="str">
        <f t="shared" si="3"/>
        <v>__</v>
      </c>
      <c r="J65" s="136"/>
      <c r="K65" s="169"/>
      <c r="L65" s="156"/>
    </row>
    <row r="66" spans="2:12">
      <c r="B66" s="126">
        <v>32</v>
      </c>
      <c r="C66" s="48"/>
      <c r="D66" s="38"/>
      <c r="E66" s="134" t="e">
        <f t="shared" si="0"/>
        <v>#DIV/0!</v>
      </c>
      <c r="F66" s="172" t="e">
        <f t="shared" si="1"/>
        <v>#DIV/0!</v>
      </c>
      <c r="G66" s="49"/>
      <c r="H66" s="126">
        <f t="shared" si="2"/>
        <v>0</v>
      </c>
      <c r="I66" s="171" t="str">
        <f t="shared" si="3"/>
        <v>__</v>
      </c>
      <c r="J66" s="136"/>
      <c r="K66" s="169"/>
      <c r="L66" s="156"/>
    </row>
    <row r="67" spans="2:12">
      <c r="B67" s="126">
        <v>33</v>
      </c>
      <c r="C67" s="48"/>
      <c r="D67" s="38"/>
      <c r="E67" s="134" t="e">
        <f t="shared" si="0"/>
        <v>#DIV/0!</v>
      </c>
      <c r="F67" s="172" t="e">
        <f t="shared" si="1"/>
        <v>#DIV/0!</v>
      </c>
      <c r="G67" s="49"/>
      <c r="H67" s="126">
        <f t="shared" si="2"/>
        <v>0</v>
      </c>
      <c r="I67" s="171" t="str">
        <f t="shared" si="3"/>
        <v>__</v>
      </c>
      <c r="J67" s="136"/>
      <c r="K67" s="169"/>
      <c r="L67" s="156"/>
    </row>
    <row r="68" spans="2:12">
      <c r="B68" s="126">
        <v>34</v>
      </c>
      <c r="C68" s="48"/>
      <c r="D68" s="38"/>
      <c r="E68" s="134" t="e">
        <f t="shared" si="0"/>
        <v>#DIV/0!</v>
      </c>
      <c r="F68" s="172" t="e">
        <f t="shared" si="1"/>
        <v>#DIV/0!</v>
      </c>
      <c r="G68" s="49"/>
      <c r="H68" s="126">
        <f t="shared" si="2"/>
        <v>0</v>
      </c>
      <c r="I68" s="171" t="str">
        <f t="shared" si="3"/>
        <v>__</v>
      </c>
      <c r="J68" s="136"/>
      <c r="K68" s="169"/>
      <c r="L68" s="156"/>
    </row>
    <row r="69" spans="2:12">
      <c r="B69" s="126">
        <v>35</v>
      </c>
      <c r="C69" s="48"/>
      <c r="D69" s="38"/>
      <c r="E69" s="134" t="e">
        <f t="shared" si="0"/>
        <v>#DIV/0!</v>
      </c>
      <c r="F69" s="172" t="e">
        <f t="shared" si="1"/>
        <v>#DIV/0!</v>
      </c>
      <c r="G69" s="49"/>
      <c r="H69" s="126">
        <f t="shared" si="2"/>
        <v>0</v>
      </c>
      <c r="I69" s="171" t="str">
        <f t="shared" si="3"/>
        <v>__</v>
      </c>
      <c r="J69" s="136"/>
      <c r="K69" s="169"/>
      <c r="L69" s="156"/>
    </row>
    <row r="70" spans="2:12">
      <c r="B70" s="126">
        <v>36</v>
      </c>
      <c r="C70" s="48"/>
      <c r="D70" s="38"/>
      <c r="E70" s="134" t="e">
        <f t="shared" si="0"/>
        <v>#DIV/0!</v>
      </c>
      <c r="F70" s="172" t="e">
        <f t="shared" si="1"/>
        <v>#DIV/0!</v>
      </c>
      <c r="G70" s="49"/>
      <c r="H70" s="126">
        <f t="shared" si="2"/>
        <v>0</v>
      </c>
      <c r="I70" s="171" t="str">
        <f t="shared" si="3"/>
        <v>__</v>
      </c>
      <c r="J70" s="136"/>
      <c r="K70" s="169"/>
      <c r="L70" s="156"/>
    </row>
    <row r="71" spans="2:12">
      <c r="B71" s="126">
        <v>37</v>
      </c>
      <c r="C71" s="48"/>
      <c r="D71" s="38"/>
      <c r="E71" s="134" t="e">
        <f t="shared" si="0"/>
        <v>#DIV/0!</v>
      </c>
      <c r="F71" s="172" t="e">
        <f t="shared" si="1"/>
        <v>#DIV/0!</v>
      </c>
      <c r="G71" s="49"/>
      <c r="H71" s="126">
        <f t="shared" si="2"/>
        <v>0</v>
      </c>
      <c r="I71" s="171" t="str">
        <f t="shared" si="3"/>
        <v>__</v>
      </c>
      <c r="J71" s="136"/>
      <c r="K71" s="169"/>
      <c r="L71" s="156"/>
    </row>
    <row r="72" spans="2:12">
      <c r="B72" s="126">
        <v>38</v>
      </c>
      <c r="C72" s="48"/>
      <c r="D72" s="38"/>
      <c r="E72" s="134" t="e">
        <f t="shared" si="0"/>
        <v>#DIV/0!</v>
      </c>
      <c r="F72" s="172" t="e">
        <f t="shared" si="1"/>
        <v>#DIV/0!</v>
      </c>
      <c r="G72" s="49"/>
      <c r="H72" s="126">
        <f t="shared" si="2"/>
        <v>0</v>
      </c>
      <c r="I72" s="171" t="str">
        <f t="shared" si="3"/>
        <v>__</v>
      </c>
      <c r="J72" s="136"/>
      <c r="K72" s="169"/>
      <c r="L72" s="156"/>
    </row>
    <row r="73" spans="2:12">
      <c r="B73" s="126">
        <v>39</v>
      </c>
      <c r="C73" s="48"/>
      <c r="D73" s="38"/>
      <c r="E73" s="134" t="e">
        <f t="shared" si="0"/>
        <v>#DIV/0!</v>
      </c>
      <c r="F73" s="172" t="e">
        <f t="shared" si="1"/>
        <v>#DIV/0!</v>
      </c>
      <c r="G73" s="49"/>
      <c r="H73" s="126">
        <f t="shared" si="2"/>
        <v>0</v>
      </c>
      <c r="I73" s="171" t="str">
        <f t="shared" si="3"/>
        <v>__</v>
      </c>
      <c r="J73" s="136"/>
      <c r="K73" s="169"/>
      <c r="L73" s="156"/>
    </row>
    <row r="74" spans="2:12">
      <c r="B74" s="126">
        <v>40</v>
      </c>
      <c r="C74" s="48"/>
      <c r="D74" s="38"/>
      <c r="E74" s="134" t="e">
        <f t="shared" si="0"/>
        <v>#DIV/0!</v>
      </c>
      <c r="F74" s="172" t="e">
        <f t="shared" si="1"/>
        <v>#DIV/0!</v>
      </c>
      <c r="G74" s="49"/>
      <c r="H74" s="126">
        <f t="shared" si="2"/>
        <v>0</v>
      </c>
      <c r="I74" s="171" t="str">
        <f t="shared" si="3"/>
        <v>__</v>
      </c>
      <c r="J74" s="136"/>
      <c r="K74" s="169"/>
      <c r="L74" s="156"/>
    </row>
    <row r="75" spans="2:12">
      <c r="B75" s="126">
        <v>41</v>
      </c>
      <c r="C75" s="48"/>
      <c r="D75" s="38"/>
      <c r="E75" s="134" t="e">
        <f t="shared" si="0"/>
        <v>#DIV/0!</v>
      </c>
      <c r="F75" s="172" t="e">
        <f t="shared" si="1"/>
        <v>#DIV/0!</v>
      </c>
      <c r="G75" s="49"/>
      <c r="H75" s="126">
        <f t="shared" si="2"/>
        <v>0</v>
      </c>
      <c r="I75" s="171" t="str">
        <f t="shared" si="3"/>
        <v>__</v>
      </c>
      <c r="J75" s="136"/>
      <c r="K75" s="169"/>
      <c r="L75" s="156"/>
    </row>
    <row r="76" spans="2:12">
      <c r="B76" s="126">
        <v>42</v>
      </c>
      <c r="C76" s="48"/>
      <c r="D76" s="38"/>
      <c r="E76" s="134" t="e">
        <f t="shared" si="0"/>
        <v>#DIV/0!</v>
      </c>
      <c r="F76" s="172" t="e">
        <f t="shared" si="1"/>
        <v>#DIV/0!</v>
      </c>
      <c r="G76" s="49"/>
      <c r="H76" s="126">
        <f t="shared" si="2"/>
        <v>0</v>
      </c>
      <c r="I76" s="171" t="str">
        <f t="shared" si="3"/>
        <v>__</v>
      </c>
      <c r="J76" s="136"/>
      <c r="K76" s="169"/>
      <c r="L76" s="156"/>
    </row>
    <row r="77" spans="2:12">
      <c r="B77" s="126">
        <v>43</v>
      </c>
      <c r="C77" s="48"/>
      <c r="D77" s="38"/>
      <c r="E77" s="134" t="e">
        <f t="shared" si="0"/>
        <v>#DIV/0!</v>
      </c>
      <c r="F77" s="172" t="e">
        <f t="shared" si="1"/>
        <v>#DIV/0!</v>
      </c>
      <c r="G77" s="49"/>
      <c r="H77" s="126">
        <f t="shared" si="2"/>
        <v>0</v>
      </c>
      <c r="I77" s="171" t="str">
        <f t="shared" si="3"/>
        <v>__</v>
      </c>
      <c r="J77" s="136"/>
      <c r="K77" s="169"/>
      <c r="L77" s="156"/>
    </row>
    <row r="78" spans="2:12">
      <c r="B78" s="126">
        <v>44</v>
      </c>
      <c r="C78" s="48"/>
      <c r="D78" s="38"/>
      <c r="E78" s="134" t="e">
        <f t="shared" si="0"/>
        <v>#DIV/0!</v>
      </c>
      <c r="F78" s="172" t="e">
        <f t="shared" si="1"/>
        <v>#DIV/0!</v>
      </c>
      <c r="G78" s="49"/>
      <c r="H78" s="126">
        <f t="shared" si="2"/>
        <v>0</v>
      </c>
      <c r="I78" s="171" t="str">
        <f t="shared" si="3"/>
        <v>__</v>
      </c>
      <c r="J78" s="136"/>
      <c r="K78" s="169"/>
      <c r="L78" s="156"/>
    </row>
    <row r="79" spans="2:12">
      <c r="B79" s="126">
        <v>45</v>
      </c>
      <c r="C79" s="48"/>
      <c r="D79" s="38"/>
      <c r="E79" s="134" t="e">
        <f t="shared" si="0"/>
        <v>#DIV/0!</v>
      </c>
      <c r="F79" s="172" t="e">
        <f t="shared" si="1"/>
        <v>#DIV/0!</v>
      </c>
      <c r="G79" s="49"/>
      <c r="H79" s="126">
        <f t="shared" si="2"/>
        <v>0</v>
      </c>
      <c r="I79" s="171" t="str">
        <f t="shared" si="3"/>
        <v>__</v>
      </c>
      <c r="J79" s="136"/>
      <c r="K79" s="169"/>
      <c r="L79" s="156"/>
    </row>
    <row r="80" spans="2:12">
      <c r="B80" s="126">
        <v>46</v>
      </c>
      <c r="C80" s="48"/>
      <c r="D80" s="38"/>
      <c r="E80" s="134" t="e">
        <f t="shared" si="0"/>
        <v>#DIV/0!</v>
      </c>
      <c r="F80" s="172" t="e">
        <f t="shared" si="1"/>
        <v>#DIV/0!</v>
      </c>
      <c r="G80" s="49"/>
      <c r="H80" s="126">
        <f t="shared" si="2"/>
        <v>0</v>
      </c>
      <c r="I80" s="171" t="str">
        <f t="shared" si="3"/>
        <v>__</v>
      </c>
      <c r="J80" s="136"/>
      <c r="K80" s="169"/>
      <c r="L80" s="156"/>
    </row>
    <row r="81" spans="2:12">
      <c r="B81" s="126">
        <v>47</v>
      </c>
      <c r="C81" s="48"/>
      <c r="D81" s="38"/>
      <c r="E81" s="134" t="e">
        <f t="shared" si="0"/>
        <v>#DIV/0!</v>
      </c>
      <c r="F81" s="172" t="e">
        <f t="shared" si="1"/>
        <v>#DIV/0!</v>
      </c>
      <c r="G81" s="49"/>
      <c r="H81" s="126">
        <f t="shared" si="2"/>
        <v>0</v>
      </c>
      <c r="I81" s="171" t="str">
        <f t="shared" si="3"/>
        <v>__</v>
      </c>
      <c r="J81" s="136"/>
      <c r="K81" s="169"/>
      <c r="L81" s="156"/>
    </row>
    <row r="82" spans="2:12">
      <c r="B82" s="126">
        <v>48</v>
      </c>
      <c r="C82" s="48"/>
      <c r="D82" s="38"/>
      <c r="E82" s="134" t="e">
        <f t="shared" si="0"/>
        <v>#DIV/0!</v>
      </c>
      <c r="F82" s="172" t="e">
        <f t="shared" si="1"/>
        <v>#DIV/0!</v>
      </c>
      <c r="G82" s="49"/>
      <c r="H82" s="126">
        <f t="shared" si="2"/>
        <v>0</v>
      </c>
      <c r="I82" s="171" t="str">
        <f t="shared" si="3"/>
        <v>__</v>
      </c>
      <c r="J82" s="136"/>
      <c r="K82" s="169"/>
      <c r="L82" s="156"/>
    </row>
    <row r="83" spans="2:12">
      <c r="B83" s="126">
        <v>49</v>
      </c>
      <c r="C83" s="48"/>
      <c r="D83" s="38"/>
      <c r="E83" s="134" t="e">
        <f t="shared" si="0"/>
        <v>#DIV/0!</v>
      </c>
      <c r="F83" s="172" t="e">
        <f t="shared" si="1"/>
        <v>#DIV/0!</v>
      </c>
      <c r="G83" s="49"/>
      <c r="H83" s="126">
        <f t="shared" si="2"/>
        <v>0</v>
      </c>
      <c r="I83" s="171" t="str">
        <f t="shared" si="3"/>
        <v>__</v>
      </c>
      <c r="J83" s="136"/>
      <c r="K83" s="169"/>
      <c r="L83" s="156"/>
    </row>
    <row r="84" spans="2:12">
      <c r="B84" s="126">
        <v>50</v>
      </c>
      <c r="C84" s="48"/>
      <c r="D84" s="38"/>
      <c r="E84" s="134" t="e">
        <f t="shared" si="0"/>
        <v>#DIV/0!</v>
      </c>
      <c r="F84" s="172" t="e">
        <f t="shared" si="1"/>
        <v>#DIV/0!</v>
      </c>
      <c r="G84" s="49"/>
      <c r="H84" s="126">
        <f t="shared" si="2"/>
        <v>0</v>
      </c>
      <c r="I84" s="171" t="str">
        <f t="shared" si="3"/>
        <v>__</v>
      </c>
      <c r="J84" s="136"/>
      <c r="K84" s="169"/>
      <c r="L84" s="156"/>
    </row>
    <row r="85" spans="2:12">
      <c r="B85" s="126">
        <v>51</v>
      </c>
      <c r="C85" s="48"/>
      <c r="D85" s="38"/>
      <c r="E85" s="134" t="e">
        <f t="shared" si="0"/>
        <v>#DIV/0!</v>
      </c>
      <c r="F85" s="172" t="e">
        <f t="shared" si="1"/>
        <v>#DIV/0!</v>
      </c>
      <c r="G85" s="49"/>
      <c r="H85" s="126">
        <f t="shared" si="2"/>
        <v>0</v>
      </c>
      <c r="I85" s="171" t="str">
        <f t="shared" si="3"/>
        <v>__</v>
      </c>
      <c r="J85" s="136"/>
      <c r="K85" s="169"/>
      <c r="L85" s="156"/>
    </row>
    <row r="86" spans="2:12">
      <c r="B86" s="126">
        <v>52</v>
      </c>
      <c r="C86" s="48"/>
      <c r="D86" s="38"/>
      <c r="E86" s="134" t="e">
        <f t="shared" si="0"/>
        <v>#DIV/0!</v>
      </c>
      <c r="F86" s="172" t="e">
        <f t="shared" si="1"/>
        <v>#DIV/0!</v>
      </c>
      <c r="G86" s="49"/>
      <c r="H86" s="126">
        <f t="shared" si="2"/>
        <v>0</v>
      </c>
      <c r="I86" s="171" t="str">
        <f t="shared" si="3"/>
        <v>__</v>
      </c>
      <c r="J86" s="136"/>
      <c r="K86" s="169"/>
      <c r="L86" s="156"/>
    </row>
    <row r="87" spans="2:12">
      <c r="B87" s="126">
        <v>53</v>
      </c>
      <c r="C87" s="48"/>
      <c r="D87" s="38"/>
      <c r="E87" s="134" t="e">
        <f t="shared" si="0"/>
        <v>#DIV/0!</v>
      </c>
      <c r="F87" s="172" t="e">
        <f t="shared" si="1"/>
        <v>#DIV/0!</v>
      </c>
      <c r="G87" s="49"/>
      <c r="H87" s="126">
        <f t="shared" si="2"/>
        <v>0</v>
      </c>
      <c r="I87" s="171" t="str">
        <f t="shared" si="3"/>
        <v>__</v>
      </c>
      <c r="J87" s="136"/>
      <c r="K87" s="169"/>
      <c r="L87" s="156"/>
    </row>
    <row r="88" spans="2:12">
      <c r="B88" s="126">
        <v>54</v>
      </c>
      <c r="C88" s="48"/>
      <c r="D88" s="38"/>
      <c r="E88" s="134" t="e">
        <f t="shared" si="0"/>
        <v>#DIV/0!</v>
      </c>
      <c r="F88" s="172" t="e">
        <f t="shared" si="1"/>
        <v>#DIV/0!</v>
      </c>
      <c r="G88" s="49"/>
      <c r="H88" s="126">
        <f t="shared" si="2"/>
        <v>0</v>
      </c>
      <c r="I88" s="171" t="str">
        <f t="shared" si="3"/>
        <v>__</v>
      </c>
      <c r="J88" s="136"/>
      <c r="K88" s="169"/>
      <c r="L88" s="156"/>
    </row>
    <row r="89" spans="2:12">
      <c r="B89" s="126">
        <v>55</v>
      </c>
      <c r="C89" s="48"/>
      <c r="D89" s="38"/>
      <c r="E89" s="134" t="e">
        <f t="shared" si="0"/>
        <v>#DIV/0!</v>
      </c>
      <c r="F89" s="172" t="e">
        <f t="shared" si="1"/>
        <v>#DIV/0!</v>
      </c>
      <c r="G89" s="49"/>
      <c r="H89" s="126">
        <f t="shared" si="2"/>
        <v>0</v>
      </c>
      <c r="I89" s="171" t="str">
        <f t="shared" si="3"/>
        <v>__</v>
      </c>
      <c r="J89" s="136"/>
      <c r="K89" s="169"/>
      <c r="L89" s="156"/>
    </row>
    <row r="90" spans="2:12">
      <c r="B90" s="126">
        <v>56</v>
      </c>
      <c r="C90" s="48"/>
      <c r="D90" s="38"/>
      <c r="E90" s="134" t="e">
        <f t="shared" si="0"/>
        <v>#DIV/0!</v>
      </c>
      <c r="F90" s="172" t="e">
        <f t="shared" si="1"/>
        <v>#DIV/0!</v>
      </c>
      <c r="G90" s="49"/>
      <c r="H90" s="126">
        <f t="shared" si="2"/>
        <v>0</v>
      </c>
      <c r="I90" s="171" t="str">
        <f t="shared" si="3"/>
        <v>__</v>
      </c>
      <c r="J90" s="136"/>
      <c r="K90" s="169"/>
      <c r="L90" s="156"/>
    </row>
    <row r="91" spans="2:12">
      <c r="B91" s="126">
        <v>57</v>
      </c>
      <c r="C91" s="48"/>
      <c r="D91" s="38"/>
      <c r="E91" s="134" t="e">
        <f t="shared" si="0"/>
        <v>#DIV/0!</v>
      </c>
      <c r="F91" s="172" t="e">
        <f t="shared" si="1"/>
        <v>#DIV/0!</v>
      </c>
      <c r="G91" s="49"/>
      <c r="H91" s="126">
        <f t="shared" si="2"/>
        <v>0</v>
      </c>
      <c r="I91" s="171" t="str">
        <f t="shared" si="3"/>
        <v>__</v>
      </c>
      <c r="J91" s="136"/>
      <c r="K91" s="169"/>
      <c r="L91" s="156"/>
    </row>
    <row r="92" spans="2:12">
      <c r="B92" s="126">
        <v>58</v>
      </c>
      <c r="C92" s="48"/>
      <c r="D92" s="38"/>
      <c r="E92" s="134" t="e">
        <f t="shared" si="0"/>
        <v>#DIV/0!</v>
      </c>
      <c r="F92" s="172" t="e">
        <f t="shared" si="1"/>
        <v>#DIV/0!</v>
      </c>
      <c r="G92" s="49"/>
      <c r="H92" s="126">
        <f t="shared" si="2"/>
        <v>0</v>
      </c>
      <c r="I92" s="171" t="str">
        <f t="shared" si="3"/>
        <v>__</v>
      </c>
      <c r="J92" s="136"/>
      <c r="K92" s="169"/>
      <c r="L92" s="156"/>
    </row>
    <row r="93" spans="2:12">
      <c r="B93" s="126">
        <v>59</v>
      </c>
      <c r="C93" s="48"/>
      <c r="D93" s="38"/>
      <c r="E93" s="134" t="e">
        <f t="shared" si="0"/>
        <v>#DIV/0!</v>
      </c>
      <c r="F93" s="172" t="e">
        <f t="shared" si="1"/>
        <v>#DIV/0!</v>
      </c>
      <c r="G93" s="49"/>
      <c r="H93" s="126">
        <f t="shared" si="2"/>
        <v>0</v>
      </c>
      <c r="I93" s="171" t="str">
        <f t="shared" si="3"/>
        <v>__</v>
      </c>
      <c r="J93" s="136"/>
      <c r="K93" s="169"/>
      <c r="L93" s="156"/>
    </row>
    <row r="94" spans="2:12">
      <c r="B94" s="126">
        <v>60</v>
      </c>
      <c r="C94" s="48"/>
      <c r="D94" s="38"/>
      <c r="E94" s="134" t="e">
        <f t="shared" si="0"/>
        <v>#DIV/0!</v>
      </c>
      <c r="F94" s="172" t="e">
        <f t="shared" si="1"/>
        <v>#DIV/0!</v>
      </c>
      <c r="G94" s="49"/>
      <c r="H94" s="126">
        <f t="shared" si="2"/>
        <v>0</v>
      </c>
      <c r="I94" s="171" t="str">
        <f t="shared" si="3"/>
        <v>__</v>
      </c>
      <c r="J94" s="136"/>
      <c r="K94" s="169"/>
      <c r="L94" s="156"/>
    </row>
    <row r="95" spans="2:12">
      <c r="B95" s="126">
        <v>61</v>
      </c>
      <c r="C95" s="48"/>
      <c r="D95" s="38"/>
      <c r="E95" s="134" t="e">
        <f t="shared" si="0"/>
        <v>#DIV/0!</v>
      </c>
      <c r="F95" s="172" t="e">
        <f t="shared" si="1"/>
        <v>#DIV/0!</v>
      </c>
      <c r="G95" s="49"/>
      <c r="H95" s="126">
        <f t="shared" si="2"/>
        <v>0</v>
      </c>
      <c r="I95" s="171" t="str">
        <f t="shared" si="3"/>
        <v>__</v>
      </c>
      <c r="J95" s="136"/>
      <c r="K95" s="169"/>
      <c r="L95" s="156"/>
    </row>
    <row r="96" spans="2:12">
      <c r="B96" s="126">
        <v>62</v>
      </c>
      <c r="C96" s="48"/>
      <c r="D96" s="38"/>
      <c r="E96" s="134" t="e">
        <f t="shared" si="0"/>
        <v>#DIV/0!</v>
      </c>
      <c r="F96" s="172" t="e">
        <f t="shared" si="1"/>
        <v>#DIV/0!</v>
      </c>
      <c r="G96" s="49"/>
      <c r="H96" s="126">
        <f t="shared" si="2"/>
        <v>0</v>
      </c>
      <c r="I96" s="171" t="str">
        <f t="shared" si="3"/>
        <v>__</v>
      </c>
      <c r="J96" s="136"/>
      <c r="K96" s="169"/>
      <c r="L96" s="156"/>
    </row>
    <row r="97" spans="2:12">
      <c r="B97" s="126">
        <v>63</v>
      </c>
      <c r="C97" s="48"/>
      <c r="D97" s="38"/>
      <c r="E97" s="134" t="e">
        <f t="shared" si="0"/>
        <v>#DIV/0!</v>
      </c>
      <c r="F97" s="172" t="e">
        <f t="shared" si="1"/>
        <v>#DIV/0!</v>
      </c>
      <c r="G97" s="49"/>
      <c r="H97" s="126">
        <f t="shared" si="2"/>
        <v>0</v>
      </c>
      <c r="I97" s="171" t="str">
        <f t="shared" si="3"/>
        <v>__</v>
      </c>
      <c r="J97" s="136"/>
      <c r="K97" s="169"/>
      <c r="L97" s="156"/>
    </row>
    <row r="98" spans="2:12">
      <c r="B98" s="126">
        <v>64</v>
      </c>
      <c r="C98" s="48"/>
      <c r="D98" s="38"/>
      <c r="E98" s="134" t="e">
        <f t="shared" si="0"/>
        <v>#DIV/0!</v>
      </c>
      <c r="F98" s="172" t="e">
        <f t="shared" si="1"/>
        <v>#DIV/0!</v>
      </c>
      <c r="G98" s="49"/>
      <c r="H98" s="126">
        <f t="shared" si="2"/>
        <v>0</v>
      </c>
      <c r="I98" s="171" t="str">
        <f t="shared" si="3"/>
        <v>__</v>
      </c>
      <c r="J98" s="136"/>
      <c r="K98" s="169"/>
      <c r="L98" s="156"/>
    </row>
    <row r="99" spans="2:12">
      <c r="B99" s="126">
        <v>65</v>
      </c>
      <c r="C99" s="48"/>
      <c r="D99" s="38"/>
      <c r="E99" s="134" t="e">
        <f t="shared" si="0"/>
        <v>#DIV/0!</v>
      </c>
      <c r="F99" s="172" t="e">
        <f t="shared" si="1"/>
        <v>#DIV/0!</v>
      </c>
      <c r="G99" s="49"/>
      <c r="H99" s="126">
        <f t="shared" si="2"/>
        <v>0</v>
      </c>
      <c r="I99" s="171" t="str">
        <f t="shared" si="3"/>
        <v>__</v>
      </c>
      <c r="J99" s="136"/>
      <c r="K99" s="169"/>
      <c r="L99" s="156"/>
    </row>
    <row r="100" spans="2:12">
      <c r="B100" s="126">
        <v>66</v>
      </c>
      <c r="C100" s="48"/>
      <c r="D100" s="38"/>
      <c r="E100" s="134" t="e">
        <f t="shared" ref="E100:E130" si="4">$E$33/D100</f>
        <v>#DIV/0!</v>
      </c>
      <c r="F100" s="172" t="e">
        <f t="shared" ref="F100:F130" si="5">35-E100</f>
        <v>#DIV/0!</v>
      </c>
      <c r="G100" s="49"/>
      <c r="H100" s="126">
        <f t="shared" ref="H100:H130" si="6">G100</f>
        <v>0</v>
      </c>
      <c r="I100" s="171" t="str">
        <f t="shared" ref="I100:I130" si="7">IF(G100="","__",CONCATENATE(H100,"_",G100))</f>
        <v>__</v>
      </c>
      <c r="J100" s="136"/>
      <c r="K100" s="169"/>
      <c r="L100" s="156"/>
    </row>
    <row r="101" spans="2:12">
      <c r="B101" s="126">
        <v>67</v>
      </c>
      <c r="C101" s="48"/>
      <c r="D101" s="38"/>
      <c r="E101" s="134" t="e">
        <f t="shared" si="4"/>
        <v>#DIV/0!</v>
      </c>
      <c r="F101" s="172" t="e">
        <f t="shared" si="5"/>
        <v>#DIV/0!</v>
      </c>
      <c r="G101" s="49"/>
      <c r="H101" s="126">
        <f t="shared" si="6"/>
        <v>0</v>
      </c>
      <c r="I101" s="171" t="str">
        <f t="shared" si="7"/>
        <v>__</v>
      </c>
      <c r="J101" s="136"/>
      <c r="K101" s="169"/>
      <c r="L101" s="156"/>
    </row>
    <row r="102" spans="2:12">
      <c r="B102" s="126">
        <v>68</v>
      </c>
      <c r="C102" s="48"/>
      <c r="D102" s="38"/>
      <c r="E102" s="134" t="e">
        <f t="shared" si="4"/>
        <v>#DIV/0!</v>
      </c>
      <c r="F102" s="172" t="e">
        <f t="shared" si="5"/>
        <v>#DIV/0!</v>
      </c>
      <c r="G102" s="49"/>
      <c r="H102" s="126">
        <f t="shared" si="6"/>
        <v>0</v>
      </c>
      <c r="I102" s="171" t="str">
        <f t="shared" si="7"/>
        <v>__</v>
      </c>
      <c r="J102" s="136"/>
      <c r="K102" s="169"/>
      <c r="L102" s="156"/>
    </row>
    <row r="103" spans="2:12">
      <c r="B103" s="126">
        <v>69</v>
      </c>
      <c r="C103" s="48"/>
      <c r="D103" s="38"/>
      <c r="E103" s="134" t="e">
        <f t="shared" si="4"/>
        <v>#DIV/0!</v>
      </c>
      <c r="F103" s="172" t="e">
        <f t="shared" si="5"/>
        <v>#DIV/0!</v>
      </c>
      <c r="G103" s="49"/>
      <c r="H103" s="126">
        <f t="shared" si="6"/>
        <v>0</v>
      </c>
      <c r="I103" s="171" t="str">
        <f t="shared" si="7"/>
        <v>__</v>
      </c>
      <c r="J103" s="136"/>
      <c r="K103" s="169"/>
      <c r="L103" s="156"/>
    </row>
    <row r="104" spans="2:12">
      <c r="B104" s="126">
        <v>70</v>
      </c>
      <c r="C104" s="48"/>
      <c r="D104" s="38"/>
      <c r="E104" s="134" t="e">
        <f t="shared" si="4"/>
        <v>#DIV/0!</v>
      </c>
      <c r="F104" s="172" t="e">
        <f t="shared" si="5"/>
        <v>#DIV/0!</v>
      </c>
      <c r="G104" s="49"/>
      <c r="H104" s="126">
        <f t="shared" si="6"/>
        <v>0</v>
      </c>
      <c r="I104" s="171" t="str">
        <f t="shared" si="7"/>
        <v>__</v>
      </c>
      <c r="J104" s="136"/>
      <c r="K104" s="169"/>
      <c r="L104" s="156"/>
    </row>
    <row r="105" spans="2:12">
      <c r="B105" s="126">
        <v>71</v>
      </c>
      <c r="C105" s="48"/>
      <c r="D105" s="38"/>
      <c r="E105" s="134" t="e">
        <f t="shared" si="4"/>
        <v>#DIV/0!</v>
      </c>
      <c r="F105" s="172" t="e">
        <f t="shared" si="5"/>
        <v>#DIV/0!</v>
      </c>
      <c r="G105" s="49"/>
      <c r="H105" s="126">
        <f t="shared" si="6"/>
        <v>0</v>
      </c>
      <c r="I105" s="171" t="str">
        <f t="shared" si="7"/>
        <v>__</v>
      </c>
      <c r="J105" s="136"/>
      <c r="K105" s="169"/>
      <c r="L105" s="156"/>
    </row>
    <row r="106" spans="2:12">
      <c r="B106" s="126">
        <v>72</v>
      </c>
      <c r="C106" s="48"/>
      <c r="D106" s="38"/>
      <c r="E106" s="134" t="e">
        <f t="shared" si="4"/>
        <v>#DIV/0!</v>
      </c>
      <c r="F106" s="172" t="e">
        <f t="shared" si="5"/>
        <v>#DIV/0!</v>
      </c>
      <c r="G106" s="49"/>
      <c r="H106" s="126">
        <f t="shared" si="6"/>
        <v>0</v>
      </c>
      <c r="I106" s="171" t="str">
        <f t="shared" si="7"/>
        <v>__</v>
      </c>
      <c r="J106" s="136"/>
      <c r="K106" s="169"/>
      <c r="L106" s="156"/>
    </row>
    <row r="107" spans="2:12">
      <c r="B107" s="126">
        <v>73</v>
      </c>
      <c r="C107" s="48"/>
      <c r="D107" s="38"/>
      <c r="E107" s="134" t="e">
        <f t="shared" si="4"/>
        <v>#DIV/0!</v>
      </c>
      <c r="F107" s="172" t="e">
        <f t="shared" si="5"/>
        <v>#DIV/0!</v>
      </c>
      <c r="G107" s="49"/>
      <c r="H107" s="126">
        <f t="shared" si="6"/>
        <v>0</v>
      </c>
      <c r="I107" s="171" t="str">
        <f t="shared" si="7"/>
        <v>__</v>
      </c>
      <c r="J107" s="136"/>
      <c r="K107" s="169"/>
      <c r="L107" s="156"/>
    </row>
    <row r="108" spans="2:12">
      <c r="B108" s="126">
        <v>74</v>
      </c>
      <c r="C108" s="48"/>
      <c r="D108" s="38"/>
      <c r="E108" s="134" t="e">
        <f t="shared" si="4"/>
        <v>#DIV/0!</v>
      </c>
      <c r="F108" s="172" t="e">
        <f t="shared" si="5"/>
        <v>#DIV/0!</v>
      </c>
      <c r="G108" s="49"/>
      <c r="H108" s="126">
        <f t="shared" si="6"/>
        <v>0</v>
      </c>
      <c r="I108" s="171" t="str">
        <f t="shared" si="7"/>
        <v>__</v>
      </c>
      <c r="J108" s="136"/>
      <c r="K108" s="169"/>
      <c r="L108" s="156"/>
    </row>
    <row r="109" spans="2:12">
      <c r="B109" s="126">
        <v>75</v>
      </c>
      <c r="C109" s="48"/>
      <c r="D109" s="38"/>
      <c r="E109" s="134" t="e">
        <f t="shared" si="4"/>
        <v>#DIV/0!</v>
      </c>
      <c r="F109" s="172" t="e">
        <f t="shared" si="5"/>
        <v>#DIV/0!</v>
      </c>
      <c r="G109" s="49"/>
      <c r="H109" s="126">
        <f t="shared" si="6"/>
        <v>0</v>
      </c>
      <c r="I109" s="171" t="str">
        <f t="shared" si="7"/>
        <v>__</v>
      </c>
      <c r="J109" s="136"/>
      <c r="K109" s="169"/>
      <c r="L109" s="156"/>
    </row>
    <row r="110" spans="2:12">
      <c r="B110" s="126">
        <v>76</v>
      </c>
      <c r="C110" s="48"/>
      <c r="D110" s="38"/>
      <c r="E110" s="134" t="e">
        <f t="shared" si="4"/>
        <v>#DIV/0!</v>
      </c>
      <c r="F110" s="172" t="e">
        <f t="shared" si="5"/>
        <v>#DIV/0!</v>
      </c>
      <c r="G110" s="49"/>
      <c r="H110" s="126">
        <f t="shared" si="6"/>
        <v>0</v>
      </c>
      <c r="I110" s="171" t="str">
        <f t="shared" si="7"/>
        <v>__</v>
      </c>
      <c r="J110" s="136"/>
      <c r="K110" s="169"/>
      <c r="L110" s="156"/>
    </row>
    <row r="111" spans="2:12">
      <c r="B111" s="126">
        <v>77</v>
      </c>
      <c r="C111" s="48"/>
      <c r="D111" s="38"/>
      <c r="E111" s="134" t="e">
        <f t="shared" si="4"/>
        <v>#DIV/0!</v>
      </c>
      <c r="F111" s="172" t="e">
        <f t="shared" si="5"/>
        <v>#DIV/0!</v>
      </c>
      <c r="G111" s="49"/>
      <c r="H111" s="126">
        <f t="shared" si="6"/>
        <v>0</v>
      </c>
      <c r="I111" s="171" t="str">
        <f t="shared" si="7"/>
        <v>__</v>
      </c>
      <c r="J111" s="136"/>
      <c r="K111" s="169"/>
      <c r="L111" s="156"/>
    </row>
    <row r="112" spans="2:12">
      <c r="B112" s="126">
        <v>78</v>
      </c>
      <c r="C112" s="48"/>
      <c r="D112" s="38"/>
      <c r="E112" s="134" t="e">
        <f t="shared" si="4"/>
        <v>#DIV/0!</v>
      </c>
      <c r="F112" s="172" t="e">
        <f t="shared" si="5"/>
        <v>#DIV/0!</v>
      </c>
      <c r="G112" s="49"/>
      <c r="H112" s="126">
        <f t="shared" si="6"/>
        <v>0</v>
      </c>
      <c r="I112" s="171" t="str">
        <f t="shared" si="7"/>
        <v>__</v>
      </c>
      <c r="J112" s="136"/>
      <c r="K112" s="169"/>
      <c r="L112" s="156"/>
    </row>
    <row r="113" spans="2:12">
      <c r="B113" s="126">
        <v>79</v>
      </c>
      <c r="C113" s="48"/>
      <c r="D113" s="38"/>
      <c r="E113" s="134" t="e">
        <f t="shared" si="4"/>
        <v>#DIV/0!</v>
      </c>
      <c r="F113" s="172" t="e">
        <f t="shared" si="5"/>
        <v>#DIV/0!</v>
      </c>
      <c r="G113" s="49"/>
      <c r="H113" s="126">
        <f t="shared" si="6"/>
        <v>0</v>
      </c>
      <c r="I113" s="171" t="str">
        <f t="shared" si="7"/>
        <v>__</v>
      </c>
      <c r="J113" s="136"/>
      <c r="K113" s="169"/>
      <c r="L113" s="156"/>
    </row>
    <row r="114" spans="2:12">
      <c r="B114" s="126">
        <v>80</v>
      </c>
      <c r="C114" s="48"/>
      <c r="D114" s="38"/>
      <c r="E114" s="134" t="e">
        <f t="shared" si="4"/>
        <v>#DIV/0!</v>
      </c>
      <c r="F114" s="172" t="e">
        <f t="shared" si="5"/>
        <v>#DIV/0!</v>
      </c>
      <c r="G114" s="49"/>
      <c r="H114" s="126">
        <f t="shared" si="6"/>
        <v>0</v>
      </c>
      <c r="I114" s="171" t="str">
        <f t="shared" si="7"/>
        <v>__</v>
      </c>
      <c r="J114" s="136"/>
      <c r="K114" s="169"/>
      <c r="L114" s="156"/>
    </row>
    <row r="115" spans="2:12">
      <c r="B115" s="126">
        <v>81</v>
      </c>
      <c r="C115" s="48"/>
      <c r="D115" s="38"/>
      <c r="E115" s="134" t="e">
        <f t="shared" si="4"/>
        <v>#DIV/0!</v>
      </c>
      <c r="F115" s="172" t="e">
        <f t="shared" si="5"/>
        <v>#DIV/0!</v>
      </c>
      <c r="G115" s="49"/>
      <c r="H115" s="126">
        <f t="shared" si="6"/>
        <v>0</v>
      </c>
      <c r="I115" s="171" t="str">
        <f t="shared" si="7"/>
        <v>__</v>
      </c>
      <c r="J115" s="136"/>
      <c r="K115" s="169"/>
      <c r="L115" s="156"/>
    </row>
    <row r="116" spans="2:12">
      <c r="B116" s="126">
        <v>82</v>
      </c>
      <c r="C116" s="48"/>
      <c r="D116" s="38"/>
      <c r="E116" s="134" t="e">
        <f t="shared" si="4"/>
        <v>#DIV/0!</v>
      </c>
      <c r="F116" s="172" t="e">
        <f t="shared" si="5"/>
        <v>#DIV/0!</v>
      </c>
      <c r="G116" s="49"/>
      <c r="H116" s="126">
        <f t="shared" si="6"/>
        <v>0</v>
      </c>
      <c r="I116" s="171" t="str">
        <f t="shared" si="7"/>
        <v>__</v>
      </c>
      <c r="J116" s="136"/>
      <c r="K116" s="169"/>
      <c r="L116" s="156"/>
    </row>
    <row r="117" spans="2:12">
      <c r="B117" s="126">
        <v>83</v>
      </c>
      <c r="C117" s="48"/>
      <c r="D117" s="38"/>
      <c r="E117" s="134" t="e">
        <f t="shared" si="4"/>
        <v>#DIV/0!</v>
      </c>
      <c r="F117" s="172" t="e">
        <f t="shared" si="5"/>
        <v>#DIV/0!</v>
      </c>
      <c r="G117" s="49"/>
      <c r="H117" s="126">
        <f t="shared" si="6"/>
        <v>0</v>
      </c>
      <c r="I117" s="171" t="str">
        <f t="shared" si="7"/>
        <v>__</v>
      </c>
      <c r="J117" s="136"/>
      <c r="K117" s="169"/>
      <c r="L117" s="156"/>
    </row>
    <row r="118" spans="2:12">
      <c r="B118" s="126">
        <v>84</v>
      </c>
      <c r="C118" s="48"/>
      <c r="D118" s="38"/>
      <c r="E118" s="134" t="e">
        <f t="shared" si="4"/>
        <v>#DIV/0!</v>
      </c>
      <c r="F118" s="172" t="e">
        <f t="shared" si="5"/>
        <v>#DIV/0!</v>
      </c>
      <c r="G118" s="49"/>
      <c r="H118" s="126">
        <f t="shared" si="6"/>
        <v>0</v>
      </c>
      <c r="I118" s="171" t="str">
        <f t="shared" si="7"/>
        <v>__</v>
      </c>
      <c r="J118" s="136"/>
      <c r="K118" s="169"/>
      <c r="L118" s="156"/>
    </row>
    <row r="119" spans="2:12">
      <c r="B119" s="126">
        <v>85</v>
      </c>
      <c r="C119" s="48"/>
      <c r="D119" s="38"/>
      <c r="E119" s="134" t="e">
        <f t="shared" si="4"/>
        <v>#DIV/0!</v>
      </c>
      <c r="F119" s="172" t="e">
        <f t="shared" si="5"/>
        <v>#DIV/0!</v>
      </c>
      <c r="G119" s="49"/>
      <c r="H119" s="126">
        <f t="shared" si="6"/>
        <v>0</v>
      </c>
      <c r="I119" s="171" t="str">
        <f t="shared" si="7"/>
        <v>__</v>
      </c>
      <c r="J119" s="136"/>
      <c r="K119" s="169"/>
      <c r="L119" s="156"/>
    </row>
    <row r="120" spans="2:12">
      <c r="B120" s="126">
        <v>86</v>
      </c>
      <c r="C120" s="48"/>
      <c r="D120" s="38"/>
      <c r="E120" s="134" t="e">
        <f t="shared" si="4"/>
        <v>#DIV/0!</v>
      </c>
      <c r="F120" s="172" t="e">
        <f t="shared" si="5"/>
        <v>#DIV/0!</v>
      </c>
      <c r="G120" s="49"/>
      <c r="H120" s="126">
        <f t="shared" si="6"/>
        <v>0</v>
      </c>
      <c r="I120" s="171" t="str">
        <f t="shared" si="7"/>
        <v>__</v>
      </c>
      <c r="J120" s="136"/>
      <c r="K120" s="169"/>
      <c r="L120" s="156"/>
    </row>
    <row r="121" spans="2:12">
      <c r="B121" s="126">
        <v>87</v>
      </c>
      <c r="C121" s="48"/>
      <c r="D121" s="38"/>
      <c r="E121" s="134" t="e">
        <f t="shared" si="4"/>
        <v>#DIV/0!</v>
      </c>
      <c r="F121" s="172" t="e">
        <f t="shared" si="5"/>
        <v>#DIV/0!</v>
      </c>
      <c r="G121" s="49"/>
      <c r="H121" s="126">
        <f t="shared" si="6"/>
        <v>0</v>
      </c>
      <c r="I121" s="171" t="str">
        <f t="shared" si="7"/>
        <v>__</v>
      </c>
      <c r="J121" s="136"/>
      <c r="K121" s="169"/>
      <c r="L121" s="156"/>
    </row>
    <row r="122" spans="2:12">
      <c r="B122" s="126">
        <v>88</v>
      </c>
      <c r="C122" s="48"/>
      <c r="D122" s="38"/>
      <c r="E122" s="134" t="e">
        <f t="shared" si="4"/>
        <v>#DIV/0!</v>
      </c>
      <c r="F122" s="172" t="e">
        <f t="shared" si="5"/>
        <v>#DIV/0!</v>
      </c>
      <c r="G122" s="49"/>
      <c r="H122" s="126">
        <f t="shared" si="6"/>
        <v>0</v>
      </c>
      <c r="I122" s="171" t="str">
        <f t="shared" si="7"/>
        <v>__</v>
      </c>
      <c r="J122" s="136"/>
      <c r="K122" s="169"/>
      <c r="L122" s="156"/>
    </row>
    <row r="123" spans="2:12">
      <c r="B123" s="126">
        <v>89</v>
      </c>
      <c r="C123" s="48"/>
      <c r="D123" s="38"/>
      <c r="E123" s="134" t="e">
        <f t="shared" si="4"/>
        <v>#DIV/0!</v>
      </c>
      <c r="F123" s="172" t="e">
        <f t="shared" si="5"/>
        <v>#DIV/0!</v>
      </c>
      <c r="G123" s="49"/>
      <c r="H123" s="126">
        <f t="shared" si="6"/>
        <v>0</v>
      </c>
      <c r="I123" s="171" t="str">
        <f t="shared" si="7"/>
        <v>__</v>
      </c>
      <c r="J123" s="136"/>
      <c r="K123" s="169"/>
      <c r="L123" s="156"/>
    </row>
    <row r="124" spans="2:12">
      <c r="B124" s="126">
        <v>90</v>
      </c>
      <c r="C124" s="48"/>
      <c r="D124" s="38"/>
      <c r="E124" s="134" t="e">
        <f t="shared" si="4"/>
        <v>#DIV/0!</v>
      </c>
      <c r="F124" s="172" t="e">
        <f t="shared" si="5"/>
        <v>#DIV/0!</v>
      </c>
      <c r="G124" s="49"/>
      <c r="H124" s="126">
        <f t="shared" si="6"/>
        <v>0</v>
      </c>
      <c r="I124" s="171" t="str">
        <f t="shared" si="7"/>
        <v>__</v>
      </c>
      <c r="J124" s="136"/>
      <c r="K124" s="169"/>
      <c r="L124" s="156"/>
    </row>
    <row r="125" spans="2:12">
      <c r="B125" s="126">
        <v>91</v>
      </c>
      <c r="C125" s="48"/>
      <c r="D125" s="38"/>
      <c r="E125" s="134" t="e">
        <f t="shared" si="4"/>
        <v>#DIV/0!</v>
      </c>
      <c r="F125" s="172" t="e">
        <f t="shared" si="5"/>
        <v>#DIV/0!</v>
      </c>
      <c r="G125" s="49"/>
      <c r="H125" s="126">
        <f t="shared" si="6"/>
        <v>0</v>
      </c>
      <c r="I125" s="171" t="str">
        <f t="shared" si="7"/>
        <v>__</v>
      </c>
      <c r="J125" s="136"/>
      <c r="K125" s="169"/>
      <c r="L125" s="156"/>
    </row>
    <row r="126" spans="2:12">
      <c r="B126" s="126">
        <v>92</v>
      </c>
      <c r="C126" s="48"/>
      <c r="D126" s="38"/>
      <c r="E126" s="134" t="e">
        <f t="shared" si="4"/>
        <v>#DIV/0!</v>
      </c>
      <c r="F126" s="172" t="e">
        <f t="shared" si="5"/>
        <v>#DIV/0!</v>
      </c>
      <c r="G126" s="49"/>
      <c r="H126" s="126">
        <f t="shared" si="6"/>
        <v>0</v>
      </c>
      <c r="I126" s="171" t="str">
        <f t="shared" si="7"/>
        <v>__</v>
      </c>
      <c r="J126" s="136"/>
      <c r="K126" s="169"/>
      <c r="L126" s="156"/>
    </row>
    <row r="127" spans="2:12">
      <c r="B127" s="126">
        <v>93</v>
      </c>
      <c r="C127" s="48"/>
      <c r="D127" s="38"/>
      <c r="E127" s="134" t="e">
        <f t="shared" si="4"/>
        <v>#DIV/0!</v>
      </c>
      <c r="F127" s="172" t="e">
        <f t="shared" si="5"/>
        <v>#DIV/0!</v>
      </c>
      <c r="G127" s="49"/>
      <c r="H127" s="126">
        <f t="shared" si="6"/>
        <v>0</v>
      </c>
      <c r="I127" s="171" t="str">
        <f t="shared" si="7"/>
        <v>__</v>
      </c>
      <c r="J127" s="136"/>
      <c r="K127" s="169"/>
      <c r="L127" s="156"/>
    </row>
    <row r="128" spans="2:12">
      <c r="B128" s="126">
        <v>94</v>
      </c>
      <c r="C128" s="48"/>
      <c r="D128" s="38"/>
      <c r="E128" s="134" t="e">
        <f t="shared" si="4"/>
        <v>#DIV/0!</v>
      </c>
      <c r="F128" s="172" t="e">
        <f t="shared" si="5"/>
        <v>#DIV/0!</v>
      </c>
      <c r="G128" s="49"/>
      <c r="H128" s="126">
        <f t="shared" si="6"/>
        <v>0</v>
      </c>
      <c r="I128" s="171" t="str">
        <f t="shared" si="7"/>
        <v>__</v>
      </c>
      <c r="J128" s="136"/>
      <c r="K128" s="169"/>
      <c r="L128" s="156"/>
    </row>
    <row r="129" spans="1:11">
      <c r="B129" s="126">
        <v>95</v>
      </c>
      <c r="C129" s="48"/>
      <c r="D129" s="38"/>
      <c r="E129" s="134" t="e">
        <f t="shared" si="4"/>
        <v>#DIV/0!</v>
      </c>
      <c r="F129" s="172" t="e">
        <f t="shared" si="5"/>
        <v>#DIV/0!</v>
      </c>
      <c r="G129" s="49"/>
      <c r="H129" s="126">
        <f t="shared" si="6"/>
        <v>0</v>
      </c>
      <c r="I129" s="171" t="str">
        <f t="shared" si="7"/>
        <v>__</v>
      </c>
      <c r="J129" s="136"/>
      <c r="K129" s="169"/>
    </row>
    <row r="130" spans="1:11" s="174" customFormat="1" ht="13.5" thickBot="1">
      <c r="B130" s="131">
        <v>96</v>
      </c>
      <c r="C130" s="50"/>
      <c r="D130" s="43"/>
      <c r="E130" s="135" t="e">
        <f t="shared" si="4"/>
        <v>#DIV/0!</v>
      </c>
      <c r="F130" s="175" t="e">
        <f t="shared" si="5"/>
        <v>#DIV/0!</v>
      </c>
      <c r="G130" s="51"/>
      <c r="H130" s="131">
        <f t="shared" si="6"/>
        <v>0</v>
      </c>
      <c r="I130" s="171" t="str">
        <f t="shared" si="7"/>
        <v>__</v>
      </c>
      <c r="J130" s="156"/>
    </row>
    <row r="131" spans="1:11" s="174" customFormat="1" ht="13.5" thickBot="1">
      <c r="B131" s="136"/>
      <c r="C131" s="176"/>
      <c r="D131" s="136"/>
      <c r="E131" s="136"/>
      <c r="F131" s="136"/>
      <c r="G131" s="136"/>
      <c r="H131" s="156"/>
    </row>
    <row r="132" spans="1:11" ht="13.5" thickBot="1">
      <c r="B132" s="57" t="s">
        <v>2466</v>
      </c>
      <c r="F132" s="257">
        <f>COUNTA(C35:C130)</f>
        <v>0</v>
      </c>
    </row>
    <row r="133" spans="1:11">
      <c r="B133" s="57"/>
      <c r="F133" s="60"/>
    </row>
    <row r="134" spans="1:11">
      <c r="B134" s="57"/>
      <c r="F134" s="60"/>
    </row>
    <row r="135" spans="1:11" s="174" customFormat="1">
      <c r="B135" s="177"/>
      <c r="F135" s="178"/>
    </row>
    <row r="136" spans="1:11" s="174" customFormat="1">
      <c r="B136" s="293" t="s">
        <v>2467</v>
      </c>
      <c r="C136" s="293"/>
      <c r="D136" s="293"/>
      <c r="E136" s="293"/>
      <c r="F136" s="293"/>
      <c r="G136" s="293"/>
      <c r="H136" s="78"/>
      <c r="I136" s="78"/>
    </row>
    <row r="137" spans="1:11" s="174" customFormat="1">
      <c r="B137" s="241"/>
      <c r="C137" s="241"/>
      <c r="D137" s="241"/>
      <c r="E137" s="241"/>
      <c r="F137" s="241"/>
      <c r="G137" s="241"/>
      <c r="H137" s="246"/>
      <c r="I137" s="246"/>
    </row>
    <row r="138" spans="1:11" s="174" customFormat="1">
      <c r="B138" s="293" t="s">
        <v>2468</v>
      </c>
      <c r="C138" s="293"/>
      <c r="D138" s="293"/>
      <c r="E138" s="293"/>
      <c r="F138" s="241"/>
      <c r="G138" s="241"/>
      <c r="H138" s="246"/>
      <c r="I138" s="246"/>
    </row>
    <row r="139" spans="1:11" s="174" customFormat="1">
      <c r="B139" s="241"/>
      <c r="C139" s="241"/>
      <c r="D139" s="241"/>
      <c r="E139" s="241"/>
      <c r="F139" s="241"/>
      <c r="G139" s="241"/>
      <c r="H139" s="246"/>
      <c r="I139" s="246"/>
    </row>
    <row r="140" spans="1:11" s="174" customFormat="1">
      <c r="A140" s="279" t="s">
        <v>9</v>
      </c>
      <c r="B140" s="269" t="s">
        <v>2871</v>
      </c>
      <c r="C140" s="267"/>
      <c r="D140" s="241"/>
      <c r="E140" s="241"/>
      <c r="F140" s="241"/>
      <c r="G140" s="241"/>
      <c r="H140" s="246"/>
      <c r="I140" s="246"/>
    </row>
    <row r="141" spans="1:11" s="174" customFormat="1">
      <c r="A141" s="279" t="s">
        <v>9</v>
      </c>
      <c r="B141" s="280" t="s">
        <v>2886</v>
      </c>
      <c r="C141" s="267"/>
      <c r="D141" s="241"/>
      <c r="E141" s="241"/>
      <c r="F141" s="241"/>
      <c r="G141" s="241"/>
      <c r="H141" s="246"/>
      <c r="I141" s="246"/>
    </row>
    <row r="142" spans="1:11" s="174" customFormat="1">
      <c r="A142" s="281"/>
      <c r="B142" s="280" t="s">
        <v>2870</v>
      </c>
      <c r="C142" s="267"/>
      <c r="D142" s="241"/>
      <c r="E142" s="241"/>
      <c r="F142" s="241"/>
      <c r="G142" s="241"/>
      <c r="H142" s="246"/>
      <c r="I142" s="246"/>
    </row>
    <row r="143" spans="1:11" s="174" customFormat="1">
      <c r="A143" s="279" t="s">
        <v>9</v>
      </c>
      <c r="B143" s="269" t="s">
        <v>2887</v>
      </c>
      <c r="C143" s="267"/>
      <c r="D143" s="241"/>
      <c r="E143" s="241"/>
      <c r="F143" s="241"/>
      <c r="G143" s="241"/>
      <c r="H143" s="246"/>
      <c r="I143" s="246"/>
    </row>
    <row r="144" spans="1:11" s="174" customFormat="1">
      <c r="A144" s="281"/>
      <c r="B144" s="269" t="s">
        <v>2862</v>
      </c>
      <c r="C144" s="267"/>
      <c r="D144" s="241"/>
      <c r="E144" s="241"/>
      <c r="F144" s="241"/>
      <c r="G144" s="241"/>
      <c r="H144" s="246"/>
      <c r="I144" s="246"/>
    </row>
    <row r="145" spans="1:9" s="174" customFormat="1">
      <c r="A145" s="279" t="s">
        <v>9</v>
      </c>
      <c r="B145" s="269" t="s">
        <v>2888</v>
      </c>
      <c r="C145" s="267"/>
      <c r="D145" s="241"/>
      <c r="E145" s="241"/>
      <c r="F145" s="241"/>
      <c r="G145" s="241"/>
      <c r="H145" s="246"/>
      <c r="I145" s="246"/>
    </row>
    <row r="146" spans="1:9" s="174" customFormat="1">
      <c r="A146" s="282"/>
      <c r="B146" s="268" t="s">
        <v>2863</v>
      </c>
      <c r="C146" s="267"/>
      <c r="D146" s="241"/>
      <c r="E146" s="241"/>
      <c r="F146" s="241"/>
      <c r="G146" s="241"/>
      <c r="H146" s="246"/>
      <c r="I146" s="246"/>
    </row>
    <row r="147" spans="1:9" s="174" customFormat="1">
      <c r="B147" s="241"/>
      <c r="C147" s="241"/>
      <c r="D147" s="241"/>
      <c r="E147" s="241"/>
      <c r="F147" s="241"/>
      <c r="G147" s="241"/>
      <c r="H147" s="246"/>
      <c r="I147" s="246"/>
    </row>
    <row r="148" spans="1:9">
      <c r="B148" s="78"/>
      <c r="C148" s="78"/>
      <c r="D148" s="78"/>
      <c r="E148" s="78"/>
      <c r="F148" s="78"/>
      <c r="G148" s="78"/>
      <c r="H148" s="78"/>
      <c r="I148" s="78"/>
    </row>
    <row r="149" spans="1:9" s="109" customFormat="1">
      <c r="B149" s="293" t="s">
        <v>2860</v>
      </c>
      <c r="C149" s="293"/>
      <c r="D149" s="293"/>
      <c r="E149" s="293"/>
      <c r="F149" s="78"/>
      <c r="G149" s="78"/>
      <c r="H149" s="78"/>
      <c r="I149" s="78"/>
    </row>
    <row r="150" spans="1:9" s="109" customFormat="1">
      <c r="B150" s="78"/>
      <c r="C150" s="78"/>
      <c r="D150" s="78"/>
      <c r="E150" s="78"/>
      <c r="F150" s="78"/>
      <c r="G150" s="78"/>
      <c r="H150" s="78"/>
      <c r="I150" s="78"/>
    </row>
    <row r="151" spans="1:9" s="109" customFormat="1">
      <c r="A151" s="35" t="s">
        <v>9</v>
      </c>
      <c r="B151" s="291" t="s">
        <v>2469</v>
      </c>
      <c r="C151" s="291"/>
      <c r="D151" s="291"/>
      <c r="E151" s="291"/>
      <c r="F151" s="291"/>
      <c r="G151" s="291"/>
      <c r="H151" s="291"/>
      <c r="I151" s="78"/>
    </row>
    <row r="152" spans="1:9" s="109" customFormat="1">
      <c r="B152" s="291" t="s">
        <v>2470</v>
      </c>
      <c r="C152" s="291"/>
      <c r="D152" s="291"/>
      <c r="E152" s="78"/>
      <c r="F152" s="78"/>
      <c r="G152" s="78"/>
      <c r="H152" s="78"/>
      <c r="I152" s="78"/>
    </row>
    <row r="153" spans="1:9" s="109" customFormat="1">
      <c r="B153" s="78"/>
      <c r="C153" s="78"/>
      <c r="D153" s="78"/>
      <c r="E153" s="78"/>
      <c r="F153" s="78"/>
      <c r="G153" s="78"/>
      <c r="H153" s="78"/>
      <c r="I153" s="78"/>
    </row>
    <row r="154" spans="1:9" s="109" customFormat="1" ht="13.5" thickBot="1">
      <c r="B154" s="78"/>
      <c r="C154" s="78"/>
      <c r="D154" s="78"/>
      <c r="E154" s="78"/>
      <c r="F154" s="78"/>
      <c r="G154" s="78"/>
      <c r="H154" s="78"/>
      <c r="I154" s="78"/>
    </row>
    <row r="155" spans="1:9" s="109" customFormat="1" ht="13.5" thickBot="1">
      <c r="B155" s="78"/>
      <c r="C155" s="112" t="s">
        <v>33</v>
      </c>
      <c r="D155" s="307" t="s">
        <v>2471</v>
      </c>
      <c r="E155" s="308"/>
      <c r="F155" s="309" t="s">
        <v>2472</v>
      </c>
      <c r="G155" s="308"/>
      <c r="H155" s="78"/>
      <c r="I155" s="78"/>
    </row>
    <row r="156" spans="1:9" s="109" customFormat="1" ht="13.5" thickBot="1">
      <c r="B156" s="78"/>
      <c r="C156" s="113">
        <v>1</v>
      </c>
      <c r="D156" s="306" t="s">
        <v>2473</v>
      </c>
      <c r="E156" s="305"/>
      <c r="F156" s="304" t="s">
        <v>34</v>
      </c>
      <c r="G156" s="305"/>
      <c r="H156" s="78"/>
      <c r="I156" s="78"/>
    </row>
    <row r="157" spans="1:9" s="109" customFormat="1" ht="13.5" thickBot="1">
      <c r="B157" s="78"/>
      <c r="C157" s="113">
        <v>2</v>
      </c>
      <c r="D157" s="306" t="s">
        <v>2474</v>
      </c>
      <c r="E157" s="305"/>
      <c r="F157" s="304" t="s">
        <v>56</v>
      </c>
      <c r="G157" s="305"/>
      <c r="H157" s="78"/>
      <c r="I157" s="78"/>
    </row>
    <row r="158" spans="1:9" s="109" customFormat="1" ht="13.5" thickBot="1">
      <c r="B158" s="78"/>
      <c r="C158" s="113">
        <v>3</v>
      </c>
      <c r="D158" s="306" t="s">
        <v>2475</v>
      </c>
      <c r="E158" s="305"/>
      <c r="F158" s="304" t="s">
        <v>35</v>
      </c>
      <c r="G158" s="305"/>
      <c r="H158" s="78"/>
      <c r="I158" s="78"/>
    </row>
    <row r="159" spans="1:9" s="109" customFormat="1" ht="15.75" customHeight="1" thickBot="1">
      <c r="B159" s="78"/>
      <c r="C159" s="113">
        <v>4</v>
      </c>
      <c r="D159" s="306" t="s">
        <v>2473</v>
      </c>
      <c r="E159" s="305"/>
      <c r="F159" s="304" t="s">
        <v>36</v>
      </c>
      <c r="G159" s="305"/>
      <c r="H159" s="78"/>
      <c r="I159" s="78"/>
    </row>
    <row r="160" spans="1:9" s="109" customFormat="1" ht="15.75" customHeight="1">
      <c r="B160" s="78"/>
      <c r="C160" s="79" t="s">
        <v>2476</v>
      </c>
      <c r="D160" s="78"/>
      <c r="E160" s="78"/>
      <c r="F160" s="78"/>
      <c r="G160" s="78"/>
      <c r="H160" s="78"/>
      <c r="I160" s="78"/>
    </row>
    <row r="161" spans="1:9" s="109" customFormat="1" ht="15.75" customHeight="1">
      <c r="C161" s="79" t="s">
        <v>2575</v>
      </c>
      <c r="D161" s="79"/>
      <c r="E161" s="79"/>
      <c r="F161" s="79"/>
      <c r="G161" s="79"/>
      <c r="H161" s="79"/>
      <c r="I161" s="78"/>
    </row>
    <row r="162" spans="1:9" s="109" customFormat="1" ht="15.75" customHeight="1">
      <c r="C162" s="227" t="s">
        <v>2813</v>
      </c>
      <c r="D162" s="79"/>
      <c r="E162" s="79"/>
      <c r="F162" s="79"/>
      <c r="G162" s="79"/>
      <c r="H162" s="79"/>
      <c r="I162" s="78"/>
    </row>
    <row r="163" spans="1:9" s="109" customFormat="1" ht="15.75" customHeight="1">
      <c r="C163" s="79"/>
      <c r="D163" s="79"/>
      <c r="E163" s="79"/>
      <c r="F163" s="79"/>
      <c r="G163" s="78"/>
      <c r="H163" s="78"/>
      <c r="I163" s="78"/>
    </row>
    <row r="164" spans="1:9" s="109" customFormat="1" ht="15.75" customHeight="1">
      <c r="B164" s="78"/>
      <c r="C164" s="78"/>
      <c r="D164" s="78"/>
      <c r="E164" s="78"/>
      <c r="F164" s="78"/>
      <c r="G164" s="78"/>
      <c r="H164" s="78"/>
      <c r="I164" s="78"/>
    </row>
    <row r="165" spans="1:9" s="109" customFormat="1" ht="15.75" customHeight="1">
      <c r="B165" s="293" t="s">
        <v>2477</v>
      </c>
      <c r="C165" s="293"/>
      <c r="D165" s="293"/>
      <c r="E165" s="293"/>
      <c r="F165" s="78"/>
      <c r="G165" s="78"/>
      <c r="H165" s="78"/>
      <c r="I165" s="78"/>
    </row>
    <row r="166" spans="1:9" s="109" customFormat="1" ht="15.75" customHeight="1">
      <c r="B166" s="78"/>
      <c r="C166" s="78"/>
      <c r="D166" s="78"/>
      <c r="E166" s="78"/>
      <c r="F166" s="78"/>
      <c r="G166" s="78"/>
      <c r="H166" s="78"/>
      <c r="I166" s="78"/>
    </row>
    <row r="167" spans="1:9" s="109" customFormat="1" ht="15.75" customHeight="1">
      <c r="B167" s="78"/>
      <c r="C167" s="293" t="s">
        <v>2478</v>
      </c>
      <c r="D167" s="293"/>
      <c r="E167" s="98" t="s">
        <v>57</v>
      </c>
      <c r="F167" s="98" t="s">
        <v>58</v>
      </c>
      <c r="G167" s="98" t="s">
        <v>59</v>
      </c>
      <c r="H167" s="98" t="s">
        <v>60</v>
      </c>
      <c r="I167" s="78"/>
    </row>
    <row r="168" spans="1:9" s="109" customFormat="1" ht="15.75" customHeight="1">
      <c r="B168" s="78"/>
      <c r="C168" s="98" t="s">
        <v>2479</v>
      </c>
      <c r="D168" s="78"/>
      <c r="E168" s="294" t="s">
        <v>2480</v>
      </c>
      <c r="F168" s="294"/>
      <c r="G168" s="294"/>
      <c r="H168" s="294"/>
      <c r="I168" s="78"/>
    </row>
    <row r="169" spans="1:9" s="109" customFormat="1" ht="15.75" customHeight="1">
      <c r="B169" s="78"/>
      <c r="C169" s="98" t="s">
        <v>61</v>
      </c>
      <c r="D169" s="78"/>
      <c r="E169" s="101">
        <v>16</v>
      </c>
      <c r="F169" s="101">
        <v>10</v>
      </c>
      <c r="G169" s="101">
        <v>8</v>
      </c>
      <c r="H169" s="101">
        <v>6</v>
      </c>
      <c r="I169" s="78"/>
    </row>
    <row r="170" spans="1:9" s="109" customFormat="1" ht="15.75" customHeight="1">
      <c r="B170" s="78"/>
      <c r="C170" s="98" t="s">
        <v>62</v>
      </c>
      <c r="D170" s="78"/>
      <c r="E170" s="101">
        <v>14</v>
      </c>
      <c r="F170" s="101">
        <v>8</v>
      </c>
      <c r="G170" s="101">
        <v>6</v>
      </c>
      <c r="H170" s="101">
        <v>4</v>
      </c>
      <c r="I170" s="78"/>
    </row>
    <row r="171" spans="1:9" s="109" customFormat="1" ht="15.75" customHeight="1">
      <c r="B171" s="78"/>
      <c r="C171" s="78"/>
      <c r="D171" s="78"/>
      <c r="E171" s="78"/>
      <c r="F171" s="78"/>
      <c r="G171" s="78"/>
      <c r="H171" s="78"/>
      <c r="I171" s="78"/>
    </row>
    <row r="172" spans="1:9" s="109" customFormat="1" ht="15.75" customHeight="1">
      <c r="B172" s="293" t="s">
        <v>2481</v>
      </c>
      <c r="C172" s="293"/>
      <c r="D172" s="293"/>
      <c r="E172" s="293"/>
      <c r="F172" s="293"/>
      <c r="G172" s="293"/>
      <c r="H172" s="293"/>
      <c r="I172" s="78"/>
    </row>
    <row r="173" spans="1:9" s="109" customFormat="1" ht="15.75" customHeight="1">
      <c r="B173" s="291" t="s">
        <v>2418</v>
      </c>
      <c r="C173" s="291"/>
      <c r="D173" s="78"/>
      <c r="E173" s="78"/>
      <c r="F173" s="78"/>
      <c r="G173" s="78"/>
      <c r="H173" s="78"/>
      <c r="I173" s="78"/>
    </row>
    <row r="174" spans="1:9" s="109" customFormat="1" ht="15.75" customHeight="1">
      <c r="B174" s="78"/>
      <c r="C174" s="78"/>
      <c r="D174" s="78"/>
      <c r="E174" s="78"/>
      <c r="F174" s="78"/>
      <c r="G174" s="78"/>
      <c r="H174" s="78"/>
      <c r="I174" s="78"/>
    </row>
    <row r="175" spans="1:9" s="75" customFormat="1">
      <c r="A175" s="35" t="s">
        <v>9</v>
      </c>
      <c r="B175" s="291" t="s">
        <v>2482</v>
      </c>
      <c r="C175" s="291"/>
      <c r="D175" s="291"/>
      <c r="E175" s="291"/>
      <c r="F175" s="291"/>
      <c r="G175" s="291"/>
      <c r="H175" s="291"/>
      <c r="I175" s="78"/>
    </row>
    <row r="176" spans="1:9" s="75" customFormat="1">
      <c r="B176" s="291" t="s">
        <v>2483</v>
      </c>
      <c r="C176" s="291"/>
      <c r="D176" s="291"/>
      <c r="E176" s="78"/>
      <c r="F176" s="78"/>
      <c r="G176" s="78"/>
      <c r="H176" s="78"/>
      <c r="I176" s="78"/>
    </row>
    <row r="177" spans="1:9" s="75" customFormat="1">
      <c r="B177" s="78"/>
      <c r="C177" s="78"/>
      <c r="D177" s="78"/>
      <c r="E177" s="78"/>
      <c r="F177" s="78"/>
      <c r="G177" s="78"/>
      <c r="H177" s="78"/>
      <c r="I177" s="78"/>
    </row>
    <row r="178" spans="1:9" s="109" customFormat="1">
      <c r="A178" s="35" t="s">
        <v>9</v>
      </c>
      <c r="B178" s="291" t="s">
        <v>2814</v>
      </c>
      <c r="C178" s="291"/>
      <c r="D178" s="291"/>
      <c r="E178" s="291"/>
      <c r="F178" s="291"/>
      <c r="G178" s="78"/>
      <c r="H178" s="78"/>
      <c r="I178" s="78"/>
    </row>
    <row r="179" spans="1:9" s="109" customFormat="1">
      <c r="A179" s="76"/>
      <c r="B179" s="78"/>
      <c r="C179" s="78"/>
      <c r="D179" s="78"/>
      <c r="E179" s="78"/>
      <c r="F179" s="78"/>
      <c r="G179" s="78"/>
      <c r="H179" s="78"/>
      <c r="I179" s="78"/>
    </row>
    <row r="180" spans="1:9" s="109" customFormat="1">
      <c r="B180" s="293" t="s">
        <v>2484</v>
      </c>
      <c r="C180" s="293"/>
      <c r="D180" s="293"/>
      <c r="E180" s="293"/>
      <c r="F180" s="78"/>
      <c r="G180" s="78"/>
      <c r="H180" s="78"/>
      <c r="I180" s="78"/>
    </row>
    <row r="181" spans="1:9" s="109" customFormat="1">
      <c r="B181" s="78"/>
      <c r="C181" s="78"/>
      <c r="D181" s="78"/>
      <c r="E181" s="78"/>
      <c r="F181" s="78"/>
      <c r="G181" s="78"/>
      <c r="H181" s="78"/>
      <c r="I181" s="78"/>
    </row>
    <row r="182" spans="1:9" s="109" customFormat="1">
      <c r="B182" s="78"/>
      <c r="C182" s="78"/>
      <c r="D182" s="78"/>
      <c r="E182" s="294" t="s">
        <v>2116</v>
      </c>
      <c r="F182" s="294"/>
      <c r="G182" s="78"/>
      <c r="H182" s="78"/>
      <c r="I182" s="78"/>
    </row>
    <row r="183" spans="1:9" s="109" customFormat="1">
      <c r="B183" s="78"/>
      <c r="C183" s="77" t="s">
        <v>5</v>
      </c>
      <c r="D183" s="78"/>
      <c r="E183" s="98" t="s">
        <v>2485</v>
      </c>
      <c r="F183" s="98">
        <f>$F$132+($F$132*0.1)</f>
        <v>0</v>
      </c>
      <c r="G183" s="78"/>
      <c r="H183" s="78"/>
      <c r="I183" s="78"/>
    </row>
    <row r="184" spans="1:9" s="109" customFormat="1">
      <c r="B184" s="78"/>
      <c r="C184" s="79" t="s">
        <v>2486</v>
      </c>
      <c r="D184" s="78"/>
      <c r="E184" s="101" t="s">
        <v>6</v>
      </c>
      <c r="F184" s="101" t="s">
        <v>2487</v>
      </c>
      <c r="G184" s="36" t="s">
        <v>9</v>
      </c>
      <c r="H184" s="78"/>
      <c r="I184" s="78"/>
    </row>
    <row r="185" spans="1:9" s="109" customFormat="1">
      <c r="B185" s="78"/>
      <c r="C185" s="291" t="s">
        <v>2119</v>
      </c>
      <c r="D185" s="291"/>
      <c r="E185" s="101">
        <v>5</v>
      </c>
      <c r="F185" s="101">
        <f>$F$183*E185</f>
        <v>0</v>
      </c>
      <c r="G185" s="36" t="s">
        <v>9</v>
      </c>
      <c r="H185" s="78"/>
      <c r="I185" s="78"/>
    </row>
    <row r="186" spans="1:9" s="109" customFormat="1">
      <c r="B186" s="78"/>
      <c r="C186" s="291" t="s">
        <v>2488</v>
      </c>
      <c r="D186" s="291"/>
      <c r="E186" s="101" t="s">
        <v>6</v>
      </c>
      <c r="F186" s="101" t="s">
        <v>2487</v>
      </c>
      <c r="G186" s="36" t="s">
        <v>9</v>
      </c>
      <c r="H186" s="79" t="s">
        <v>2117</v>
      </c>
      <c r="I186" s="78"/>
    </row>
    <row r="187" spans="1:9" s="109" customFormat="1" ht="13.5" thickBot="1">
      <c r="B187" s="78"/>
      <c r="C187" s="298" t="s">
        <v>52</v>
      </c>
      <c r="D187" s="298"/>
      <c r="E187" s="101">
        <v>10</v>
      </c>
      <c r="F187" s="101">
        <f>$F$183*E187</f>
        <v>0</v>
      </c>
      <c r="G187" s="36" t="s">
        <v>9</v>
      </c>
      <c r="H187" s="78"/>
      <c r="I187" s="78"/>
    </row>
    <row r="188" spans="1:9" s="109" customFormat="1" ht="13.5" thickBot="1">
      <c r="B188" s="78"/>
      <c r="C188" s="297" t="s">
        <v>2489</v>
      </c>
      <c r="D188" s="297"/>
      <c r="E188" s="117">
        <v>50</v>
      </c>
      <c r="F188" s="117">
        <f>SUM(F184:F187)</f>
        <v>0</v>
      </c>
      <c r="G188" s="78"/>
      <c r="H188" s="78"/>
      <c r="I188" s="78"/>
    </row>
    <row r="189" spans="1:9" s="109" customFormat="1">
      <c r="B189" s="78"/>
      <c r="C189" s="79" t="s">
        <v>2490</v>
      </c>
      <c r="D189" s="78"/>
      <c r="E189" s="78"/>
      <c r="F189" s="78"/>
      <c r="G189" s="78"/>
      <c r="H189" s="78"/>
      <c r="I189" s="78"/>
    </row>
    <row r="190" spans="1:9" s="109" customFormat="1">
      <c r="B190" s="303"/>
      <c r="C190" s="303"/>
      <c r="D190" s="303"/>
      <c r="E190" s="303"/>
      <c r="F190" s="303"/>
      <c r="G190" s="303"/>
      <c r="H190" s="78"/>
      <c r="I190" s="78"/>
    </row>
    <row r="191" spans="1:9" s="109" customFormat="1">
      <c r="B191" s="78"/>
      <c r="C191" s="78"/>
      <c r="D191" s="78"/>
      <c r="E191" s="78"/>
      <c r="F191" s="78"/>
      <c r="G191" s="78"/>
      <c r="H191" s="78"/>
      <c r="I191" s="78"/>
    </row>
    <row r="192" spans="1:9" s="109" customFormat="1">
      <c r="A192" s="35" t="s">
        <v>9</v>
      </c>
      <c r="B192" s="291" t="s">
        <v>2491</v>
      </c>
      <c r="C192" s="291"/>
      <c r="D192" s="291"/>
      <c r="E192" s="291"/>
      <c r="F192" s="291"/>
      <c r="G192" s="291"/>
      <c r="H192" s="78"/>
      <c r="I192" s="78"/>
    </row>
    <row r="193" spans="1:9" s="109" customFormat="1">
      <c r="A193" s="35" t="s">
        <v>9</v>
      </c>
      <c r="B193" s="291" t="s">
        <v>2492</v>
      </c>
      <c r="C193" s="291"/>
      <c r="D193" s="291"/>
      <c r="E193" s="291"/>
      <c r="F193" s="291"/>
      <c r="G193" s="291"/>
      <c r="H193" s="78"/>
      <c r="I193" s="78"/>
    </row>
    <row r="194" spans="1:9" s="109" customFormat="1">
      <c r="A194" s="35" t="s">
        <v>9</v>
      </c>
      <c r="B194" s="291" t="s">
        <v>2493</v>
      </c>
      <c r="C194" s="291"/>
      <c r="D194" s="291"/>
      <c r="E194" s="291"/>
      <c r="F194" s="78"/>
      <c r="G194" s="78"/>
      <c r="H194" s="78"/>
      <c r="I194" s="78"/>
    </row>
    <row r="195" spans="1:9" s="109" customFormat="1">
      <c r="A195" s="35"/>
      <c r="B195" s="243"/>
      <c r="C195" s="243"/>
      <c r="D195" s="243"/>
      <c r="E195" s="243"/>
      <c r="F195" s="246"/>
      <c r="G195" s="246"/>
      <c r="H195" s="246"/>
      <c r="I195" s="246"/>
    </row>
    <row r="196" spans="1:9" s="109" customFormat="1">
      <c r="A196" s="35" t="s">
        <v>9</v>
      </c>
      <c r="B196" s="291" t="s">
        <v>2494</v>
      </c>
      <c r="C196" s="291"/>
      <c r="D196" s="291"/>
      <c r="E196" s="291"/>
      <c r="F196" s="291"/>
      <c r="G196" s="291"/>
      <c r="H196" s="291"/>
      <c r="I196" s="78"/>
    </row>
    <row r="197" spans="1:9" s="109" customFormat="1">
      <c r="B197" s="291" t="s">
        <v>2495</v>
      </c>
      <c r="C197" s="291"/>
      <c r="D197" s="291"/>
      <c r="E197" s="78"/>
      <c r="F197" s="78"/>
      <c r="G197" s="78"/>
      <c r="H197" s="78"/>
      <c r="I197" s="78"/>
    </row>
    <row r="198" spans="1:9" s="109" customFormat="1" ht="13.5" thickBot="1">
      <c r="B198" s="78"/>
      <c r="C198" s="78"/>
      <c r="D198" s="78"/>
      <c r="E198" s="78"/>
      <c r="F198" s="78"/>
      <c r="G198" s="78"/>
      <c r="H198" s="78"/>
      <c r="I198" s="78"/>
    </row>
    <row r="199" spans="1:9" s="109" customFormat="1" ht="13.5" thickBot="1">
      <c r="B199" s="78"/>
      <c r="C199" s="112" t="s">
        <v>33</v>
      </c>
      <c r="D199" s="307" t="s">
        <v>2471</v>
      </c>
      <c r="E199" s="308"/>
      <c r="F199" s="309" t="s">
        <v>2472</v>
      </c>
      <c r="G199" s="308"/>
      <c r="H199" s="78"/>
      <c r="I199" s="78"/>
    </row>
    <row r="200" spans="1:9" s="109" customFormat="1" ht="13.5" thickBot="1">
      <c r="B200" s="78"/>
      <c r="C200" s="113">
        <v>1</v>
      </c>
      <c r="D200" s="306" t="s">
        <v>2473</v>
      </c>
      <c r="E200" s="305"/>
      <c r="F200" s="304" t="s">
        <v>34</v>
      </c>
      <c r="G200" s="305"/>
      <c r="H200" s="78"/>
      <c r="I200" s="78"/>
    </row>
    <row r="201" spans="1:9" s="109" customFormat="1" ht="13.5" thickBot="1">
      <c r="B201" s="78"/>
      <c r="C201" s="113">
        <v>2</v>
      </c>
      <c r="D201" s="306" t="s">
        <v>2474</v>
      </c>
      <c r="E201" s="305"/>
      <c r="F201" s="304" t="s">
        <v>55</v>
      </c>
      <c r="G201" s="305"/>
      <c r="H201" s="78"/>
      <c r="I201" s="78"/>
    </row>
    <row r="202" spans="1:9" s="109" customFormat="1" ht="13.5" thickBot="1">
      <c r="B202" s="78"/>
      <c r="C202" s="113">
        <v>3</v>
      </c>
      <c r="D202" s="306" t="s">
        <v>2475</v>
      </c>
      <c r="E202" s="305"/>
      <c r="F202" s="304" t="s">
        <v>35</v>
      </c>
      <c r="G202" s="305"/>
      <c r="H202" s="78"/>
      <c r="I202" s="78"/>
    </row>
    <row r="203" spans="1:9" s="109" customFormat="1" ht="15.75" customHeight="1" thickBot="1">
      <c r="B203" s="78"/>
      <c r="C203" s="113">
        <v>4</v>
      </c>
      <c r="D203" s="306" t="s">
        <v>2473</v>
      </c>
      <c r="E203" s="305"/>
      <c r="F203" s="304" t="s">
        <v>36</v>
      </c>
      <c r="G203" s="305"/>
      <c r="H203" s="78"/>
      <c r="I203" s="78"/>
    </row>
    <row r="204" spans="1:9" s="109" customFormat="1" ht="15.75" customHeight="1">
      <c r="B204" s="78"/>
      <c r="C204" s="78"/>
      <c r="D204" s="78"/>
      <c r="E204" s="78"/>
      <c r="F204" s="78"/>
      <c r="G204" s="78"/>
      <c r="H204" s="78"/>
      <c r="I204" s="78"/>
    </row>
    <row r="205" spans="1:9" s="109" customFormat="1">
      <c r="B205" s="78"/>
      <c r="C205" s="78"/>
      <c r="D205" s="78"/>
      <c r="E205" s="78"/>
      <c r="F205" s="78"/>
      <c r="G205" s="78"/>
      <c r="H205" s="78"/>
      <c r="I205" s="78"/>
    </row>
    <row r="206" spans="1:9" s="109" customFormat="1">
      <c r="A206" s="35" t="s">
        <v>9</v>
      </c>
      <c r="B206" s="291" t="s">
        <v>2496</v>
      </c>
      <c r="C206" s="291"/>
      <c r="D206" s="291"/>
      <c r="E206" s="291"/>
      <c r="F206" s="291"/>
      <c r="G206" s="291"/>
      <c r="H206" s="291"/>
      <c r="I206" s="78"/>
    </row>
    <row r="207" spans="1:9" s="109" customFormat="1">
      <c r="B207" s="291" t="s">
        <v>2497</v>
      </c>
      <c r="C207" s="291"/>
      <c r="D207" s="291"/>
      <c r="E207" s="291"/>
      <c r="F207" s="291"/>
      <c r="G207" s="291"/>
      <c r="H207" s="78"/>
      <c r="I207" s="78"/>
    </row>
    <row r="208" spans="1:9" s="109" customFormat="1">
      <c r="B208" s="78"/>
      <c r="C208" s="78"/>
      <c r="D208" s="78"/>
      <c r="E208" s="78"/>
      <c r="F208" s="78"/>
      <c r="G208" s="78"/>
      <c r="H208" s="78"/>
      <c r="I208" s="78"/>
    </row>
    <row r="209" spans="1:9" s="109" customFormat="1">
      <c r="B209" s="78"/>
      <c r="C209" s="78"/>
      <c r="D209" s="78"/>
      <c r="E209" s="78"/>
      <c r="F209" s="78"/>
      <c r="G209" s="78"/>
      <c r="H209" s="78"/>
      <c r="I209" s="78"/>
    </row>
    <row r="210" spans="1:9" s="109" customFormat="1">
      <c r="B210" s="293" t="s">
        <v>2498</v>
      </c>
      <c r="C210" s="293"/>
      <c r="D210" s="293"/>
      <c r="E210" s="78"/>
      <c r="F210" s="78"/>
      <c r="G210" s="78"/>
      <c r="H210" s="78"/>
      <c r="I210" s="78"/>
    </row>
    <row r="211" spans="1:9" s="109" customFormat="1">
      <c r="B211" s="78"/>
      <c r="C211" s="78"/>
      <c r="D211" s="78"/>
      <c r="E211" s="78"/>
      <c r="F211" s="78"/>
      <c r="G211" s="78"/>
      <c r="H211" s="78"/>
      <c r="I211" s="78"/>
    </row>
    <row r="212" spans="1:9" s="109" customFormat="1">
      <c r="B212" s="293" t="s">
        <v>2499</v>
      </c>
      <c r="C212" s="293"/>
      <c r="D212" s="293"/>
      <c r="E212" s="78"/>
      <c r="F212" s="78"/>
      <c r="G212" s="78"/>
      <c r="H212" s="78"/>
      <c r="I212" s="78"/>
    </row>
    <row r="213" spans="1:9" s="109" customFormat="1">
      <c r="B213" s="78"/>
      <c r="C213" s="78"/>
      <c r="D213" s="78"/>
      <c r="E213" s="78"/>
      <c r="F213" s="78"/>
      <c r="G213" s="78"/>
      <c r="H213" s="78"/>
      <c r="I213" s="78"/>
    </row>
    <row r="214" spans="1:9" s="109" customFormat="1">
      <c r="A214" s="279" t="s">
        <v>9</v>
      </c>
      <c r="B214" s="269" t="s">
        <v>2869</v>
      </c>
      <c r="C214" s="75"/>
      <c r="D214" s="246"/>
      <c r="E214" s="246"/>
      <c r="F214" s="246"/>
      <c r="G214" s="246"/>
      <c r="H214" s="246"/>
      <c r="I214" s="246"/>
    </row>
    <row r="215" spans="1:9" s="109" customFormat="1">
      <c r="A215" s="281"/>
      <c r="B215" s="269" t="s">
        <v>2882</v>
      </c>
      <c r="C215" s="75"/>
      <c r="D215" s="246"/>
      <c r="E215" s="246"/>
      <c r="F215" s="246"/>
      <c r="G215" s="246"/>
      <c r="H215" s="246"/>
      <c r="I215" s="246"/>
    </row>
    <row r="216" spans="1:9" s="109" customFormat="1">
      <c r="A216" s="35" t="s">
        <v>9</v>
      </c>
      <c r="B216" s="291" t="s">
        <v>2889</v>
      </c>
      <c r="C216" s="291"/>
      <c r="D216" s="291"/>
      <c r="E216" s="291"/>
      <c r="F216" s="278"/>
      <c r="G216" s="278"/>
      <c r="H216" s="278"/>
      <c r="I216" s="278"/>
    </row>
    <row r="217" spans="1:9" s="109" customFormat="1">
      <c r="A217" s="35" t="s">
        <v>9</v>
      </c>
      <c r="B217" s="291" t="s">
        <v>2890</v>
      </c>
      <c r="C217" s="291"/>
      <c r="D217" s="291"/>
      <c r="E217" s="291"/>
      <c r="F217" s="291"/>
      <c r="G217" s="291"/>
      <c r="H217" s="291"/>
      <c r="I217" s="78"/>
    </row>
    <row r="218" spans="1:9" s="109" customFormat="1">
      <c r="A218" s="35" t="s">
        <v>9</v>
      </c>
      <c r="B218" s="291" t="s">
        <v>2861</v>
      </c>
      <c r="C218" s="291"/>
      <c r="D218" s="291"/>
      <c r="E218" s="78"/>
      <c r="F218" s="78"/>
      <c r="G218" s="78"/>
      <c r="H218" s="78"/>
      <c r="I218" s="78"/>
    </row>
    <row r="219" spans="1:9" s="109" customFormat="1">
      <c r="B219" s="78"/>
      <c r="C219" s="78"/>
      <c r="D219" s="78"/>
      <c r="E219" s="78"/>
      <c r="F219" s="78"/>
      <c r="G219" s="78"/>
      <c r="H219" s="78"/>
      <c r="I219" s="78"/>
    </row>
    <row r="220" spans="1:9" s="109" customFormat="1">
      <c r="B220" s="78"/>
      <c r="C220" s="78"/>
      <c r="D220" s="78"/>
      <c r="E220" s="78"/>
      <c r="F220" s="78"/>
      <c r="G220" s="78"/>
      <c r="H220" s="78"/>
      <c r="I220" s="78"/>
    </row>
    <row r="221" spans="1:9" s="109" customFormat="1">
      <c r="B221" s="293" t="s">
        <v>2501</v>
      </c>
      <c r="C221" s="293"/>
      <c r="D221" s="293"/>
      <c r="E221" s="78"/>
      <c r="F221" s="78"/>
      <c r="G221" s="78"/>
      <c r="H221" s="78"/>
      <c r="I221" s="78"/>
    </row>
    <row r="222" spans="1:9" s="109" customFormat="1">
      <c r="B222" s="78"/>
      <c r="C222" s="78"/>
      <c r="D222" s="78"/>
      <c r="E222" s="78"/>
      <c r="F222" s="78"/>
      <c r="G222" s="78"/>
      <c r="H222" s="78"/>
      <c r="I222" s="78"/>
    </row>
    <row r="223" spans="1:9" s="109" customFormat="1">
      <c r="A223" s="35" t="s">
        <v>9</v>
      </c>
      <c r="B223" s="291" t="s">
        <v>2502</v>
      </c>
      <c r="C223" s="291"/>
      <c r="D223" s="291"/>
      <c r="E223" s="291"/>
      <c r="F223" s="291"/>
      <c r="G223" s="291"/>
      <c r="H223" s="291"/>
      <c r="I223" s="78"/>
    </row>
    <row r="224" spans="1:9" s="109" customFormat="1">
      <c r="B224" s="291" t="s">
        <v>2503</v>
      </c>
      <c r="C224" s="291"/>
      <c r="D224" s="291"/>
      <c r="E224" s="291"/>
      <c r="F224" s="291"/>
      <c r="G224" s="291"/>
      <c r="H224" s="291"/>
      <c r="I224" s="78"/>
    </row>
    <row r="225" spans="1:11" s="109" customFormat="1">
      <c r="B225" s="291" t="s">
        <v>2504</v>
      </c>
      <c r="C225" s="291"/>
      <c r="D225" s="291"/>
      <c r="E225" s="78"/>
      <c r="F225" s="78"/>
      <c r="G225" s="78"/>
      <c r="H225" s="78"/>
      <c r="I225" s="78"/>
    </row>
    <row r="226" spans="1:11" s="109" customFormat="1">
      <c r="B226" s="78"/>
      <c r="C226" s="78"/>
      <c r="D226" s="78"/>
      <c r="E226" s="78"/>
      <c r="F226" s="78"/>
      <c r="G226" s="78"/>
      <c r="H226" s="78"/>
      <c r="I226" s="78"/>
    </row>
    <row r="227" spans="1:11" s="109" customFormat="1">
      <c r="B227" s="293" t="s">
        <v>2505</v>
      </c>
      <c r="C227" s="293"/>
      <c r="D227" s="293"/>
      <c r="E227" s="293"/>
      <c r="F227" s="293"/>
      <c r="G227" s="293"/>
      <c r="H227" s="293"/>
      <c r="I227" s="78"/>
    </row>
    <row r="228" spans="1:11" s="109" customFormat="1">
      <c r="B228" s="291" t="s">
        <v>2506</v>
      </c>
      <c r="C228" s="291"/>
      <c r="D228" s="291"/>
      <c r="E228" s="291"/>
      <c r="F228" s="291"/>
      <c r="G228" s="291"/>
      <c r="H228" s="291"/>
      <c r="I228" s="78"/>
    </row>
    <row r="229" spans="1:11" s="109" customFormat="1">
      <c r="B229" s="291" t="s">
        <v>69</v>
      </c>
      <c r="C229" s="291"/>
      <c r="D229" s="291"/>
      <c r="E229" s="291"/>
      <c r="F229" s="78"/>
      <c r="G229" s="78"/>
      <c r="H229" s="78"/>
      <c r="I229" s="78"/>
    </row>
    <row r="230" spans="1:11" s="109" customFormat="1">
      <c r="B230" s="78"/>
      <c r="C230" s="78"/>
      <c r="D230" s="78"/>
      <c r="E230" s="78"/>
      <c r="F230" s="78"/>
      <c r="G230" s="78"/>
      <c r="H230" s="78"/>
      <c r="I230" s="78"/>
    </row>
    <row r="231" spans="1:11" s="109" customFormat="1">
      <c r="A231" s="35" t="s">
        <v>9</v>
      </c>
      <c r="B231" s="291" t="s">
        <v>2507</v>
      </c>
      <c r="C231" s="291"/>
      <c r="D231" s="291"/>
      <c r="E231" s="291"/>
      <c r="F231" s="291"/>
      <c r="G231" s="78"/>
      <c r="H231" s="78"/>
      <c r="I231" s="78"/>
      <c r="J231" s="80"/>
      <c r="K231" s="80"/>
    </row>
    <row r="232" spans="1:11" s="109" customFormat="1">
      <c r="B232" s="78"/>
      <c r="C232" s="78"/>
      <c r="D232" s="78"/>
      <c r="E232" s="78"/>
      <c r="F232" s="78"/>
      <c r="G232" s="78"/>
      <c r="H232" s="78"/>
      <c r="I232" s="78"/>
      <c r="J232" s="80"/>
      <c r="K232" s="80"/>
    </row>
    <row r="233" spans="1:11" s="109" customFormat="1" ht="15" customHeight="1">
      <c r="B233" s="78"/>
      <c r="C233" s="78"/>
      <c r="D233" s="78"/>
      <c r="E233" s="78"/>
      <c r="G233" s="294" t="s">
        <v>2116</v>
      </c>
      <c r="H233" s="294"/>
      <c r="I233" s="78"/>
      <c r="J233" s="80"/>
      <c r="K233" s="80"/>
    </row>
    <row r="234" spans="1:11" s="109" customFormat="1">
      <c r="B234" s="77" t="s">
        <v>5</v>
      </c>
      <c r="C234" s="78"/>
      <c r="D234" s="78"/>
      <c r="E234" s="78"/>
      <c r="G234" s="98" t="s">
        <v>2485</v>
      </c>
      <c r="H234" s="245">
        <f>$F$132+($F$132*0.1)</f>
        <v>0</v>
      </c>
      <c r="J234" s="80"/>
      <c r="K234" s="80"/>
    </row>
    <row r="235" spans="1:11" s="109" customFormat="1">
      <c r="B235" s="227" t="s">
        <v>2508</v>
      </c>
      <c r="C235" s="227"/>
      <c r="D235" s="227"/>
      <c r="E235" s="227"/>
      <c r="F235" s="255"/>
      <c r="G235" s="101">
        <v>50</v>
      </c>
      <c r="H235" s="101" t="s">
        <v>2487</v>
      </c>
      <c r="I235" s="36" t="s">
        <v>9</v>
      </c>
      <c r="J235" s="80"/>
      <c r="K235" s="80"/>
    </row>
    <row r="236" spans="1:11" s="109" customFormat="1">
      <c r="B236" s="291" t="s">
        <v>2120</v>
      </c>
      <c r="C236" s="291"/>
      <c r="D236" s="78"/>
      <c r="E236" s="78"/>
      <c r="G236" s="101">
        <v>20</v>
      </c>
      <c r="H236" s="101">
        <f>$H$234*G236</f>
        <v>0</v>
      </c>
      <c r="I236" s="36" t="s">
        <v>9</v>
      </c>
      <c r="J236" s="80"/>
      <c r="K236" s="80"/>
    </row>
    <row r="237" spans="1:11" s="109" customFormat="1">
      <c r="B237" s="291" t="s">
        <v>53</v>
      </c>
      <c r="C237" s="291"/>
      <c r="D237" s="78"/>
      <c r="E237" s="78"/>
      <c r="G237" s="101">
        <v>5</v>
      </c>
      <c r="H237" s="101" t="s">
        <v>2487</v>
      </c>
      <c r="I237" s="36" t="s">
        <v>9</v>
      </c>
      <c r="J237" s="80"/>
      <c r="K237" s="80"/>
    </row>
    <row r="238" spans="1:11" s="109" customFormat="1">
      <c r="B238" s="291" t="s">
        <v>2488</v>
      </c>
      <c r="C238" s="291"/>
      <c r="D238" s="78"/>
      <c r="E238" s="78"/>
      <c r="G238" s="101">
        <v>15</v>
      </c>
      <c r="H238" s="101">
        <f>$H$234*G238</f>
        <v>0</v>
      </c>
      <c r="I238" s="36" t="s">
        <v>9</v>
      </c>
      <c r="J238" s="80"/>
      <c r="K238" s="80"/>
    </row>
    <row r="239" spans="1:11" s="109" customFormat="1" ht="13.5" thickBot="1">
      <c r="B239" s="298" t="s">
        <v>38</v>
      </c>
      <c r="C239" s="298"/>
      <c r="D239" s="78"/>
      <c r="E239" s="78"/>
      <c r="G239" s="101">
        <v>10</v>
      </c>
      <c r="H239" s="101">
        <f>$H$234*G239</f>
        <v>0</v>
      </c>
      <c r="I239" s="36" t="s">
        <v>9</v>
      </c>
      <c r="J239" s="80"/>
      <c r="K239" s="80"/>
    </row>
    <row r="240" spans="1:11" s="109" customFormat="1" ht="13.5" thickBot="1">
      <c r="B240" s="297" t="s">
        <v>2489</v>
      </c>
      <c r="C240" s="297"/>
      <c r="D240" s="179"/>
      <c r="E240" s="116"/>
      <c r="F240" s="116"/>
      <c r="G240" s="117">
        <f>SUM(G235:G239)</f>
        <v>100</v>
      </c>
      <c r="H240" s="117">
        <f>SUM(H235:H239)</f>
        <v>0</v>
      </c>
      <c r="J240" s="80"/>
      <c r="K240" s="80"/>
    </row>
    <row r="241" spans="1:11" s="109" customFormat="1">
      <c r="B241" s="78"/>
      <c r="C241" s="78"/>
      <c r="D241" s="78"/>
      <c r="E241" s="78"/>
      <c r="F241" s="78"/>
      <c r="G241" s="78"/>
      <c r="H241" s="78"/>
      <c r="I241" s="78"/>
      <c r="J241" s="80"/>
      <c r="K241" s="80"/>
    </row>
    <row r="242" spans="1:11" s="109" customFormat="1">
      <c r="A242" s="35" t="s">
        <v>9</v>
      </c>
      <c r="B242" s="291" t="s">
        <v>2509</v>
      </c>
      <c r="C242" s="291"/>
      <c r="D242" s="291"/>
      <c r="E242" s="291"/>
      <c r="F242" s="291"/>
      <c r="G242" s="291"/>
      <c r="H242" s="78"/>
      <c r="I242" s="78"/>
      <c r="J242" s="80"/>
      <c r="K242" s="80"/>
    </row>
    <row r="243" spans="1:11" s="109" customFormat="1">
      <c r="A243" s="35" t="s">
        <v>9</v>
      </c>
      <c r="B243" s="291" t="s">
        <v>2510</v>
      </c>
      <c r="C243" s="291"/>
      <c r="D243" s="291"/>
      <c r="E243" s="291"/>
      <c r="F243" s="291"/>
      <c r="G243" s="291"/>
      <c r="H243" s="291"/>
      <c r="I243" s="78"/>
      <c r="J243" s="180"/>
      <c r="K243" s="180"/>
    </row>
    <row r="244" spans="1:11" s="109" customFormat="1">
      <c r="B244" s="291" t="s">
        <v>2511</v>
      </c>
      <c r="C244" s="291"/>
      <c r="D244" s="291"/>
      <c r="E244" s="291"/>
      <c r="F244" s="78"/>
      <c r="G244" s="78"/>
      <c r="H244" s="78"/>
      <c r="I244" s="78"/>
      <c r="J244" s="180"/>
      <c r="K244" s="180"/>
    </row>
    <row r="245" spans="1:11" s="109" customFormat="1">
      <c r="A245" s="35" t="s">
        <v>9</v>
      </c>
      <c r="B245" s="291" t="s">
        <v>2512</v>
      </c>
      <c r="C245" s="291"/>
      <c r="D245" s="291"/>
      <c r="E245" s="291"/>
      <c r="F245" s="291"/>
      <c r="G245" s="291"/>
      <c r="H245" s="291"/>
      <c r="I245" s="78"/>
    </row>
    <row r="246" spans="1:11" s="109" customFormat="1">
      <c r="B246" s="78"/>
      <c r="C246" s="78"/>
      <c r="D246" s="78"/>
      <c r="E246" s="78"/>
      <c r="F246" s="78"/>
      <c r="G246" s="78"/>
      <c r="H246" s="78"/>
      <c r="I246" s="78"/>
    </row>
    <row r="247" spans="1:11" s="109" customFormat="1">
      <c r="B247" s="78"/>
      <c r="C247" s="291" t="s">
        <v>2513</v>
      </c>
      <c r="D247" s="291"/>
      <c r="E247" s="291"/>
      <c r="F247" s="78"/>
      <c r="G247" s="78"/>
      <c r="H247" s="78"/>
      <c r="I247" s="78"/>
    </row>
    <row r="248" spans="1:11" s="109" customFormat="1" ht="13.5" thickBot="1">
      <c r="B248" s="78"/>
      <c r="C248" s="78"/>
      <c r="D248" s="78"/>
      <c r="E248" s="78"/>
      <c r="F248" s="78"/>
      <c r="G248" s="78"/>
      <c r="H248" s="78"/>
      <c r="I248" s="78"/>
    </row>
    <row r="249" spans="1:11" s="109" customFormat="1" ht="13.5" thickBot="1">
      <c r="B249" s="300" t="s">
        <v>37</v>
      </c>
      <c r="C249" s="301"/>
      <c r="D249" s="301"/>
      <c r="E249" s="301"/>
      <c r="F249" s="301"/>
      <c r="G249" s="301"/>
      <c r="H249" s="302"/>
      <c r="I249" s="254"/>
    </row>
    <row r="250" spans="1:11" s="109" customFormat="1">
      <c r="B250" s="105"/>
      <c r="C250" s="105"/>
      <c r="D250" s="105"/>
      <c r="E250" s="105"/>
      <c r="F250" s="105"/>
      <c r="G250" s="105"/>
      <c r="H250" s="105"/>
      <c r="I250" s="105"/>
    </row>
    <row r="251" spans="1:11" s="109" customFormat="1">
      <c r="A251" s="35" t="s">
        <v>9</v>
      </c>
      <c r="B251" s="227" t="s">
        <v>2514</v>
      </c>
      <c r="C251" s="227"/>
      <c r="D251" s="227"/>
      <c r="E251" s="227"/>
      <c r="F251" s="227"/>
      <c r="G251" s="227"/>
      <c r="H251" s="227"/>
      <c r="I251" s="227"/>
    </row>
    <row r="252" spans="1:11" s="109" customFormat="1">
      <c r="B252" s="291" t="s">
        <v>2515</v>
      </c>
      <c r="C252" s="291"/>
      <c r="D252" s="291"/>
      <c r="E252" s="291"/>
      <c r="F252" s="105"/>
      <c r="G252" s="105"/>
      <c r="H252" s="105"/>
      <c r="I252" s="105"/>
    </row>
    <row r="253" spans="1:11" s="75" customFormat="1">
      <c r="A253" s="35" t="s">
        <v>9</v>
      </c>
      <c r="B253" s="291" t="s">
        <v>2516</v>
      </c>
      <c r="C253" s="291"/>
      <c r="D253" s="291"/>
      <c r="E253" s="78"/>
      <c r="F253" s="78"/>
      <c r="G253" s="78"/>
      <c r="H253" s="78"/>
      <c r="I253" s="78"/>
    </row>
    <row r="254" spans="1:11" s="75" customFormat="1">
      <c r="A254" s="35" t="s">
        <v>9</v>
      </c>
      <c r="B254" s="291" t="s">
        <v>2517</v>
      </c>
      <c r="C254" s="291"/>
      <c r="D254" s="291"/>
      <c r="E254" s="291"/>
      <c r="F254" s="291"/>
      <c r="G254" s="291"/>
      <c r="H254" s="291"/>
      <c r="I254" s="78"/>
    </row>
    <row r="255" spans="1:11" s="75" customFormat="1">
      <c r="B255" s="291" t="s">
        <v>2518</v>
      </c>
      <c r="C255" s="291"/>
      <c r="D255" s="291"/>
      <c r="E255" s="291"/>
      <c r="F255" s="291"/>
      <c r="G255" s="291"/>
      <c r="H255" s="291"/>
      <c r="I255" s="78"/>
    </row>
    <row r="256" spans="1:11" s="75" customFormat="1">
      <c r="B256" s="291" t="s">
        <v>2519</v>
      </c>
      <c r="C256" s="291"/>
      <c r="D256" s="291"/>
      <c r="E256" s="78"/>
      <c r="F256" s="78"/>
      <c r="G256" s="78"/>
      <c r="H256" s="78"/>
      <c r="I256" s="78"/>
    </row>
    <row r="257" spans="1:9" s="75" customFormat="1">
      <c r="A257" s="35" t="s">
        <v>9</v>
      </c>
      <c r="B257" s="291" t="s">
        <v>2520</v>
      </c>
      <c r="C257" s="291"/>
      <c r="D257" s="291"/>
      <c r="E257" s="291"/>
      <c r="F257" s="78"/>
      <c r="G257" s="78"/>
      <c r="H257" s="78"/>
      <c r="I257" s="78"/>
    </row>
    <row r="258" spans="1:9" s="75" customFormat="1">
      <c r="A258" s="35" t="s">
        <v>9</v>
      </c>
      <c r="B258" s="291" t="s">
        <v>2521</v>
      </c>
      <c r="C258" s="291"/>
      <c r="D258" s="291"/>
      <c r="E258" s="291"/>
      <c r="F258" s="291"/>
      <c r="G258" s="78"/>
      <c r="H258" s="78"/>
      <c r="I258" s="78"/>
    </row>
    <row r="259" spans="1:9" s="75" customFormat="1">
      <c r="A259" s="35" t="s">
        <v>9</v>
      </c>
      <c r="B259" s="291" t="s">
        <v>2522</v>
      </c>
      <c r="C259" s="291"/>
      <c r="D259" s="291"/>
      <c r="E259" s="291"/>
      <c r="F259" s="291"/>
      <c r="G259" s="78"/>
      <c r="H259" s="78"/>
      <c r="I259" s="78"/>
    </row>
    <row r="260" spans="1:9" s="75" customFormat="1">
      <c r="A260" s="35" t="s">
        <v>9</v>
      </c>
      <c r="B260" s="291" t="s">
        <v>2523</v>
      </c>
      <c r="C260" s="291"/>
      <c r="D260" s="291"/>
      <c r="E260" s="291"/>
      <c r="F260" s="291"/>
      <c r="G260" s="78"/>
      <c r="H260" s="78"/>
      <c r="I260" s="78"/>
    </row>
    <row r="261" spans="1:9" s="75" customFormat="1">
      <c r="A261" s="35" t="s">
        <v>9</v>
      </c>
      <c r="B261" s="291" t="s">
        <v>2524</v>
      </c>
      <c r="C261" s="291"/>
      <c r="D261" s="291"/>
      <c r="E261" s="291"/>
      <c r="F261" s="291"/>
      <c r="G261" s="291"/>
      <c r="H261" s="291"/>
      <c r="I261" s="78"/>
    </row>
    <row r="262" spans="1:9" s="75" customFormat="1">
      <c r="A262" s="35" t="s">
        <v>9</v>
      </c>
      <c r="B262" s="291" t="s">
        <v>2525</v>
      </c>
      <c r="C262" s="291"/>
      <c r="D262" s="291"/>
      <c r="E262" s="291"/>
      <c r="F262" s="291"/>
      <c r="G262" s="291"/>
      <c r="H262" s="291"/>
      <c r="I262" s="78"/>
    </row>
    <row r="263" spans="1:9" s="75" customFormat="1">
      <c r="B263" s="291" t="s">
        <v>2543</v>
      </c>
      <c r="C263" s="291"/>
      <c r="D263" s="78"/>
      <c r="E263" s="78"/>
      <c r="F263" s="78"/>
      <c r="G263" s="78"/>
      <c r="H263" s="78"/>
      <c r="I263" s="78"/>
    </row>
    <row r="264" spans="1:9" s="75" customFormat="1">
      <c r="A264" s="35" t="s">
        <v>9</v>
      </c>
      <c r="B264" s="291" t="s">
        <v>2526</v>
      </c>
      <c r="C264" s="291"/>
      <c r="D264" s="291"/>
      <c r="E264" s="291"/>
      <c r="F264" s="291"/>
      <c r="G264" s="291"/>
      <c r="H264" s="291"/>
      <c r="I264" s="78"/>
    </row>
    <row r="265" spans="1:9" s="75" customFormat="1">
      <c r="B265" s="291" t="s">
        <v>2527</v>
      </c>
      <c r="C265" s="291"/>
      <c r="D265" s="78"/>
      <c r="E265" s="78"/>
      <c r="F265" s="78"/>
      <c r="G265" s="78"/>
      <c r="H265" s="78"/>
      <c r="I265" s="78"/>
    </row>
    <row r="266" spans="1:9" s="75" customFormat="1">
      <c r="A266" s="35" t="s">
        <v>9</v>
      </c>
      <c r="B266" s="291" t="s">
        <v>2528</v>
      </c>
      <c r="C266" s="291"/>
      <c r="D266" s="291"/>
      <c r="E266" s="291"/>
      <c r="F266" s="291"/>
      <c r="G266" s="291"/>
      <c r="H266" s="291"/>
      <c r="I266" s="78"/>
    </row>
    <row r="267" spans="1:9" s="75" customFormat="1">
      <c r="B267" s="291" t="s">
        <v>2529</v>
      </c>
      <c r="C267" s="291"/>
      <c r="D267" s="291"/>
      <c r="E267" s="291"/>
      <c r="F267" s="291"/>
      <c r="G267" s="291"/>
      <c r="H267" s="78"/>
      <c r="I267" s="78"/>
    </row>
    <row r="268" spans="1:9" s="75" customFormat="1">
      <c r="A268" s="35" t="s">
        <v>9</v>
      </c>
      <c r="B268" s="291" t="s">
        <v>2530</v>
      </c>
      <c r="C268" s="291"/>
      <c r="D268" s="291"/>
      <c r="E268" s="291"/>
      <c r="F268" s="291"/>
      <c r="G268" s="78"/>
      <c r="H268" s="78"/>
      <c r="I268" s="78"/>
    </row>
    <row r="269" spans="1:9" s="75" customFormat="1">
      <c r="B269" s="227" t="s">
        <v>2531</v>
      </c>
      <c r="C269" s="227"/>
      <c r="D269" s="227"/>
      <c r="E269" s="227"/>
      <c r="F269" s="227"/>
      <c r="G269" s="227"/>
      <c r="H269" s="227"/>
      <c r="I269" s="227"/>
    </row>
    <row r="270" spans="1:9" s="75" customFormat="1">
      <c r="B270" s="291" t="s">
        <v>2532</v>
      </c>
      <c r="C270" s="291"/>
      <c r="D270" s="291"/>
      <c r="E270" s="78"/>
      <c r="F270" s="78"/>
      <c r="G270" s="78"/>
      <c r="H270" s="78"/>
      <c r="I270" s="78"/>
    </row>
    <row r="271" spans="1:9" s="75" customFormat="1">
      <c r="A271" s="35" t="s">
        <v>9</v>
      </c>
      <c r="B271" s="291" t="s">
        <v>2533</v>
      </c>
      <c r="C271" s="291"/>
      <c r="D271" s="291"/>
      <c r="E271" s="291"/>
      <c r="F271" s="78"/>
      <c r="G271" s="78"/>
      <c r="H271" s="78"/>
      <c r="I271" s="78"/>
    </row>
    <row r="272" spans="1:9" s="75" customFormat="1">
      <c r="A272" s="35" t="s">
        <v>9</v>
      </c>
      <c r="B272" s="291" t="s">
        <v>2534</v>
      </c>
      <c r="C272" s="291"/>
      <c r="D272" s="291"/>
      <c r="E272" s="291"/>
      <c r="F272" s="291"/>
      <c r="G272" s="291"/>
      <c r="H272" s="291"/>
      <c r="I272" s="78"/>
    </row>
    <row r="273" spans="1:9" s="75" customFormat="1">
      <c r="B273" s="291" t="s">
        <v>2535</v>
      </c>
      <c r="C273" s="291"/>
      <c r="D273" s="291"/>
      <c r="E273" s="291"/>
      <c r="F273" s="291"/>
      <c r="G273" s="291"/>
      <c r="H273" s="291"/>
      <c r="I273" s="78"/>
    </row>
    <row r="274" spans="1:9" s="75" customFormat="1">
      <c r="B274" s="291" t="s">
        <v>2536</v>
      </c>
      <c r="C274" s="291"/>
      <c r="D274" s="291"/>
      <c r="E274" s="78"/>
      <c r="F274" s="78"/>
      <c r="G274" s="78"/>
      <c r="H274" s="78"/>
      <c r="I274" s="78"/>
    </row>
    <row r="275" spans="1:9" s="75" customFormat="1">
      <c r="A275" s="35" t="s">
        <v>9</v>
      </c>
      <c r="B275" s="291" t="s">
        <v>2537</v>
      </c>
      <c r="C275" s="291"/>
      <c r="D275" s="291"/>
      <c r="E275" s="291"/>
      <c r="F275" s="78"/>
      <c r="G275" s="78"/>
      <c r="H275" s="78"/>
      <c r="I275" s="78"/>
    </row>
    <row r="276" spans="1:9" s="75" customFormat="1">
      <c r="A276" s="35" t="s">
        <v>9</v>
      </c>
      <c r="B276" s="291" t="s">
        <v>2538</v>
      </c>
      <c r="C276" s="291"/>
      <c r="D276" s="291"/>
      <c r="E276" s="291"/>
      <c r="F276" s="291"/>
      <c r="G276" s="78"/>
      <c r="H276" s="78"/>
      <c r="I276" s="78"/>
    </row>
    <row r="277" spans="1:9" s="75" customFormat="1">
      <c r="A277" s="35" t="s">
        <v>9</v>
      </c>
      <c r="B277" s="291" t="s">
        <v>2539</v>
      </c>
      <c r="C277" s="291"/>
      <c r="D277" s="291"/>
      <c r="E277" s="291"/>
      <c r="F277" s="291"/>
      <c r="G277" s="78"/>
      <c r="H277" s="78"/>
      <c r="I277" s="78"/>
    </row>
    <row r="278" spans="1:9" s="75" customFormat="1">
      <c r="A278" s="35" t="s">
        <v>9</v>
      </c>
      <c r="B278" s="291" t="s">
        <v>2540</v>
      </c>
      <c r="C278" s="291"/>
      <c r="D278" s="291"/>
      <c r="E278" s="291"/>
      <c r="F278" s="291"/>
      <c r="G278" s="78"/>
      <c r="H278" s="78"/>
      <c r="I278" s="78"/>
    </row>
    <row r="279" spans="1:9" s="75" customFormat="1">
      <c r="A279" s="35" t="s">
        <v>9</v>
      </c>
      <c r="B279" s="291" t="s">
        <v>2541</v>
      </c>
      <c r="C279" s="291"/>
      <c r="D279" s="291"/>
      <c r="E279" s="291"/>
      <c r="F279" s="291"/>
      <c r="G279" s="291"/>
      <c r="H279" s="291"/>
      <c r="I279" s="78"/>
    </row>
    <row r="280" spans="1:9" s="75" customFormat="1">
      <c r="A280" s="35" t="s">
        <v>9</v>
      </c>
      <c r="B280" s="291" t="s">
        <v>2542</v>
      </c>
      <c r="C280" s="291"/>
      <c r="D280" s="291"/>
      <c r="E280" s="291"/>
      <c r="F280" s="291"/>
      <c r="G280" s="291"/>
      <c r="H280" s="291"/>
      <c r="I280" s="78"/>
    </row>
    <row r="281" spans="1:9" s="75" customFormat="1">
      <c r="B281" s="291" t="s">
        <v>2543</v>
      </c>
      <c r="C281" s="291"/>
      <c r="D281" s="78"/>
      <c r="E281" s="78"/>
      <c r="F281" s="78"/>
      <c r="G281" s="78"/>
      <c r="H281" s="78"/>
      <c r="I281" s="78"/>
    </row>
    <row r="282" spans="1:9" s="75" customFormat="1">
      <c r="A282" s="35" t="s">
        <v>9</v>
      </c>
      <c r="B282" s="291" t="s">
        <v>2544</v>
      </c>
      <c r="C282" s="291"/>
      <c r="D282" s="291"/>
      <c r="E282" s="291"/>
      <c r="F282" s="291"/>
      <c r="G282" s="291"/>
      <c r="H282" s="291"/>
      <c r="I282" s="78"/>
    </row>
    <row r="283" spans="1:9" s="75" customFormat="1">
      <c r="B283" s="291" t="s">
        <v>2545</v>
      </c>
      <c r="C283" s="291"/>
      <c r="D283" s="78"/>
      <c r="E283" s="78"/>
      <c r="F283" s="78"/>
      <c r="G283" s="78"/>
      <c r="H283" s="78"/>
      <c r="I283" s="78"/>
    </row>
    <row r="284" spans="1:9" s="75" customFormat="1">
      <c r="A284" s="35" t="s">
        <v>9</v>
      </c>
      <c r="B284" s="291" t="s">
        <v>2546</v>
      </c>
      <c r="C284" s="291"/>
      <c r="D284" s="291"/>
      <c r="E284" s="291"/>
      <c r="F284" s="291"/>
      <c r="G284" s="291"/>
      <c r="H284" s="291"/>
      <c r="I284" s="78"/>
    </row>
    <row r="285" spans="1:9" s="75" customFormat="1">
      <c r="B285" s="291" t="s">
        <v>2529</v>
      </c>
      <c r="C285" s="291"/>
      <c r="D285" s="291"/>
      <c r="E285" s="291"/>
      <c r="F285" s="291"/>
      <c r="G285" s="291"/>
      <c r="H285" s="78"/>
      <c r="I285" s="78"/>
    </row>
    <row r="286" spans="1:9" s="75" customFormat="1">
      <c r="A286" s="35" t="s">
        <v>9</v>
      </c>
      <c r="B286" s="291" t="s">
        <v>2547</v>
      </c>
      <c r="C286" s="291"/>
      <c r="D286" s="291"/>
      <c r="E286" s="291"/>
      <c r="F286" s="78"/>
      <c r="G286" s="78"/>
      <c r="H286" s="78"/>
      <c r="I286" s="78"/>
    </row>
    <row r="287" spans="1:9" s="75" customFormat="1">
      <c r="A287" s="35" t="s">
        <v>9</v>
      </c>
      <c r="B287" s="291" t="s">
        <v>2548</v>
      </c>
      <c r="C287" s="291"/>
      <c r="D287" s="291"/>
      <c r="E287" s="291"/>
      <c r="F287" s="291"/>
      <c r="G287" s="291"/>
      <c r="H287" s="291"/>
      <c r="I287" s="78"/>
    </row>
    <row r="288" spans="1:9" s="75" customFormat="1">
      <c r="B288" s="227" t="s">
        <v>2878</v>
      </c>
      <c r="C288" s="227"/>
      <c r="D288" s="227"/>
      <c r="E288" s="78"/>
      <c r="F288" s="78"/>
      <c r="G288" s="78"/>
      <c r="H288" s="78"/>
      <c r="I288" s="78"/>
    </row>
    <row r="289" spans="1:9" s="75" customFormat="1">
      <c r="B289" s="78"/>
      <c r="C289" s="78"/>
      <c r="D289" s="78"/>
      <c r="E289" s="78"/>
      <c r="F289" s="78"/>
      <c r="G289" s="78"/>
      <c r="H289" s="78"/>
      <c r="I289" s="78"/>
    </row>
    <row r="290" spans="1:9" s="75" customFormat="1">
      <c r="B290" s="78"/>
      <c r="C290" s="78"/>
      <c r="D290" s="78"/>
      <c r="E290" s="78"/>
      <c r="F290" s="78"/>
      <c r="G290" s="78"/>
      <c r="H290" s="78"/>
      <c r="I290" s="78"/>
    </row>
    <row r="291" spans="1:9" s="109" customFormat="1">
      <c r="B291" s="293" t="s">
        <v>63</v>
      </c>
      <c r="C291" s="293"/>
      <c r="D291" s="293"/>
      <c r="E291" s="78"/>
      <c r="F291" s="78"/>
      <c r="G291" s="78"/>
      <c r="H291" s="78"/>
      <c r="I291" s="78"/>
    </row>
    <row r="292" spans="1:9" s="109" customFormat="1">
      <c r="B292" s="241"/>
      <c r="C292" s="241"/>
      <c r="D292" s="241"/>
      <c r="E292" s="246"/>
      <c r="F292" s="246"/>
      <c r="G292" s="246"/>
      <c r="H292" s="246"/>
      <c r="I292" s="246"/>
    </row>
    <row r="293" spans="1:9" s="109" customFormat="1" ht="14.25">
      <c r="A293" s="283"/>
      <c r="B293" s="299" t="s">
        <v>2499</v>
      </c>
      <c r="C293" s="299"/>
      <c r="D293" s="299"/>
      <c r="E293" s="284"/>
      <c r="F293" s="284"/>
      <c r="G293" s="284"/>
      <c r="H293" s="284"/>
      <c r="I293" s="284"/>
    </row>
    <row r="294" spans="1:9" s="109" customFormat="1" ht="14.25">
      <c r="A294" s="283"/>
      <c r="B294" s="284"/>
      <c r="C294" s="284"/>
      <c r="D294" s="284"/>
      <c r="E294" s="284"/>
      <c r="F294" s="284"/>
      <c r="G294" s="284"/>
      <c r="H294" s="284"/>
      <c r="I294" s="284"/>
    </row>
    <row r="295" spans="1:9" s="109" customFormat="1">
      <c r="A295" s="279" t="s">
        <v>9</v>
      </c>
      <c r="B295" s="312" t="s">
        <v>2866</v>
      </c>
      <c r="C295" s="312"/>
      <c r="D295" s="312"/>
      <c r="E295" s="312"/>
      <c r="F295" s="312"/>
      <c r="G295" s="312"/>
      <c r="H295" s="312"/>
      <c r="I295" s="312"/>
    </row>
    <row r="296" spans="1:9" s="109" customFormat="1" ht="14.25">
      <c r="A296" s="283"/>
      <c r="B296" s="312" t="s">
        <v>2867</v>
      </c>
      <c r="C296" s="312"/>
      <c r="D296" s="312"/>
      <c r="E296" s="312"/>
      <c r="F296" s="284"/>
      <c r="G296" s="284"/>
      <c r="H296" s="284"/>
      <c r="I296" s="284"/>
    </row>
    <row r="297" spans="1:9" s="109" customFormat="1">
      <c r="A297" s="279" t="s">
        <v>9</v>
      </c>
      <c r="B297" s="312" t="s">
        <v>2864</v>
      </c>
      <c r="C297" s="312"/>
      <c r="D297" s="312"/>
      <c r="E297" s="312"/>
      <c r="F297" s="312"/>
      <c r="G297" s="312"/>
      <c r="H297" s="312"/>
      <c r="I297" s="312"/>
    </row>
    <row r="298" spans="1:9" s="109" customFormat="1" ht="14.25">
      <c r="A298" s="283"/>
      <c r="B298" s="312" t="s">
        <v>2868</v>
      </c>
      <c r="C298" s="312"/>
      <c r="D298" s="312"/>
      <c r="E298" s="312"/>
      <c r="F298" s="312"/>
      <c r="G298" s="312"/>
      <c r="H298" s="312"/>
      <c r="I298" s="284"/>
    </row>
    <row r="299" spans="1:9" s="109" customFormat="1" ht="14.25">
      <c r="A299" s="35" t="s">
        <v>9</v>
      </c>
      <c r="B299" s="291" t="s">
        <v>2890</v>
      </c>
      <c r="C299" s="291"/>
      <c r="D299" s="291"/>
      <c r="E299" s="291"/>
      <c r="F299" s="291"/>
      <c r="G299" s="291"/>
      <c r="H299" s="291"/>
      <c r="I299" s="284"/>
    </row>
    <row r="300" spans="1:9" s="109" customFormat="1" ht="14.25">
      <c r="A300" s="35" t="s">
        <v>9</v>
      </c>
      <c r="B300" s="291" t="s">
        <v>2861</v>
      </c>
      <c r="C300" s="291"/>
      <c r="D300" s="291"/>
      <c r="E300" s="278"/>
      <c r="F300" s="278"/>
      <c r="G300" s="278"/>
      <c r="H300" s="278"/>
      <c r="I300" s="284"/>
    </row>
    <row r="301" spans="1:9" s="109" customFormat="1" ht="14.25">
      <c r="A301" s="35"/>
      <c r="B301" s="277"/>
      <c r="C301" s="277"/>
      <c r="D301" s="277"/>
      <c r="E301" s="278"/>
      <c r="F301" s="278"/>
      <c r="G301" s="278"/>
      <c r="H301" s="278"/>
      <c r="I301" s="284"/>
    </row>
    <row r="302" spans="1:9" s="109" customFormat="1" ht="14.25">
      <c r="A302" s="35"/>
      <c r="B302" s="277"/>
      <c r="C302" s="277"/>
      <c r="D302" s="277"/>
      <c r="E302" s="278"/>
      <c r="F302" s="278"/>
      <c r="G302" s="278"/>
      <c r="H302" s="278"/>
      <c r="I302" s="284"/>
    </row>
    <row r="303" spans="1:9" s="109" customFormat="1" ht="14.25">
      <c r="A303" s="283"/>
      <c r="B303" s="299" t="s">
        <v>2865</v>
      </c>
      <c r="C303" s="299"/>
      <c r="D303" s="299"/>
      <c r="E303" s="299"/>
      <c r="F303" s="284"/>
      <c r="G303" s="284"/>
      <c r="H303" s="284"/>
      <c r="I303" s="284"/>
    </row>
    <row r="304" spans="1:9" s="109" customFormat="1">
      <c r="B304" s="241"/>
      <c r="C304" s="241"/>
      <c r="D304" s="241"/>
      <c r="E304" s="246"/>
      <c r="F304" s="246"/>
      <c r="G304" s="246"/>
      <c r="H304" s="246"/>
      <c r="I304" s="246"/>
    </row>
    <row r="305" spans="1:9" s="75" customFormat="1">
      <c r="A305" s="35" t="s">
        <v>9</v>
      </c>
      <c r="B305" s="291" t="s">
        <v>2549</v>
      </c>
      <c r="C305" s="291"/>
      <c r="D305" s="291"/>
      <c r="E305" s="291"/>
      <c r="F305" s="78"/>
      <c r="G305" s="78"/>
      <c r="H305" s="78"/>
      <c r="I305" s="78"/>
    </row>
    <row r="306" spans="1:9" s="75" customFormat="1">
      <c r="B306" s="78"/>
      <c r="C306" s="78"/>
      <c r="D306" s="78"/>
      <c r="E306" s="78"/>
      <c r="F306" s="78"/>
      <c r="G306" s="78"/>
      <c r="H306" s="78"/>
      <c r="I306" s="78"/>
    </row>
    <row r="307" spans="1:9" s="75" customFormat="1">
      <c r="B307" s="78"/>
      <c r="C307" s="78"/>
      <c r="D307" s="78"/>
      <c r="E307" s="78"/>
      <c r="G307" s="294" t="s">
        <v>2116</v>
      </c>
      <c r="H307" s="294"/>
      <c r="I307" s="105"/>
    </row>
    <row r="308" spans="1:9" s="75" customFormat="1">
      <c r="B308" s="78"/>
      <c r="C308" s="77" t="s">
        <v>5</v>
      </c>
      <c r="D308" s="78"/>
      <c r="E308" s="78"/>
      <c r="G308" s="98" t="s">
        <v>2485</v>
      </c>
      <c r="H308" s="245">
        <f>$F$132+($F$132*0.1)</f>
        <v>0</v>
      </c>
    </row>
    <row r="309" spans="1:9" s="75" customFormat="1">
      <c r="B309" s="78"/>
      <c r="C309" s="291" t="s">
        <v>2121</v>
      </c>
      <c r="D309" s="291"/>
      <c r="E309" s="78"/>
      <c r="G309" s="101">
        <v>25</v>
      </c>
      <c r="H309" s="101">
        <f>$H$308*G309</f>
        <v>0</v>
      </c>
      <c r="I309" s="36" t="s">
        <v>9</v>
      </c>
    </row>
    <row r="310" spans="1:9" s="75" customFormat="1">
      <c r="B310" s="78"/>
      <c r="C310" s="291" t="s">
        <v>64</v>
      </c>
      <c r="D310" s="291"/>
      <c r="E310" s="78"/>
      <c r="G310" s="101">
        <v>1.5</v>
      </c>
      <c r="H310" s="101">
        <f>$H$308*G310</f>
        <v>0</v>
      </c>
      <c r="I310" s="36" t="s">
        <v>9</v>
      </c>
    </row>
    <row r="311" spans="1:9" s="75" customFormat="1" ht="13.5" thickBot="1">
      <c r="B311" s="78"/>
      <c r="C311" s="298" t="s">
        <v>2550</v>
      </c>
      <c r="D311" s="298"/>
      <c r="E311" s="298"/>
      <c r="G311" s="101">
        <v>23.5</v>
      </c>
      <c r="H311" s="101" t="s">
        <v>2487</v>
      </c>
      <c r="I311" s="36" t="s">
        <v>9</v>
      </c>
    </row>
    <row r="312" spans="1:9" s="75" customFormat="1" ht="13.5" thickBot="1">
      <c r="B312" s="78"/>
      <c r="C312" s="297" t="s">
        <v>2489</v>
      </c>
      <c r="D312" s="297"/>
      <c r="E312" s="115"/>
      <c r="F312" s="232"/>
      <c r="G312" s="117">
        <f>SUM(G309:G311)</f>
        <v>50</v>
      </c>
      <c r="H312" s="117">
        <f>SUM(H309:H311)</f>
        <v>0</v>
      </c>
    </row>
    <row r="313" spans="1:9" s="75" customFormat="1">
      <c r="B313" s="78"/>
      <c r="C313" s="78"/>
      <c r="D313" s="78"/>
      <c r="E313" s="78"/>
      <c r="F313" s="78"/>
      <c r="G313" s="78"/>
      <c r="H313" s="78"/>
      <c r="I313" s="78"/>
    </row>
    <row r="314" spans="1:9" s="75" customFormat="1">
      <c r="A314" s="35" t="s">
        <v>9</v>
      </c>
      <c r="B314" s="291" t="s">
        <v>2551</v>
      </c>
      <c r="C314" s="291"/>
      <c r="D314" s="291"/>
      <c r="E314" s="291"/>
      <c r="F314" s="291"/>
      <c r="G314" s="291"/>
      <c r="H314" s="291"/>
      <c r="I314" s="78"/>
    </row>
    <row r="315" spans="1:9" s="75" customFormat="1">
      <c r="B315" s="291" t="s">
        <v>2552</v>
      </c>
      <c r="C315" s="291"/>
      <c r="D315" s="78"/>
      <c r="E315" s="78"/>
      <c r="F315" s="78"/>
      <c r="G315" s="78"/>
      <c r="H315" s="78"/>
      <c r="I315" s="78"/>
    </row>
    <row r="316" spans="1:9" s="75" customFormat="1">
      <c r="A316" s="35" t="s">
        <v>9</v>
      </c>
      <c r="B316" s="291" t="s">
        <v>2553</v>
      </c>
      <c r="C316" s="291"/>
      <c r="D316" s="291"/>
      <c r="E316" s="291"/>
      <c r="F316" s="291"/>
      <c r="G316" s="291"/>
      <c r="H316" s="291"/>
      <c r="I316" s="78"/>
    </row>
    <row r="317" spans="1:9" s="75" customFormat="1">
      <c r="B317" s="291" t="s">
        <v>2554</v>
      </c>
      <c r="C317" s="291"/>
      <c r="D317" s="291"/>
      <c r="E317" s="78"/>
      <c r="F317" s="78"/>
      <c r="G317" s="78"/>
      <c r="H317" s="78"/>
      <c r="I317" s="78"/>
    </row>
    <row r="318" spans="1:9" s="75" customFormat="1">
      <c r="A318" s="35" t="s">
        <v>9</v>
      </c>
      <c r="B318" s="291" t="s">
        <v>2555</v>
      </c>
      <c r="C318" s="291"/>
      <c r="D318" s="291"/>
      <c r="E318" s="291"/>
      <c r="F318" s="291"/>
      <c r="G318" s="78"/>
      <c r="H318" s="78"/>
      <c r="I318" s="78"/>
    </row>
    <row r="319" spans="1:9" s="75" customFormat="1">
      <c r="A319" s="35" t="s">
        <v>9</v>
      </c>
      <c r="B319" s="227" t="s">
        <v>2556</v>
      </c>
      <c r="C319" s="227"/>
      <c r="D319" s="227"/>
      <c r="E319" s="227"/>
      <c r="F319" s="227"/>
      <c r="G319" s="227"/>
      <c r="H319" s="227"/>
      <c r="I319" s="78"/>
    </row>
    <row r="320" spans="1:9" s="75" customFormat="1">
      <c r="B320" s="78"/>
      <c r="C320" s="78"/>
      <c r="D320" s="78"/>
      <c r="E320" s="78"/>
      <c r="F320" s="78"/>
      <c r="G320" s="78"/>
      <c r="H320" s="78"/>
      <c r="I320" s="78"/>
    </row>
    <row r="321" spans="1:9" s="75" customFormat="1" ht="25.5">
      <c r="B321" s="293" t="s">
        <v>2557</v>
      </c>
      <c r="C321" s="293"/>
      <c r="D321" s="294" t="s">
        <v>2558</v>
      </c>
      <c r="E321" s="294"/>
      <c r="F321" s="252" t="s">
        <v>2479</v>
      </c>
      <c r="G321" s="252" t="s">
        <v>2558</v>
      </c>
      <c r="I321" s="229"/>
    </row>
    <row r="322" spans="1:9" s="75" customFormat="1">
      <c r="B322" s="291" t="s">
        <v>2559</v>
      </c>
      <c r="C322" s="291"/>
      <c r="D322" s="295">
        <v>1</v>
      </c>
      <c r="E322" s="295"/>
      <c r="F322" s="253"/>
      <c r="G322" s="253"/>
      <c r="I322" s="78"/>
    </row>
    <row r="323" spans="1:9" s="75" customFormat="1" ht="14.25" customHeight="1">
      <c r="B323" s="291" t="s">
        <v>2560</v>
      </c>
      <c r="C323" s="291"/>
      <c r="D323" s="296" t="s">
        <v>2561</v>
      </c>
      <c r="E323" s="296"/>
      <c r="F323" s="231" t="s">
        <v>61</v>
      </c>
      <c r="G323" s="231">
        <v>6</v>
      </c>
      <c r="I323" s="227"/>
    </row>
    <row r="324" spans="1:9" s="75" customFormat="1">
      <c r="B324" s="291" t="s">
        <v>2562</v>
      </c>
      <c r="C324" s="291"/>
      <c r="D324" s="296"/>
      <c r="E324" s="296"/>
      <c r="F324" s="231" t="s">
        <v>65</v>
      </c>
      <c r="G324" s="231">
        <v>7</v>
      </c>
      <c r="I324" s="227"/>
    </row>
    <row r="325" spans="1:9" s="75" customFormat="1">
      <c r="B325" s="291" t="s">
        <v>2563</v>
      </c>
      <c r="C325" s="291"/>
      <c r="D325" s="296"/>
      <c r="E325" s="296"/>
      <c r="F325" s="231" t="s">
        <v>66</v>
      </c>
      <c r="G325" s="231">
        <v>8</v>
      </c>
      <c r="I325" s="227"/>
    </row>
    <row r="326" spans="1:9" s="75" customFormat="1">
      <c r="B326" s="291" t="s">
        <v>2564</v>
      </c>
      <c r="C326" s="291"/>
      <c r="D326" s="295">
        <v>1</v>
      </c>
      <c r="E326" s="295"/>
      <c r="F326" s="78"/>
      <c r="G326" s="78"/>
      <c r="H326" s="105"/>
      <c r="I326" s="78"/>
    </row>
    <row r="327" spans="1:9" s="75" customFormat="1">
      <c r="B327" s="291" t="s">
        <v>2565</v>
      </c>
      <c r="C327" s="291"/>
      <c r="D327" s="295">
        <v>1</v>
      </c>
      <c r="E327" s="295"/>
      <c r="F327" s="78"/>
      <c r="G327" s="78"/>
      <c r="H327" s="105"/>
      <c r="I327" s="78"/>
    </row>
    <row r="328" spans="1:9" s="75" customFormat="1">
      <c r="B328" s="79" t="s">
        <v>2566</v>
      </c>
      <c r="C328" s="78"/>
      <c r="D328" s="295" t="s">
        <v>67</v>
      </c>
      <c r="E328" s="295"/>
      <c r="F328" s="78"/>
      <c r="G328" s="78"/>
      <c r="H328" s="78"/>
      <c r="I328" s="78"/>
    </row>
    <row r="329" spans="1:9" s="75" customFormat="1">
      <c r="B329" s="78"/>
      <c r="C329" s="78"/>
      <c r="D329" s="78"/>
      <c r="E329" s="78"/>
      <c r="F329" s="78"/>
      <c r="G329" s="78"/>
      <c r="H329" s="78"/>
      <c r="I329" s="78"/>
    </row>
    <row r="330" spans="1:9" s="75" customFormat="1">
      <c r="A330" s="35" t="s">
        <v>9</v>
      </c>
      <c r="B330" s="227" t="s">
        <v>2567</v>
      </c>
      <c r="C330" s="227"/>
      <c r="D330" s="227"/>
      <c r="E330" s="227"/>
      <c r="F330" s="227"/>
      <c r="G330" s="227"/>
      <c r="H330" s="227"/>
      <c r="I330" s="227"/>
    </row>
    <row r="331" spans="1:9" s="75" customFormat="1">
      <c r="B331" s="291" t="s">
        <v>2568</v>
      </c>
      <c r="C331" s="291"/>
      <c r="D331" s="291"/>
      <c r="E331" s="291"/>
      <c r="F331" s="291"/>
      <c r="G331" s="78"/>
      <c r="H331" s="78"/>
      <c r="I331" s="78"/>
    </row>
    <row r="332" spans="1:9" s="109" customFormat="1">
      <c r="A332" s="35" t="s">
        <v>9</v>
      </c>
      <c r="B332" s="291" t="s">
        <v>2516</v>
      </c>
      <c r="C332" s="291"/>
      <c r="D332" s="291"/>
      <c r="E332" s="78"/>
      <c r="F332" s="78"/>
      <c r="G332" s="78"/>
      <c r="H332" s="78"/>
      <c r="I332" s="78"/>
    </row>
    <row r="333" spans="1:9" s="109" customFormat="1">
      <c r="A333" s="35" t="s">
        <v>9</v>
      </c>
      <c r="B333" s="291" t="s">
        <v>2569</v>
      </c>
      <c r="C333" s="291"/>
      <c r="D333" s="291"/>
      <c r="E333" s="291"/>
      <c r="F333" s="291"/>
      <c r="G333" s="291"/>
      <c r="H333" s="291"/>
      <c r="I333" s="78"/>
    </row>
    <row r="334" spans="1:9" s="109" customFormat="1">
      <c r="B334" s="291" t="s">
        <v>2570</v>
      </c>
      <c r="C334" s="291"/>
      <c r="D334" s="291"/>
      <c r="E334" s="291"/>
      <c r="F334" s="291"/>
      <c r="G334" s="291"/>
      <c r="H334" s="291"/>
      <c r="I334" s="78"/>
    </row>
    <row r="335" spans="1:9" s="109" customFormat="1">
      <c r="B335" s="291" t="s">
        <v>2571</v>
      </c>
      <c r="C335" s="291"/>
      <c r="D335" s="291"/>
      <c r="E335" s="78"/>
      <c r="F335" s="78"/>
      <c r="G335" s="78"/>
      <c r="H335" s="78"/>
      <c r="I335" s="78"/>
    </row>
    <row r="336" spans="1:9" s="109" customFormat="1">
      <c r="A336" s="35" t="s">
        <v>9</v>
      </c>
      <c r="B336" s="291" t="s">
        <v>2520</v>
      </c>
      <c r="C336" s="291"/>
      <c r="D336" s="291"/>
      <c r="E336" s="291"/>
      <c r="F336" s="78"/>
      <c r="G336" s="78"/>
      <c r="H336" s="78"/>
      <c r="I336" s="78"/>
    </row>
    <row r="337" spans="1:9" s="109" customFormat="1">
      <c r="A337" s="35" t="s">
        <v>9</v>
      </c>
      <c r="B337" s="291" t="s">
        <v>2521</v>
      </c>
      <c r="C337" s="291"/>
      <c r="D337" s="291"/>
      <c r="E337" s="291"/>
      <c r="F337" s="291"/>
      <c r="G337" s="78"/>
      <c r="H337" s="78"/>
      <c r="I337" s="78"/>
    </row>
    <row r="338" spans="1:9" s="109" customFormat="1">
      <c r="A338" s="35" t="s">
        <v>9</v>
      </c>
      <c r="B338" s="291" t="s">
        <v>2522</v>
      </c>
      <c r="C338" s="291"/>
      <c r="D338" s="291"/>
      <c r="E338" s="291"/>
      <c r="F338" s="291"/>
      <c r="G338" s="78"/>
      <c r="H338" s="78"/>
      <c r="I338" s="78"/>
    </row>
    <row r="339" spans="1:9" s="109" customFormat="1">
      <c r="A339" s="35" t="s">
        <v>9</v>
      </c>
      <c r="B339" s="291" t="s">
        <v>2523</v>
      </c>
      <c r="C339" s="291"/>
      <c r="D339" s="291"/>
      <c r="E339" s="291"/>
      <c r="F339" s="291"/>
      <c r="G339" s="78"/>
      <c r="H339" s="78"/>
      <c r="I339" s="78"/>
    </row>
    <row r="340" spans="1:9" s="109" customFormat="1">
      <c r="A340" s="35" t="s">
        <v>9</v>
      </c>
      <c r="B340" s="227" t="s">
        <v>2524</v>
      </c>
      <c r="C340" s="227"/>
      <c r="D340" s="227"/>
      <c r="E340" s="227"/>
      <c r="F340" s="227"/>
      <c r="G340" s="227"/>
      <c r="H340" s="227"/>
      <c r="I340" s="78"/>
    </row>
    <row r="341" spans="1:9" s="109" customFormat="1">
      <c r="A341" s="35" t="s">
        <v>9</v>
      </c>
      <c r="B341" s="291" t="s">
        <v>2525</v>
      </c>
      <c r="C341" s="291"/>
      <c r="D341" s="291"/>
      <c r="E341" s="291"/>
      <c r="F341" s="291"/>
      <c r="G341" s="291"/>
      <c r="H341" s="291"/>
      <c r="I341" s="78"/>
    </row>
    <row r="342" spans="1:9" s="109" customFormat="1">
      <c r="B342" s="291" t="s">
        <v>2543</v>
      </c>
      <c r="C342" s="291"/>
      <c r="D342" s="78"/>
      <c r="E342" s="78"/>
      <c r="F342" s="78"/>
      <c r="G342" s="78"/>
      <c r="H342" s="78"/>
      <c r="I342" s="78"/>
    </row>
    <row r="343" spans="1:9" s="109" customFormat="1">
      <c r="A343" s="35" t="s">
        <v>9</v>
      </c>
      <c r="B343" s="227" t="s">
        <v>2572</v>
      </c>
      <c r="C343" s="227"/>
      <c r="D343" s="227"/>
      <c r="E343" s="227"/>
      <c r="F343" s="227"/>
      <c r="G343" s="227"/>
      <c r="H343" s="227"/>
      <c r="I343" s="78"/>
    </row>
    <row r="344" spans="1:9" s="109" customFormat="1">
      <c r="B344" s="291" t="s">
        <v>2545</v>
      </c>
      <c r="C344" s="291"/>
      <c r="D344" s="78"/>
      <c r="E344" s="78"/>
      <c r="F344" s="78"/>
      <c r="G344" s="78"/>
      <c r="H344" s="78"/>
      <c r="I344" s="78"/>
    </row>
    <row r="345" spans="1:9" s="109" customFormat="1">
      <c r="A345" s="35" t="s">
        <v>9</v>
      </c>
      <c r="B345" s="227" t="s">
        <v>2528</v>
      </c>
      <c r="C345" s="227"/>
      <c r="D345" s="227"/>
      <c r="E345" s="227"/>
      <c r="F345" s="227"/>
      <c r="G345" s="227"/>
      <c r="H345" s="227"/>
      <c r="I345" s="78"/>
    </row>
    <row r="346" spans="1:9" s="109" customFormat="1">
      <c r="B346" s="291" t="s">
        <v>2529</v>
      </c>
      <c r="C346" s="291"/>
      <c r="D346" s="291"/>
      <c r="E346" s="291"/>
      <c r="F346" s="291"/>
      <c r="G346" s="291"/>
      <c r="H346" s="78"/>
      <c r="I346" s="78"/>
    </row>
    <row r="347" spans="1:9" s="109" customFormat="1">
      <c r="A347" s="35" t="s">
        <v>9</v>
      </c>
      <c r="B347" s="291" t="s">
        <v>2573</v>
      </c>
      <c r="C347" s="291"/>
      <c r="D347" s="291"/>
      <c r="E347" s="291"/>
      <c r="F347" s="291"/>
      <c r="G347" s="78"/>
      <c r="H347" s="78"/>
      <c r="I347" s="78"/>
    </row>
    <row r="348" spans="1:9" s="109" customFormat="1">
      <c r="A348" s="35" t="s">
        <v>9</v>
      </c>
      <c r="B348" s="227" t="s">
        <v>2815</v>
      </c>
      <c r="C348" s="227"/>
      <c r="D348" s="227"/>
      <c r="E348" s="227"/>
      <c r="F348" s="227"/>
      <c r="G348" s="227"/>
      <c r="H348" s="227"/>
      <c r="I348" s="227"/>
    </row>
    <row r="349" spans="1:9" s="109" customFormat="1" ht="14.25">
      <c r="B349" s="225" t="s">
        <v>2816</v>
      </c>
      <c r="C349" s="225"/>
      <c r="D349" s="225"/>
      <c r="E349" s="225"/>
      <c r="F349" s="225"/>
      <c r="G349" s="225"/>
      <c r="H349" s="225"/>
      <c r="I349" s="225"/>
    </row>
    <row r="350" spans="1:9" s="109" customFormat="1">
      <c r="B350" s="227" t="s">
        <v>2817</v>
      </c>
      <c r="C350" s="227"/>
      <c r="D350" s="227"/>
      <c r="E350" s="227"/>
      <c r="F350" s="227"/>
      <c r="G350" s="227"/>
      <c r="H350" s="227"/>
      <c r="I350" s="227"/>
    </row>
    <row r="351" spans="1:9" s="109" customFormat="1">
      <c r="B351" s="227" t="s">
        <v>2818</v>
      </c>
      <c r="C351" s="227"/>
      <c r="D351" s="227"/>
      <c r="E351" s="227"/>
      <c r="F351" s="227"/>
      <c r="G351" s="227"/>
      <c r="H351" s="227"/>
      <c r="I351" s="227"/>
    </row>
    <row r="352" spans="1:9" s="109" customFormat="1">
      <c r="B352" s="227" t="s">
        <v>2877</v>
      </c>
      <c r="C352" s="227"/>
      <c r="D352" s="227"/>
      <c r="E352" s="227"/>
      <c r="F352" s="78"/>
      <c r="G352" s="78"/>
      <c r="H352" s="78"/>
      <c r="I352" s="78"/>
    </row>
    <row r="353" spans="2:9" s="109" customFormat="1">
      <c r="B353" s="78"/>
      <c r="C353" s="78"/>
      <c r="D353" s="78"/>
      <c r="E353" s="78"/>
      <c r="F353" s="78"/>
      <c r="G353" s="78"/>
      <c r="H353" s="78"/>
      <c r="I353" s="78"/>
    </row>
    <row r="354" spans="2:9" s="109" customFormat="1">
      <c r="B354" s="293" t="s">
        <v>2574</v>
      </c>
      <c r="C354" s="293"/>
      <c r="D354" s="293"/>
      <c r="E354" s="293"/>
      <c r="F354" s="293"/>
      <c r="G354" s="78"/>
      <c r="H354" s="78"/>
      <c r="I354" s="78"/>
    </row>
    <row r="355" spans="2:9" s="109" customFormat="1">
      <c r="B355" s="75"/>
    </row>
    <row r="356" spans="2:9" s="109" customFormat="1"/>
  </sheetData>
  <sheetProtection algorithmName="SHA-512" hashValue="o0aFSOWEWwfuVlpWKNpea/r1UBQp96O5XZDvlPeDlN60aK8eceJpJOCMm7yM9e9FNwyvWWdAT2FFi+2VxHnoWw==" saltValue="PFSBg1Tyu4K23mDMdUWnxg==" spinCount="100000" sheet="1" objects="1" scenarios="1"/>
  <mergeCells count="170">
    <mergeCell ref="B2:J2"/>
    <mergeCell ref="B260:F260"/>
    <mergeCell ref="B261:H261"/>
    <mergeCell ref="B262:H262"/>
    <mergeCell ref="B263:C263"/>
    <mergeCell ref="B274:D274"/>
    <mergeCell ref="B275:E275"/>
    <mergeCell ref="B276:F276"/>
    <mergeCell ref="B138:E138"/>
    <mergeCell ref="B212:D212"/>
    <mergeCell ref="B217:H217"/>
    <mergeCell ref="B216:E216"/>
    <mergeCell ref="B218:D218"/>
    <mergeCell ref="B221:D221"/>
    <mergeCell ref="B223:H223"/>
    <mergeCell ref="B231:F231"/>
    <mergeCell ref="B224:H224"/>
    <mergeCell ref="B225:D225"/>
    <mergeCell ref="B227:H227"/>
    <mergeCell ref="B228:H228"/>
    <mergeCell ref="B229:E229"/>
    <mergeCell ref="D203:E203"/>
    <mergeCell ref="F203:G203"/>
    <mergeCell ref="D201:E201"/>
    <mergeCell ref="D326:E326"/>
    <mergeCell ref="D327:E327"/>
    <mergeCell ref="D328:E328"/>
    <mergeCell ref="D321:E321"/>
    <mergeCell ref="B264:H264"/>
    <mergeCell ref="B265:C265"/>
    <mergeCell ref="B266:H266"/>
    <mergeCell ref="B267:G267"/>
    <mergeCell ref="B268:F268"/>
    <mergeCell ref="B295:I295"/>
    <mergeCell ref="B296:E296"/>
    <mergeCell ref="B297:I297"/>
    <mergeCell ref="B298:H298"/>
    <mergeCell ref="B303:E303"/>
    <mergeCell ref="B284:H284"/>
    <mergeCell ref="B285:G285"/>
    <mergeCell ref="B286:E286"/>
    <mergeCell ref="B277:F277"/>
    <mergeCell ref="B287:H287"/>
    <mergeCell ref="B279:H279"/>
    <mergeCell ref="B280:H280"/>
    <mergeCell ref="B281:C281"/>
    <mergeCell ref="B282:H282"/>
    <mergeCell ref="B323:C323"/>
    <mergeCell ref="F201:G201"/>
    <mergeCell ref="D202:E202"/>
    <mergeCell ref="F202:G202"/>
    <mergeCell ref="B206:H206"/>
    <mergeCell ref="B207:G207"/>
    <mergeCell ref="B210:D210"/>
    <mergeCell ref="D199:E199"/>
    <mergeCell ref="F199:G199"/>
    <mergeCell ref="G33:H33"/>
    <mergeCell ref="B194:E194"/>
    <mergeCell ref="B196:H196"/>
    <mergeCell ref="D200:E200"/>
    <mergeCell ref="F200:G200"/>
    <mergeCell ref="E168:H168"/>
    <mergeCell ref="D155:E155"/>
    <mergeCell ref="D157:E157"/>
    <mergeCell ref="D158:E158"/>
    <mergeCell ref="D159:E159"/>
    <mergeCell ref="F157:G157"/>
    <mergeCell ref="F158:G158"/>
    <mergeCell ref="F159:G159"/>
    <mergeCell ref="F155:G155"/>
    <mergeCell ref="F156:G156"/>
    <mergeCell ref="D156:E156"/>
    <mergeCell ref="B197:D197"/>
    <mergeCell ref="B9:F9"/>
    <mergeCell ref="B11:H11"/>
    <mergeCell ref="B14:E14"/>
    <mergeCell ref="B16:H16"/>
    <mergeCell ref="B17:H17"/>
    <mergeCell ref="B18:F18"/>
    <mergeCell ref="B20:H20"/>
    <mergeCell ref="B21:F21"/>
    <mergeCell ref="B24:D24"/>
    <mergeCell ref="B26:H26"/>
    <mergeCell ref="B173:C173"/>
    <mergeCell ref="B175:H175"/>
    <mergeCell ref="B176:D176"/>
    <mergeCell ref="B151:H151"/>
    <mergeCell ref="B152:D152"/>
    <mergeCell ref="B192:G192"/>
    <mergeCell ref="B193:G193"/>
    <mergeCell ref="C185:D185"/>
    <mergeCell ref="C186:D186"/>
    <mergeCell ref="C187:D187"/>
    <mergeCell ref="C188:D188"/>
    <mergeCell ref="B190:G190"/>
    <mergeCell ref="B27:C27"/>
    <mergeCell ref="B29:H29"/>
    <mergeCell ref="B30:D30"/>
    <mergeCell ref="B136:G136"/>
    <mergeCell ref="B149:E149"/>
    <mergeCell ref="E182:F182"/>
    <mergeCell ref="B165:E165"/>
    <mergeCell ref="C167:D167"/>
    <mergeCell ref="B172:H172"/>
    <mergeCell ref="B178:F178"/>
    <mergeCell ref="B180:E180"/>
    <mergeCell ref="B236:C236"/>
    <mergeCell ref="B237:C237"/>
    <mergeCell ref="B238:C238"/>
    <mergeCell ref="B278:F278"/>
    <mergeCell ref="B270:D270"/>
    <mergeCell ref="B271:E271"/>
    <mergeCell ref="B272:H272"/>
    <mergeCell ref="B273:H273"/>
    <mergeCell ref="B249:H249"/>
    <mergeCell ref="B245:H245"/>
    <mergeCell ref="C247:E247"/>
    <mergeCell ref="B252:E252"/>
    <mergeCell ref="B253:D253"/>
    <mergeCell ref="B239:C239"/>
    <mergeCell ref="B240:C240"/>
    <mergeCell ref="B242:G242"/>
    <mergeCell ref="B243:H243"/>
    <mergeCell ref="B244:E244"/>
    <mergeCell ref="B254:H254"/>
    <mergeCell ref="B255:H255"/>
    <mergeCell ref="B256:D256"/>
    <mergeCell ref="B257:E257"/>
    <mergeCell ref="B258:F258"/>
    <mergeCell ref="B259:F259"/>
    <mergeCell ref="D322:E322"/>
    <mergeCell ref="D323:E325"/>
    <mergeCell ref="C312:D312"/>
    <mergeCell ref="B314:H314"/>
    <mergeCell ref="B315:C315"/>
    <mergeCell ref="B316:H316"/>
    <mergeCell ref="B317:D317"/>
    <mergeCell ref="B291:D291"/>
    <mergeCell ref="B305:E305"/>
    <mergeCell ref="C309:D309"/>
    <mergeCell ref="C310:D310"/>
    <mergeCell ref="C311:E311"/>
    <mergeCell ref="G307:H307"/>
    <mergeCell ref="B293:D293"/>
    <mergeCell ref="B299:H299"/>
    <mergeCell ref="B300:D300"/>
    <mergeCell ref="G233:H233"/>
    <mergeCell ref="B354:F354"/>
    <mergeCell ref="B346:G346"/>
    <mergeCell ref="B347:F347"/>
    <mergeCell ref="B341:H341"/>
    <mergeCell ref="B342:C342"/>
    <mergeCell ref="B344:C344"/>
    <mergeCell ref="B336:E336"/>
    <mergeCell ref="B337:F337"/>
    <mergeCell ref="B338:F338"/>
    <mergeCell ref="B339:F339"/>
    <mergeCell ref="B331:F331"/>
    <mergeCell ref="B332:D332"/>
    <mergeCell ref="B333:H333"/>
    <mergeCell ref="B334:H334"/>
    <mergeCell ref="B335:D335"/>
    <mergeCell ref="B324:C324"/>
    <mergeCell ref="B325:C325"/>
    <mergeCell ref="B326:C326"/>
    <mergeCell ref="B327:C327"/>
    <mergeCell ref="B318:F318"/>
    <mergeCell ref="B321:C321"/>
    <mergeCell ref="B322:C322"/>
    <mergeCell ref="B283:C283"/>
  </mergeCells>
  <conditionalFormatting sqref="F35:F130">
    <cfRule type="containsErrors" dxfId="161" priority="40">
      <formula>ISERROR(F35)</formula>
    </cfRule>
  </conditionalFormatting>
  <conditionalFormatting sqref="E35:E130">
    <cfRule type="containsErrors" dxfId="160" priority="41">
      <formula>ISERROR(E35)</formula>
    </cfRule>
  </conditionalFormatting>
  <conditionalFormatting sqref="H35:H130">
    <cfRule type="cellIs" dxfId="159" priority="19" operator="equal">
      <formula>0</formula>
    </cfRule>
    <cfRule type="containsErrors" dxfId="158" priority="20">
      <formula>ISERROR(H35)</formula>
    </cfRule>
    <cfRule type="containsText" dxfId="157" priority="21" operator="containsText" text="#N/A">
      <formula>NOT(ISERROR(SEARCH("#N/A",H35)))</formula>
    </cfRule>
    <cfRule type="cellIs" dxfId="156" priority="22" operator="equal">
      <formula>#N/A</formula>
    </cfRule>
  </conditionalFormatting>
  <conditionalFormatting sqref="I35:I130">
    <cfRule type="containsText" dxfId="155" priority="17" operator="containsText" text="__">
      <formula>NOT(ISERROR(SEARCH("__",I35)))</formula>
    </cfRule>
    <cfRule type="duplicateValues" dxfId="154" priority="18"/>
  </conditionalFormatting>
  <conditionalFormatting sqref="A4">
    <cfRule type="expression" dxfId="153" priority="124">
      <formula>_xlfn.ISFORMULA(B6:N1048508)</formula>
    </cfRule>
  </conditionalFormatting>
  <conditionalFormatting sqref="B2">
    <cfRule type="expression" dxfId="152" priority="127">
      <formula>_xlfn.ISFORMULA(B2:N101)</formula>
    </cfRule>
  </conditionalFormatting>
  <conditionalFormatting sqref="A141">
    <cfRule type="expression" dxfId="151" priority="8">
      <formula>_xlfn.ISFORMULA(A141:M235)</formula>
    </cfRule>
  </conditionalFormatting>
  <conditionalFormatting sqref="A303">
    <cfRule type="expression" dxfId="150" priority="1627">
      <formula>_xlfn.ISFORMULA(A303:M368)</formula>
    </cfRule>
  </conditionalFormatting>
  <conditionalFormatting sqref="F132">
    <cfRule type="cellIs" dxfId="149" priority="1" operator="equal">
      <formula>0</formula>
    </cfRule>
    <cfRule type="containsText" dxfId="148" priority="5" operator="containsText" text="0">
      <formula>NOT(ISERROR(SEARCH("0",F132)))</formula>
    </cfRule>
  </conditionalFormatting>
  <conditionalFormatting sqref="A142">
    <cfRule type="expression" dxfId="147" priority="1634">
      <formula>_xlfn.ISFORMULA(A142:M235)</formula>
    </cfRule>
  </conditionalFormatting>
  <conditionalFormatting sqref="H308:H312">
    <cfRule type="cellIs" dxfId="146" priority="4" operator="equal">
      <formula>0</formula>
    </cfRule>
  </conditionalFormatting>
  <conditionalFormatting sqref="H234:H240">
    <cfRule type="cellIs" dxfId="145" priority="3" operator="equal">
      <formula>0</formula>
    </cfRule>
  </conditionalFormatting>
  <conditionalFormatting sqref="F183:F188">
    <cfRule type="cellIs" dxfId="144" priority="2" operator="equal">
      <formula>0</formula>
    </cfRule>
  </conditionalFormatting>
  <conditionalFormatting sqref="A140">
    <cfRule type="expression" dxfId="143" priority="1817">
      <formula>_xlfn.ISFORMULA(A143:M236)</formula>
    </cfRule>
  </conditionalFormatting>
  <conditionalFormatting sqref="A143:A145 A214:A215">
    <cfRule type="expression" dxfId="142" priority="1821">
      <formula>_xlfn.ISFORMULA(A143:M238)</formula>
    </cfRule>
  </conditionalFormatting>
  <conditionalFormatting sqref="A293:A298">
    <cfRule type="expression" dxfId="141" priority="1824">
      <formula>_xlfn.ISFORMULA(A293:M361)</formula>
    </cfRule>
  </conditionalFormatting>
  <pageMargins left="0.25" right="0.25" top="0.75" bottom="0.75" header="0.3" footer="0.3"/>
  <pageSetup paperSize="9" scale="84" fitToHeight="0" orientation="portrait" r:id="rId1"/>
  <headerFooter>
    <oddHeader>&amp;L&amp;G &amp;R&amp;"Arial,Regular"&amp;8&amp;A</oddHeader>
    <oddFooter>&amp;L&amp;"Arial,Regular"&amp;8&amp;A&amp;C&amp;"Arial,Regular"&amp;8&amp;F&amp;R&amp;"Arial,Regular"&amp;8Page &amp;P of &amp;N</oddFooter>
  </headerFooter>
  <rowBreaks count="2" manualBreakCount="2">
    <brk id="134" max="16383" man="1"/>
    <brk id="194" max="16383" man="1"/>
  </rowBreaks>
  <ignoredErrors>
    <ignoredError sqref="F35:F130" evalError="1"/>
    <ignoredError sqref="F132 H35:H130 I35:I130" emptyCellReference="1"/>
    <ignoredError sqref="E35:E130" evalError="1"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G35:G130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1B3067"/>
  </sheetPr>
  <dimension ref="B2:R71"/>
  <sheetViews>
    <sheetView view="pageLayout" zoomScaleNormal="74" workbookViewId="0">
      <selection activeCell="N84" sqref="N84"/>
    </sheetView>
  </sheetViews>
  <sheetFormatPr defaultColWidth="9.140625" defaultRowHeight="12.75"/>
  <cols>
    <col min="1" max="1" width="2.85546875" style="143" customWidth="1"/>
    <col min="2" max="16384" width="9.140625" style="143"/>
  </cols>
  <sheetData>
    <row r="2" spans="2:18" ht="13.5" thickBot="1"/>
    <row r="3" spans="2:18" ht="13.5" thickBot="1">
      <c r="B3" s="314" t="s">
        <v>2411</v>
      </c>
      <c r="C3" s="315"/>
      <c r="D3" s="315"/>
      <c r="E3" s="315"/>
      <c r="F3" s="315"/>
      <c r="G3" s="315"/>
      <c r="H3" s="315"/>
      <c r="I3" s="316"/>
      <c r="K3" s="314" t="s">
        <v>2412</v>
      </c>
      <c r="L3" s="315"/>
      <c r="M3" s="315"/>
      <c r="N3" s="315"/>
      <c r="O3" s="315"/>
      <c r="P3" s="315"/>
      <c r="Q3" s="315"/>
      <c r="R3" s="316"/>
    </row>
    <row r="4" spans="2:18" ht="13.5" thickBot="1">
      <c r="B4" s="314" t="s">
        <v>2734</v>
      </c>
      <c r="C4" s="315"/>
      <c r="D4" s="315"/>
      <c r="E4" s="315"/>
      <c r="F4" s="315"/>
      <c r="G4" s="315"/>
      <c r="H4" s="315"/>
      <c r="I4" s="316"/>
      <c r="J4" s="144"/>
      <c r="K4" s="314" t="s">
        <v>2735</v>
      </c>
      <c r="L4" s="315"/>
      <c r="M4" s="315"/>
      <c r="N4" s="315"/>
      <c r="O4" s="315"/>
      <c r="P4" s="315"/>
      <c r="Q4" s="315"/>
      <c r="R4" s="316"/>
    </row>
    <row r="5" spans="2:18">
      <c r="B5" s="145"/>
      <c r="C5" s="146"/>
      <c r="D5" s="146"/>
      <c r="E5" s="146"/>
      <c r="F5" s="146"/>
      <c r="G5" s="146"/>
      <c r="H5" s="146"/>
      <c r="I5" s="147"/>
      <c r="J5" s="148"/>
      <c r="K5" s="145"/>
      <c r="L5" s="146"/>
      <c r="M5" s="146"/>
      <c r="N5" s="146"/>
      <c r="O5" s="146"/>
      <c r="P5" s="146"/>
      <c r="Q5" s="146"/>
      <c r="R5" s="147"/>
    </row>
    <row r="6" spans="2:18">
      <c r="B6" s="149"/>
      <c r="C6" s="148"/>
      <c r="D6" s="148"/>
      <c r="E6" s="148"/>
      <c r="F6" s="148"/>
      <c r="G6" s="148"/>
      <c r="H6" s="148"/>
      <c r="I6" s="150"/>
      <c r="J6" s="148"/>
      <c r="K6" s="149"/>
      <c r="L6" s="148"/>
      <c r="M6" s="148"/>
      <c r="N6" s="148"/>
      <c r="O6" s="148"/>
      <c r="P6" s="148"/>
      <c r="Q6" s="148"/>
      <c r="R6" s="150"/>
    </row>
    <row r="7" spans="2:18">
      <c r="B7" s="149"/>
      <c r="C7" s="148"/>
      <c r="D7" s="148"/>
      <c r="E7" s="148"/>
      <c r="F7" s="148"/>
      <c r="G7" s="148"/>
      <c r="H7" s="148"/>
      <c r="I7" s="150"/>
      <c r="J7" s="148"/>
      <c r="K7" s="149"/>
      <c r="L7" s="148"/>
      <c r="M7" s="148"/>
      <c r="N7" s="148"/>
      <c r="O7" s="148"/>
      <c r="P7" s="148"/>
      <c r="Q7" s="148"/>
      <c r="R7" s="150"/>
    </row>
    <row r="8" spans="2:18">
      <c r="B8" s="149"/>
      <c r="C8" s="148"/>
      <c r="D8" s="148"/>
      <c r="E8" s="148"/>
      <c r="F8" s="148"/>
      <c r="G8" s="148"/>
      <c r="H8" s="148"/>
      <c r="I8" s="150"/>
      <c r="J8" s="148"/>
      <c r="K8" s="149"/>
      <c r="L8" s="148"/>
      <c r="M8" s="148"/>
      <c r="N8" s="148"/>
      <c r="O8" s="148"/>
      <c r="P8" s="148"/>
      <c r="Q8" s="148"/>
      <c r="R8" s="150"/>
    </row>
    <row r="9" spans="2:18">
      <c r="B9" s="149"/>
      <c r="C9" s="148"/>
      <c r="D9" s="148"/>
      <c r="E9" s="148"/>
      <c r="F9" s="148"/>
      <c r="G9" s="148"/>
      <c r="H9" s="148"/>
      <c r="I9" s="150"/>
      <c r="J9" s="148"/>
      <c r="K9" s="149"/>
      <c r="L9" s="148"/>
      <c r="M9" s="148"/>
      <c r="N9" s="148"/>
      <c r="O9" s="148"/>
      <c r="P9" s="148"/>
      <c r="Q9" s="148"/>
      <c r="R9" s="150"/>
    </row>
    <row r="10" spans="2:18">
      <c r="B10" s="149"/>
      <c r="C10" s="148"/>
      <c r="D10" s="148"/>
      <c r="E10" s="148"/>
      <c r="F10" s="148"/>
      <c r="G10" s="148"/>
      <c r="H10" s="148"/>
      <c r="I10" s="150"/>
      <c r="J10" s="148"/>
      <c r="K10" s="149"/>
      <c r="L10" s="148"/>
      <c r="M10" s="148"/>
      <c r="N10" s="148"/>
      <c r="O10" s="148"/>
      <c r="P10" s="148"/>
      <c r="Q10" s="148"/>
      <c r="R10" s="150"/>
    </row>
    <row r="11" spans="2:18">
      <c r="B11" s="149"/>
      <c r="C11" s="148"/>
      <c r="D11" s="148"/>
      <c r="E11" s="148"/>
      <c r="F11" s="148"/>
      <c r="G11" s="148"/>
      <c r="H11" s="148"/>
      <c r="I11" s="150"/>
      <c r="J11" s="148"/>
      <c r="K11" s="149"/>
      <c r="L11" s="148"/>
      <c r="M11" s="148"/>
      <c r="N11" s="148"/>
      <c r="O11" s="148"/>
      <c r="P11" s="148"/>
      <c r="Q11" s="148"/>
      <c r="R11" s="150"/>
    </row>
    <row r="12" spans="2:18">
      <c r="B12" s="149"/>
      <c r="C12" s="148"/>
      <c r="D12" s="148"/>
      <c r="E12" s="148"/>
      <c r="F12" s="148"/>
      <c r="G12" s="148"/>
      <c r="H12" s="148"/>
      <c r="I12" s="150"/>
      <c r="J12" s="148"/>
      <c r="K12" s="149"/>
      <c r="L12" s="148"/>
      <c r="M12" s="148"/>
      <c r="N12" s="148"/>
      <c r="O12" s="148"/>
      <c r="P12" s="148"/>
      <c r="Q12" s="148"/>
      <c r="R12" s="150"/>
    </row>
    <row r="13" spans="2:18">
      <c r="B13" s="149"/>
      <c r="C13" s="148"/>
      <c r="D13" s="148"/>
      <c r="E13" s="148"/>
      <c r="F13" s="148"/>
      <c r="G13" s="148"/>
      <c r="H13" s="148"/>
      <c r="I13" s="150"/>
      <c r="J13" s="148"/>
      <c r="K13" s="149"/>
      <c r="L13" s="148"/>
      <c r="M13" s="148"/>
      <c r="N13" s="148"/>
      <c r="O13" s="148"/>
      <c r="P13" s="148"/>
      <c r="Q13" s="148"/>
      <c r="R13" s="150"/>
    </row>
    <row r="14" spans="2:18">
      <c r="B14" s="149"/>
      <c r="C14" s="148"/>
      <c r="D14" s="148"/>
      <c r="E14" s="148"/>
      <c r="F14" s="148"/>
      <c r="G14" s="80"/>
      <c r="H14" s="148"/>
      <c r="I14" s="150"/>
      <c r="J14" s="148"/>
      <c r="K14" s="149"/>
      <c r="L14" s="148"/>
      <c r="M14" s="148"/>
      <c r="N14" s="148"/>
      <c r="O14" s="148"/>
      <c r="P14" s="148"/>
      <c r="Q14" s="148"/>
      <c r="R14" s="150"/>
    </row>
    <row r="15" spans="2:18">
      <c r="B15" s="149"/>
      <c r="C15" s="148"/>
      <c r="D15" s="148"/>
      <c r="E15" s="148"/>
      <c r="F15" s="148"/>
      <c r="G15" s="148"/>
      <c r="H15" s="148"/>
      <c r="I15" s="150"/>
      <c r="J15" s="148"/>
      <c r="K15" s="149"/>
      <c r="L15" s="148"/>
      <c r="M15" s="148"/>
      <c r="N15" s="148"/>
      <c r="O15" s="148"/>
      <c r="P15" s="148"/>
      <c r="Q15" s="148"/>
      <c r="R15" s="150"/>
    </row>
    <row r="16" spans="2:18">
      <c r="B16" s="149"/>
      <c r="C16" s="148"/>
      <c r="D16" s="148"/>
      <c r="E16" s="148"/>
      <c r="F16" s="148"/>
      <c r="G16" s="148"/>
      <c r="H16" s="148"/>
      <c r="I16" s="150"/>
      <c r="J16" s="148"/>
      <c r="K16" s="149"/>
      <c r="L16" s="148"/>
      <c r="M16" s="148"/>
      <c r="N16" s="148"/>
      <c r="O16" s="148"/>
      <c r="P16" s="148"/>
      <c r="Q16" s="148"/>
      <c r="R16" s="150"/>
    </row>
    <row r="17" spans="2:18">
      <c r="B17" s="149"/>
      <c r="C17" s="148"/>
      <c r="D17" s="148"/>
      <c r="E17" s="148"/>
      <c r="F17" s="148"/>
      <c r="G17" s="148"/>
      <c r="H17" s="148"/>
      <c r="I17" s="150"/>
      <c r="J17" s="148"/>
      <c r="K17" s="149"/>
      <c r="L17" s="148"/>
      <c r="M17" s="148"/>
      <c r="N17" s="148"/>
      <c r="O17" s="148"/>
      <c r="P17" s="148"/>
      <c r="Q17" s="148"/>
      <c r="R17" s="150"/>
    </row>
    <row r="18" spans="2:18">
      <c r="B18" s="149"/>
      <c r="C18" s="148"/>
      <c r="D18" s="148"/>
      <c r="E18" s="148"/>
      <c r="F18" s="148"/>
      <c r="G18" s="148"/>
      <c r="H18" s="148"/>
      <c r="I18" s="150"/>
      <c r="J18" s="148"/>
      <c r="K18" s="149"/>
      <c r="L18" s="148"/>
      <c r="M18" s="148"/>
      <c r="N18" s="148"/>
      <c r="O18" s="148"/>
      <c r="P18" s="148"/>
      <c r="Q18" s="148"/>
      <c r="R18" s="150"/>
    </row>
    <row r="19" spans="2:18">
      <c r="B19" s="149"/>
      <c r="C19" s="148"/>
      <c r="D19" s="148"/>
      <c r="E19" s="148"/>
      <c r="F19" s="148"/>
      <c r="G19" s="148"/>
      <c r="H19" s="148"/>
      <c r="I19" s="150"/>
      <c r="J19" s="148"/>
      <c r="K19" s="149"/>
      <c r="L19" s="148"/>
      <c r="M19" s="148"/>
      <c r="N19" s="148"/>
      <c r="O19" s="148"/>
      <c r="P19" s="148"/>
      <c r="Q19" s="148"/>
      <c r="R19" s="150"/>
    </row>
    <row r="20" spans="2:18">
      <c r="B20" s="149"/>
      <c r="C20" s="148"/>
      <c r="D20" s="148"/>
      <c r="E20" s="148"/>
      <c r="F20" s="148"/>
      <c r="G20" s="148"/>
      <c r="H20" s="148"/>
      <c r="I20" s="150"/>
      <c r="J20" s="148"/>
      <c r="K20" s="149"/>
      <c r="L20" s="148"/>
      <c r="M20" s="148"/>
      <c r="N20" s="148"/>
      <c r="O20" s="148"/>
      <c r="P20" s="148"/>
      <c r="Q20" s="148"/>
      <c r="R20" s="150"/>
    </row>
    <row r="21" spans="2:18">
      <c r="B21" s="149"/>
      <c r="C21" s="148"/>
      <c r="D21" s="148"/>
      <c r="E21" s="148"/>
      <c r="F21" s="148"/>
      <c r="G21" s="148"/>
      <c r="H21" s="148"/>
      <c r="I21" s="150"/>
      <c r="J21" s="148"/>
      <c r="K21" s="149"/>
      <c r="L21" s="148"/>
      <c r="M21" s="148"/>
      <c r="N21" s="148"/>
      <c r="O21" s="148"/>
      <c r="P21" s="148"/>
      <c r="Q21" s="148"/>
      <c r="R21" s="150"/>
    </row>
    <row r="22" spans="2:18">
      <c r="B22" s="149"/>
      <c r="C22" s="148"/>
      <c r="D22" s="148"/>
      <c r="E22" s="148"/>
      <c r="F22" s="148"/>
      <c r="G22" s="148"/>
      <c r="H22" s="148"/>
      <c r="I22" s="150"/>
      <c r="J22" s="148"/>
      <c r="K22" s="149"/>
      <c r="L22" s="148"/>
      <c r="M22" s="148"/>
      <c r="N22" s="148"/>
      <c r="O22" s="148"/>
      <c r="P22" s="148"/>
      <c r="Q22" s="148"/>
      <c r="R22" s="150"/>
    </row>
    <row r="23" spans="2:18" ht="28.15" customHeight="1" thickBot="1">
      <c r="B23" s="151"/>
      <c r="C23" s="152"/>
      <c r="D23" s="152"/>
      <c r="E23" s="152"/>
      <c r="F23" s="152"/>
      <c r="G23" s="152"/>
      <c r="H23" s="152"/>
      <c r="I23" s="153"/>
      <c r="J23" s="148"/>
      <c r="K23" s="151"/>
      <c r="L23" s="152"/>
      <c r="M23" s="152"/>
      <c r="N23" s="152"/>
      <c r="O23" s="152"/>
      <c r="P23" s="152"/>
      <c r="Q23" s="152"/>
      <c r="R23" s="153"/>
    </row>
    <row r="24" spans="2:18">
      <c r="B24" s="148"/>
      <c r="C24" s="148"/>
      <c r="D24" s="148"/>
      <c r="E24" s="148"/>
      <c r="F24" s="148"/>
      <c r="G24" s="148"/>
      <c r="H24" s="148"/>
      <c r="I24" s="148"/>
      <c r="J24" s="148"/>
    </row>
    <row r="25" spans="2:18">
      <c r="B25" s="148"/>
      <c r="C25" s="148"/>
      <c r="D25" s="148"/>
      <c r="E25" s="148"/>
      <c r="F25" s="148"/>
      <c r="G25" s="148"/>
      <c r="H25" s="148"/>
      <c r="I25" s="148"/>
      <c r="J25" s="148"/>
    </row>
    <row r="26" spans="2:18" ht="13.5" thickBot="1">
      <c r="B26" s="148"/>
      <c r="C26" s="148"/>
      <c r="D26" s="148"/>
      <c r="E26" s="148"/>
      <c r="F26" s="148"/>
      <c r="G26" s="148"/>
      <c r="H26" s="148"/>
      <c r="I26" s="148"/>
      <c r="J26" s="148"/>
    </row>
    <row r="27" spans="2:18" ht="13.5" thickBot="1">
      <c r="B27" s="314" t="s">
        <v>2413</v>
      </c>
      <c r="C27" s="315"/>
      <c r="D27" s="315"/>
      <c r="E27" s="315"/>
      <c r="F27" s="315"/>
      <c r="G27" s="315"/>
      <c r="H27" s="315"/>
      <c r="I27" s="316"/>
      <c r="J27" s="154"/>
      <c r="K27" s="314" t="s">
        <v>2414</v>
      </c>
      <c r="L27" s="315"/>
      <c r="M27" s="315"/>
      <c r="N27" s="315"/>
      <c r="O27" s="315"/>
      <c r="P27" s="315"/>
      <c r="Q27" s="315"/>
      <c r="R27" s="316"/>
    </row>
    <row r="28" spans="2:18" ht="13.5" thickBot="1">
      <c r="B28" s="314" t="s">
        <v>2736</v>
      </c>
      <c r="C28" s="315"/>
      <c r="D28" s="315"/>
      <c r="E28" s="315"/>
      <c r="F28" s="315"/>
      <c r="G28" s="315"/>
      <c r="H28" s="315"/>
      <c r="I28" s="316"/>
      <c r="K28" s="314" t="s">
        <v>2737</v>
      </c>
      <c r="L28" s="315"/>
      <c r="M28" s="315"/>
      <c r="N28" s="315"/>
      <c r="O28" s="315"/>
      <c r="P28" s="315"/>
      <c r="Q28" s="315"/>
      <c r="R28" s="316"/>
    </row>
    <row r="29" spans="2:18">
      <c r="B29" s="145"/>
      <c r="C29" s="146"/>
      <c r="D29" s="146"/>
      <c r="E29" s="146"/>
      <c r="F29" s="146"/>
      <c r="G29" s="146"/>
      <c r="H29" s="146"/>
      <c r="I29" s="147"/>
      <c r="K29" s="145"/>
      <c r="L29" s="146"/>
      <c r="M29" s="146"/>
      <c r="N29" s="146"/>
      <c r="O29" s="146"/>
      <c r="P29" s="146"/>
      <c r="Q29" s="146"/>
      <c r="R29" s="147"/>
    </row>
    <row r="30" spans="2:18">
      <c r="B30" s="149"/>
      <c r="C30" s="148"/>
      <c r="D30" s="148"/>
      <c r="E30" s="148"/>
      <c r="F30" s="148"/>
      <c r="G30" s="148"/>
      <c r="H30" s="148"/>
      <c r="I30" s="150"/>
      <c r="K30" s="149"/>
      <c r="L30" s="148"/>
      <c r="M30" s="148"/>
      <c r="N30" s="148"/>
      <c r="O30" s="148"/>
      <c r="P30" s="148"/>
      <c r="Q30" s="148"/>
      <c r="R30" s="150"/>
    </row>
    <row r="31" spans="2:18">
      <c r="B31" s="149"/>
      <c r="C31" s="148"/>
      <c r="D31" s="148"/>
      <c r="E31" s="148"/>
      <c r="F31" s="148"/>
      <c r="G31" s="148"/>
      <c r="H31" s="148"/>
      <c r="I31" s="150"/>
      <c r="K31" s="149"/>
      <c r="L31" s="148"/>
      <c r="M31" s="148"/>
      <c r="N31" s="148"/>
      <c r="O31" s="148"/>
      <c r="P31" s="148"/>
      <c r="Q31" s="148"/>
      <c r="R31" s="150"/>
    </row>
    <row r="32" spans="2:18">
      <c r="B32" s="149"/>
      <c r="C32" s="148"/>
      <c r="D32" s="148"/>
      <c r="E32" s="148"/>
      <c r="F32" s="148"/>
      <c r="G32" s="148"/>
      <c r="H32" s="148"/>
      <c r="I32" s="150"/>
      <c r="K32" s="149"/>
      <c r="L32" s="148"/>
      <c r="M32" s="148"/>
      <c r="N32" s="148"/>
      <c r="O32" s="148"/>
      <c r="P32" s="148"/>
      <c r="Q32" s="148"/>
      <c r="R32" s="150"/>
    </row>
    <row r="33" spans="2:18">
      <c r="B33" s="149"/>
      <c r="C33" s="148"/>
      <c r="D33" s="148"/>
      <c r="E33" s="148"/>
      <c r="F33" s="148"/>
      <c r="G33" s="148"/>
      <c r="H33" s="148"/>
      <c r="I33" s="150"/>
      <c r="K33" s="149"/>
      <c r="L33" s="148"/>
      <c r="M33" s="148"/>
      <c r="N33" s="148"/>
      <c r="O33" s="148"/>
      <c r="P33" s="148"/>
      <c r="Q33" s="148"/>
      <c r="R33" s="150"/>
    </row>
    <row r="34" spans="2:18">
      <c r="B34" s="149"/>
      <c r="C34" s="148"/>
      <c r="D34" s="148"/>
      <c r="E34" s="148"/>
      <c r="F34" s="148"/>
      <c r="G34" s="148"/>
      <c r="H34" s="148"/>
      <c r="I34" s="150"/>
      <c r="K34" s="149"/>
      <c r="L34" s="148"/>
      <c r="M34" s="155"/>
      <c r="N34" s="148"/>
      <c r="O34" s="148"/>
      <c r="P34" s="148"/>
      <c r="Q34" s="148"/>
      <c r="R34" s="150"/>
    </row>
    <row r="35" spans="2:18">
      <c r="B35" s="149"/>
      <c r="C35" s="148"/>
      <c r="D35" s="148"/>
      <c r="E35" s="148"/>
      <c r="F35" s="148"/>
      <c r="G35" s="148"/>
      <c r="H35" s="148"/>
      <c r="I35" s="150"/>
      <c r="K35" s="149"/>
      <c r="L35" s="148"/>
      <c r="M35" s="148"/>
      <c r="N35" s="148"/>
      <c r="O35" s="148"/>
      <c r="P35" s="148"/>
      <c r="Q35" s="148"/>
      <c r="R35" s="150"/>
    </row>
    <row r="36" spans="2:18">
      <c r="B36" s="149"/>
      <c r="C36" s="148"/>
      <c r="D36" s="148"/>
      <c r="E36" s="148"/>
      <c r="F36" s="148"/>
      <c r="G36" s="148"/>
      <c r="H36" s="148"/>
      <c r="I36" s="150"/>
      <c r="K36" s="149"/>
      <c r="L36" s="148"/>
      <c r="M36" s="148"/>
      <c r="N36" s="148"/>
      <c r="O36" s="148"/>
      <c r="P36" s="148"/>
      <c r="Q36" s="148"/>
      <c r="R36" s="150"/>
    </row>
    <row r="37" spans="2:18">
      <c r="B37" s="149"/>
      <c r="C37" s="148"/>
      <c r="D37" s="148"/>
      <c r="E37" s="148"/>
      <c r="F37" s="148"/>
      <c r="G37" s="148"/>
      <c r="H37" s="148"/>
      <c r="I37" s="150"/>
      <c r="K37" s="149"/>
      <c r="L37" s="148"/>
      <c r="M37" s="148"/>
      <c r="N37" s="148"/>
      <c r="O37" s="148"/>
      <c r="P37" s="148"/>
      <c r="Q37" s="148"/>
      <c r="R37" s="150"/>
    </row>
    <row r="38" spans="2:18">
      <c r="B38" s="149"/>
      <c r="C38" s="148"/>
      <c r="D38" s="148"/>
      <c r="E38" s="148"/>
      <c r="F38" s="148"/>
      <c r="G38" s="148"/>
      <c r="H38" s="148"/>
      <c r="I38" s="150"/>
      <c r="K38" s="149"/>
      <c r="L38" s="148"/>
      <c r="M38" s="148"/>
      <c r="N38" s="148"/>
      <c r="O38" s="148"/>
      <c r="P38" s="148"/>
      <c r="Q38" s="148"/>
      <c r="R38" s="150"/>
    </row>
    <row r="39" spans="2:18">
      <c r="B39" s="149"/>
      <c r="C39" s="148"/>
      <c r="D39" s="148"/>
      <c r="E39" s="148"/>
      <c r="F39" s="148"/>
      <c r="G39" s="148"/>
      <c r="H39" s="148"/>
      <c r="I39" s="150"/>
      <c r="K39" s="149"/>
      <c r="L39" s="148"/>
      <c r="M39" s="148"/>
      <c r="N39" s="148"/>
      <c r="O39" s="148"/>
      <c r="P39" s="148"/>
      <c r="Q39" s="148"/>
      <c r="R39" s="150"/>
    </row>
    <row r="40" spans="2:18">
      <c r="B40" s="149"/>
      <c r="C40" s="148"/>
      <c r="D40" s="148"/>
      <c r="E40" s="148"/>
      <c r="F40" s="148"/>
      <c r="G40" s="148"/>
      <c r="H40" s="148"/>
      <c r="I40" s="150"/>
      <c r="K40" s="149"/>
      <c r="L40" s="148"/>
      <c r="M40" s="148"/>
      <c r="N40" s="148"/>
      <c r="O40" s="148"/>
      <c r="P40" s="148"/>
      <c r="Q40" s="148"/>
      <c r="R40" s="150"/>
    </row>
    <row r="41" spans="2:18">
      <c r="B41" s="149"/>
      <c r="C41" s="148"/>
      <c r="D41" s="148"/>
      <c r="E41" s="148"/>
      <c r="F41" s="148"/>
      <c r="G41" s="148"/>
      <c r="H41" s="148"/>
      <c r="I41" s="150"/>
      <c r="K41" s="149"/>
      <c r="L41" s="148"/>
      <c r="M41" s="148"/>
      <c r="N41" s="148"/>
      <c r="O41" s="148"/>
      <c r="P41" s="148"/>
      <c r="Q41" s="148"/>
      <c r="R41" s="150"/>
    </row>
    <row r="42" spans="2:18">
      <c r="B42" s="149"/>
      <c r="C42" s="148"/>
      <c r="D42" s="148"/>
      <c r="E42" s="148"/>
      <c r="F42" s="148"/>
      <c r="G42" s="148"/>
      <c r="H42" s="148"/>
      <c r="I42" s="150"/>
      <c r="K42" s="149"/>
      <c r="L42" s="148"/>
      <c r="M42" s="148"/>
      <c r="N42" s="148"/>
      <c r="O42" s="148"/>
      <c r="P42" s="148"/>
      <c r="Q42" s="148"/>
      <c r="R42" s="150"/>
    </row>
    <row r="43" spans="2:18">
      <c r="B43" s="149"/>
      <c r="C43" s="148"/>
      <c r="D43" s="148"/>
      <c r="E43" s="148"/>
      <c r="F43" s="148"/>
      <c r="G43" s="148"/>
      <c r="H43" s="148"/>
      <c r="I43" s="150"/>
      <c r="K43" s="149"/>
      <c r="L43" s="148"/>
      <c r="M43" s="148"/>
      <c r="N43" s="148"/>
      <c r="O43" s="148"/>
      <c r="P43" s="148"/>
      <c r="Q43" s="148"/>
      <c r="R43" s="150"/>
    </row>
    <row r="44" spans="2:18">
      <c r="B44" s="149"/>
      <c r="C44" s="148"/>
      <c r="D44" s="148"/>
      <c r="E44" s="148"/>
      <c r="F44" s="148"/>
      <c r="G44" s="148"/>
      <c r="H44" s="148"/>
      <c r="I44" s="150"/>
      <c r="K44" s="149"/>
      <c r="L44" s="148"/>
      <c r="M44" s="148"/>
      <c r="N44" s="148"/>
      <c r="O44" s="148"/>
      <c r="P44" s="148"/>
      <c r="Q44" s="148"/>
      <c r="R44" s="150"/>
    </row>
    <row r="45" spans="2:18">
      <c r="B45" s="149"/>
      <c r="C45" s="148"/>
      <c r="D45" s="148"/>
      <c r="E45" s="148"/>
      <c r="F45" s="148"/>
      <c r="G45" s="148"/>
      <c r="H45" s="148"/>
      <c r="I45" s="150"/>
      <c r="K45" s="149"/>
      <c r="L45" s="148"/>
      <c r="M45" s="148"/>
      <c r="N45" s="148"/>
      <c r="O45" s="148"/>
      <c r="P45" s="148"/>
      <c r="Q45" s="148"/>
      <c r="R45" s="150"/>
    </row>
    <row r="46" spans="2:18">
      <c r="B46" s="149"/>
      <c r="C46" s="148"/>
      <c r="D46" s="148"/>
      <c r="E46" s="148"/>
      <c r="F46" s="148"/>
      <c r="G46" s="148"/>
      <c r="H46" s="148"/>
      <c r="I46" s="150"/>
      <c r="K46" s="149"/>
      <c r="L46" s="148"/>
      <c r="M46" s="148"/>
      <c r="N46" s="148"/>
      <c r="O46" s="148"/>
      <c r="P46" s="148"/>
      <c r="Q46" s="148"/>
      <c r="R46" s="150"/>
    </row>
    <row r="47" spans="2:18" ht="13.5" thickBot="1">
      <c r="B47" s="151"/>
      <c r="C47" s="152"/>
      <c r="D47" s="152"/>
      <c r="E47" s="152"/>
      <c r="F47" s="152"/>
      <c r="G47" s="152"/>
      <c r="H47" s="152"/>
      <c r="I47" s="153"/>
      <c r="K47" s="151"/>
      <c r="L47" s="152"/>
      <c r="M47" s="152"/>
      <c r="N47" s="152"/>
      <c r="O47" s="152"/>
      <c r="P47" s="152"/>
      <c r="Q47" s="152"/>
      <c r="R47" s="153"/>
    </row>
    <row r="50" spans="2:9" ht="13.5" thickBot="1"/>
    <row r="51" spans="2:9" ht="13.5" thickBot="1">
      <c r="B51" s="314" t="s">
        <v>2419</v>
      </c>
      <c r="C51" s="315"/>
      <c r="D51" s="315"/>
      <c r="E51" s="315"/>
      <c r="F51" s="315"/>
      <c r="G51" s="315"/>
      <c r="H51" s="315"/>
      <c r="I51" s="316"/>
    </row>
    <row r="52" spans="2:9" ht="13.5" thickBot="1">
      <c r="B52" s="314" t="s">
        <v>2738</v>
      </c>
      <c r="C52" s="315"/>
      <c r="D52" s="315"/>
      <c r="E52" s="315"/>
      <c r="F52" s="315"/>
      <c r="G52" s="315"/>
      <c r="H52" s="315"/>
      <c r="I52" s="316"/>
    </row>
    <row r="53" spans="2:9">
      <c r="B53" s="145"/>
      <c r="C53" s="146"/>
      <c r="D53" s="146"/>
      <c r="E53" s="146"/>
      <c r="F53" s="146"/>
      <c r="G53" s="146"/>
      <c r="H53" s="146"/>
      <c r="I53" s="147"/>
    </row>
    <row r="54" spans="2:9">
      <c r="B54" s="149"/>
      <c r="C54" s="148"/>
      <c r="D54" s="148"/>
      <c r="E54" s="148"/>
      <c r="F54" s="148"/>
      <c r="G54" s="148"/>
      <c r="H54" s="148"/>
      <c r="I54" s="150"/>
    </row>
    <row r="55" spans="2:9">
      <c r="B55" s="149"/>
      <c r="C55" s="148"/>
      <c r="D55" s="148"/>
      <c r="E55" s="148"/>
      <c r="F55" s="148"/>
      <c r="G55" s="148"/>
      <c r="H55" s="148"/>
      <c r="I55" s="150"/>
    </row>
    <row r="56" spans="2:9">
      <c r="B56" s="149"/>
      <c r="C56" s="148"/>
      <c r="D56" s="148"/>
      <c r="E56" s="148"/>
      <c r="F56" s="148"/>
      <c r="G56" s="148"/>
      <c r="H56" s="148"/>
      <c r="I56" s="150"/>
    </row>
    <row r="57" spans="2:9">
      <c r="B57" s="149"/>
      <c r="C57" s="148"/>
      <c r="D57" s="148"/>
      <c r="E57" s="148"/>
      <c r="F57" s="148"/>
      <c r="G57" s="148"/>
      <c r="H57" s="148"/>
      <c r="I57" s="150"/>
    </row>
    <row r="58" spans="2:9">
      <c r="B58" s="149"/>
      <c r="C58" s="148"/>
      <c r="D58" s="148"/>
      <c r="E58" s="148"/>
      <c r="F58" s="148"/>
      <c r="G58" s="148"/>
      <c r="H58" s="148"/>
      <c r="I58" s="150"/>
    </row>
    <row r="59" spans="2:9">
      <c r="B59" s="149"/>
      <c r="C59" s="148"/>
      <c r="D59" s="148"/>
      <c r="E59" s="148"/>
      <c r="F59" s="148"/>
      <c r="G59" s="148"/>
      <c r="H59" s="148"/>
      <c r="I59" s="150"/>
    </row>
    <row r="60" spans="2:9">
      <c r="B60" s="149"/>
      <c r="C60" s="148"/>
      <c r="D60" s="148"/>
      <c r="E60" s="148"/>
      <c r="F60" s="148"/>
      <c r="G60" s="148"/>
      <c r="H60" s="148"/>
      <c r="I60" s="150"/>
    </row>
    <row r="61" spans="2:9">
      <c r="B61" s="149"/>
      <c r="C61" s="148"/>
      <c r="D61" s="148"/>
      <c r="E61" s="148"/>
      <c r="F61" s="148"/>
      <c r="G61" s="148"/>
      <c r="H61" s="148"/>
      <c r="I61" s="150"/>
    </row>
    <row r="62" spans="2:9">
      <c r="B62" s="149"/>
      <c r="C62" s="148"/>
      <c r="D62" s="148"/>
      <c r="E62" s="148"/>
      <c r="F62" s="148"/>
      <c r="G62" s="148"/>
      <c r="H62" s="148"/>
      <c r="I62" s="150"/>
    </row>
    <row r="63" spans="2:9">
      <c r="B63" s="149"/>
      <c r="C63" s="148"/>
      <c r="D63" s="148"/>
      <c r="E63" s="148"/>
      <c r="F63" s="148"/>
      <c r="G63" s="148"/>
      <c r="H63" s="148"/>
      <c r="I63" s="150"/>
    </row>
    <row r="64" spans="2:9">
      <c r="B64" s="149"/>
      <c r="C64" s="148"/>
      <c r="D64" s="148"/>
      <c r="E64" s="148"/>
      <c r="F64" s="148"/>
      <c r="G64" s="148"/>
      <c r="H64" s="148"/>
      <c r="I64" s="150"/>
    </row>
    <row r="65" spans="2:9">
      <c r="B65" s="149"/>
      <c r="C65" s="148"/>
      <c r="D65" s="148"/>
      <c r="E65" s="148"/>
      <c r="F65" s="148"/>
      <c r="G65" s="148"/>
      <c r="H65" s="148"/>
      <c r="I65" s="150"/>
    </row>
    <row r="66" spans="2:9">
      <c r="B66" s="149"/>
      <c r="C66" s="148"/>
      <c r="D66" s="148"/>
      <c r="E66" s="148"/>
      <c r="F66" s="148"/>
      <c r="G66" s="148"/>
      <c r="H66" s="148"/>
      <c r="I66" s="150"/>
    </row>
    <row r="67" spans="2:9">
      <c r="B67" s="149"/>
      <c r="C67" s="148"/>
      <c r="D67" s="148"/>
      <c r="E67" s="148"/>
      <c r="F67" s="148"/>
      <c r="G67" s="148"/>
      <c r="H67" s="148"/>
      <c r="I67" s="150"/>
    </row>
    <row r="68" spans="2:9">
      <c r="B68" s="149"/>
      <c r="C68" s="148"/>
      <c r="D68" s="148"/>
      <c r="E68" s="148"/>
      <c r="F68" s="148"/>
      <c r="G68" s="148"/>
      <c r="H68" s="148"/>
      <c r="I68" s="150"/>
    </row>
    <row r="69" spans="2:9">
      <c r="B69" s="149"/>
      <c r="C69" s="148"/>
      <c r="D69" s="148"/>
      <c r="E69" s="148"/>
      <c r="F69" s="148"/>
      <c r="G69" s="148"/>
      <c r="H69" s="148"/>
      <c r="I69" s="150"/>
    </row>
    <row r="70" spans="2:9">
      <c r="B70" s="149"/>
      <c r="C70" s="148"/>
      <c r="D70" s="148"/>
      <c r="E70" s="148"/>
      <c r="F70" s="148"/>
      <c r="G70" s="148"/>
      <c r="H70" s="148"/>
      <c r="I70" s="150"/>
    </row>
    <row r="71" spans="2:9" ht="13.5" thickBot="1">
      <c r="B71" s="151"/>
      <c r="C71" s="152"/>
      <c r="D71" s="152"/>
      <c r="E71" s="152"/>
      <c r="F71" s="152"/>
      <c r="G71" s="152"/>
      <c r="H71" s="152"/>
      <c r="I71" s="153"/>
    </row>
  </sheetData>
  <sheetProtection algorithmName="SHA-512" hashValue="3UMZK2wBvdyI6wjKktlNvfi0zpC7tcvLoPov6l6eS2TOdUWwMqyke+TZzIBltbcTQTWhm2zlfsVWNgeGVKmgug==" saltValue="K0YYPB7K4mZVhkL8xTgCWA==" spinCount="100000" sheet="1" objects="1" scenarios="1"/>
  <mergeCells count="10">
    <mergeCell ref="B51:I51"/>
    <mergeCell ref="B52:I52"/>
    <mergeCell ref="K3:R3"/>
    <mergeCell ref="B3:I3"/>
    <mergeCell ref="K27:R27"/>
    <mergeCell ref="B27:I27"/>
    <mergeCell ref="K4:R4"/>
    <mergeCell ref="B4:I4"/>
    <mergeCell ref="B28:I28"/>
    <mergeCell ref="K28:R28"/>
  </mergeCells>
  <pageMargins left="0.25" right="0.25" top="0.75" bottom="0.75" header="0.3" footer="0.3"/>
  <pageSetup paperSize="5" fitToHeight="0" orientation="landscape" r:id="rId1"/>
  <headerFooter>
    <oddHeader>&amp;L&amp;G &amp;R&amp;"Arial,Regular"&amp;8&amp;A</oddHeader>
    <oddFooter>&amp;L&amp;"Arial,Regular"&amp;8&amp;A&amp;C&amp;"Arial,Regular"&amp;8&amp;F&amp;R&amp;"Arial,Regular"&amp;8Page &amp;P of &amp;N</oddFooter>
  </headerFooter>
  <rowBreaks count="2" manualBreakCount="2">
    <brk id="26" max="16383" man="1"/>
    <brk id="50"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4649B-D23B-49B4-A901-C700FE281058}">
  <sheetPr>
    <tabColor rgb="FF1B3067"/>
  </sheetPr>
  <dimension ref="A2:N185"/>
  <sheetViews>
    <sheetView view="pageLayout" topLeftCell="A61" zoomScale="145" zoomScaleNormal="100" zoomScalePageLayoutView="145" workbookViewId="0">
      <selection activeCell="H63" sqref="H63:H78"/>
    </sheetView>
  </sheetViews>
  <sheetFormatPr defaultColWidth="8.85546875" defaultRowHeight="12.75"/>
  <cols>
    <col min="1" max="1" width="3.28515625" style="55" bestFit="1" customWidth="1"/>
    <col min="2" max="2" width="8.7109375" style="55" customWidth="1"/>
    <col min="3" max="3" width="10.85546875" style="55" customWidth="1"/>
    <col min="4" max="6" width="12.7109375" style="55" customWidth="1"/>
    <col min="7" max="7" width="6.28515625" style="55" customWidth="1"/>
    <col min="8" max="8" width="12.5703125" style="55" customWidth="1"/>
    <col min="9" max="11" width="17.85546875" style="55" customWidth="1"/>
    <col min="12" max="13" width="13" style="55" bestFit="1" customWidth="1"/>
    <col min="14" max="16384" width="8.85546875" style="55"/>
  </cols>
  <sheetData>
    <row r="2" spans="1:14" ht="15.75" customHeight="1">
      <c r="B2" s="317" t="s">
        <v>2802</v>
      </c>
      <c r="C2" s="317"/>
      <c r="D2" s="317"/>
      <c r="E2" s="317"/>
      <c r="F2" s="317"/>
      <c r="G2" s="317"/>
      <c r="H2" s="317"/>
      <c r="I2" s="317"/>
      <c r="J2" s="62"/>
      <c r="K2" s="62"/>
      <c r="L2" s="62"/>
      <c r="M2" s="62"/>
      <c r="N2" s="62"/>
    </row>
    <row r="4" spans="1:14">
      <c r="A4" s="57" t="s">
        <v>0</v>
      </c>
      <c r="C4" s="193"/>
      <c r="E4" s="57" t="s">
        <v>1</v>
      </c>
      <c r="F4" s="193"/>
      <c r="H4" s="57" t="s">
        <v>2</v>
      </c>
      <c r="I4" s="194"/>
    </row>
    <row r="5" spans="1:14">
      <c r="B5" s="57"/>
      <c r="E5" s="57"/>
      <c r="H5" s="57"/>
      <c r="I5" s="108"/>
    </row>
    <row r="6" spans="1:14">
      <c r="B6" s="57"/>
      <c r="E6" s="57"/>
      <c r="H6" s="57"/>
      <c r="I6" s="108"/>
    </row>
    <row r="7" spans="1:14">
      <c r="B7" s="57"/>
      <c r="E7" s="57"/>
      <c r="H7" s="57"/>
      <c r="I7" s="108"/>
    </row>
    <row r="8" spans="1:14">
      <c r="B8" s="57"/>
      <c r="E8" s="57"/>
      <c r="H8" s="57"/>
      <c r="I8" s="108"/>
    </row>
    <row r="9" spans="1:14">
      <c r="A9" s="109"/>
      <c r="B9" s="293" t="s">
        <v>2499</v>
      </c>
      <c r="C9" s="293"/>
      <c r="D9" s="293"/>
      <c r="E9" s="78"/>
      <c r="F9" s="78"/>
      <c r="G9" s="78"/>
      <c r="H9" s="78"/>
      <c r="I9" s="108"/>
    </row>
    <row r="10" spans="1:14">
      <c r="A10" s="109"/>
      <c r="B10" s="78"/>
      <c r="C10" s="78"/>
      <c r="D10" s="78"/>
      <c r="E10" s="78"/>
      <c r="F10" s="78"/>
      <c r="G10" s="78"/>
      <c r="H10" s="78"/>
      <c r="I10" s="108"/>
    </row>
    <row r="11" spans="1:14">
      <c r="A11" s="35" t="s">
        <v>9</v>
      </c>
      <c r="B11" s="291" t="s">
        <v>2579</v>
      </c>
      <c r="C11" s="291"/>
      <c r="D11" s="291"/>
      <c r="E11" s="291"/>
      <c r="F11" s="78"/>
      <c r="G11" s="78"/>
      <c r="H11" s="78"/>
      <c r="I11" s="108"/>
    </row>
    <row r="12" spans="1:14">
      <c r="A12" s="35" t="s">
        <v>9</v>
      </c>
      <c r="B12" s="222" t="s">
        <v>2580</v>
      </c>
      <c r="C12" s="222"/>
      <c r="D12" s="222"/>
      <c r="E12" s="222"/>
      <c r="F12" s="222"/>
      <c r="G12" s="78"/>
      <c r="H12" s="78"/>
      <c r="I12" s="108"/>
    </row>
    <row r="13" spans="1:14">
      <c r="A13" s="35" t="s">
        <v>9</v>
      </c>
      <c r="B13" s="222" t="s">
        <v>2576</v>
      </c>
      <c r="C13" s="222"/>
      <c r="D13" s="222"/>
      <c r="E13" s="222"/>
      <c r="F13" s="222"/>
      <c r="G13" s="222"/>
      <c r="H13" s="222"/>
    </row>
    <row r="14" spans="1:14">
      <c r="A14" s="109"/>
      <c r="B14" s="291" t="s">
        <v>2581</v>
      </c>
      <c r="C14" s="291"/>
      <c r="D14" s="291"/>
      <c r="E14" s="78"/>
      <c r="F14" s="78"/>
      <c r="H14" s="78"/>
    </row>
    <row r="15" spans="1:14">
      <c r="A15" s="35" t="s">
        <v>9</v>
      </c>
      <c r="B15" s="291" t="s">
        <v>2821</v>
      </c>
      <c r="C15" s="291"/>
      <c r="D15" s="291"/>
      <c r="E15" s="291"/>
      <c r="F15" s="291"/>
      <c r="G15" s="291"/>
      <c r="H15" s="291"/>
    </row>
    <row r="16" spans="1:14">
      <c r="A16" s="76"/>
      <c r="B16" s="222" t="s">
        <v>2582</v>
      </c>
      <c r="C16" s="222"/>
      <c r="D16" s="222"/>
      <c r="E16" s="222"/>
      <c r="F16" s="222"/>
      <c r="G16" s="222"/>
      <c r="H16" s="222"/>
    </row>
    <row r="17" spans="1:8">
      <c r="A17" s="118"/>
      <c r="B17" s="222" t="s">
        <v>2583</v>
      </c>
      <c r="C17" s="222"/>
      <c r="D17" s="222"/>
      <c r="E17" s="222"/>
      <c r="F17" s="78"/>
      <c r="G17" s="78"/>
      <c r="H17" s="78"/>
    </row>
    <row r="18" spans="1:8">
      <c r="A18" s="35" t="s">
        <v>9</v>
      </c>
      <c r="B18" s="222" t="s">
        <v>2584</v>
      </c>
      <c r="C18" s="222"/>
      <c r="D18" s="222"/>
      <c r="E18" s="222"/>
      <c r="F18" s="222"/>
      <c r="G18" s="222"/>
      <c r="H18" s="222"/>
    </row>
    <row r="19" spans="1:8">
      <c r="B19" s="291" t="s">
        <v>2585</v>
      </c>
      <c r="C19" s="291"/>
      <c r="D19" s="78"/>
      <c r="E19" s="78"/>
      <c r="F19" s="78"/>
      <c r="G19" s="78"/>
      <c r="H19" s="78"/>
    </row>
    <row r="20" spans="1:8">
      <c r="B20" s="78"/>
      <c r="C20" s="78"/>
      <c r="D20" s="78"/>
      <c r="E20" s="78"/>
      <c r="F20" s="78"/>
      <c r="G20" s="78"/>
      <c r="H20" s="78"/>
    </row>
    <row r="21" spans="1:8" s="109" customFormat="1">
      <c r="B21" s="78"/>
      <c r="C21" s="78"/>
      <c r="D21" s="78"/>
      <c r="E21" s="78"/>
      <c r="F21" s="78"/>
      <c r="G21" s="78"/>
      <c r="H21" s="78"/>
    </row>
    <row r="22" spans="1:8" s="109" customFormat="1">
      <c r="B22" s="293" t="s">
        <v>2587</v>
      </c>
      <c r="C22" s="293"/>
      <c r="D22" s="293"/>
      <c r="E22" s="293"/>
      <c r="F22" s="293"/>
      <c r="G22" s="78"/>
      <c r="H22" s="78"/>
    </row>
    <row r="23" spans="1:8" s="109" customFormat="1">
      <c r="B23" s="78"/>
      <c r="C23" s="78"/>
      <c r="D23" s="78"/>
      <c r="E23" s="78"/>
      <c r="F23" s="78"/>
      <c r="G23" s="78"/>
      <c r="H23" s="78"/>
    </row>
    <row r="24" spans="1:8" s="109" customFormat="1">
      <c r="B24" s="293" t="s">
        <v>2588</v>
      </c>
      <c r="C24" s="293"/>
      <c r="D24" s="293"/>
      <c r="E24" s="78"/>
      <c r="F24" s="78"/>
      <c r="G24" s="78"/>
      <c r="H24" s="78"/>
    </row>
    <row r="25" spans="1:8" s="109" customFormat="1">
      <c r="B25" s="293" t="s">
        <v>2589</v>
      </c>
      <c r="C25" s="293"/>
      <c r="D25" s="293"/>
      <c r="E25" s="293"/>
      <c r="F25" s="78"/>
      <c r="G25" s="101">
        <v>8</v>
      </c>
      <c r="H25" s="78"/>
    </row>
    <row r="26" spans="1:8" s="109" customFormat="1">
      <c r="B26" s="293" t="s">
        <v>2590</v>
      </c>
      <c r="C26" s="293"/>
      <c r="D26" s="293"/>
      <c r="E26" s="78"/>
      <c r="F26" s="78"/>
      <c r="G26" s="101" t="s">
        <v>70</v>
      </c>
      <c r="H26" s="78"/>
    </row>
    <row r="27" spans="1:8" s="109" customFormat="1">
      <c r="B27" s="293" t="s">
        <v>2591</v>
      </c>
      <c r="C27" s="293"/>
      <c r="D27" s="293"/>
      <c r="E27" s="78"/>
      <c r="F27" s="78"/>
      <c r="G27" s="101" t="s">
        <v>71</v>
      </c>
      <c r="H27" s="78"/>
    </row>
    <row r="28" spans="1:8" s="109" customFormat="1">
      <c r="B28" s="78"/>
      <c r="C28" s="78"/>
      <c r="D28" s="78"/>
      <c r="E28" s="78"/>
      <c r="F28" s="78"/>
      <c r="G28" s="78"/>
      <c r="H28" s="78"/>
    </row>
    <row r="29" spans="1:8" s="109" customFormat="1">
      <c r="B29" s="78"/>
      <c r="C29" s="78"/>
      <c r="D29" s="78"/>
      <c r="E29" s="78"/>
      <c r="F29" s="78"/>
      <c r="G29" s="78"/>
      <c r="H29" s="78"/>
    </row>
    <row r="30" spans="1:8" s="109" customFormat="1">
      <c r="B30" s="293" t="s">
        <v>2592</v>
      </c>
      <c r="C30" s="293"/>
      <c r="D30" s="293"/>
      <c r="E30" s="293"/>
      <c r="F30" s="293"/>
      <c r="G30" s="78"/>
      <c r="H30" s="78"/>
    </row>
    <row r="31" spans="1:8" s="109" customFormat="1">
      <c r="B31" s="78"/>
      <c r="C31" s="78"/>
      <c r="D31" s="78"/>
      <c r="E31" s="78"/>
      <c r="F31" s="78"/>
      <c r="G31" s="78"/>
      <c r="H31" s="78"/>
    </row>
    <row r="32" spans="1:8" s="109" customFormat="1">
      <c r="B32" s="293" t="s">
        <v>2593</v>
      </c>
      <c r="C32" s="293"/>
      <c r="D32" s="293"/>
      <c r="E32" s="220" t="s">
        <v>2594</v>
      </c>
      <c r="F32" s="220"/>
      <c r="G32" s="220"/>
      <c r="H32" s="78"/>
    </row>
    <row r="33" spans="1:8" s="109" customFormat="1">
      <c r="B33" s="78"/>
      <c r="C33" s="101">
        <v>1</v>
      </c>
      <c r="D33" s="78"/>
      <c r="E33" s="78"/>
      <c r="F33" s="101" t="s">
        <v>2595</v>
      </c>
      <c r="G33" s="78"/>
      <c r="H33" s="78"/>
    </row>
    <row r="34" spans="1:8" s="109" customFormat="1">
      <c r="B34" s="78"/>
      <c r="C34" s="101">
        <v>2</v>
      </c>
      <c r="D34" s="78"/>
      <c r="E34" s="78"/>
      <c r="F34" s="101" t="s">
        <v>2595</v>
      </c>
      <c r="G34" s="78"/>
      <c r="H34" s="78"/>
    </row>
    <row r="35" spans="1:8" s="109" customFormat="1">
      <c r="B35" s="78"/>
      <c r="C35" s="101">
        <v>3</v>
      </c>
      <c r="D35" s="78"/>
      <c r="E35" s="78"/>
      <c r="F35" s="101" t="s">
        <v>2595</v>
      </c>
      <c r="G35" s="78"/>
      <c r="H35" s="78"/>
    </row>
    <row r="36" spans="1:8" s="109" customFormat="1">
      <c r="B36" s="78"/>
      <c r="C36" s="101">
        <v>4</v>
      </c>
      <c r="D36" s="78"/>
      <c r="E36" s="78"/>
      <c r="F36" s="101" t="s">
        <v>2595</v>
      </c>
      <c r="G36" s="78"/>
      <c r="H36" s="78"/>
    </row>
    <row r="37" spans="1:8" s="109" customFormat="1">
      <c r="B37" s="78"/>
      <c r="C37" s="101">
        <v>5</v>
      </c>
      <c r="D37" s="78"/>
      <c r="E37" s="78"/>
      <c r="F37" s="101" t="s">
        <v>2595</v>
      </c>
      <c r="G37" s="78"/>
      <c r="H37" s="78"/>
    </row>
    <row r="38" spans="1:8" s="109" customFormat="1">
      <c r="B38" s="78"/>
      <c r="C38" s="101">
        <v>6</v>
      </c>
      <c r="D38" s="78"/>
      <c r="E38" s="78"/>
      <c r="F38" s="101" t="s">
        <v>2595</v>
      </c>
      <c r="G38" s="78"/>
      <c r="H38" s="78"/>
    </row>
    <row r="39" spans="1:8" s="109" customFormat="1">
      <c r="B39" s="78"/>
      <c r="C39" s="101">
        <v>7</v>
      </c>
      <c r="D39" s="78"/>
      <c r="E39" s="78"/>
      <c r="F39" s="101" t="s">
        <v>2595</v>
      </c>
      <c r="G39" s="78"/>
      <c r="H39" s="78"/>
    </row>
    <row r="40" spans="1:8" s="109" customFormat="1">
      <c r="B40" s="78"/>
      <c r="C40" s="101">
        <v>8</v>
      </c>
      <c r="D40" s="78"/>
      <c r="E40" s="78"/>
      <c r="F40" s="101" t="s">
        <v>2596</v>
      </c>
      <c r="G40" s="78"/>
      <c r="H40" s="78"/>
    </row>
    <row r="41" spans="1:8" s="109" customFormat="1">
      <c r="B41" s="78"/>
      <c r="C41" s="78"/>
      <c r="D41" s="78"/>
      <c r="E41" s="78"/>
      <c r="F41" s="78"/>
      <c r="G41" s="78"/>
      <c r="H41" s="78"/>
    </row>
    <row r="42" spans="1:8" s="109" customFormat="1">
      <c r="B42" s="224" t="s">
        <v>2597</v>
      </c>
      <c r="C42" s="224"/>
      <c r="D42" s="224"/>
      <c r="E42" s="224"/>
      <c r="F42" s="224"/>
      <c r="G42" s="224"/>
      <c r="H42" s="224"/>
    </row>
    <row r="43" spans="1:8" s="109" customFormat="1">
      <c r="B43" s="222" t="s">
        <v>2598</v>
      </c>
      <c r="C43" s="222"/>
      <c r="D43" s="222"/>
      <c r="E43" s="222"/>
      <c r="F43" s="222"/>
      <c r="G43" s="78"/>
      <c r="H43" s="78"/>
    </row>
    <row r="44" spans="1:8" s="109" customFormat="1">
      <c r="B44" s="243"/>
      <c r="C44" s="243"/>
      <c r="D44" s="243"/>
      <c r="E44" s="243"/>
      <c r="F44" s="243"/>
      <c r="G44" s="246"/>
      <c r="H44" s="246"/>
    </row>
    <row r="45" spans="1:8" s="109" customFormat="1">
      <c r="B45" s="243"/>
      <c r="C45" s="243"/>
      <c r="D45" s="243"/>
      <c r="E45" s="243"/>
      <c r="F45" s="243"/>
      <c r="G45" s="246"/>
      <c r="H45" s="246"/>
    </row>
    <row r="46" spans="1:8" s="109" customFormat="1">
      <c r="B46" s="241" t="s">
        <v>2872</v>
      </c>
      <c r="C46" s="243"/>
      <c r="D46" s="243"/>
      <c r="E46" s="243"/>
      <c r="F46" s="243"/>
      <c r="G46" s="246"/>
      <c r="H46" s="246"/>
    </row>
    <row r="47" spans="1:8" s="109" customFormat="1">
      <c r="B47" s="243"/>
      <c r="C47" s="243"/>
      <c r="D47" s="243"/>
      <c r="E47" s="243"/>
      <c r="F47" s="243"/>
      <c r="G47" s="246"/>
      <c r="H47" s="246"/>
    </row>
    <row r="48" spans="1:8" s="109" customFormat="1">
      <c r="A48" s="55"/>
      <c r="B48" s="293" t="s">
        <v>2586</v>
      </c>
      <c r="C48" s="293"/>
      <c r="D48" s="293"/>
      <c r="E48" s="293"/>
      <c r="F48" s="293"/>
      <c r="G48" s="293"/>
      <c r="H48" s="293"/>
    </row>
    <row r="49" spans="1:8" s="109" customFormat="1">
      <c r="A49" s="55"/>
      <c r="B49" s="290" t="s">
        <v>46</v>
      </c>
      <c r="C49" s="290"/>
      <c r="D49" s="290"/>
      <c r="E49" s="78"/>
      <c r="F49" s="78"/>
      <c r="G49" s="78"/>
      <c r="H49" s="78"/>
    </row>
    <row r="50" spans="1:8" s="109" customFormat="1">
      <c r="A50" s="55"/>
      <c r="B50" s="78"/>
      <c r="C50" s="78"/>
      <c r="D50" s="78"/>
      <c r="E50" s="78"/>
      <c r="F50" s="78"/>
      <c r="G50" s="78"/>
      <c r="H50" s="78"/>
    </row>
    <row r="51" spans="1:8" s="109" customFormat="1">
      <c r="A51" s="35" t="s">
        <v>9</v>
      </c>
      <c r="B51" s="223" t="s">
        <v>2577</v>
      </c>
      <c r="C51" s="223"/>
      <c r="D51" s="223"/>
      <c r="E51" s="223"/>
      <c r="F51" s="223"/>
      <c r="G51" s="78"/>
      <c r="H51" s="78"/>
    </row>
    <row r="52" spans="1:8" s="109" customFormat="1">
      <c r="A52" s="35"/>
      <c r="B52" s="244"/>
      <c r="C52" s="244"/>
      <c r="D52" s="244"/>
      <c r="E52" s="244"/>
      <c r="F52" s="244"/>
      <c r="G52" s="246"/>
      <c r="H52" s="246"/>
    </row>
    <row r="53" spans="1:8" s="109" customFormat="1">
      <c r="A53" s="35" t="s">
        <v>9</v>
      </c>
      <c r="B53" s="222" t="s">
        <v>2578</v>
      </c>
      <c r="C53" s="222"/>
      <c r="D53" s="222"/>
      <c r="E53" s="222"/>
      <c r="F53" s="222"/>
      <c r="G53" s="222"/>
      <c r="H53" s="78"/>
    </row>
    <row r="54" spans="1:8" s="109" customFormat="1">
      <c r="B54" s="222" t="s">
        <v>2601</v>
      </c>
      <c r="C54" s="222"/>
      <c r="D54" s="222"/>
      <c r="E54" s="222"/>
      <c r="F54" s="78"/>
      <c r="G54" s="78"/>
      <c r="H54" s="78"/>
    </row>
    <row r="55" spans="1:8" s="109" customFormat="1">
      <c r="B55" s="243"/>
      <c r="C55" s="243"/>
      <c r="D55" s="243"/>
      <c r="E55" s="243"/>
      <c r="F55" s="246"/>
      <c r="G55" s="246"/>
      <c r="H55" s="246"/>
    </row>
    <row r="56" spans="1:8" s="109" customFormat="1">
      <c r="A56" s="35" t="s">
        <v>9</v>
      </c>
      <c r="B56" s="222" t="s">
        <v>2884</v>
      </c>
      <c r="C56" s="79"/>
      <c r="D56" s="79"/>
      <c r="E56" s="79"/>
      <c r="F56" s="79"/>
      <c r="G56" s="79"/>
      <c r="H56" s="79"/>
    </row>
    <row r="57" spans="1:8" s="109" customFormat="1">
      <c r="B57" s="222" t="s">
        <v>2881</v>
      </c>
      <c r="C57" s="222"/>
      <c r="D57" s="222"/>
      <c r="E57" s="222"/>
      <c r="F57" s="222"/>
      <c r="G57" s="222"/>
      <c r="H57" s="222"/>
    </row>
    <row r="58" spans="1:8" s="109" customFormat="1">
      <c r="B58" s="222" t="s">
        <v>2599</v>
      </c>
      <c r="C58" s="222"/>
      <c r="D58" s="222"/>
      <c r="E58" s="222"/>
      <c r="F58" s="222"/>
      <c r="G58" s="222"/>
      <c r="H58" s="222"/>
    </row>
    <row r="59" spans="1:8" s="109" customFormat="1">
      <c r="B59" s="222" t="s">
        <v>2600</v>
      </c>
      <c r="C59" s="222"/>
      <c r="D59" s="222"/>
      <c r="E59" s="222"/>
      <c r="F59" s="78"/>
      <c r="G59" s="78"/>
      <c r="H59" s="78"/>
    </row>
    <row r="60" spans="1:8" s="109" customFormat="1">
      <c r="B60" s="222" t="s">
        <v>2823</v>
      </c>
      <c r="C60" s="222"/>
      <c r="D60" s="222"/>
      <c r="E60" s="222"/>
    </row>
    <row r="61" spans="1:8" s="109" customFormat="1" ht="13.5" thickBot="1"/>
    <row r="62" spans="1:8" s="109" customFormat="1" ht="26.25" thickBot="1">
      <c r="B62" s="75"/>
      <c r="C62" s="119" t="s">
        <v>3</v>
      </c>
      <c r="D62" s="120" t="s">
        <v>4</v>
      </c>
      <c r="E62" s="256" t="s">
        <v>2602</v>
      </c>
      <c r="F62" s="120" t="s">
        <v>77</v>
      </c>
      <c r="G62" s="121" t="s">
        <v>78</v>
      </c>
      <c r="H62" s="122" t="s">
        <v>2603</v>
      </c>
    </row>
    <row r="63" spans="1:8" s="109" customFormat="1" ht="15" customHeight="1">
      <c r="B63" s="75"/>
      <c r="C63" s="123">
        <v>1</v>
      </c>
      <c r="D63" s="124">
        <f>'FX UDI Protocol'!C35</f>
        <v>0</v>
      </c>
      <c r="E63" s="37"/>
      <c r="F63" s="270" t="e">
        <f t="shared" ref="F63:F70" si="0">$H$63/E63</f>
        <v>#DIV/0!</v>
      </c>
      <c r="G63" s="322"/>
      <c r="H63" s="318"/>
    </row>
    <row r="64" spans="1:8" s="109" customFormat="1">
      <c r="B64" s="75"/>
      <c r="C64" s="125">
        <v>2</v>
      </c>
      <c r="D64" s="126">
        <f>'FX UDI Protocol'!C36</f>
        <v>0</v>
      </c>
      <c r="E64" s="38"/>
      <c r="F64" s="271" t="e">
        <f t="shared" si="0"/>
        <v>#DIV/0!</v>
      </c>
      <c r="G64" s="321"/>
      <c r="H64" s="319"/>
    </row>
    <row r="65" spans="2:8" s="109" customFormat="1">
      <c r="B65" s="75"/>
      <c r="C65" s="125">
        <v>3</v>
      </c>
      <c r="D65" s="126">
        <f>'FX UDI Protocol'!C37</f>
        <v>0</v>
      </c>
      <c r="E65" s="38"/>
      <c r="F65" s="271" t="e">
        <f t="shared" si="0"/>
        <v>#DIV/0!</v>
      </c>
      <c r="G65" s="321"/>
      <c r="H65" s="319"/>
    </row>
    <row r="66" spans="2:8" s="109" customFormat="1">
      <c r="B66" s="75"/>
      <c r="C66" s="125">
        <v>4</v>
      </c>
      <c r="D66" s="126">
        <f>'FX UDI Protocol'!C38</f>
        <v>0</v>
      </c>
      <c r="E66" s="38"/>
      <c r="F66" s="271" t="e">
        <f t="shared" si="0"/>
        <v>#DIV/0!</v>
      </c>
      <c r="G66" s="321"/>
      <c r="H66" s="319"/>
    </row>
    <row r="67" spans="2:8" s="109" customFormat="1">
      <c r="B67" s="75"/>
      <c r="C67" s="125">
        <v>5</v>
      </c>
      <c r="D67" s="126">
        <f>'FX UDI Protocol'!C39</f>
        <v>0</v>
      </c>
      <c r="E67" s="38"/>
      <c r="F67" s="271" t="e">
        <f t="shared" si="0"/>
        <v>#DIV/0!</v>
      </c>
      <c r="G67" s="321"/>
      <c r="H67" s="319"/>
    </row>
    <row r="68" spans="2:8" s="109" customFormat="1">
      <c r="B68" s="75"/>
      <c r="C68" s="125">
        <v>6</v>
      </c>
      <c r="D68" s="126">
        <f>'FX UDI Protocol'!C40</f>
        <v>0</v>
      </c>
      <c r="E68" s="38"/>
      <c r="F68" s="271" t="e">
        <f t="shared" si="0"/>
        <v>#DIV/0!</v>
      </c>
      <c r="G68" s="321"/>
      <c r="H68" s="319"/>
    </row>
    <row r="69" spans="2:8" s="109" customFormat="1">
      <c r="B69" s="75"/>
      <c r="C69" s="125">
        <v>7</v>
      </c>
      <c r="D69" s="126">
        <f>'FX UDI Protocol'!C41</f>
        <v>0</v>
      </c>
      <c r="E69" s="39"/>
      <c r="F69" s="271" t="e">
        <f t="shared" si="0"/>
        <v>#DIV/0!</v>
      </c>
      <c r="G69" s="321"/>
      <c r="H69" s="319"/>
    </row>
    <row r="70" spans="2:8" s="109" customFormat="1" ht="13.5" thickBot="1">
      <c r="B70" s="75"/>
      <c r="C70" s="127">
        <v>8</v>
      </c>
      <c r="D70" s="128">
        <f>'FX UDI Protocol'!C42</f>
        <v>0</v>
      </c>
      <c r="E70" s="40"/>
      <c r="F70" s="272" t="e">
        <f t="shared" si="0"/>
        <v>#DIV/0!</v>
      </c>
      <c r="G70" s="323"/>
      <c r="H70" s="320"/>
    </row>
    <row r="71" spans="2:8" s="109" customFormat="1">
      <c r="B71" s="75"/>
      <c r="C71" s="129">
        <v>9</v>
      </c>
      <c r="D71" s="124">
        <f>'FX UDI Protocol'!C43</f>
        <v>0</v>
      </c>
      <c r="E71" s="41"/>
      <c r="F71" s="270" t="e">
        <f t="shared" ref="F71:F78" si="1">$H$71/E71</f>
        <v>#DIV/0!</v>
      </c>
      <c r="G71" s="321"/>
      <c r="H71" s="319"/>
    </row>
    <row r="72" spans="2:8" s="109" customFormat="1">
      <c r="B72" s="75"/>
      <c r="C72" s="125">
        <v>10</v>
      </c>
      <c r="D72" s="126">
        <f>'FX UDI Protocol'!C44</f>
        <v>0</v>
      </c>
      <c r="E72" s="39"/>
      <c r="F72" s="271" t="e">
        <f t="shared" si="1"/>
        <v>#DIV/0!</v>
      </c>
      <c r="G72" s="321"/>
      <c r="H72" s="319"/>
    </row>
    <row r="73" spans="2:8" s="109" customFormat="1">
      <c r="B73" s="75"/>
      <c r="C73" s="125">
        <v>11</v>
      </c>
      <c r="D73" s="126">
        <f>'FX UDI Protocol'!C45</f>
        <v>0</v>
      </c>
      <c r="E73" s="39"/>
      <c r="F73" s="271" t="e">
        <f t="shared" si="1"/>
        <v>#DIV/0!</v>
      </c>
      <c r="G73" s="321"/>
      <c r="H73" s="319"/>
    </row>
    <row r="74" spans="2:8" s="109" customFormat="1">
      <c r="B74" s="75"/>
      <c r="C74" s="125">
        <v>12</v>
      </c>
      <c r="D74" s="126">
        <f>'FX UDI Protocol'!C46</f>
        <v>0</v>
      </c>
      <c r="E74" s="39"/>
      <c r="F74" s="271" t="e">
        <f t="shared" si="1"/>
        <v>#DIV/0!</v>
      </c>
      <c r="G74" s="321"/>
      <c r="H74" s="319"/>
    </row>
    <row r="75" spans="2:8" s="109" customFormat="1">
      <c r="B75" s="75"/>
      <c r="C75" s="125">
        <v>13</v>
      </c>
      <c r="D75" s="126">
        <f>'FX UDI Protocol'!C47</f>
        <v>0</v>
      </c>
      <c r="E75" s="39"/>
      <c r="F75" s="271" t="e">
        <f t="shared" si="1"/>
        <v>#DIV/0!</v>
      </c>
      <c r="G75" s="321"/>
      <c r="H75" s="319"/>
    </row>
    <row r="76" spans="2:8" s="109" customFormat="1">
      <c r="B76" s="75"/>
      <c r="C76" s="125">
        <v>14</v>
      </c>
      <c r="D76" s="126">
        <f>'FX UDI Protocol'!C48</f>
        <v>0</v>
      </c>
      <c r="E76" s="39"/>
      <c r="F76" s="271" t="e">
        <f t="shared" si="1"/>
        <v>#DIV/0!</v>
      </c>
      <c r="G76" s="321"/>
      <c r="H76" s="319"/>
    </row>
    <row r="77" spans="2:8" s="109" customFormat="1">
      <c r="B77" s="75"/>
      <c r="C77" s="125">
        <v>15</v>
      </c>
      <c r="D77" s="126">
        <f>'FX UDI Protocol'!C49</f>
        <v>0</v>
      </c>
      <c r="E77" s="38"/>
      <c r="F77" s="271" t="e">
        <f t="shared" si="1"/>
        <v>#DIV/0!</v>
      </c>
      <c r="G77" s="321"/>
      <c r="H77" s="319"/>
    </row>
    <row r="78" spans="2:8" s="109" customFormat="1" ht="13.5" thickBot="1">
      <c r="B78" s="75"/>
      <c r="C78" s="130">
        <v>16</v>
      </c>
      <c r="D78" s="131">
        <f>'FX UDI Protocol'!C50</f>
        <v>0</v>
      </c>
      <c r="E78" s="42"/>
      <c r="F78" s="272" t="e">
        <f t="shared" si="1"/>
        <v>#DIV/0!</v>
      </c>
      <c r="G78" s="321"/>
      <c r="H78" s="319"/>
    </row>
    <row r="79" spans="2:8" s="109" customFormat="1">
      <c r="B79" s="75"/>
      <c r="C79" s="123">
        <v>17</v>
      </c>
      <c r="D79" s="132">
        <f>'FX UDI Protocol'!C51</f>
        <v>0</v>
      </c>
      <c r="E79" s="37"/>
      <c r="F79" s="270" t="e">
        <f t="shared" ref="F79:F86" si="2">$H$79/E79</f>
        <v>#DIV/0!</v>
      </c>
      <c r="G79" s="322"/>
      <c r="H79" s="318"/>
    </row>
    <row r="80" spans="2:8" s="109" customFormat="1">
      <c r="B80" s="75"/>
      <c r="C80" s="125">
        <v>18</v>
      </c>
      <c r="D80" s="126">
        <f>'FX UDI Protocol'!C52</f>
        <v>0</v>
      </c>
      <c r="E80" s="38"/>
      <c r="F80" s="271" t="e">
        <f t="shared" si="2"/>
        <v>#DIV/0!</v>
      </c>
      <c r="G80" s="321"/>
      <c r="H80" s="319"/>
    </row>
    <row r="81" spans="2:8" s="109" customFormat="1">
      <c r="B81" s="75"/>
      <c r="C81" s="125">
        <v>19</v>
      </c>
      <c r="D81" s="126">
        <f>'FX UDI Protocol'!C53</f>
        <v>0</v>
      </c>
      <c r="E81" s="38"/>
      <c r="F81" s="271" t="e">
        <f t="shared" si="2"/>
        <v>#DIV/0!</v>
      </c>
      <c r="G81" s="321"/>
      <c r="H81" s="319"/>
    </row>
    <row r="82" spans="2:8" s="109" customFormat="1">
      <c r="B82" s="75"/>
      <c r="C82" s="125">
        <v>20</v>
      </c>
      <c r="D82" s="126">
        <f>'FX UDI Protocol'!C54</f>
        <v>0</v>
      </c>
      <c r="E82" s="38"/>
      <c r="F82" s="271" t="e">
        <f t="shared" si="2"/>
        <v>#DIV/0!</v>
      </c>
      <c r="G82" s="321"/>
      <c r="H82" s="319"/>
    </row>
    <row r="83" spans="2:8" s="109" customFormat="1">
      <c r="B83" s="75"/>
      <c r="C83" s="125">
        <v>21</v>
      </c>
      <c r="D83" s="126">
        <f>'FX UDI Protocol'!C55</f>
        <v>0</v>
      </c>
      <c r="E83" s="38"/>
      <c r="F83" s="271" t="e">
        <f t="shared" si="2"/>
        <v>#DIV/0!</v>
      </c>
      <c r="G83" s="321"/>
      <c r="H83" s="319"/>
    </row>
    <row r="84" spans="2:8" s="109" customFormat="1">
      <c r="B84" s="75"/>
      <c r="C84" s="125">
        <v>22</v>
      </c>
      <c r="D84" s="126">
        <f>'FX UDI Protocol'!C56</f>
        <v>0</v>
      </c>
      <c r="E84" s="38"/>
      <c r="F84" s="271" t="e">
        <f t="shared" si="2"/>
        <v>#DIV/0!</v>
      </c>
      <c r="G84" s="321"/>
      <c r="H84" s="319"/>
    </row>
    <row r="85" spans="2:8" s="109" customFormat="1">
      <c r="B85" s="75"/>
      <c r="C85" s="125">
        <v>23</v>
      </c>
      <c r="D85" s="126">
        <f>'FX UDI Protocol'!C57</f>
        <v>0</v>
      </c>
      <c r="E85" s="38"/>
      <c r="F85" s="271" t="e">
        <f t="shared" si="2"/>
        <v>#DIV/0!</v>
      </c>
      <c r="G85" s="321"/>
      <c r="H85" s="319"/>
    </row>
    <row r="86" spans="2:8" s="109" customFormat="1" ht="13.5" thickBot="1">
      <c r="B86" s="75"/>
      <c r="C86" s="127">
        <v>24</v>
      </c>
      <c r="D86" s="128">
        <f>'FX UDI Protocol'!C58</f>
        <v>0</v>
      </c>
      <c r="E86" s="43"/>
      <c r="F86" s="272" t="e">
        <f t="shared" si="2"/>
        <v>#DIV/0!</v>
      </c>
      <c r="G86" s="323"/>
      <c r="H86" s="320"/>
    </row>
    <row r="87" spans="2:8" s="109" customFormat="1">
      <c r="B87" s="75"/>
      <c r="C87" s="129">
        <v>25</v>
      </c>
      <c r="D87" s="124">
        <f>'FX UDI Protocol'!C59</f>
        <v>0</v>
      </c>
      <c r="E87" s="44"/>
      <c r="F87" s="273" t="e">
        <f>$H$87/E87</f>
        <v>#DIV/0!</v>
      </c>
      <c r="G87" s="321"/>
      <c r="H87" s="319"/>
    </row>
    <row r="88" spans="2:8" s="109" customFormat="1">
      <c r="B88" s="75"/>
      <c r="C88" s="125">
        <v>26</v>
      </c>
      <c r="D88" s="126">
        <f>'FX UDI Protocol'!C60</f>
        <v>0</v>
      </c>
      <c r="E88" s="38"/>
      <c r="F88" s="273" t="e">
        <f t="shared" ref="F88:F94" si="3">$H$87/E88</f>
        <v>#DIV/0!</v>
      </c>
      <c r="G88" s="321"/>
      <c r="H88" s="319"/>
    </row>
    <row r="89" spans="2:8" s="109" customFormat="1">
      <c r="B89" s="75"/>
      <c r="C89" s="125">
        <v>27</v>
      </c>
      <c r="D89" s="126">
        <f>'FX UDI Protocol'!C61</f>
        <v>0</v>
      </c>
      <c r="E89" s="38"/>
      <c r="F89" s="273" t="e">
        <f t="shared" si="3"/>
        <v>#DIV/0!</v>
      </c>
      <c r="G89" s="321"/>
      <c r="H89" s="319"/>
    </row>
    <row r="90" spans="2:8" s="109" customFormat="1">
      <c r="B90" s="75"/>
      <c r="C90" s="125">
        <v>28</v>
      </c>
      <c r="D90" s="126">
        <f>'FX UDI Protocol'!C62</f>
        <v>0</v>
      </c>
      <c r="E90" s="38"/>
      <c r="F90" s="273" t="e">
        <f t="shared" si="3"/>
        <v>#DIV/0!</v>
      </c>
      <c r="G90" s="321"/>
      <c r="H90" s="319"/>
    </row>
    <row r="91" spans="2:8" s="109" customFormat="1">
      <c r="B91" s="75"/>
      <c r="C91" s="125">
        <v>29</v>
      </c>
      <c r="D91" s="126">
        <f>'FX UDI Protocol'!C63</f>
        <v>0</v>
      </c>
      <c r="E91" s="38"/>
      <c r="F91" s="273" t="e">
        <f t="shared" si="3"/>
        <v>#DIV/0!</v>
      </c>
      <c r="G91" s="321"/>
      <c r="H91" s="319"/>
    </row>
    <row r="92" spans="2:8" s="109" customFormat="1">
      <c r="B92" s="75"/>
      <c r="C92" s="125">
        <v>30</v>
      </c>
      <c r="D92" s="126">
        <f>'FX UDI Protocol'!C64</f>
        <v>0</v>
      </c>
      <c r="E92" s="38"/>
      <c r="F92" s="273" t="e">
        <f t="shared" si="3"/>
        <v>#DIV/0!</v>
      </c>
      <c r="G92" s="321"/>
      <c r="H92" s="319"/>
    </row>
    <row r="93" spans="2:8" s="109" customFormat="1">
      <c r="B93" s="75"/>
      <c r="C93" s="125">
        <v>31</v>
      </c>
      <c r="D93" s="126">
        <f>'FX UDI Protocol'!C65</f>
        <v>0</v>
      </c>
      <c r="E93" s="38"/>
      <c r="F93" s="273" t="e">
        <f t="shared" si="3"/>
        <v>#DIV/0!</v>
      </c>
      <c r="G93" s="321"/>
      <c r="H93" s="319"/>
    </row>
    <row r="94" spans="2:8" s="109" customFormat="1" ht="13.5" thickBot="1">
      <c r="B94" s="75"/>
      <c r="C94" s="130">
        <v>32</v>
      </c>
      <c r="D94" s="128">
        <f>'FX UDI Protocol'!C66</f>
        <v>0</v>
      </c>
      <c r="E94" s="42"/>
      <c r="F94" s="274" t="e">
        <f t="shared" si="3"/>
        <v>#DIV/0!</v>
      </c>
      <c r="G94" s="321"/>
      <c r="H94" s="319"/>
    </row>
    <row r="95" spans="2:8" s="109" customFormat="1">
      <c r="B95" s="75"/>
      <c r="C95" s="123">
        <v>33</v>
      </c>
      <c r="D95" s="124">
        <f>'FX UDI Protocol'!C67</f>
        <v>0</v>
      </c>
      <c r="E95" s="37"/>
      <c r="F95" s="270" t="e">
        <f>$H$95/E95</f>
        <v>#DIV/0!</v>
      </c>
      <c r="G95" s="322"/>
      <c r="H95" s="318"/>
    </row>
    <row r="96" spans="2:8" s="109" customFormat="1">
      <c r="B96" s="75"/>
      <c r="C96" s="125">
        <v>34</v>
      </c>
      <c r="D96" s="126">
        <f>'FX UDI Protocol'!C68</f>
        <v>0</v>
      </c>
      <c r="E96" s="38"/>
      <c r="F96" s="271" t="e">
        <f t="shared" ref="F96:F102" si="4">$H$95/E96</f>
        <v>#DIV/0!</v>
      </c>
      <c r="G96" s="321"/>
      <c r="H96" s="319"/>
    </row>
    <row r="97" spans="2:8" s="109" customFormat="1">
      <c r="B97" s="75"/>
      <c r="C97" s="125">
        <v>35</v>
      </c>
      <c r="D97" s="126">
        <f>'FX UDI Protocol'!C69</f>
        <v>0</v>
      </c>
      <c r="E97" s="38"/>
      <c r="F97" s="271" t="e">
        <f t="shared" si="4"/>
        <v>#DIV/0!</v>
      </c>
      <c r="G97" s="321"/>
      <c r="H97" s="319"/>
    </row>
    <row r="98" spans="2:8" s="109" customFormat="1">
      <c r="B98" s="75"/>
      <c r="C98" s="125">
        <v>36</v>
      </c>
      <c r="D98" s="126">
        <f>'FX UDI Protocol'!C70</f>
        <v>0</v>
      </c>
      <c r="E98" s="38"/>
      <c r="F98" s="271" t="e">
        <f t="shared" si="4"/>
        <v>#DIV/0!</v>
      </c>
      <c r="G98" s="321"/>
      <c r="H98" s="319"/>
    </row>
    <row r="99" spans="2:8" s="109" customFormat="1">
      <c r="B99" s="75"/>
      <c r="C99" s="125">
        <v>37</v>
      </c>
      <c r="D99" s="126">
        <f>'FX UDI Protocol'!C71</f>
        <v>0</v>
      </c>
      <c r="E99" s="38"/>
      <c r="F99" s="271" t="e">
        <f t="shared" si="4"/>
        <v>#DIV/0!</v>
      </c>
      <c r="G99" s="321"/>
      <c r="H99" s="319"/>
    </row>
    <row r="100" spans="2:8" s="109" customFormat="1">
      <c r="B100" s="75"/>
      <c r="C100" s="125">
        <v>38</v>
      </c>
      <c r="D100" s="126">
        <f>'FX UDI Protocol'!C72</f>
        <v>0</v>
      </c>
      <c r="E100" s="38"/>
      <c r="F100" s="271" t="e">
        <f t="shared" si="4"/>
        <v>#DIV/0!</v>
      </c>
      <c r="G100" s="321"/>
      <c r="H100" s="319"/>
    </row>
    <row r="101" spans="2:8" s="109" customFormat="1">
      <c r="B101" s="75"/>
      <c r="C101" s="125">
        <v>39</v>
      </c>
      <c r="D101" s="126">
        <f>'FX UDI Protocol'!C73</f>
        <v>0</v>
      </c>
      <c r="E101" s="38"/>
      <c r="F101" s="271" t="e">
        <f t="shared" si="4"/>
        <v>#DIV/0!</v>
      </c>
      <c r="G101" s="321"/>
      <c r="H101" s="319"/>
    </row>
    <row r="102" spans="2:8" s="109" customFormat="1" ht="13.5" thickBot="1">
      <c r="B102" s="75"/>
      <c r="C102" s="127">
        <v>40</v>
      </c>
      <c r="D102" s="131">
        <f>'FX UDI Protocol'!C74</f>
        <v>0</v>
      </c>
      <c r="E102" s="43"/>
      <c r="F102" s="272" t="e">
        <f t="shared" si="4"/>
        <v>#DIV/0!</v>
      </c>
      <c r="G102" s="323"/>
      <c r="H102" s="320"/>
    </row>
    <row r="103" spans="2:8" s="109" customFormat="1">
      <c r="B103" s="75"/>
      <c r="C103" s="129">
        <v>41</v>
      </c>
      <c r="D103" s="132">
        <f>'FX UDI Protocol'!C75</f>
        <v>0</v>
      </c>
      <c r="E103" s="44"/>
      <c r="F103" s="273" t="e">
        <f>$H$103/E103</f>
        <v>#DIV/0!</v>
      </c>
      <c r="G103" s="321"/>
      <c r="H103" s="319"/>
    </row>
    <row r="104" spans="2:8" s="109" customFormat="1">
      <c r="B104" s="75"/>
      <c r="C104" s="125">
        <v>42</v>
      </c>
      <c r="D104" s="126">
        <f>'FX UDI Protocol'!C76</f>
        <v>0</v>
      </c>
      <c r="E104" s="38"/>
      <c r="F104" s="273" t="e">
        <f t="shared" ref="F104:F110" si="5">$H$103/E104</f>
        <v>#DIV/0!</v>
      </c>
      <c r="G104" s="321"/>
      <c r="H104" s="319"/>
    </row>
    <row r="105" spans="2:8" s="109" customFormat="1">
      <c r="B105" s="75"/>
      <c r="C105" s="125">
        <v>43</v>
      </c>
      <c r="D105" s="126">
        <f>'FX UDI Protocol'!C77</f>
        <v>0</v>
      </c>
      <c r="E105" s="38"/>
      <c r="F105" s="273" t="e">
        <f t="shared" si="5"/>
        <v>#DIV/0!</v>
      </c>
      <c r="G105" s="321"/>
      <c r="H105" s="319"/>
    </row>
    <row r="106" spans="2:8" s="109" customFormat="1">
      <c r="B106" s="75"/>
      <c r="C106" s="125">
        <v>44</v>
      </c>
      <c r="D106" s="126">
        <f>'FX UDI Protocol'!C78</f>
        <v>0</v>
      </c>
      <c r="E106" s="38"/>
      <c r="F106" s="273" t="e">
        <f t="shared" si="5"/>
        <v>#DIV/0!</v>
      </c>
      <c r="G106" s="321"/>
      <c r="H106" s="319"/>
    </row>
    <row r="107" spans="2:8" s="109" customFormat="1">
      <c r="B107" s="75"/>
      <c r="C107" s="125">
        <v>45</v>
      </c>
      <c r="D107" s="126">
        <f>'FX UDI Protocol'!C79</f>
        <v>0</v>
      </c>
      <c r="E107" s="38"/>
      <c r="F107" s="273" t="e">
        <f t="shared" si="5"/>
        <v>#DIV/0!</v>
      </c>
      <c r="G107" s="321"/>
      <c r="H107" s="319"/>
    </row>
    <row r="108" spans="2:8" s="109" customFormat="1">
      <c r="B108" s="75"/>
      <c r="C108" s="125">
        <v>46</v>
      </c>
      <c r="D108" s="126">
        <f>'FX UDI Protocol'!C80</f>
        <v>0</v>
      </c>
      <c r="E108" s="38"/>
      <c r="F108" s="273" t="e">
        <f t="shared" si="5"/>
        <v>#DIV/0!</v>
      </c>
      <c r="G108" s="321"/>
      <c r="H108" s="319"/>
    </row>
    <row r="109" spans="2:8" s="109" customFormat="1">
      <c r="B109" s="75"/>
      <c r="C109" s="125">
        <v>47</v>
      </c>
      <c r="D109" s="126">
        <f>'FX UDI Protocol'!C81</f>
        <v>0</v>
      </c>
      <c r="E109" s="38"/>
      <c r="F109" s="273" t="e">
        <f t="shared" si="5"/>
        <v>#DIV/0!</v>
      </c>
      <c r="G109" s="321"/>
      <c r="H109" s="319"/>
    </row>
    <row r="110" spans="2:8" s="109" customFormat="1" ht="13.5" thickBot="1">
      <c r="B110" s="75"/>
      <c r="C110" s="130">
        <v>48</v>
      </c>
      <c r="D110" s="128">
        <f>'FX UDI Protocol'!C82</f>
        <v>0</v>
      </c>
      <c r="E110" s="42"/>
      <c r="F110" s="274" t="e">
        <f t="shared" si="5"/>
        <v>#DIV/0!</v>
      </c>
      <c r="G110" s="321"/>
      <c r="H110" s="319"/>
    </row>
    <row r="111" spans="2:8" s="109" customFormat="1">
      <c r="B111" s="75"/>
      <c r="C111" s="123">
        <v>49</v>
      </c>
      <c r="D111" s="124">
        <f>'FX UDI Protocol'!C83</f>
        <v>0</v>
      </c>
      <c r="E111" s="37"/>
      <c r="F111" s="270" t="e">
        <f>$H$111/E111</f>
        <v>#DIV/0!</v>
      </c>
      <c r="G111" s="322"/>
      <c r="H111" s="318"/>
    </row>
    <row r="112" spans="2:8" s="109" customFormat="1">
      <c r="B112" s="75"/>
      <c r="C112" s="125">
        <v>50</v>
      </c>
      <c r="D112" s="126">
        <f>'FX UDI Protocol'!C84</f>
        <v>0</v>
      </c>
      <c r="E112" s="38"/>
      <c r="F112" s="271" t="e">
        <f t="shared" ref="F112:F118" si="6">$H$111/E112</f>
        <v>#DIV/0!</v>
      </c>
      <c r="G112" s="321"/>
      <c r="H112" s="319"/>
    </row>
    <row r="113" spans="2:8" s="109" customFormat="1">
      <c r="B113" s="75"/>
      <c r="C113" s="125">
        <v>51</v>
      </c>
      <c r="D113" s="126">
        <f>'FX UDI Protocol'!C85</f>
        <v>0</v>
      </c>
      <c r="E113" s="38"/>
      <c r="F113" s="271" t="e">
        <f t="shared" si="6"/>
        <v>#DIV/0!</v>
      </c>
      <c r="G113" s="321"/>
      <c r="H113" s="319"/>
    </row>
    <row r="114" spans="2:8" s="109" customFormat="1">
      <c r="B114" s="75"/>
      <c r="C114" s="125">
        <v>52</v>
      </c>
      <c r="D114" s="126">
        <f>'FX UDI Protocol'!C86</f>
        <v>0</v>
      </c>
      <c r="E114" s="38"/>
      <c r="F114" s="271" t="e">
        <f t="shared" si="6"/>
        <v>#DIV/0!</v>
      </c>
      <c r="G114" s="321"/>
      <c r="H114" s="319"/>
    </row>
    <row r="115" spans="2:8" s="109" customFormat="1">
      <c r="B115" s="75"/>
      <c r="C115" s="125">
        <v>53</v>
      </c>
      <c r="D115" s="126">
        <f>'FX UDI Protocol'!C87</f>
        <v>0</v>
      </c>
      <c r="E115" s="38"/>
      <c r="F115" s="271" t="e">
        <f t="shared" si="6"/>
        <v>#DIV/0!</v>
      </c>
      <c r="G115" s="321"/>
      <c r="H115" s="319"/>
    </row>
    <row r="116" spans="2:8" s="109" customFormat="1">
      <c r="B116" s="75"/>
      <c r="C116" s="125">
        <v>54</v>
      </c>
      <c r="D116" s="126">
        <f>'FX UDI Protocol'!C88</f>
        <v>0</v>
      </c>
      <c r="E116" s="38"/>
      <c r="F116" s="271" t="e">
        <f t="shared" si="6"/>
        <v>#DIV/0!</v>
      </c>
      <c r="G116" s="321"/>
      <c r="H116" s="319"/>
    </row>
    <row r="117" spans="2:8" s="109" customFormat="1">
      <c r="B117" s="75"/>
      <c r="C117" s="125">
        <v>55</v>
      </c>
      <c r="D117" s="126">
        <f>'FX UDI Protocol'!C89</f>
        <v>0</v>
      </c>
      <c r="E117" s="38"/>
      <c r="F117" s="271" t="e">
        <f t="shared" si="6"/>
        <v>#DIV/0!</v>
      </c>
      <c r="G117" s="321"/>
      <c r="H117" s="319"/>
    </row>
    <row r="118" spans="2:8" s="109" customFormat="1" ht="13.5" thickBot="1">
      <c r="B118" s="75"/>
      <c r="C118" s="127">
        <v>56</v>
      </c>
      <c r="D118" s="131">
        <f>'FX UDI Protocol'!C90</f>
        <v>0</v>
      </c>
      <c r="E118" s="43"/>
      <c r="F118" s="272" t="e">
        <f t="shared" si="6"/>
        <v>#DIV/0!</v>
      </c>
      <c r="G118" s="323"/>
      <c r="H118" s="320"/>
    </row>
    <row r="119" spans="2:8" s="109" customFormat="1">
      <c r="B119" s="75"/>
      <c r="C119" s="129">
        <v>57</v>
      </c>
      <c r="D119" s="132">
        <f>'FX UDI Protocol'!C91</f>
        <v>0</v>
      </c>
      <c r="E119" s="44"/>
      <c r="F119" s="273" t="e">
        <f>$H$119/E119</f>
        <v>#DIV/0!</v>
      </c>
      <c r="G119" s="321"/>
      <c r="H119" s="319"/>
    </row>
    <row r="120" spans="2:8" s="109" customFormat="1">
      <c r="B120" s="75"/>
      <c r="C120" s="125">
        <v>58</v>
      </c>
      <c r="D120" s="126">
        <f>'FX UDI Protocol'!C92</f>
        <v>0</v>
      </c>
      <c r="E120" s="38"/>
      <c r="F120" s="273" t="e">
        <f t="shared" ref="F120:F126" si="7">$H$119/E120</f>
        <v>#DIV/0!</v>
      </c>
      <c r="G120" s="321"/>
      <c r="H120" s="319"/>
    </row>
    <row r="121" spans="2:8" s="109" customFormat="1">
      <c r="B121" s="75"/>
      <c r="C121" s="125">
        <v>59</v>
      </c>
      <c r="D121" s="126">
        <f>'FX UDI Protocol'!C93</f>
        <v>0</v>
      </c>
      <c r="E121" s="38"/>
      <c r="F121" s="273" t="e">
        <f t="shared" si="7"/>
        <v>#DIV/0!</v>
      </c>
      <c r="G121" s="321"/>
      <c r="H121" s="319"/>
    </row>
    <row r="122" spans="2:8" s="109" customFormat="1">
      <c r="B122" s="75"/>
      <c r="C122" s="125">
        <v>60</v>
      </c>
      <c r="D122" s="126">
        <f>'FX UDI Protocol'!C94</f>
        <v>0</v>
      </c>
      <c r="E122" s="38"/>
      <c r="F122" s="273" t="e">
        <f t="shared" si="7"/>
        <v>#DIV/0!</v>
      </c>
      <c r="G122" s="321"/>
      <c r="H122" s="319"/>
    </row>
    <row r="123" spans="2:8" s="109" customFormat="1">
      <c r="B123" s="75"/>
      <c r="C123" s="125">
        <v>61</v>
      </c>
      <c r="D123" s="126">
        <f>'FX UDI Protocol'!C95</f>
        <v>0</v>
      </c>
      <c r="E123" s="38"/>
      <c r="F123" s="273" t="e">
        <f t="shared" si="7"/>
        <v>#DIV/0!</v>
      </c>
      <c r="G123" s="321"/>
      <c r="H123" s="319"/>
    </row>
    <row r="124" spans="2:8" s="109" customFormat="1">
      <c r="B124" s="75"/>
      <c r="C124" s="125">
        <v>62</v>
      </c>
      <c r="D124" s="126">
        <f>'FX UDI Protocol'!C96</f>
        <v>0</v>
      </c>
      <c r="E124" s="38"/>
      <c r="F124" s="273" t="e">
        <f t="shared" si="7"/>
        <v>#DIV/0!</v>
      </c>
      <c r="G124" s="321"/>
      <c r="H124" s="319"/>
    </row>
    <row r="125" spans="2:8" s="109" customFormat="1">
      <c r="B125" s="75"/>
      <c r="C125" s="125">
        <v>63</v>
      </c>
      <c r="D125" s="126">
        <f>'FX UDI Protocol'!C97</f>
        <v>0</v>
      </c>
      <c r="E125" s="38"/>
      <c r="F125" s="273" t="e">
        <f t="shared" si="7"/>
        <v>#DIV/0!</v>
      </c>
      <c r="G125" s="321"/>
      <c r="H125" s="319"/>
    </row>
    <row r="126" spans="2:8" s="109" customFormat="1" ht="13.5" thickBot="1">
      <c r="B126" s="75"/>
      <c r="C126" s="130">
        <v>64</v>
      </c>
      <c r="D126" s="128">
        <f>'FX UDI Protocol'!C98</f>
        <v>0</v>
      </c>
      <c r="E126" s="42"/>
      <c r="F126" s="274" t="e">
        <f t="shared" si="7"/>
        <v>#DIV/0!</v>
      </c>
      <c r="G126" s="321"/>
      <c r="H126" s="319"/>
    </row>
    <row r="127" spans="2:8" s="109" customFormat="1">
      <c r="B127" s="75"/>
      <c r="C127" s="123">
        <v>65</v>
      </c>
      <c r="D127" s="124">
        <f>'FX UDI Protocol'!C99</f>
        <v>0</v>
      </c>
      <c r="E127" s="37"/>
      <c r="F127" s="270" t="e">
        <f>$H$127/E127</f>
        <v>#DIV/0!</v>
      </c>
      <c r="G127" s="322"/>
      <c r="H127" s="318"/>
    </row>
    <row r="128" spans="2:8" s="109" customFormat="1">
      <c r="B128" s="75"/>
      <c r="C128" s="125">
        <v>66</v>
      </c>
      <c r="D128" s="126">
        <f>'FX UDI Protocol'!C100</f>
        <v>0</v>
      </c>
      <c r="E128" s="38"/>
      <c r="F128" s="271" t="e">
        <f t="shared" ref="F128:F134" si="8">$H$127/E128</f>
        <v>#DIV/0!</v>
      </c>
      <c r="G128" s="321"/>
      <c r="H128" s="319"/>
    </row>
    <row r="129" spans="2:8" s="109" customFormat="1">
      <c r="B129" s="75"/>
      <c r="C129" s="125">
        <v>67</v>
      </c>
      <c r="D129" s="126">
        <f>'FX UDI Protocol'!C101</f>
        <v>0</v>
      </c>
      <c r="E129" s="38"/>
      <c r="F129" s="271" t="e">
        <f t="shared" si="8"/>
        <v>#DIV/0!</v>
      </c>
      <c r="G129" s="321"/>
      <c r="H129" s="319"/>
    </row>
    <row r="130" spans="2:8" s="109" customFormat="1">
      <c r="B130" s="75"/>
      <c r="C130" s="125">
        <v>68</v>
      </c>
      <c r="D130" s="126">
        <f>'FX UDI Protocol'!C102</f>
        <v>0</v>
      </c>
      <c r="E130" s="38"/>
      <c r="F130" s="271" t="e">
        <f t="shared" si="8"/>
        <v>#DIV/0!</v>
      </c>
      <c r="G130" s="321"/>
      <c r="H130" s="319"/>
    </row>
    <row r="131" spans="2:8" s="109" customFormat="1">
      <c r="B131" s="75"/>
      <c r="C131" s="125">
        <v>69</v>
      </c>
      <c r="D131" s="126">
        <f>'FX UDI Protocol'!C103</f>
        <v>0</v>
      </c>
      <c r="E131" s="38"/>
      <c r="F131" s="271" t="e">
        <f t="shared" si="8"/>
        <v>#DIV/0!</v>
      </c>
      <c r="G131" s="321"/>
      <c r="H131" s="319"/>
    </row>
    <row r="132" spans="2:8" s="109" customFormat="1">
      <c r="B132" s="75"/>
      <c r="C132" s="125">
        <v>70</v>
      </c>
      <c r="D132" s="126">
        <f>'FX UDI Protocol'!C104</f>
        <v>0</v>
      </c>
      <c r="E132" s="38"/>
      <c r="F132" s="271" t="e">
        <f t="shared" si="8"/>
        <v>#DIV/0!</v>
      </c>
      <c r="G132" s="321"/>
      <c r="H132" s="319"/>
    </row>
    <row r="133" spans="2:8" s="109" customFormat="1">
      <c r="B133" s="75"/>
      <c r="C133" s="125">
        <v>71</v>
      </c>
      <c r="D133" s="126">
        <f>'FX UDI Protocol'!C105</f>
        <v>0</v>
      </c>
      <c r="E133" s="38"/>
      <c r="F133" s="271" t="e">
        <f t="shared" si="8"/>
        <v>#DIV/0!</v>
      </c>
      <c r="G133" s="321"/>
      <c r="H133" s="319"/>
    </row>
    <row r="134" spans="2:8" s="109" customFormat="1" ht="13.5" thickBot="1">
      <c r="B134" s="75"/>
      <c r="C134" s="127">
        <v>72</v>
      </c>
      <c r="D134" s="131">
        <f>'FX UDI Protocol'!C106</f>
        <v>0</v>
      </c>
      <c r="E134" s="43"/>
      <c r="F134" s="272" t="e">
        <f t="shared" si="8"/>
        <v>#DIV/0!</v>
      </c>
      <c r="G134" s="323"/>
      <c r="H134" s="320"/>
    </row>
    <row r="135" spans="2:8" s="109" customFormat="1">
      <c r="B135" s="75"/>
      <c r="C135" s="129">
        <v>73</v>
      </c>
      <c r="D135" s="132">
        <f>'FX UDI Protocol'!C107</f>
        <v>0</v>
      </c>
      <c r="E135" s="44"/>
      <c r="F135" s="273" t="e">
        <f>$H$135/E135</f>
        <v>#DIV/0!</v>
      </c>
      <c r="G135" s="321"/>
      <c r="H135" s="319"/>
    </row>
    <row r="136" spans="2:8" s="109" customFormat="1">
      <c r="B136" s="75"/>
      <c r="C136" s="125">
        <v>74</v>
      </c>
      <c r="D136" s="126">
        <f>'FX UDI Protocol'!C108</f>
        <v>0</v>
      </c>
      <c r="E136" s="38"/>
      <c r="F136" s="273" t="e">
        <f t="shared" ref="F136:F142" si="9">$H$135/E136</f>
        <v>#DIV/0!</v>
      </c>
      <c r="G136" s="321"/>
      <c r="H136" s="319"/>
    </row>
    <row r="137" spans="2:8" s="109" customFormat="1">
      <c r="B137" s="75"/>
      <c r="C137" s="125">
        <v>75</v>
      </c>
      <c r="D137" s="126">
        <f>'FX UDI Protocol'!C109</f>
        <v>0</v>
      </c>
      <c r="E137" s="38"/>
      <c r="F137" s="273" t="e">
        <f t="shared" si="9"/>
        <v>#DIV/0!</v>
      </c>
      <c r="G137" s="321"/>
      <c r="H137" s="319"/>
    </row>
    <row r="138" spans="2:8" s="109" customFormat="1">
      <c r="B138" s="75"/>
      <c r="C138" s="125">
        <v>76</v>
      </c>
      <c r="D138" s="126">
        <f>'FX UDI Protocol'!C110</f>
        <v>0</v>
      </c>
      <c r="E138" s="38"/>
      <c r="F138" s="273" t="e">
        <f t="shared" si="9"/>
        <v>#DIV/0!</v>
      </c>
      <c r="G138" s="321"/>
      <c r="H138" s="319"/>
    </row>
    <row r="139" spans="2:8" s="109" customFormat="1">
      <c r="B139" s="75"/>
      <c r="C139" s="125">
        <v>77</v>
      </c>
      <c r="D139" s="126">
        <f>'FX UDI Protocol'!C111</f>
        <v>0</v>
      </c>
      <c r="E139" s="38"/>
      <c r="F139" s="273" t="e">
        <f t="shared" si="9"/>
        <v>#DIV/0!</v>
      </c>
      <c r="G139" s="321"/>
      <c r="H139" s="319"/>
    </row>
    <row r="140" spans="2:8" s="109" customFormat="1">
      <c r="B140" s="75"/>
      <c r="C140" s="125">
        <v>78</v>
      </c>
      <c r="D140" s="126">
        <f>'FX UDI Protocol'!C112</f>
        <v>0</v>
      </c>
      <c r="E140" s="38"/>
      <c r="F140" s="273" t="e">
        <f t="shared" si="9"/>
        <v>#DIV/0!</v>
      </c>
      <c r="G140" s="321"/>
      <c r="H140" s="319"/>
    </row>
    <row r="141" spans="2:8" s="109" customFormat="1">
      <c r="B141" s="75"/>
      <c r="C141" s="125">
        <v>79</v>
      </c>
      <c r="D141" s="126">
        <f>'FX UDI Protocol'!C113</f>
        <v>0</v>
      </c>
      <c r="E141" s="38"/>
      <c r="F141" s="273" t="e">
        <f t="shared" si="9"/>
        <v>#DIV/0!</v>
      </c>
      <c r="G141" s="321"/>
      <c r="H141" s="319"/>
    </row>
    <row r="142" spans="2:8" s="109" customFormat="1" ht="13.5" thickBot="1">
      <c r="B142" s="75"/>
      <c r="C142" s="130">
        <v>80</v>
      </c>
      <c r="D142" s="128">
        <f>'FX UDI Protocol'!C114</f>
        <v>0</v>
      </c>
      <c r="E142" s="42"/>
      <c r="F142" s="274" t="e">
        <f t="shared" si="9"/>
        <v>#DIV/0!</v>
      </c>
      <c r="G142" s="321"/>
      <c r="H142" s="319"/>
    </row>
    <row r="143" spans="2:8" s="109" customFormat="1">
      <c r="B143" s="75"/>
      <c r="C143" s="123">
        <v>81</v>
      </c>
      <c r="D143" s="124">
        <f>'FX UDI Protocol'!C115</f>
        <v>0</v>
      </c>
      <c r="E143" s="37"/>
      <c r="F143" s="270" t="e">
        <f>$H$143/E143</f>
        <v>#DIV/0!</v>
      </c>
      <c r="G143" s="322"/>
      <c r="H143" s="318"/>
    </row>
    <row r="144" spans="2:8" s="109" customFormat="1">
      <c r="B144" s="75"/>
      <c r="C144" s="125">
        <v>82</v>
      </c>
      <c r="D144" s="126">
        <f>'FX UDI Protocol'!C116</f>
        <v>0</v>
      </c>
      <c r="E144" s="38"/>
      <c r="F144" s="271" t="e">
        <f t="shared" ref="F144:F150" si="10">$H$143/E144</f>
        <v>#DIV/0!</v>
      </c>
      <c r="G144" s="321"/>
      <c r="H144" s="319"/>
    </row>
    <row r="145" spans="2:8" s="109" customFormat="1">
      <c r="B145" s="75"/>
      <c r="C145" s="125">
        <v>83</v>
      </c>
      <c r="D145" s="126">
        <f>'FX UDI Protocol'!C117</f>
        <v>0</v>
      </c>
      <c r="E145" s="38"/>
      <c r="F145" s="271" t="e">
        <f t="shared" si="10"/>
        <v>#DIV/0!</v>
      </c>
      <c r="G145" s="321"/>
      <c r="H145" s="319"/>
    </row>
    <row r="146" spans="2:8" s="109" customFormat="1">
      <c r="B146" s="75"/>
      <c r="C146" s="125">
        <v>84</v>
      </c>
      <c r="D146" s="126">
        <f>'FX UDI Protocol'!C118</f>
        <v>0</v>
      </c>
      <c r="E146" s="38"/>
      <c r="F146" s="271" t="e">
        <f t="shared" si="10"/>
        <v>#DIV/0!</v>
      </c>
      <c r="G146" s="321"/>
      <c r="H146" s="319"/>
    </row>
    <row r="147" spans="2:8" s="109" customFormat="1">
      <c r="B147" s="75"/>
      <c r="C147" s="125">
        <v>85</v>
      </c>
      <c r="D147" s="126">
        <f>'FX UDI Protocol'!C119</f>
        <v>0</v>
      </c>
      <c r="E147" s="38"/>
      <c r="F147" s="271" t="e">
        <f t="shared" si="10"/>
        <v>#DIV/0!</v>
      </c>
      <c r="G147" s="321"/>
      <c r="H147" s="319"/>
    </row>
    <row r="148" spans="2:8" s="109" customFormat="1">
      <c r="B148" s="75"/>
      <c r="C148" s="125">
        <v>86</v>
      </c>
      <c r="D148" s="126">
        <f>'FX UDI Protocol'!C120</f>
        <v>0</v>
      </c>
      <c r="E148" s="38"/>
      <c r="F148" s="271" t="e">
        <f t="shared" si="10"/>
        <v>#DIV/0!</v>
      </c>
      <c r="G148" s="321"/>
      <c r="H148" s="319"/>
    </row>
    <row r="149" spans="2:8" s="109" customFormat="1">
      <c r="B149" s="75"/>
      <c r="C149" s="125">
        <v>87</v>
      </c>
      <c r="D149" s="126">
        <f>'FX UDI Protocol'!C121</f>
        <v>0</v>
      </c>
      <c r="E149" s="38"/>
      <c r="F149" s="271" t="e">
        <f t="shared" si="10"/>
        <v>#DIV/0!</v>
      </c>
      <c r="G149" s="321"/>
      <c r="H149" s="319"/>
    </row>
    <row r="150" spans="2:8" s="109" customFormat="1" ht="13.5" thickBot="1">
      <c r="B150" s="75"/>
      <c r="C150" s="127">
        <v>88</v>
      </c>
      <c r="D150" s="131">
        <f>'FX UDI Protocol'!C122</f>
        <v>0</v>
      </c>
      <c r="E150" s="43"/>
      <c r="F150" s="272" t="e">
        <f t="shared" si="10"/>
        <v>#DIV/0!</v>
      </c>
      <c r="G150" s="323"/>
      <c r="H150" s="320"/>
    </row>
    <row r="151" spans="2:8" s="109" customFormat="1">
      <c r="B151" s="75"/>
      <c r="C151" s="123">
        <v>89</v>
      </c>
      <c r="D151" s="124">
        <f>'FX UDI Protocol'!C123</f>
        <v>0</v>
      </c>
      <c r="E151" s="37"/>
      <c r="F151" s="270" t="e">
        <f>$H$151/E151</f>
        <v>#DIV/0!</v>
      </c>
      <c r="G151" s="322"/>
      <c r="H151" s="318"/>
    </row>
    <row r="152" spans="2:8" s="109" customFormat="1">
      <c r="B152" s="75"/>
      <c r="C152" s="125">
        <v>90</v>
      </c>
      <c r="D152" s="126">
        <f>'FX UDI Protocol'!C124</f>
        <v>0</v>
      </c>
      <c r="E152" s="38"/>
      <c r="F152" s="273" t="e">
        <f t="shared" ref="F152:F158" si="11">$H$151/E152</f>
        <v>#DIV/0!</v>
      </c>
      <c r="G152" s="321"/>
      <c r="H152" s="319"/>
    </row>
    <row r="153" spans="2:8" s="109" customFormat="1">
      <c r="B153" s="75"/>
      <c r="C153" s="125">
        <v>91</v>
      </c>
      <c r="D153" s="126">
        <f>'FX UDI Protocol'!C125</f>
        <v>0</v>
      </c>
      <c r="E153" s="38"/>
      <c r="F153" s="273" t="e">
        <f t="shared" si="11"/>
        <v>#DIV/0!</v>
      </c>
      <c r="G153" s="321"/>
      <c r="H153" s="319"/>
    </row>
    <row r="154" spans="2:8" s="109" customFormat="1">
      <c r="B154" s="75"/>
      <c r="C154" s="125">
        <v>92</v>
      </c>
      <c r="D154" s="126">
        <f>'FX UDI Protocol'!C126</f>
        <v>0</v>
      </c>
      <c r="E154" s="38"/>
      <c r="F154" s="273" t="e">
        <f t="shared" si="11"/>
        <v>#DIV/0!</v>
      </c>
      <c r="G154" s="321"/>
      <c r="H154" s="319"/>
    </row>
    <row r="155" spans="2:8" s="109" customFormat="1">
      <c r="B155" s="75"/>
      <c r="C155" s="125">
        <v>93</v>
      </c>
      <c r="D155" s="126">
        <f>'FX UDI Protocol'!C127</f>
        <v>0</v>
      </c>
      <c r="E155" s="38"/>
      <c r="F155" s="273" t="e">
        <f t="shared" si="11"/>
        <v>#DIV/0!</v>
      </c>
      <c r="G155" s="321"/>
      <c r="H155" s="319"/>
    </row>
    <row r="156" spans="2:8" s="109" customFormat="1">
      <c r="B156" s="75"/>
      <c r="C156" s="125">
        <v>94</v>
      </c>
      <c r="D156" s="126">
        <f>'FX UDI Protocol'!C128</f>
        <v>0</v>
      </c>
      <c r="E156" s="38"/>
      <c r="F156" s="273" t="e">
        <f t="shared" si="11"/>
        <v>#DIV/0!</v>
      </c>
      <c r="G156" s="321"/>
      <c r="H156" s="319"/>
    </row>
    <row r="157" spans="2:8" s="109" customFormat="1">
      <c r="B157" s="75"/>
      <c r="C157" s="125">
        <v>95</v>
      </c>
      <c r="D157" s="126">
        <f>'FX UDI Protocol'!C129</f>
        <v>0</v>
      </c>
      <c r="E157" s="38"/>
      <c r="F157" s="273" t="e">
        <f t="shared" si="11"/>
        <v>#DIV/0!</v>
      </c>
      <c r="G157" s="321"/>
      <c r="H157" s="319"/>
    </row>
    <row r="158" spans="2:8" s="109" customFormat="1" ht="13.5" thickBot="1">
      <c r="B158" s="75"/>
      <c r="C158" s="127">
        <v>96</v>
      </c>
      <c r="D158" s="131">
        <f>'FX UDI Protocol'!C130</f>
        <v>0</v>
      </c>
      <c r="E158" s="43"/>
      <c r="F158" s="275" t="e">
        <f t="shared" si="11"/>
        <v>#DIV/0!</v>
      </c>
      <c r="G158" s="323"/>
      <c r="H158" s="320"/>
    </row>
    <row r="159" spans="2:8" s="109" customFormat="1" ht="13.5" thickBot="1">
      <c r="B159" s="75"/>
      <c r="C159" s="136"/>
      <c r="D159" s="136"/>
      <c r="E159" s="136"/>
      <c r="F159" s="137"/>
      <c r="G159" s="138"/>
    </row>
    <row r="160" spans="2:8" s="109" customFormat="1" ht="13.5" thickBot="1">
      <c r="B160" s="57" t="s">
        <v>2604</v>
      </c>
      <c r="C160" s="55"/>
      <c r="D160" s="55"/>
      <c r="E160" s="55"/>
      <c r="F160" s="257">
        <f>COUNTA(H63:H158)</f>
        <v>0</v>
      </c>
    </row>
    <row r="161" spans="1:11" s="109" customFormat="1">
      <c r="B161" s="57"/>
      <c r="C161" s="55"/>
      <c r="D161" s="55"/>
      <c r="E161" s="55"/>
      <c r="F161" s="60"/>
    </row>
    <row r="162" spans="1:11" s="109" customFormat="1">
      <c r="A162" s="35" t="s">
        <v>9</v>
      </c>
      <c r="B162" s="227" t="s">
        <v>2605</v>
      </c>
      <c r="C162" s="227"/>
      <c r="D162" s="227"/>
      <c r="E162" s="227"/>
      <c r="F162" s="227"/>
      <c r="G162" s="227"/>
      <c r="H162" s="227"/>
    </row>
    <row r="163" spans="1:11" s="109" customFormat="1">
      <c r="B163" s="291" t="s">
        <v>2822</v>
      </c>
      <c r="C163" s="291"/>
      <c r="D163" s="78"/>
      <c r="E163" s="78"/>
      <c r="F163" s="78"/>
      <c r="G163" s="78"/>
      <c r="H163" s="78"/>
    </row>
    <row r="164" spans="1:11" s="109" customFormat="1">
      <c r="B164" s="243"/>
      <c r="C164" s="243"/>
      <c r="D164" s="246"/>
      <c r="E164" s="246"/>
      <c r="F164" s="246"/>
      <c r="G164" s="246"/>
      <c r="H164" s="246"/>
    </row>
    <row r="165" spans="1:11" s="109" customFormat="1">
      <c r="A165" s="35" t="s">
        <v>9</v>
      </c>
      <c r="B165" s="222" t="s">
        <v>2606</v>
      </c>
      <c r="C165" s="222"/>
      <c r="D165" s="222"/>
      <c r="E165" s="222"/>
      <c r="F165" s="222"/>
      <c r="G165" s="222"/>
      <c r="H165" s="78"/>
    </row>
    <row r="166" spans="1:11" s="109" customFormat="1">
      <c r="B166" s="78"/>
      <c r="C166" s="78"/>
      <c r="D166" s="78"/>
      <c r="E166" s="78"/>
      <c r="F166" s="78"/>
      <c r="H166" s="78"/>
    </row>
    <row r="167" spans="1:11" s="109" customFormat="1">
      <c r="B167" s="78"/>
      <c r="C167" s="78"/>
      <c r="D167" s="78"/>
      <c r="E167" s="78"/>
      <c r="F167" s="294" t="s">
        <v>2116</v>
      </c>
      <c r="G167" s="294"/>
      <c r="H167" s="78"/>
      <c r="I167" s="139"/>
      <c r="K167" s="139"/>
    </row>
    <row r="168" spans="1:11" s="109" customFormat="1">
      <c r="B168" s="78"/>
      <c r="C168" s="77" t="s">
        <v>5</v>
      </c>
      <c r="D168" s="78"/>
      <c r="E168" s="78"/>
      <c r="F168" s="98" t="s">
        <v>2485</v>
      </c>
      <c r="G168" s="265">
        <f>$F$160+($F$160*0.1)</f>
        <v>0</v>
      </c>
      <c r="H168" s="240"/>
      <c r="I168" s="140"/>
      <c r="K168" s="140"/>
    </row>
    <row r="169" spans="1:11" s="109" customFormat="1">
      <c r="B169" s="78"/>
      <c r="C169" s="291" t="s">
        <v>2607</v>
      </c>
      <c r="D169" s="291"/>
      <c r="E169" s="291"/>
      <c r="F169" s="101" t="s">
        <v>6</v>
      </c>
      <c r="G169" s="262" t="s">
        <v>2857</v>
      </c>
      <c r="H169" s="36" t="s">
        <v>9</v>
      </c>
      <c r="K169" s="141"/>
    </row>
    <row r="170" spans="1:11" s="109" customFormat="1">
      <c r="B170" s="78"/>
      <c r="C170" s="289" t="s">
        <v>42</v>
      </c>
      <c r="D170" s="289"/>
      <c r="E170" s="78"/>
      <c r="F170" s="101">
        <v>4</v>
      </c>
      <c r="G170" s="76">
        <f>$G$168*F170</f>
        <v>0</v>
      </c>
      <c r="H170" s="36" t="s">
        <v>9</v>
      </c>
      <c r="K170" s="142"/>
    </row>
    <row r="171" spans="1:11" s="109" customFormat="1">
      <c r="B171" s="78"/>
      <c r="C171" s="289" t="s">
        <v>68</v>
      </c>
      <c r="D171" s="289"/>
      <c r="E171" s="78"/>
      <c r="F171" s="101">
        <v>8</v>
      </c>
      <c r="G171" s="76">
        <f t="shared" ref="G171:G172" si="12">$G$168*F171</f>
        <v>0</v>
      </c>
      <c r="H171" s="36" t="s">
        <v>9</v>
      </c>
      <c r="K171" s="141"/>
    </row>
    <row r="172" spans="1:11" s="109" customFormat="1" ht="13.5" thickBot="1">
      <c r="B172" s="78"/>
      <c r="C172" s="298" t="s">
        <v>43</v>
      </c>
      <c r="D172" s="298"/>
      <c r="E172" s="78"/>
      <c r="F172" s="101">
        <v>5</v>
      </c>
      <c r="G172" s="264">
        <f t="shared" si="12"/>
        <v>0</v>
      </c>
      <c r="H172" s="36" t="s">
        <v>9</v>
      </c>
      <c r="K172" s="141"/>
    </row>
    <row r="173" spans="1:11" s="109" customFormat="1" ht="13.5" thickBot="1">
      <c r="B173" s="78"/>
      <c r="C173" s="297" t="s">
        <v>2489</v>
      </c>
      <c r="D173" s="297"/>
      <c r="E173" s="115"/>
      <c r="F173" s="117" t="s">
        <v>6</v>
      </c>
      <c r="G173" s="263">
        <f>SUM(G170:G172)</f>
        <v>0</v>
      </c>
      <c r="H173" s="78"/>
      <c r="I173" s="141"/>
      <c r="K173" s="141"/>
    </row>
    <row r="174" spans="1:11" s="109" customFormat="1">
      <c r="B174" s="78"/>
      <c r="C174" s="78"/>
      <c r="D174" s="78"/>
      <c r="E174" s="78"/>
      <c r="F174" s="78"/>
      <c r="G174" s="78"/>
      <c r="H174" s="78"/>
      <c r="I174" s="141"/>
      <c r="J174" s="141"/>
      <c r="K174" s="141"/>
    </row>
    <row r="175" spans="1:11" s="109" customFormat="1">
      <c r="A175" s="35" t="s">
        <v>9</v>
      </c>
      <c r="B175" s="223" t="s">
        <v>2608</v>
      </c>
      <c r="C175" s="223"/>
      <c r="D175" s="223"/>
      <c r="E175" s="223"/>
      <c r="F175" s="223"/>
      <c r="G175" s="223"/>
      <c r="H175" s="78"/>
    </row>
    <row r="176" spans="1:11" s="109" customFormat="1">
      <c r="B176" s="289" t="s">
        <v>2609</v>
      </c>
      <c r="C176" s="289"/>
      <c r="D176" s="78"/>
      <c r="E176" s="78"/>
      <c r="F176" s="78"/>
      <c r="G176" s="78"/>
      <c r="H176" s="78"/>
    </row>
    <row r="177" spans="1:8" s="109" customFormat="1">
      <c r="B177" s="244"/>
      <c r="C177" s="244"/>
      <c r="D177" s="246"/>
      <c r="E177" s="246"/>
      <c r="F177" s="246"/>
      <c r="G177" s="246"/>
      <c r="H177" s="246"/>
    </row>
    <row r="178" spans="1:8" s="109" customFormat="1">
      <c r="A178" s="35" t="s">
        <v>9</v>
      </c>
      <c r="B178" s="225" t="s">
        <v>2610</v>
      </c>
      <c r="C178" s="225"/>
      <c r="D178" s="225"/>
      <c r="E178" s="225"/>
      <c r="F178" s="225"/>
      <c r="G178" s="225"/>
      <c r="H178" s="225"/>
    </row>
    <row r="179" spans="1:8" s="109" customFormat="1">
      <c r="B179" s="289" t="s">
        <v>2611</v>
      </c>
      <c r="C179" s="289"/>
      <c r="D179" s="289"/>
      <c r="E179" s="289"/>
      <c r="F179" s="78"/>
      <c r="G179" s="78"/>
      <c r="H179" s="78"/>
    </row>
    <row r="180" spans="1:8" s="109" customFormat="1">
      <c r="B180" s="244"/>
      <c r="C180" s="244"/>
      <c r="D180" s="244"/>
      <c r="E180" s="244"/>
      <c r="F180" s="246"/>
      <c r="G180" s="246"/>
      <c r="H180" s="246"/>
    </row>
    <row r="181" spans="1:8" s="109" customFormat="1">
      <c r="A181" s="35" t="s">
        <v>9</v>
      </c>
      <c r="B181" s="225" t="s">
        <v>2612</v>
      </c>
      <c r="C181" s="225"/>
      <c r="D181" s="225"/>
      <c r="E181" s="225"/>
      <c r="F181" s="225"/>
      <c r="G181" s="225"/>
      <c r="H181" s="225"/>
    </row>
    <row r="182" spans="1:8" s="109" customFormat="1">
      <c r="B182" s="225" t="s">
        <v>2613</v>
      </c>
      <c r="C182" s="225"/>
      <c r="D182" s="225"/>
      <c r="E182" s="225"/>
      <c r="F182" s="225"/>
      <c r="G182" s="225"/>
      <c r="H182" s="225"/>
    </row>
    <row r="183" spans="1:8" s="109" customFormat="1">
      <c r="B183" s="225" t="s">
        <v>2875</v>
      </c>
      <c r="C183" s="225"/>
      <c r="D183" s="225"/>
      <c r="E183" s="225"/>
      <c r="F183" s="225"/>
      <c r="G183" s="225"/>
      <c r="H183" s="78"/>
    </row>
    <row r="184" spans="1:8" s="109" customFormat="1">
      <c r="B184" s="57"/>
    </row>
    <row r="185" spans="1:8" s="109" customFormat="1">
      <c r="B185" s="55"/>
    </row>
  </sheetData>
  <sheetProtection algorithmName="SHA-512" hashValue="W1U/+D7cGy8lL2w4H9CcYfWYFVVxdIVN9eZpe5WDWtS+wJRL9R5WolNk+PToKnwggXiynEXmn3ueMaddPhYApA==" saltValue="6MJZ8agA8xLIfIyAIBVdkw==" spinCount="100000" sheet="1" objects="1" scenarios="1"/>
  <mergeCells count="48">
    <mergeCell ref="G63:G70"/>
    <mergeCell ref="G71:G78"/>
    <mergeCell ref="G79:G86"/>
    <mergeCell ref="G143:G150"/>
    <mergeCell ref="G151:G158"/>
    <mergeCell ref="B179:E179"/>
    <mergeCell ref="B163:C163"/>
    <mergeCell ref="C169:E169"/>
    <mergeCell ref="C170:D170"/>
    <mergeCell ref="H143:H150"/>
    <mergeCell ref="H151:H158"/>
    <mergeCell ref="H119:H126"/>
    <mergeCell ref="C171:D171"/>
    <mergeCell ref="C172:D172"/>
    <mergeCell ref="C173:D173"/>
    <mergeCell ref="B176:C176"/>
    <mergeCell ref="B32:D32"/>
    <mergeCell ref="G119:G126"/>
    <mergeCell ref="G127:G134"/>
    <mergeCell ref="G135:G142"/>
    <mergeCell ref="H63:H70"/>
    <mergeCell ref="H71:H78"/>
    <mergeCell ref="H79:H86"/>
    <mergeCell ref="H87:H94"/>
    <mergeCell ref="H135:H142"/>
    <mergeCell ref="G87:G94"/>
    <mergeCell ref="G95:G102"/>
    <mergeCell ref="G103:G110"/>
    <mergeCell ref="G111:G118"/>
    <mergeCell ref="H95:H102"/>
    <mergeCell ref="H103:H110"/>
    <mergeCell ref="H111:H118"/>
    <mergeCell ref="B2:I2"/>
    <mergeCell ref="F167:G167"/>
    <mergeCell ref="H127:H134"/>
    <mergeCell ref="B9:D9"/>
    <mergeCell ref="B11:E11"/>
    <mergeCell ref="B14:D14"/>
    <mergeCell ref="B15:H15"/>
    <mergeCell ref="B19:C19"/>
    <mergeCell ref="B48:H48"/>
    <mergeCell ref="B49:D49"/>
    <mergeCell ref="B22:F22"/>
    <mergeCell ref="B24:D24"/>
    <mergeCell ref="B25:E25"/>
    <mergeCell ref="B26:D26"/>
    <mergeCell ref="B27:D27"/>
    <mergeCell ref="B30:F30"/>
  </mergeCells>
  <conditionalFormatting sqref="G63">
    <cfRule type="containsErrors" dxfId="140" priority="42">
      <formula>ISERROR(G63)</formula>
    </cfRule>
  </conditionalFormatting>
  <conditionalFormatting sqref="G71">
    <cfRule type="containsErrors" dxfId="139" priority="40">
      <formula>ISERROR(G71)</formula>
    </cfRule>
  </conditionalFormatting>
  <conditionalFormatting sqref="G79">
    <cfRule type="containsErrors" dxfId="138" priority="39">
      <formula>ISERROR(G79)</formula>
    </cfRule>
  </conditionalFormatting>
  <conditionalFormatting sqref="G87">
    <cfRule type="containsErrors" dxfId="137" priority="38">
      <formula>ISERROR(G87)</formula>
    </cfRule>
  </conditionalFormatting>
  <conditionalFormatting sqref="G95">
    <cfRule type="containsErrors" dxfId="136" priority="37">
      <formula>ISERROR(G95)</formula>
    </cfRule>
  </conditionalFormatting>
  <conditionalFormatting sqref="G103">
    <cfRule type="containsErrors" dxfId="135" priority="36">
      <formula>ISERROR(G103)</formula>
    </cfRule>
  </conditionalFormatting>
  <conditionalFormatting sqref="G111">
    <cfRule type="containsErrors" dxfId="134" priority="35">
      <formula>ISERROR(G111)</formula>
    </cfRule>
  </conditionalFormatting>
  <conditionalFormatting sqref="G119">
    <cfRule type="containsErrors" dxfId="133" priority="34">
      <formula>ISERROR(G119)</formula>
    </cfRule>
  </conditionalFormatting>
  <conditionalFormatting sqref="G127">
    <cfRule type="containsErrors" dxfId="132" priority="33">
      <formula>ISERROR(G127)</formula>
    </cfRule>
  </conditionalFormatting>
  <conditionalFormatting sqref="G135">
    <cfRule type="containsErrors" dxfId="131" priority="32">
      <formula>ISERROR(G135)</formula>
    </cfRule>
  </conditionalFormatting>
  <conditionalFormatting sqref="G143">
    <cfRule type="containsErrors" dxfId="130" priority="31">
      <formula>ISERROR(G143)</formula>
    </cfRule>
  </conditionalFormatting>
  <conditionalFormatting sqref="G151">
    <cfRule type="containsErrors" dxfId="129" priority="30">
      <formula>ISERROR(G151)</formula>
    </cfRule>
  </conditionalFormatting>
  <conditionalFormatting sqref="H63">
    <cfRule type="containsErrors" dxfId="128" priority="22">
      <formula>ISERROR(H63)</formula>
    </cfRule>
  </conditionalFormatting>
  <conditionalFormatting sqref="H71">
    <cfRule type="containsErrors" dxfId="127" priority="21">
      <formula>ISERROR(H71)</formula>
    </cfRule>
  </conditionalFormatting>
  <conditionalFormatting sqref="H79">
    <cfRule type="containsErrors" dxfId="126" priority="20">
      <formula>ISERROR(H79)</formula>
    </cfRule>
  </conditionalFormatting>
  <conditionalFormatting sqref="H87">
    <cfRule type="containsErrors" dxfId="125" priority="19">
      <formula>ISERROR(H87)</formula>
    </cfRule>
  </conditionalFormatting>
  <conditionalFormatting sqref="H95">
    <cfRule type="containsErrors" dxfId="124" priority="18">
      <formula>ISERROR(H95)</formula>
    </cfRule>
  </conditionalFormatting>
  <conditionalFormatting sqref="H103">
    <cfRule type="containsErrors" dxfId="123" priority="17">
      <formula>ISERROR(H103)</formula>
    </cfRule>
  </conditionalFormatting>
  <conditionalFormatting sqref="H111">
    <cfRule type="containsErrors" dxfId="122" priority="16">
      <formula>ISERROR(H111)</formula>
    </cfRule>
  </conditionalFormatting>
  <conditionalFormatting sqref="H119">
    <cfRule type="containsErrors" dxfId="121" priority="15">
      <formula>ISERROR(H119)</formula>
    </cfRule>
  </conditionalFormatting>
  <conditionalFormatting sqref="H127">
    <cfRule type="containsErrors" dxfId="120" priority="14">
      <formula>ISERROR(H127)</formula>
    </cfRule>
  </conditionalFormatting>
  <conditionalFormatting sqref="H135">
    <cfRule type="containsErrors" dxfId="119" priority="13">
      <formula>ISERROR(H135)</formula>
    </cfRule>
  </conditionalFormatting>
  <conditionalFormatting sqref="H143">
    <cfRule type="containsErrors" dxfId="118" priority="12">
      <formula>ISERROR(H143)</formula>
    </cfRule>
  </conditionalFormatting>
  <conditionalFormatting sqref="H151">
    <cfRule type="containsErrors" dxfId="117" priority="11">
      <formula>ISERROR(H151)</formula>
    </cfRule>
  </conditionalFormatting>
  <conditionalFormatting sqref="B59:E60">
    <cfRule type="expression" dxfId="116" priority="718">
      <formula>_xlfn.ISFORMULA(B58:N157)</formula>
    </cfRule>
  </conditionalFormatting>
  <conditionalFormatting sqref="B58:E58">
    <cfRule type="expression" dxfId="115" priority="719">
      <formula>_xlfn.ISFORMULA(B58:N156)</formula>
    </cfRule>
  </conditionalFormatting>
  <conditionalFormatting sqref="A47:M47 I48:M52">
    <cfRule type="expression" dxfId="114" priority="1638">
      <formula>_xlfn.ISFORMULA(A47:M154)</formula>
    </cfRule>
  </conditionalFormatting>
  <conditionalFormatting sqref="J2:M2 A3:M20 A1:M1">
    <cfRule type="expression" dxfId="113" priority="1640">
      <formula>_xlfn.ISFORMULA(A1:M102)</formula>
    </cfRule>
  </conditionalFormatting>
  <conditionalFormatting sqref="B2">
    <cfRule type="expression" dxfId="112" priority="1648">
      <formula>_xlfn.ISFORMULA(B2:N103)</formula>
    </cfRule>
  </conditionalFormatting>
  <conditionalFormatting sqref="A48:H48">
    <cfRule type="expression" dxfId="111" priority="1658">
      <formula>_xlfn.ISFORMULA(A21:M122)</formula>
    </cfRule>
  </conditionalFormatting>
  <conditionalFormatting sqref="I53:M53">
    <cfRule type="expression" dxfId="110" priority="1659">
      <formula>_xlfn.ISFORMULA(I53:U160)</formula>
    </cfRule>
  </conditionalFormatting>
  <conditionalFormatting sqref="A46:M46">
    <cfRule type="expression" dxfId="109" priority="1703">
      <formula>_xlfn.ISFORMULA(A46:M154)</formula>
    </cfRule>
  </conditionalFormatting>
  <conditionalFormatting sqref="H170:H172">
    <cfRule type="expression" dxfId="108" priority="1712">
      <formula>_xlfn.ISFORMULA(H170:T271)</formula>
    </cfRule>
  </conditionalFormatting>
  <conditionalFormatting sqref="A21:M45">
    <cfRule type="expression" dxfId="107" priority="1725">
      <formula>_xlfn.ISFORMULA(A21:M130)</formula>
    </cfRule>
  </conditionalFormatting>
  <conditionalFormatting sqref="A49:H55">
    <cfRule type="expression" dxfId="106" priority="1726">
      <formula>_xlfn.ISFORMULA(A21:M123)</formula>
    </cfRule>
  </conditionalFormatting>
  <conditionalFormatting sqref="F63:F158">
    <cfRule type="containsErrors" dxfId="105" priority="6">
      <formula>ISERROR(F63)</formula>
    </cfRule>
  </conditionalFormatting>
  <conditionalFormatting sqref="F160">
    <cfRule type="containsText" dxfId="104" priority="4" operator="containsText" text="0">
      <formula>NOT(ISERROR(SEARCH("0",F160)))</formula>
    </cfRule>
  </conditionalFormatting>
  <conditionalFormatting sqref="E63:E78">
    <cfRule type="expression" dxfId="103" priority="3">
      <formula>_xlfn.ISFORMULA(E63:Q162)</formula>
    </cfRule>
  </conditionalFormatting>
  <conditionalFormatting sqref="G168:G173">
    <cfRule type="cellIs" dxfId="102" priority="2" operator="equal">
      <formula>0</formula>
    </cfRule>
  </conditionalFormatting>
  <conditionalFormatting sqref="D63:D158">
    <cfRule type="cellIs" dxfId="101" priority="1" operator="equal">
      <formula>0</formula>
    </cfRule>
  </conditionalFormatting>
  <pageMargins left="0.25" right="0.25" top="0.75" bottom="0.75" header="0.3" footer="0.3"/>
  <pageSetup paperSize="9" fitToHeight="0" orientation="portrait" r:id="rId1"/>
  <headerFooter>
    <oddHeader>&amp;L&amp;G &amp;R&amp;"Arial,Standard"&amp;8&amp;A</oddHeader>
    <oddFooter>&amp;L&amp;"Arial,Regular"&amp;8&amp;A&amp;C&amp;"Arial,Regular"&amp;8&amp;F&amp;R&amp;"Arial,Regular"&amp;8Page &amp;P of &amp;N</oddFooter>
  </headerFooter>
  <ignoredErrors>
    <ignoredError sqref="D63:D158 F160"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F86-A905-44B7-AB28-61B596002140}">
  <sheetPr>
    <tabColor rgb="FF1B3067"/>
  </sheetPr>
  <dimension ref="A2:N208"/>
  <sheetViews>
    <sheetView view="pageLayout" topLeftCell="A160" zoomScale="130" zoomScaleNormal="100" zoomScaleSheetLayoutView="100" zoomScalePageLayoutView="130" workbookViewId="0">
      <selection activeCell="I20" sqref="I20"/>
    </sheetView>
  </sheetViews>
  <sheetFormatPr defaultColWidth="8.85546875" defaultRowHeight="12.75"/>
  <cols>
    <col min="1" max="1" width="5" style="55" customWidth="1"/>
    <col min="2" max="2" width="8.85546875" style="55"/>
    <col min="3" max="3" width="14.28515625" style="55" customWidth="1"/>
    <col min="4" max="4" width="10" style="55" customWidth="1"/>
    <col min="5" max="5" width="14.7109375" style="55" bestFit="1" customWidth="1"/>
    <col min="6" max="6" width="11.42578125" style="55" bestFit="1" customWidth="1"/>
    <col min="7" max="7" width="6.28515625" style="55" customWidth="1"/>
    <col min="8" max="8" width="11.42578125" style="55" customWidth="1"/>
    <col min="9" max="9" width="16.42578125" style="55" customWidth="1"/>
    <col min="10" max="10" width="13" style="55" customWidth="1"/>
    <col min="11" max="13" width="13" style="55" bestFit="1" customWidth="1"/>
    <col min="14" max="16384" width="8.85546875" style="55"/>
  </cols>
  <sheetData>
    <row r="2" spans="1:14" ht="18">
      <c r="B2" s="313" t="s">
        <v>2803</v>
      </c>
      <c r="C2" s="313"/>
      <c r="D2" s="313"/>
      <c r="E2" s="313"/>
      <c r="F2" s="313"/>
      <c r="G2" s="313"/>
      <c r="H2" s="313"/>
      <c r="I2" s="313"/>
      <c r="J2" s="62"/>
      <c r="K2" s="62"/>
      <c r="L2" s="62"/>
      <c r="M2" s="62"/>
      <c r="N2" s="62"/>
    </row>
    <row r="4" spans="1:14">
      <c r="A4" s="57" t="s">
        <v>0</v>
      </c>
      <c r="C4" s="193"/>
      <c r="E4" s="57" t="s">
        <v>1</v>
      </c>
      <c r="F4" s="193"/>
      <c r="H4" s="57" t="s">
        <v>2</v>
      </c>
      <c r="I4" s="194"/>
    </row>
    <row r="5" spans="1:14">
      <c r="B5" s="57"/>
      <c r="E5" s="57"/>
      <c r="G5" s="57"/>
      <c r="H5" s="58"/>
    </row>
    <row r="6" spans="1:14">
      <c r="B6" s="57" t="s">
        <v>2115</v>
      </c>
      <c r="E6" s="57"/>
      <c r="G6" s="57"/>
      <c r="H6" s="58"/>
    </row>
    <row r="7" spans="1:14">
      <c r="B7" s="57"/>
      <c r="E7" s="57"/>
      <c r="G7" s="57"/>
      <c r="H7" s="58"/>
    </row>
    <row r="8" spans="1:14" s="109" customFormat="1">
      <c r="B8" s="77" t="s">
        <v>2614</v>
      </c>
      <c r="C8" s="77"/>
      <c r="D8" s="77"/>
      <c r="E8" s="78"/>
      <c r="F8" s="78"/>
      <c r="G8" s="78"/>
      <c r="H8" s="78"/>
      <c r="I8" s="78"/>
    </row>
    <row r="9" spans="1:14" s="109" customFormat="1">
      <c r="B9" s="78"/>
      <c r="C9" s="78"/>
      <c r="D9" s="78"/>
      <c r="E9" s="78"/>
      <c r="F9" s="78"/>
      <c r="G9" s="78"/>
      <c r="H9" s="78"/>
      <c r="I9" s="78"/>
    </row>
    <row r="10" spans="1:14" s="109" customFormat="1">
      <c r="B10" s="77" t="s">
        <v>2499</v>
      </c>
      <c r="C10" s="77"/>
      <c r="D10" s="77"/>
      <c r="E10" s="78"/>
      <c r="F10" s="78"/>
      <c r="G10" s="78"/>
      <c r="H10" s="78"/>
      <c r="I10" s="78"/>
    </row>
    <row r="11" spans="1:14" s="109" customFormat="1">
      <c r="B11" s="78"/>
      <c r="C11" s="78"/>
      <c r="D11" s="78"/>
      <c r="E11" s="78"/>
      <c r="F11" s="78"/>
      <c r="G11" s="78"/>
      <c r="H11" s="78"/>
      <c r="I11" s="78"/>
    </row>
    <row r="12" spans="1:14" s="109" customFormat="1">
      <c r="A12" s="35" t="s">
        <v>9</v>
      </c>
      <c r="B12" s="79" t="s">
        <v>2728</v>
      </c>
      <c r="C12" s="79"/>
      <c r="D12" s="79"/>
      <c r="E12" s="79"/>
      <c r="F12" s="79"/>
      <c r="G12" s="79"/>
      <c r="H12" s="79"/>
      <c r="I12" s="78"/>
    </row>
    <row r="13" spans="1:14" s="109" customFormat="1">
      <c r="A13" s="76"/>
      <c r="B13" s="79" t="s">
        <v>2824</v>
      </c>
      <c r="C13" s="79"/>
      <c r="D13" s="79"/>
      <c r="E13" s="79"/>
      <c r="F13" s="79"/>
      <c r="G13" s="79"/>
      <c r="H13" s="79"/>
      <c r="I13" s="79"/>
    </row>
    <row r="14" spans="1:14" s="109" customFormat="1">
      <c r="A14" s="35" t="s">
        <v>9</v>
      </c>
      <c r="B14" s="79" t="s">
        <v>2615</v>
      </c>
      <c r="C14" s="79"/>
      <c r="D14" s="79"/>
      <c r="E14" s="79"/>
      <c r="F14" s="78"/>
      <c r="G14" s="55"/>
      <c r="H14" s="78"/>
      <c r="I14" s="78"/>
    </row>
    <row r="15" spans="1:14" s="109" customFormat="1">
      <c r="A15" s="35" t="s">
        <v>9</v>
      </c>
      <c r="B15" s="79" t="s">
        <v>2616</v>
      </c>
      <c r="C15" s="79"/>
      <c r="D15" s="79"/>
      <c r="E15" s="79"/>
      <c r="F15" s="79"/>
      <c r="G15" s="79"/>
      <c r="H15" s="79"/>
      <c r="I15" s="78"/>
    </row>
    <row r="16" spans="1:14" s="109" customFormat="1">
      <c r="A16" s="76"/>
      <c r="B16" s="79" t="s">
        <v>2617</v>
      </c>
      <c r="C16" s="79"/>
      <c r="D16" s="78"/>
      <c r="E16" s="78"/>
      <c r="F16" s="78"/>
      <c r="G16" s="78"/>
      <c r="H16" s="78"/>
      <c r="I16" s="78"/>
    </row>
    <row r="17" spans="1:9" s="109" customFormat="1">
      <c r="A17" s="35" t="s">
        <v>9</v>
      </c>
      <c r="B17" s="79" t="s">
        <v>2825</v>
      </c>
      <c r="C17" s="79"/>
      <c r="D17" s="79"/>
      <c r="E17" s="79"/>
      <c r="F17" s="79"/>
      <c r="G17" s="79"/>
      <c r="H17" s="79"/>
      <c r="I17" s="78"/>
    </row>
    <row r="18" spans="1:9" s="109" customFormat="1">
      <c r="B18" s="79" t="s">
        <v>2618</v>
      </c>
      <c r="C18" s="79"/>
      <c r="D18" s="79"/>
      <c r="E18" s="79"/>
      <c r="F18" s="79"/>
      <c r="G18" s="79"/>
      <c r="H18" s="79"/>
      <c r="I18" s="79"/>
    </row>
    <row r="19" spans="1:9" s="109" customFormat="1">
      <c r="B19" s="79" t="s">
        <v>2619</v>
      </c>
      <c r="C19" s="79"/>
      <c r="D19" s="79"/>
      <c r="E19" s="78"/>
      <c r="F19" s="78"/>
      <c r="G19" s="78"/>
      <c r="H19" s="78"/>
      <c r="I19" s="78"/>
    </row>
    <row r="20" spans="1:9" s="109" customFormat="1">
      <c r="B20" s="78"/>
      <c r="C20" s="78"/>
      <c r="D20" s="78"/>
      <c r="E20" s="78"/>
      <c r="F20" s="78"/>
      <c r="G20" s="78"/>
      <c r="H20" s="78"/>
      <c r="I20" s="78"/>
    </row>
    <row r="21" spans="1:9" s="109" customFormat="1">
      <c r="B21" s="77" t="s">
        <v>2620</v>
      </c>
      <c r="C21" s="77"/>
      <c r="D21" s="77"/>
      <c r="E21" s="78"/>
      <c r="F21" s="78"/>
      <c r="G21" s="78"/>
      <c r="H21" s="78"/>
      <c r="I21" s="78"/>
    </row>
    <row r="22" spans="1:9" s="109" customFormat="1">
      <c r="B22" s="78"/>
      <c r="C22" s="78"/>
      <c r="D22" s="78"/>
      <c r="E22" s="78"/>
      <c r="F22" s="78"/>
      <c r="G22" s="78"/>
      <c r="H22" s="78"/>
      <c r="I22" s="78"/>
    </row>
    <row r="23" spans="1:9" s="109" customFormat="1">
      <c r="B23" s="77" t="s">
        <v>2621</v>
      </c>
      <c r="C23" s="77"/>
      <c r="D23" s="77"/>
      <c r="E23" s="78"/>
      <c r="F23" s="78"/>
      <c r="G23" s="78"/>
      <c r="H23" s="78"/>
      <c r="I23" s="78"/>
    </row>
    <row r="24" spans="1:9" s="109" customFormat="1">
      <c r="B24" s="78"/>
      <c r="C24" s="78"/>
      <c r="D24" s="78"/>
      <c r="E24" s="78"/>
      <c r="F24" s="78"/>
      <c r="G24" s="78"/>
      <c r="H24" s="78"/>
      <c r="I24" s="78"/>
    </row>
    <row r="25" spans="1:9" s="109" customFormat="1">
      <c r="A25" s="35" t="s">
        <v>9</v>
      </c>
      <c r="B25" s="110" t="s">
        <v>2622</v>
      </c>
      <c r="C25" s="110"/>
      <c r="D25" s="110"/>
      <c r="E25" s="110"/>
      <c r="F25" s="110"/>
      <c r="G25" s="78"/>
      <c r="H25" s="78"/>
      <c r="I25" s="78"/>
    </row>
    <row r="26" spans="1:9">
      <c r="A26" s="35" t="s">
        <v>9</v>
      </c>
      <c r="B26" s="110" t="s">
        <v>2623</v>
      </c>
      <c r="C26" s="110"/>
      <c r="D26" s="110"/>
      <c r="E26" s="110"/>
      <c r="F26" s="110"/>
      <c r="G26" s="110"/>
      <c r="H26" s="110"/>
      <c r="I26" s="78"/>
    </row>
    <row r="27" spans="1:9">
      <c r="B27" s="110" t="s">
        <v>2624</v>
      </c>
      <c r="C27" s="110"/>
      <c r="D27" s="110"/>
      <c r="E27" s="110"/>
      <c r="F27" s="110"/>
      <c r="G27" s="110"/>
      <c r="H27" s="78"/>
      <c r="I27" s="78"/>
    </row>
    <row r="28" spans="1:9">
      <c r="A28" s="35" t="s">
        <v>9</v>
      </c>
      <c r="B28" s="110" t="s">
        <v>2625</v>
      </c>
      <c r="C28" s="110"/>
      <c r="D28" s="110"/>
      <c r="E28" s="110"/>
      <c r="F28" s="110"/>
      <c r="G28" s="78"/>
      <c r="H28" s="78"/>
      <c r="I28" s="78"/>
    </row>
    <row r="29" spans="1:9">
      <c r="B29" s="78"/>
      <c r="C29" s="78"/>
      <c r="D29" s="78"/>
      <c r="E29" s="78"/>
      <c r="F29" s="78"/>
      <c r="G29" s="78"/>
      <c r="H29" s="78"/>
      <c r="I29" s="78"/>
    </row>
    <row r="30" spans="1:9">
      <c r="B30" s="111" t="s">
        <v>2626</v>
      </c>
      <c r="C30" s="111"/>
      <c r="D30" s="111"/>
      <c r="E30" s="78"/>
      <c r="F30" s="78"/>
      <c r="G30" s="78"/>
      <c r="H30" s="78"/>
      <c r="I30" s="78"/>
    </row>
    <row r="31" spans="1:9" ht="13.5" thickBot="1">
      <c r="B31" s="226"/>
      <c r="C31" s="226"/>
      <c r="D31" s="226"/>
      <c r="E31" s="228"/>
      <c r="F31" s="228"/>
      <c r="G31" s="228"/>
      <c r="H31" s="228"/>
      <c r="I31" s="228"/>
    </row>
    <row r="32" spans="1:9" ht="15" customHeight="1" thickBot="1">
      <c r="B32" s="78"/>
      <c r="C32" s="112" t="s">
        <v>33</v>
      </c>
      <c r="D32" s="307" t="s">
        <v>2471</v>
      </c>
      <c r="E32" s="308"/>
      <c r="F32" s="309" t="s">
        <v>2472</v>
      </c>
      <c r="G32" s="308"/>
      <c r="H32" s="78"/>
      <c r="I32" s="78"/>
    </row>
    <row r="33" spans="1:9" ht="15" customHeight="1" thickBot="1">
      <c r="B33" s="78"/>
      <c r="C33" s="113">
        <v>1</v>
      </c>
      <c r="D33" s="306" t="s">
        <v>2627</v>
      </c>
      <c r="E33" s="305"/>
      <c r="F33" s="304" t="s">
        <v>34</v>
      </c>
      <c r="G33" s="305"/>
      <c r="H33" s="78"/>
      <c r="I33" s="78"/>
    </row>
    <row r="34" spans="1:9" ht="15" customHeight="1" thickBot="1">
      <c r="B34" s="78"/>
      <c r="C34" s="113">
        <v>2</v>
      </c>
      <c r="D34" s="306" t="s">
        <v>2627</v>
      </c>
      <c r="E34" s="305"/>
      <c r="F34" s="304" t="s">
        <v>72</v>
      </c>
      <c r="G34" s="305"/>
      <c r="H34" s="78"/>
      <c r="I34" s="78"/>
    </row>
    <row r="35" spans="1:9" ht="15" customHeight="1" thickBot="1">
      <c r="B35" s="78"/>
      <c r="C35" s="113">
        <v>3</v>
      </c>
      <c r="D35" s="306" t="s">
        <v>2628</v>
      </c>
      <c r="E35" s="305"/>
      <c r="F35" s="304" t="s">
        <v>2629</v>
      </c>
      <c r="G35" s="305"/>
      <c r="H35" s="78"/>
      <c r="I35" s="78"/>
    </row>
    <row r="36" spans="1:9" ht="15" customHeight="1" thickBot="1">
      <c r="B36" s="78"/>
      <c r="C36" s="113">
        <v>4</v>
      </c>
      <c r="D36" s="306" t="s">
        <v>2628</v>
      </c>
      <c r="E36" s="305"/>
      <c r="F36" s="304" t="s">
        <v>36</v>
      </c>
      <c r="G36" s="305"/>
      <c r="H36" s="78"/>
      <c r="I36" s="78"/>
    </row>
    <row r="37" spans="1:9">
      <c r="B37" s="78"/>
      <c r="C37" s="78"/>
      <c r="D37" s="78"/>
      <c r="E37" s="78"/>
      <c r="F37" s="78"/>
      <c r="G37" s="78"/>
      <c r="H37" s="78"/>
      <c r="I37" s="78"/>
    </row>
    <row r="38" spans="1:9">
      <c r="A38" s="35" t="s">
        <v>9</v>
      </c>
      <c r="B38" s="227" t="s">
        <v>2826</v>
      </c>
      <c r="C38" s="110"/>
      <c r="D38" s="110"/>
      <c r="E38" s="110"/>
      <c r="F38" s="110"/>
      <c r="G38" s="110"/>
      <c r="H38" s="78"/>
      <c r="I38" s="78"/>
    </row>
    <row r="39" spans="1:9">
      <c r="A39" s="35" t="s">
        <v>9</v>
      </c>
      <c r="B39" s="227" t="s">
        <v>2827</v>
      </c>
      <c r="C39" s="110"/>
      <c r="D39" s="110"/>
      <c r="E39" s="110"/>
      <c r="F39" s="110"/>
      <c r="G39" s="110"/>
      <c r="H39" s="110"/>
      <c r="I39" s="78"/>
    </row>
    <row r="40" spans="1:9">
      <c r="B40" s="266" t="s">
        <v>2630</v>
      </c>
      <c r="C40" s="79"/>
      <c r="D40" s="79"/>
      <c r="E40" s="79"/>
      <c r="F40" s="79"/>
      <c r="G40" s="79"/>
      <c r="H40" s="79"/>
      <c r="I40" s="78"/>
    </row>
    <row r="41" spans="1:9">
      <c r="B41" s="243"/>
      <c r="C41" s="243"/>
      <c r="D41" s="243"/>
      <c r="E41" s="243"/>
      <c r="F41" s="243"/>
      <c r="G41" s="243"/>
      <c r="H41" s="243"/>
      <c r="I41" s="246"/>
    </row>
    <row r="42" spans="1:9">
      <c r="B42" s="111" t="s">
        <v>2727</v>
      </c>
      <c r="C42" s="111"/>
      <c r="D42" s="111"/>
      <c r="E42" s="111"/>
      <c r="F42" s="111"/>
      <c r="G42" s="111"/>
      <c r="H42" s="111"/>
      <c r="I42" s="78"/>
    </row>
    <row r="43" spans="1:9">
      <c r="B43" s="242"/>
      <c r="C43" s="242"/>
      <c r="D43" s="242"/>
      <c r="E43" s="242"/>
      <c r="F43" s="242"/>
      <c r="G43" s="242"/>
      <c r="H43" s="242"/>
      <c r="I43" s="246"/>
    </row>
    <row r="44" spans="1:9">
      <c r="A44" s="35" t="s">
        <v>9</v>
      </c>
      <c r="B44" s="110" t="s">
        <v>2631</v>
      </c>
      <c r="C44" s="110"/>
      <c r="D44" s="110"/>
      <c r="E44" s="110"/>
      <c r="F44" s="78"/>
      <c r="G44" s="78"/>
      <c r="H44" s="78"/>
      <c r="I44" s="78"/>
    </row>
    <row r="45" spans="1:9">
      <c r="A45" s="35" t="s">
        <v>9</v>
      </c>
      <c r="B45" s="110" t="s">
        <v>2632</v>
      </c>
      <c r="C45" s="110"/>
      <c r="D45" s="110"/>
      <c r="E45" s="110"/>
      <c r="F45" s="78"/>
      <c r="G45" s="78"/>
      <c r="H45" s="78"/>
      <c r="I45" s="78"/>
    </row>
    <row r="46" spans="1:9">
      <c r="A46" s="35" t="s">
        <v>9</v>
      </c>
      <c r="B46" s="110" t="s">
        <v>2633</v>
      </c>
      <c r="C46" s="110"/>
      <c r="D46" s="110"/>
      <c r="E46" s="110"/>
      <c r="F46" s="78"/>
      <c r="G46" s="78"/>
      <c r="H46" s="78"/>
      <c r="I46" s="78"/>
    </row>
    <row r="47" spans="1:9">
      <c r="A47" s="35"/>
      <c r="B47" s="244"/>
      <c r="C47" s="244"/>
      <c r="D47" s="244"/>
      <c r="E47" s="244"/>
      <c r="F47" s="246"/>
      <c r="G47" s="246"/>
      <c r="H47" s="246"/>
      <c r="I47" s="246"/>
    </row>
    <row r="48" spans="1:9">
      <c r="B48" s="111" t="s">
        <v>2726</v>
      </c>
      <c r="C48" s="111"/>
      <c r="D48" s="111"/>
      <c r="E48" s="111"/>
      <c r="F48" s="111"/>
      <c r="G48" s="111"/>
      <c r="H48" s="78"/>
      <c r="I48" s="78"/>
    </row>
    <row r="49" spans="1:9">
      <c r="B49" s="242"/>
      <c r="C49" s="242"/>
      <c r="D49" s="242"/>
      <c r="E49" s="242"/>
      <c r="F49" s="242"/>
      <c r="G49" s="242"/>
      <c r="H49" s="246"/>
      <c r="I49" s="246"/>
    </row>
    <row r="50" spans="1:9">
      <c r="A50" s="35" t="s">
        <v>9</v>
      </c>
      <c r="B50" s="110" t="s">
        <v>2634</v>
      </c>
      <c r="C50" s="110"/>
      <c r="D50" s="110"/>
      <c r="E50" s="110"/>
      <c r="F50" s="110"/>
      <c r="G50" s="110"/>
      <c r="H50" s="110"/>
      <c r="I50" s="78"/>
    </row>
    <row r="51" spans="1:9">
      <c r="A51" s="35" t="s">
        <v>9</v>
      </c>
      <c r="B51" s="110" t="s">
        <v>2635</v>
      </c>
      <c r="C51" s="110"/>
      <c r="D51" s="110"/>
      <c r="E51" s="110"/>
      <c r="F51" s="110"/>
      <c r="G51" s="110"/>
      <c r="H51" s="110"/>
      <c r="I51" s="78"/>
    </row>
    <row r="52" spans="1:9">
      <c r="A52" s="35"/>
      <c r="B52" s="244"/>
      <c r="C52" s="244"/>
      <c r="D52" s="244"/>
      <c r="E52" s="244"/>
      <c r="F52" s="244"/>
      <c r="G52" s="244"/>
      <c r="H52" s="244"/>
      <c r="I52" s="246"/>
    </row>
    <row r="53" spans="1:9">
      <c r="B53" s="111" t="s">
        <v>2715</v>
      </c>
      <c r="C53" s="111"/>
      <c r="D53" s="111"/>
      <c r="E53" s="111"/>
      <c r="F53" s="111"/>
      <c r="G53" s="111"/>
      <c r="H53" s="111"/>
      <c r="I53" s="78"/>
    </row>
    <row r="54" spans="1:9">
      <c r="B54" s="110" t="s">
        <v>2858</v>
      </c>
      <c r="C54" s="110"/>
      <c r="D54" s="110"/>
      <c r="E54" s="78"/>
      <c r="F54" s="78"/>
      <c r="G54" s="78"/>
      <c r="H54" s="78"/>
      <c r="I54" s="78"/>
    </row>
    <row r="55" spans="1:9">
      <c r="B55" s="244"/>
      <c r="C55" s="244"/>
      <c r="D55" s="244"/>
      <c r="E55" s="246"/>
      <c r="F55" s="246"/>
      <c r="G55" s="246"/>
      <c r="H55" s="246"/>
      <c r="I55" s="246"/>
    </row>
    <row r="56" spans="1:9">
      <c r="A56" s="35" t="s">
        <v>9</v>
      </c>
      <c r="B56" s="110" t="s">
        <v>2636</v>
      </c>
      <c r="C56" s="110"/>
      <c r="D56" s="110"/>
      <c r="E56" s="110"/>
      <c r="F56" s="110"/>
      <c r="G56" s="78"/>
      <c r="H56" s="78"/>
      <c r="I56" s="78"/>
    </row>
    <row r="57" spans="1:9">
      <c r="A57" s="35" t="s">
        <v>9</v>
      </c>
      <c r="B57" s="110" t="s">
        <v>2637</v>
      </c>
      <c r="C57" s="110"/>
      <c r="D57" s="110"/>
      <c r="E57" s="110"/>
      <c r="F57" s="110"/>
      <c r="G57" s="110"/>
      <c r="H57" s="110"/>
      <c r="I57" s="78"/>
    </row>
    <row r="58" spans="1:9">
      <c r="B58" s="110" t="s">
        <v>2638</v>
      </c>
      <c r="C58" s="110"/>
      <c r="D58" s="110"/>
      <c r="E58" s="110"/>
      <c r="F58" s="110"/>
      <c r="G58" s="110"/>
      <c r="H58" s="110"/>
      <c r="I58" s="78"/>
    </row>
    <row r="59" spans="1:9">
      <c r="B59" s="75" t="s">
        <v>2804</v>
      </c>
      <c r="C59" s="78"/>
      <c r="D59" s="78"/>
      <c r="E59" s="78"/>
      <c r="F59" s="78"/>
      <c r="G59" s="78"/>
      <c r="H59" s="78"/>
      <c r="I59" s="78"/>
    </row>
    <row r="60" spans="1:9">
      <c r="B60" s="75" t="s">
        <v>2805</v>
      </c>
      <c r="C60" s="219"/>
      <c r="D60" s="219"/>
      <c r="E60" s="219"/>
      <c r="F60" s="219"/>
      <c r="G60" s="219"/>
      <c r="H60" s="219"/>
      <c r="I60" s="219"/>
    </row>
    <row r="61" spans="1:9">
      <c r="B61" s="75"/>
      <c r="C61" s="246"/>
      <c r="D61" s="246"/>
      <c r="E61" s="246"/>
      <c r="F61" s="246"/>
      <c r="G61" s="246"/>
      <c r="H61" s="246"/>
      <c r="I61" s="246"/>
    </row>
    <row r="62" spans="1:9">
      <c r="B62" s="221" t="s">
        <v>2806</v>
      </c>
      <c r="C62" s="219"/>
      <c r="D62" s="219"/>
      <c r="E62" s="219"/>
      <c r="F62" s="219"/>
      <c r="G62" s="219"/>
      <c r="H62" s="219"/>
      <c r="I62" s="219"/>
    </row>
    <row r="63" spans="1:9">
      <c r="B63" s="242"/>
      <c r="C63" s="246"/>
      <c r="D63" s="246"/>
      <c r="E63" s="246"/>
      <c r="F63" s="246"/>
      <c r="G63" s="246"/>
      <c r="H63" s="246"/>
      <c r="I63" s="246"/>
    </row>
    <row r="64" spans="1:9">
      <c r="B64" s="242"/>
      <c r="C64" s="246"/>
      <c r="D64" s="246"/>
      <c r="E64" s="246"/>
      <c r="F64" s="246"/>
      <c r="G64" s="246"/>
      <c r="H64" s="246"/>
      <c r="I64" s="246"/>
    </row>
    <row r="65" spans="1:9">
      <c r="B65" s="111" t="s">
        <v>2639</v>
      </c>
      <c r="C65" s="111"/>
      <c r="D65" s="111"/>
      <c r="E65" s="111"/>
      <c r="F65" s="78"/>
      <c r="G65" s="78"/>
      <c r="H65" s="78"/>
      <c r="I65" s="78"/>
    </row>
    <row r="66" spans="1:9">
      <c r="B66" s="78"/>
      <c r="C66" s="78"/>
      <c r="D66" s="78"/>
      <c r="E66" s="78"/>
      <c r="F66" s="78"/>
      <c r="G66" s="78"/>
      <c r="H66" s="78"/>
      <c r="I66" s="78"/>
    </row>
    <row r="67" spans="1:9">
      <c r="B67" s="77" t="s">
        <v>2499</v>
      </c>
      <c r="C67" s="77"/>
      <c r="D67" s="77"/>
      <c r="E67" s="78"/>
      <c r="F67" s="78"/>
      <c r="G67" s="78"/>
      <c r="H67" s="78"/>
      <c r="I67" s="78"/>
    </row>
    <row r="68" spans="1:9">
      <c r="B68" s="78"/>
      <c r="C68" s="78"/>
      <c r="D68" s="78"/>
      <c r="E68" s="78"/>
      <c r="F68" s="78"/>
      <c r="G68" s="78"/>
      <c r="H68" s="78"/>
      <c r="I68" s="78"/>
    </row>
    <row r="69" spans="1:9">
      <c r="A69" s="35" t="s">
        <v>9</v>
      </c>
      <c r="B69" s="79" t="s">
        <v>2640</v>
      </c>
      <c r="C69" s="79"/>
      <c r="D69" s="79"/>
      <c r="E69" s="79"/>
      <c r="F69" s="78"/>
      <c r="G69" s="78"/>
      <c r="H69" s="78"/>
      <c r="I69" s="78"/>
    </row>
    <row r="70" spans="1:9">
      <c r="A70" s="35" t="s">
        <v>9</v>
      </c>
      <c r="B70" s="79" t="s">
        <v>2641</v>
      </c>
      <c r="C70" s="79"/>
      <c r="D70" s="79"/>
      <c r="E70" s="79"/>
      <c r="F70" s="78"/>
      <c r="G70" s="78"/>
      <c r="H70" s="78"/>
      <c r="I70" s="78"/>
    </row>
    <row r="71" spans="1:9">
      <c r="A71" s="35" t="s">
        <v>9</v>
      </c>
      <c r="B71" s="110" t="s">
        <v>2642</v>
      </c>
      <c r="C71" s="110"/>
      <c r="D71" s="110"/>
      <c r="E71" s="110"/>
      <c r="F71" s="110"/>
      <c r="G71" s="110"/>
      <c r="H71" s="110"/>
      <c r="I71" s="78"/>
    </row>
    <row r="72" spans="1:9">
      <c r="B72" s="110" t="s">
        <v>2643</v>
      </c>
      <c r="C72" s="110"/>
      <c r="D72" s="110"/>
      <c r="E72" s="110"/>
      <c r="F72" s="110"/>
      <c r="G72" s="110"/>
      <c r="H72" s="110"/>
      <c r="I72" s="78"/>
    </row>
    <row r="73" spans="1:9">
      <c r="A73" s="35" t="s">
        <v>9</v>
      </c>
      <c r="B73" s="110" t="s">
        <v>2644</v>
      </c>
      <c r="C73" s="110"/>
      <c r="D73" s="110"/>
      <c r="E73" s="110"/>
      <c r="F73" s="110"/>
      <c r="G73" s="110"/>
      <c r="H73" s="78"/>
      <c r="I73" s="78"/>
    </row>
    <row r="74" spans="1:9">
      <c r="B74" s="78"/>
      <c r="C74" s="78"/>
      <c r="D74" s="78"/>
      <c r="E74" s="78"/>
      <c r="F74" s="78"/>
      <c r="G74" s="78"/>
      <c r="H74" s="78"/>
      <c r="I74" s="78"/>
    </row>
    <row r="75" spans="1:9">
      <c r="B75" s="111" t="s">
        <v>2645</v>
      </c>
      <c r="C75" s="111"/>
      <c r="D75" s="111"/>
      <c r="E75" s="111"/>
      <c r="F75" s="111"/>
      <c r="G75" s="78"/>
      <c r="H75" s="78"/>
      <c r="I75" s="78"/>
    </row>
    <row r="76" spans="1:9">
      <c r="B76" s="78"/>
      <c r="C76" s="78"/>
      <c r="D76" s="78"/>
      <c r="E76" s="78"/>
      <c r="F76" s="78"/>
      <c r="G76" s="78"/>
      <c r="H76" s="78"/>
      <c r="I76" s="78"/>
    </row>
    <row r="77" spans="1:9">
      <c r="A77" s="35" t="s">
        <v>9</v>
      </c>
      <c r="B77" s="110" t="s">
        <v>2646</v>
      </c>
      <c r="C77" s="110"/>
      <c r="D77" s="110"/>
      <c r="E77" s="110"/>
      <c r="F77" s="110"/>
      <c r="G77" s="78"/>
      <c r="H77" s="78"/>
      <c r="I77" s="78"/>
    </row>
    <row r="78" spans="1:9">
      <c r="A78" s="35" t="s">
        <v>9</v>
      </c>
      <c r="B78" s="110" t="s">
        <v>2647</v>
      </c>
      <c r="C78" s="110"/>
      <c r="D78" s="110"/>
      <c r="E78" s="110"/>
      <c r="F78" s="110"/>
      <c r="G78" s="78"/>
      <c r="H78" s="78"/>
      <c r="I78" s="78"/>
    </row>
    <row r="79" spans="1:9">
      <c r="A79" s="35"/>
      <c r="B79" s="244"/>
      <c r="C79" s="244"/>
      <c r="D79" s="244"/>
      <c r="E79" s="244"/>
      <c r="F79" s="244"/>
      <c r="G79" s="246"/>
      <c r="H79" s="246"/>
      <c r="I79" s="246"/>
    </row>
    <row r="80" spans="1:9">
      <c r="B80" s="111" t="s">
        <v>2714</v>
      </c>
      <c r="C80" s="111"/>
      <c r="D80" s="111"/>
      <c r="E80" s="111"/>
      <c r="F80" s="111"/>
      <c r="G80" s="78"/>
      <c r="H80" s="78"/>
      <c r="I80" s="78"/>
    </row>
    <row r="81" spans="1:9">
      <c r="B81" s="242"/>
      <c r="C81" s="242"/>
      <c r="D81" s="242"/>
      <c r="E81" s="242"/>
      <c r="F81" s="242"/>
      <c r="G81" s="246"/>
      <c r="H81" s="246"/>
      <c r="I81" s="246"/>
    </row>
    <row r="82" spans="1:9">
      <c r="A82" s="35" t="s">
        <v>9</v>
      </c>
      <c r="B82" s="110" t="s">
        <v>2648</v>
      </c>
      <c r="C82" s="110"/>
      <c r="D82" s="110"/>
      <c r="E82" s="110"/>
      <c r="F82" s="110"/>
      <c r="G82" s="78"/>
      <c r="H82" s="78"/>
      <c r="I82" s="78"/>
    </row>
    <row r="83" spans="1:9">
      <c r="A83" s="35" t="s">
        <v>9</v>
      </c>
      <c r="B83" s="110" t="s">
        <v>2649</v>
      </c>
      <c r="C83" s="110"/>
      <c r="D83" s="110"/>
      <c r="E83" s="110"/>
      <c r="F83" s="110"/>
      <c r="G83" s="110"/>
      <c r="H83" s="110"/>
      <c r="I83" s="78"/>
    </row>
    <row r="84" spans="1:9">
      <c r="B84" s="110" t="s">
        <v>2716</v>
      </c>
      <c r="C84" s="110"/>
      <c r="D84" s="110"/>
      <c r="E84" s="110"/>
      <c r="F84" s="78"/>
      <c r="G84" s="78"/>
      <c r="H84" s="78"/>
      <c r="I84" s="78"/>
    </row>
    <row r="85" spans="1:9">
      <c r="A85" s="35" t="s">
        <v>9</v>
      </c>
      <c r="B85" s="110" t="s">
        <v>2650</v>
      </c>
      <c r="C85" s="110"/>
      <c r="D85" s="110"/>
      <c r="E85" s="110"/>
      <c r="F85" s="78"/>
      <c r="G85" s="78"/>
      <c r="H85" s="78"/>
      <c r="I85" s="78"/>
    </row>
    <row r="86" spans="1:9">
      <c r="A86" s="35" t="s">
        <v>9</v>
      </c>
      <c r="B86" s="110" t="s">
        <v>2651</v>
      </c>
      <c r="C86" s="110"/>
      <c r="D86" s="110"/>
      <c r="E86" s="110"/>
      <c r="F86" s="110"/>
      <c r="G86" s="110"/>
      <c r="H86" s="110"/>
      <c r="I86" s="78"/>
    </row>
    <row r="87" spans="1:9">
      <c r="B87" s="110" t="s">
        <v>2654</v>
      </c>
      <c r="C87" s="110"/>
      <c r="D87" s="110"/>
      <c r="E87" s="110"/>
      <c r="F87" s="110"/>
      <c r="G87" s="110"/>
      <c r="H87" s="78"/>
      <c r="I87" s="78"/>
    </row>
    <row r="88" spans="1:9">
      <c r="A88" s="35" t="s">
        <v>9</v>
      </c>
      <c r="B88" s="110" t="s">
        <v>2652</v>
      </c>
      <c r="C88" s="110"/>
      <c r="D88" s="110"/>
      <c r="E88" s="110"/>
      <c r="F88" s="78"/>
      <c r="G88" s="78"/>
      <c r="H88" s="78"/>
      <c r="I88" s="78"/>
    </row>
    <row r="89" spans="1:9">
      <c r="A89" s="35" t="s">
        <v>9</v>
      </c>
      <c r="B89" s="110" t="s">
        <v>2653</v>
      </c>
      <c r="C89" s="110"/>
      <c r="D89" s="110"/>
      <c r="E89" s="110"/>
      <c r="F89" s="110"/>
      <c r="G89" s="110"/>
      <c r="H89" s="110"/>
      <c r="I89" s="78"/>
    </row>
    <row r="90" spans="1:9">
      <c r="B90" s="110" t="s">
        <v>2654</v>
      </c>
      <c r="C90" s="110"/>
      <c r="D90" s="110"/>
      <c r="E90" s="110"/>
      <c r="F90" s="110"/>
      <c r="G90" s="110"/>
      <c r="H90" s="78"/>
      <c r="I90" s="78"/>
    </row>
    <row r="91" spans="1:9">
      <c r="A91" s="35" t="s">
        <v>9</v>
      </c>
      <c r="B91" s="110" t="s">
        <v>2655</v>
      </c>
      <c r="C91" s="110"/>
      <c r="D91" s="110"/>
      <c r="E91" s="110"/>
      <c r="F91" s="78"/>
      <c r="G91" s="78"/>
      <c r="H91" s="78"/>
      <c r="I91" s="78"/>
    </row>
    <row r="92" spans="1:9">
      <c r="A92" s="35" t="s">
        <v>9</v>
      </c>
      <c r="B92" s="110" t="s">
        <v>2656</v>
      </c>
      <c r="C92" s="110"/>
      <c r="D92" s="110"/>
      <c r="E92" s="110"/>
      <c r="F92" s="110"/>
      <c r="G92" s="110"/>
      <c r="H92" s="110"/>
      <c r="I92" s="78"/>
    </row>
    <row r="93" spans="1:9">
      <c r="B93" s="110" t="s">
        <v>2657</v>
      </c>
      <c r="C93" s="110"/>
      <c r="D93" s="110"/>
      <c r="E93" s="110"/>
      <c r="F93" s="110"/>
      <c r="G93" s="110"/>
      <c r="H93" s="78"/>
      <c r="I93" s="78"/>
    </row>
    <row r="94" spans="1:9">
      <c r="A94" s="35" t="s">
        <v>9</v>
      </c>
      <c r="B94" s="110" t="s">
        <v>2658</v>
      </c>
      <c r="C94" s="110"/>
      <c r="D94" s="110"/>
      <c r="E94" s="110"/>
      <c r="F94" s="110"/>
      <c r="G94" s="110"/>
      <c r="H94" s="110"/>
      <c r="I94" s="78"/>
    </row>
    <row r="95" spans="1:9">
      <c r="B95" s="110" t="s">
        <v>2659</v>
      </c>
      <c r="C95" s="110"/>
      <c r="D95" s="110"/>
      <c r="E95" s="110"/>
      <c r="F95" s="110"/>
      <c r="G95" s="78"/>
      <c r="H95" s="78"/>
      <c r="I95" s="78"/>
    </row>
    <row r="96" spans="1:9">
      <c r="A96" s="35" t="s">
        <v>9</v>
      </c>
      <c r="B96" s="110" t="s">
        <v>2660</v>
      </c>
      <c r="C96" s="110"/>
      <c r="D96" s="110"/>
      <c r="E96" s="110"/>
      <c r="F96" s="110"/>
      <c r="G96" s="110"/>
      <c r="H96" s="110"/>
      <c r="I96" s="78"/>
    </row>
    <row r="97" spans="1:9">
      <c r="B97" s="110" t="s">
        <v>2661</v>
      </c>
      <c r="C97" s="110"/>
      <c r="D97" s="110"/>
      <c r="E97" s="110"/>
      <c r="F97" s="110"/>
      <c r="G97" s="110"/>
      <c r="H97" s="110"/>
      <c r="I97" s="78"/>
    </row>
    <row r="98" spans="1:9">
      <c r="B98" s="110" t="s">
        <v>2662</v>
      </c>
      <c r="C98" s="110"/>
      <c r="D98" s="110"/>
      <c r="E98" s="110"/>
      <c r="F98" s="78"/>
      <c r="G98" s="78"/>
      <c r="H98" s="78"/>
      <c r="I98" s="78"/>
    </row>
    <row r="99" spans="1:9">
      <c r="B99" s="244"/>
      <c r="C99" s="244"/>
      <c r="D99" s="244"/>
      <c r="E99" s="244"/>
      <c r="F99" s="246"/>
      <c r="G99" s="246"/>
      <c r="H99" s="246"/>
      <c r="I99" s="246"/>
    </row>
    <row r="100" spans="1:9">
      <c r="B100" s="111" t="s">
        <v>2717</v>
      </c>
      <c r="C100" s="111"/>
      <c r="D100" s="111"/>
      <c r="E100" s="111"/>
      <c r="F100" s="111"/>
      <c r="G100" s="111"/>
      <c r="H100" s="111"/>
      <c r="I100" s="78"/>
    </row>
    <row r="101" spans="1:9">
      <c r="B101" s="110" t="s">
        <v>2718</v>
      </c>
      <c r="C101" s="110"/>
      <c r="D101" s="110"/>
      <c r="E101" s="110"/>
      <c r="F101" s="110"/>
      <c r="G101" s="110"/>
      <c r="H101" s="110"/>
      <c r="I101" s="78"/>
    </row>
    <row r="102" spans="1:9">
      <c r="B102" s="110" t="s">
        <v>2719</v>
      </c>
      <c r="C102" s="110"/>
      <c r="D102" s="110"/>
      <c r="E102" s="78"/>
      <c r="F102" s="78"/>
      <c r="G102" s="78"/>
      <c r="H102" s="78"/>
      <c r="I102" s="78"/>
    </row>
    <row r="103" spans="1:9">
      <c r="B103" s="244"/>
      <c r="C103" s="244"/>
      <c r="D103" s="244"/>
      <c r="E103" s="246"/>
      <c r="F103" s="246"/>
      <c r="G103" s="246"/>
      <c r="H103" s="246"/>
      <c r="I103" s="246"/>
    </row>
    <row r="104" spans="1:9">
      <c r="A104" s="35" t="s">
        <v>9</v>
      </c>
      <c r="B104" s="110" t="s">
        <v>2663</v>
      </c>
      <c r="C104" s="110"/>
      <c r="D104" s="110"/>
      <c r="E104" s="110"/>
      <c r="F104" s="110"/>
      <c r="G104" s="110"/>
      <c r="H104" s="78"/>
      <c r="I104" s="78"/>
    </row>
    <row r="105" spans="1:9">
      <c r="A105" s="35" t="s">
        <v>9</v>
      </c>
      <c r="B105" s="110" t="s">
        <v>2664</v>
      </c>
      <c r="C105" s="110"/>
      <c r="D105" s="110"/>
      <c r="E105" s="110"/>
      <c r="F105" s="110"/>
      <c r="G105" s="110"/>
      <c r="H105" s="110"/>
      <c r="I105" s="78"/>
    </row>
    <row r="106" spans="1:9">
      <c r="B106" s="110" t="s">
        <v>2665</v>
      </c>
      <c r="C106" s="110"/>
      <c r="D106" s="110"/>
      <c r="E106" s="110"/>
      <c r="F106" s="110"/>
      <c r="G106" s="110"/>
      <c r="H106" s="78"/>
      <c r="I106" s="78"/>
    </row>
    <row r="107" spans="1:9">
      <c r="B107" s="244"/>
      <c r="C107" s="244"/>
      <c r="D107" s="244"/>
      <c r="E107" s="244"/>
      <c r="F107" s="244"/>
      <c r="G107" s="244"/>
      <c r="H107" s="246"/>
      <c r="I107" s="246"/>
    </row>
    <row r="108" spans="1:9">
      <c r="B108" s="111" t="s">
        <v>2720</v>
      </c>
      <c r="C108" s="111"/>
      <c r="D108" s="111"/>
      <c r="E108" s="111"/>
      <c r="F108" s="111"/>
      <c r="G108" s="111"/>
      <c r="H108" s="111"/>
      <c r="I108" s="78"/>
    </row>
    <row r="109" spans="1:9">
      <c r="B109" s="110" t="s">
        <v>2721</v>
      </c>
      <c r="C109" s="110"/>
      <c r="D109" s="110"/>
      <c r="E109" s="110"/>
      <c r="F109" s="78"/>
      <c r="G109" s="78"/>
      <c r="H109" s="78"/>
      <c r="I109" s="78"/>
    </row>
    <row r="110" spans="1:9">
      <c r="B110" s="244"/>
      <c r="C110" s="244"/>
      <c r="D110" s="244"/>
      <c r="E110" s="244"/>
      <c r="F110" s="246"/>
      <c r="G110" s="246"/>
      <c r="H110" s="246"/>
      <c r="I110" s="246"/>
    </row>
    <row r="111" spans="1:9">
      <c r="A111" s="35" t="s">
        <v>9</v>
      </c>
      <c r="B111" s="110" t="s">
        <v>2666</v>
      </c>
      <c r="C111" s="110"/>
      <c r="D111" s="110"/>
      <c r="E111" s="110"/>
      <c r="F111" s="110"/>
      <c r="G111" s="110"/>
      <c r="H111" s="110"/>
      <c r="I111" s="78"/>
    </row>
    <row r="112" spans="1:9">
      <c r="B112" s="110" t="s">
        <v>2667</v>
      </c>
      <c r="C112" s="110"/>
      <c r="D112" s="78"/>
      <c r="E112" s="78"/>
      <c r="F112" s="78"/>
      <c r="G112" s="78"/>
      <c r="H112" s="78"/>
      <c r="I112" s="78"/>
    </row>
    <row r="113" spans="1:9">
      <c r="A113" s="35" t="s">
        <v>9</v>
      </c>
      <c r="B113" s="110" t="s">
        <v>2668</v>
      </c>
      <c r="C113" s="110"/>
      <c r="D113" s="110"/>
      <c r="E113" s="78"/>
      <c r="F113" s="78"/>
      <c r="G113" s="78"/>
      <c r="H113" s="78"/>
      <c r="I113" s="78"/>
    </row>
    <row r="114" spans="1:9">
      <c r="A114" s="35" t="s">
        <v>9</v>
      </c>
      <c r="B114" s="110" t="s">
        <v>2669</v>
      </c>
      <c r="C114" s="110"/>
      <c r="D114" s="110"/>
      <c r="E114" s="110"/>
      <c r="F114" s="110"/>
      <c r="G114" s="110"/>
      <c r="H114" s="110"/>
      <c r="I114" s="78"/>
    </row>
    <row r="115" spans="1:9">
      <c r="B115" s="110" t="s">
        <v>2665</v>
      </c>
      <c r="C115" s="110"/>
      <c r="D115" s="110"/>
      <c r="E115" s="110"/>
      <c r="F115" s="110"/>
      <c r="G115" s="110"/>
      <c r="H115" s="78"/>
      <c r="I115" s="78"/>
    </row>
    <row r="116" spans="1:9">
      <c r="A116" s="35" t="s">
        <v>9</v>
      </c>
      <c r="B116" s="110" t="s">
        <v>2670</v>
      </c>
      <c r="C116" s="110"/>
      <c r="D116" s="110"/>
      <c r="E116" s="110"/>
      <c r="F116" s="110"/>
      <c r="G116" s="110"/>
      <c r="H116" s="110"/>
      <c r="I116" s="78"/>
    </row>
    <row r="117" spans="1:9">
      <c r="B117" s="110" t="s">
        <v>2667</v>
      </c>
      <c r="C117" s="110"/>
      <c r="D117" s="78"/>
      <c r="E117" s="78"/>
      <c r="F117" s="78"/>
      <c r="G117" s="78"/>
      <c r="H117" s="78"/>
      <c r="I117" s="78"/>
    </row>
    <row r="118" spans="1:9">
      <c r="A118" s="35" t="s">
        <v>9</v>
      </c>
      <c r="B118" s="110" t="s">
        <v>2671</v>
      </c>
      <c r="C118" s="110"/>
      <c r="D118" s="110"/>
      <c r="E118" s="78"/>
      <c r="F118" s="78"/>
      <c r="G118" s="78"/>
      <c r="H118" s="78"/>
      <c r="I118" s="78"/>
    </row>
    <row r="119" spans="1:9">
      <c r="A119" s="35" t="s">
        <v>9</v>
      </c>
      <c r="B119" s="110" t="s">
        <v>2672</v>
      </c>
      <c r="C119" s="110"/>
      <c r="D119" s="110"/>
      <c r="E119" s="110"/>
      <c r="F119" s="110"/>
      <c r="G119" s="110"/>
      <c r="H119" s="110"/>
      <c r="I119" s="78"/>
    </row>
    <row r="120" spans="1:9">
      <c r="A120" s="35" t="s">
        <v>9</v>
      </c>
      <c r="B120" s="110" t="s">
        <v>2673</v>
      </c>
      <c r="C120" s="110"/>
      <c r="D120" s="110"/>
      <c r="E120" s="110"/>
      <c r="F120" s="110"/>
      <c r="G120" s="110"/>
      <c r="H120" s="110"/>
      <c r="I120" s="78"/>
    </row>
    <row r="121" spans="1:9">
      <c r="B121" s="110" t="s">
        <v>2674</v>
      </c>
      <c r="C121" s="110"/>
      <c r="D121" s="110"/>
      <c r="E121" s="110"/>
      <c r="F121" s="110"/>
      <c r="G121" s="110"/>
      <c r="H121" s="78"/>
      <c r="I121" s="78"/>
    </row>
    <row r="122" spans="1:9">
      <c r="A122" s="35" t="s">
        <v>9</v>
      </c>
      <c r="B122" s="110" t="s">
        <v>2675</v>
      </c>
      <c r="C122" s="110"/>
      <c r="D122" s="110"/>
      <c r="E122" s="110"/>
      <c r="F122" s="110"/>
      <c r="G122" s="110"/>
      <c r="H122" s="110"/>
      <c r="I122" s="78"/>
    </row>
    <row r="123" spans="1:9">
      <c r="B123" s="110" t="s">
        <v>2667</v>
      </c>
      <c r="C123" s="110"/>
      <c r="D123" s="78"/>
      <c r="E123" s="78"/>
      <c r="F123" s="78"/>
      <c r="G123" s="78"/>
      <c r="H123" s="78"/>
      <c r="I123" s="78"/>
    </row>
    <row r="124" spans="1:9">
      <c r="A124" s="35" t="s">
        <v>9</v>
      </c>
      <c r="B124" s="110" t="s">
        <v>2676</v>
      </c>
      <c r="C124" s="110"/>
      <c r="D124" s="110"/>
      <c r="E124" s="110"/>
      <c r="F124" s="78"/>
      <c r="G124" s="78"/>
      <c r="H124" s="78"/>
      <c r="I124" s="78"/>
    </row>
    <row r="125" spans="1:9">
      <c r="A125" s="35" t="s">
        <v>9</v>
      </c>
      <c r="B125" s="110" t="s">
        <v>2677</v>
      </c>
      <c r="C125" s="110"/>
      <c r="D125" s="110"/>
      <c r="E125" s="110"/>
      <c r="F125" s="110"/>
      <c r="G125" s="110"/>
      <c r="H125" s="110"/>
      <c r="I125" s="78"/>
    </row>
    <row r="126" spans="1:9">
      <c r="B126" s="110" t="s">
        <v>2678</v>
      </c>
      <c r="C126" s="110"/>
      <c r="D126" s="110"/>
      <c r="E126" s="110"/>
      <c r="F126" s="78"/>
      <c r="G126" s="78"/>
      <c r="H126" s="78"/>
      <c r="I126" s="78"/>
    </row>
    <row r="127" spans="1:9">
      <c r="A127" s="35" t="s">
        <v>9</v>
      </c>
      <c r="B127" s="110" t="s">
        <v>2679</v>
      </c>
      <c r="C127" s="110"/>
      <c r="D127" s="110"/>
      <c r="E127" s="110"/>
      <c r="F127" s="110"/>
      <c r="G127" s="110"/>
      <c r="H127" s="110"/>
      <c r="I127" s="78"/>
    </row>
    <row r="128" spans="1:9">
      <c r="B128" s="110" t="s">
        <v>2667</v>
      </c>
      <c r="C128" s="110"/>
      <c r="D128" s="78"/>
      <c r="E128" s="78"/>
      <c r="F128" s="78"/>
      <c r="G128" s="78"/>
      <c r="H128" s="78"/>
      <c r="I128" s="78"/>
    </row>
    <row r="129" spans="1:9">
      <c r="A129" s="35" t="s">
        <v>9</v>
      </c>
      <c r="B129" s="110" t="s">
        <v>2680</v>
      </c>
      <c r="C129" s="110"/>
      <c r="D129" s="110"/>
      <c r="E129" s="110"/>
      <c r="F129" s="78"/>
      <c r="G129" s="78"/>
      <c r="H129" s="78"/>
      <c r="I129" s="78"/>
    </row>
    <row r="130" spans="1:9">
      <c r="A130" s="35" t="s">
        <v>9</v>
      </c>
      <c r="B130" s="110" t="s">
        <v>2681</v>
      </c>
      <c r="C130" s="110"/>
      <c r="D130" s="110"/>
      <c r="E130" s="110"/>
      <c r="F130" s="110"/>
      <c r="G130" s="110"/>
      <c r="H130" s="110"/>
      <c r="I130" s="78"/>
    </row>
    <row r="131" spans="1:9">
      <c r="B131" s="110" t="s">
        <v>2678</v>
      </c>
      <c r="C131" s="110"/>
      <c r="D131" s="110"/>
      <c r="E131" s="110"/>
      <c r="F131" s="78"/>
      <c r="G131" s="78"/>
      <c r="H131" s="78"/>
      <c r="I131" s="78"/>
    </row>
    <row r="132" spans="1:9">
      <c r="A132" s="35" t="s">
        <v>9</v>
      </c>
      <c r="B132" s="110" t="s">
        <v>2682</v>
      </c>
      <c r="C132" s="110"/>
      <c r="D132" s="110"/>
      <c r="E132" s="110"/>
      <c r="F132" s="110"/>
      <c r="G132" s="110"/>
      <c r="H132" s="110"/>
      <c r="I132" s="78"/>
    </row>
    <row r="133" spans="1:9">
      <c r="B133" s="110" t="s">
        <v>2667</v>
      </c>
      <c r="C133" s="110"/>
      <c r="D133" s="78"/>
      <c r="E133" s="78"/>
      <c r="F133" s="78"/>
      <c r="G133" s="78"/>
      <c r="H133" s="78"/>
      <c r="I133" s="78"/>
    </row>
    <row r="134" spans="1:9">
      <c r="A134" s="35" t="s">
        <v>9</v>
      </c>
      <c r="B134" s="110" t="s">
        <v>2683</v>
      </c>
      <c r="C134" s="110"/>
      <c r="D134" s="110"/>
      <c r="E134" s="110"/>
      <c r="F134" s="78"/>
      <c r="G134" s="78"/>
      <c r="H134" s="78"/>
      <c r="I134" s="78"/>
    </row>
    <row r="135" spans="1:9">
      <c r="A135" s="35" t="s">
        <v>9</v>
      </c>
      <c r="B135" s="110" t="s">
        <v>2684</v>
      </c>
      <c r="C135" s="110"/>
      <c r="D135" s="110"/>
      <c r="E135" s="110"/>
      <c r="F135" s="110"/>
      <c r="G135" s="110"/>
      <c r="H135" s="110"/>
      <c r="I135" s="78"/>
    </row>
    <row r="136" spans="1:9">
      <c r="B136" s="110" t="s">
        <v>2685</v>
      </c>
      <c r="C136" s="110"/>
      <c r="D136" s="110"/>
      <c r="E136" s="110"/>
      <c r="F136" s="110"/>
      <c r="G136" s="110"/>
      <c r="H136" s="110"/>
      <c r="I136" s="78"/>
    </row>
    <row r="137" spans="1:9">
      <c r="B137" s="244"/>
      <c r="C137" s="244"/>
      <c r="D137" s="244"/>
      <c r="E137" s="244"/>
      <c r="F137" s="244"/>
      <c r="G137" s="244"/>
      <c r="H137" s="244"/>
      <c r="I137" s="246"/>
    </row>
    <row r="138" spans="1:9">
      <c r="B138" s="111" t="s">
        <v>2722</v>
      </c>
      <c r="C138" s="111"/>
      <c r="D138" s="111"/>
      <c r="E138" s="111"/>
      <c r="F138" s="78"/>
      <c r="G138" s="78"/>
      <c r="H138" s="78"/>
      <c r="I138" s="78"/>
    </row>
    <row r="139" spans="1:9">
      <c r="B139" s="242"/>
      <c r="C139" s="242"/>
      <c r="D139" s="242"/>
      <c r="E139" s="242"/>
      <c r="F139" s="246"/>
      <c r="G139" s="246"/>
      <c r="H139" s="246"/>
      <c r="I139" s="246"/>
    </row>
    <row r="140" spans="1:9">
      <c r="A140" s="35" t="s">
        <v>9</v>
      </c>
      <c r="B140" s="110" t="s">
        <v>2686</v>
      </c>
      <c r="C140" s="110"/>
      <c r="D140" s="110"/>
      <c r="E140" s="110"/>
      <c r="F140" s="110"/>
      <c r="G140" s="110"/>
      <c r="H140" s="110"/>
      <c r="I140" s="78"/>
    </row>
    <row r="141" spans="1:9">
      <c r="B141" s="110" t="s">
        <v>2723</v>
      </c>
      <c r="C141" s="110"/>
      <c r="D141" s="110"/>
      <c r="E141" s="78"/>
      <c r="F141" s="78"/>
      <c r="G141" s="78"/>
      <c r="H141" s="78"/>
      <c r="I141" s="78"/>
    </row>
    <row r="142" spans="1:9">
      <c r="A142" s="35" t="s">
        <v>9</v>
      </c>
      <c r="B142" s="110" t="s">
        <v>2687</v>
      </c>
      <c r="C142" s="110"/>
      <c r="D142" s="110"/>
      <c r="E142" s="110"/>
      <c r="F142" s="110"/>
      <c r="G142" s="110"/>
      <c r="H142" s="110"/>
      <c r="I142" s="78"/>
    </row>
    <row r="143" spans="1:9">
      <c r="B143" s="110" t="s">
        <v>2880</v>
      </c>
      <c r="C143" s="110"/>
      <c r="D143" s="110"/>
      <c r="E143" s="110"/>
      <c r="F143" s="110"/>
      <c r="G143" s="78"/>
      <c r="H143" s="78"/>
      <c r="I143" s="78"/>
    </row>
    <row r="144" spans="1:9">
      <c r="B144" s="244"/>
      <c r="C144" s="244"/>
      <c r="D144" s="244"/>
      <c r="E144" s="244"/>
      <c r="F144" s="244"/>
      <c r="G144" s="246"/>
      <c r="H144" s="246"/>
      <c r="I144" s="246"/>
    </row>
    <row r="145" spans="1:9">
      <c r="B145" s="111" t="s">
        <v>2828</v>
      </c>
      <c r="C145" s="111"/>
      <c r="D145" s="111"/>
      <c r="E145" s="111"/>
      <c r="F145" s="111"/>
      <c r="G145" s="111"/>
      <c r="H145" s="111"/>
      <c r="I145" s="78"/>
    </row>
    <row r="146" spans="1:9">
      <c r="B146" s="78"/>
      <c r="C146" s="78"/>
      <c r="D146" s="78"/>
      <c r="E146" s="78"/>
      <c r="F146" s="78"/>
      <c r="G146" s="78"/>
      <c r="H146" s="78"/>
      <c r="I146" s="78"/>
    </row>
    <row r="147" spans="1:9">
      <c r="B147" s="78"/>
      <c r="C147" s="78"/>
      <c r="D147" s="78"/>
      <c r="E147" s="78"/>
      <c r="F147" s="78"/>
      <c r="G147" s="78"/>
      <c r="H147" s="78"/>
      <c r="I147" s="78"/>
    </row>
    <row r="148" spans="1:9">
      <c r="B148" s="111" t="s">
        <v>2688</v>
      </c>
      <c r="C148" s="111"/>
      <c r="D148" s="111"/>
      <c r="E148" s="78"/>
      <c r="F148" s="78"/>
      <c r="G148" s="78"/>
      <c r="H148" s="78"/>
      <c r="I148" s="78"/>
    </row>
    <row r="149" spans="1:9">
      <c r="B149" s="78"/>
      <c r="C149" s="78"/>
      <c r="D149" s="78"/>
      <c r="E149" s="78"/>
      <c r="F149" s="78"/>
      <c r="G149" s="78"/>
      <c r="H149" s="78"/>
      <c r="I149" s="78"/>
    </row>
    <row r="150" spans="1:9">
      <c r="B150" s="77" t="s">
        <v>2499</v>
      </c>
      <c r="C150" s="77"/>
      <c r="D150" s="77"/>
      <c r="E150" s="78"/>
      <c r="F150" s="78"/>
      <c r="G150" s="78"/>
      <c r="H150" s="78"/>
      <c r="I150" s="78"/>
    </row>
    <row r="151" spans="1:9">
      <c r="B151" s="78"/>
      <c r="C151" s="78"/>
      <c r="D151" s="78"/>
      <c r="E151" s="78"/>
      <c r="F151" s="78"/>
      <c r="G151" s="78"/>
      <c r="H151" s="78"/>
      <c r="I151" s="78"/>
    </row>
    <row r="152" spans="1:9">
      <c r="A152" s="35" t="s">
        <v>9</v>
      </c>
      <c r="B152" s="79" t="s">
        <v>2500</v>
      </c>
      <c r="C152" s="79"/>
      <c r="D152" s="79"/>
      <c r="E152" s="79"/>
      <c r="F152" s="79"/>
      <c r="G152" s="79"/>
      <c r="H152" s="79"/>
      <c r="I152" s="78"/>
    </row>
    <row r="153" spans="1:9">
      <c r="A153" s="35" t="s">
        <v>9</v>
      </c>
      <c r="B153" s="79" t="s">
        <v>2689</v>
      </c>
      <c r="C153" s="79"/>
      <c r="D153" s="79"/>
      <c r="E153" s="78"/>
      <c r="F153" s="78"/>
      <c r="G153" s="78"/>
      <c r="H153" s="78"/>
      <c r="I153" s="78"/>
    </row>
    <row r="154" spans="1:9">
      <c r="A154" s="35"/>
      <c r="B154" s="243"/>
      <c r="C154" s="243"/>
      <c r="D154" s="243"/>
      <c r="E154" s="246"/>
      <c r="F154" s="246"/>
      <c r="G154" s="246"/>
      <c r="H154" s="246"/>
      <c r="I154" s="246"/>
    </row>
    <row r="155" spans="1:9">
      <c r="B155" s="78"/>
      <c r="C155" s="78"/>
      <c r="D155" s="78"/>
      <c r="E155" s="78"/>
      <c r="F155" s="78"/>
      <c r="G155" s="78"/>
      <c r="H155" s="78"/>
      <c r="I155" s="78"/>
    </row>
    <row r="156" spans="1:9">
      <c r="B156" s="111" t="s">
        <v>2690</v>
      </c>
      <c r="C156" s="111"/>
      <c r="D156" s="111"/>
      <c r="E156" s="78"/>
      <c r="F156" s="78"/>
      <c r="G156" s="78"/>
      <c r="H156" s="78"/>
      <c r="I156" s="78"/>
    </row>
    <row r="157" spans="1:9">
      <c r="B157" s="78"/>
      <c r="C157" s="78"/>
      <c r="D157" s="78"/>
      <c r="E157" s="78"/>
      <c r="F157" s="78"/>
      <c r="G157" s="78"/>
      <c r="H157" s="78"/>
      <c r="I157" s="78"/>
    </row>
    <row r="158" spans="1:9">
      <c r="A158" s="35" t="s">
        <v>9</v>
      </c>
      <c r="B158" s="79" t="s">
        <v>2691</v>
      </c>
      <c r="C158" s="79"/>
      <c r="D158" s="79"/>
      <c r="E158" s="79"/>
      <c r="F158" s="78"/>
      <c r="G158" s="78"/>
      <c r="H158" s="78"/>
      <c r="I158" s="78"/>
    </row>
    <row r="159" spans="1:9">
      <c r="B159" s="78"/>
      <c r="C159" s="78"/>
      <c r="D159" s="78"/>
      <c r="E159" s="78"/>
      <c r="F159" s="98" t="s">
        <v>2116</v>
      </c>
      <c r="G159" s="98"/>
      <c r="H159" s="78"/>
    </row>
    <row r="160" spans="1:9">
      <c r="B160" s="77" t="s">
        <v>5</v>
      </c>
      <c r="C160" s="78"/>
      <c r="D160" s="78"/>
      <c r="E160" s="78"/>
      <c r="F160" s="98" t="s">
        <v>2485</v>
      </c>
      <c r="G160" s="98">
        <f>(Pooling!F160*0.1)+Pooling!F160</f>
        <v>0</v>
      </c>
      <c r="H160" s="78"/>
    </row>
    <row r="161" spans="1:9">
      <c r="B161" s="79" t="s">
        <v>2692</v>
      </c>
      <c r="C161" s="79"/>
      <c r="D161" s="79"/>
      <c r="E161" s="78"/>
      <c r="F161" s="101">
        <v>22.5</v>
      </c>
      <c r="G161" s="101" t="s">
        <v>2487</v>
      </c>
      <c r="H161" s="36" t="s">
        <v>9</v>
      </c>
    </row>
    <row r="162" spans="1:9">
      <c r="B162" s="110" t="s">
        <v>73</v>
      </c>
      <c r="C162" s="110"/>
      <c r="D162" s="78"/>
      <c r="E162" s="78"/>
      <c r="F162" s="101">
        <v>25</v>
      </c>
      <c r="G162" s="101">
        <f>$G$160*F162</f>
        <v>0</v>
      </c>
      <c r="H162" s="36" t="s">
        <v>9</v>
      </c>
    </row>
    <row r="163" spans="1:9" ht="13.5" thickBot="1">
      <c r="B163" s="114" t="s">
        <v>74</v>
      </c>
      <c r="C163" s="114"/>
      <c r="D163" s="114"/>
      <c r="E163" s="78"/>
      <c r="F163" s="101">
        <v>2.5</v>
      </c>
      <c r="G163" s="101">
        <f>$G$160*F163</f>
        <v>0</v>
      </c>
      <c r="H163" s="36" t="s">
        <v>9</v>
      </c>
    </row>
    <row r="164" spans="1:9" ht="13.5" thickBot="1">
      <c r="B164" s="115" t="s">
        <v>2489</v>
      </c>
      <c r="C164" s="115"/>
      <c r="D164" s="115"/>
      <c r="E164" s="116"/>
      <c r="F164" s="117">
        <v>50</v>
      </c>
      <c r="G164" s="117">
        <f>SUM(G161:G163)</f>
        <v>0</v>
      </c>
      <c r="H164" s="78"/>
    </row>
    <row r="165" spans="1:9">
      <c r="B165" s="78"/>
      <c r="C165" s="78"/>
      <c r="D165" s="78"/>
      <c r="E165" s="78"/>
      <c r="F165" s="78"/>
      <c r="G165" s="78"/>
      <c r="H165" s="78"/>
      <c r="I165" s="78"/>
    </row>
    <row r="166" spans="1:9">
      <c r="A166" s="35" t="s">
        <v>9</v>
      </c>
      <c r="B166" s="79" t="s">
        <v>2879</v>
      </c>
      <c r="C166" s="79"/>
      <c r="D166" s="79"/>
      <c r="E166" s="79"/>
      <c r="F166" s="79"/>
      <c r="G166" s="79"/>
      <c r="H166" s="78"/>
      <c r="I166" s="78"/>
    </row>
    <row r="167" spans="1:9">
      <c r="A167" s="35"/>
      <c r="B167" s="222" t="s">
        <v>2807</v>
      </c>
      <c r="C167" s="222"/>
      <c r="D167" s="222"/>
      <c r="E167" s="222"/>
      <c r="F167" s="222"/>
      <c r="G167" s="222"/>
      <c r="H167" s="219"/>
      <c r="I167" s="219"/>
    </row>
    <row r="168" spans="1:9">
      <c r="A168" s="35" t="s">
        <v>9</v>
      </c>
      <c r="B168" s="79" t="s">
        <v>2693</v>
      </c>
      <c r="C168" s="79"/>
      <c r="D168" s="79"/>
      <c r="E168" s="79"/>
      <c r="F168" s="79"/>
      <c r="G168" s="79"/>
      <c r="H168" s="79"/>
      <c r="I168" s="78"/>
    </row>
    <row r="169" spans="1:9">
      <c r="B169" s="78"/>
      <c r="C169" s="78"/>
      <c r="D169" s="78"/>
      <c r="E169" s="78"/>
      <c r="F169" s="78"/>
      <c r="G169" s="78"/>
      <c r="H169" s="78"/>
      <c r="I169" s="78"/>
    </row>
    <row r="170" spans="1:9">
      <c r="B170" s="78"/>
      <c r="C170" s="78"/>
      <c r="D170" s="79" t="s">
        <v>2694</v>
      </c>
      <c r="E170" s="79"/>
      <c r="F170" s="78"/>
      <c r="G170" s="78"/>
      <c r="H170" s="78"/>
      <c r="I170" s="78"/>
    </row>
    <row r="171" spans="1:9">
      <c r="B171" s="78"/>
      <c r="C171" s="78"/>
      <c r="D171" s="79" t="s">
        <v>2695</v>
      </c>
      <c r="E171" s="79"/>
      <c r="F171" s="79"/>
      <c r="G171" s="79"/>
      <c r="H171" s="78"/>
      <c r="I171" s="78"/>
    </row>
    <row r="172" spans="1:9">
      <c r="B172" s="78"/>
      <c r="C172" s="78"/>
      <c r="D172" s="79" t="s">
        <v>2696</v>
      </c>
      <c r="E172" s="79"/>
      <c r="F172" s="78"/>
      <c r="G172" s="78"/>
      <c r="H172" s="78"/>
      <c r="I172" s="78"/>
    </row>
    <row r="173" spans="1:9">
      <c r="B173" s="78"/>
      <c r="C173" s="78"/>
      <c r="D173" s="79" t="s">
        <v>2697</v>
      </c>
      <c r="E173" s="79"/>
      <c r="F173" s="78"/>
      <c r="G173" s="78"/>
      <c r="H173" s="78"/>
      <c r="I173" s="78"/>
    </row>
    <row r="174" spans="1:9">
      <c r="B174" s="78"/>
      <c r="C174" s="78"/>
      <c r="D174" s="79" t="s">
        <v>2566</v>
      </c>
      <c r="E174" s="105"/>
      <c r="F174" s="78"/>
      <c r="G174" s="78"/>
      <c r="H174" s="105"/>
      <c r="I174" s="78"/>
    </row>
    <row r="175" spans="1:9">
      <c r="B175" s="78"/>
      <c r="C175" s="78"/>
      <c r="D175" s="78"/>
      <c r="E175" s="105"/>
      <c r="F175" s="78"/>
      <c r="G175" s="78"/>
      <c r="H175" s="105"/>
      <c r="I175" s="78"/>
    </row>
    <row r="176" spans="1:9">
      <c r="B176" s="111" t="s">
        <v>2698</v>
      </c>
      <c r="C176" s="111"/>
      <c r="D176" s="111"/>
      <c r="E176" s="111"/>
      <c r="F176" s="111"/>
      <c r="G176" s="111"/>
      <c r="H176" s="78"/>
      <c r="I176" s="78"/>
    </row>
    <row r="177" spans="1:9">
      <c r="B177" s="78"/>
      <c r="C177" s="78"/>
      <c r="D177" s="78"/>
      <c r="E177" s="78"/>
      <c r="F177" s="78"/>
      <c r="G177" s="78"/>
      <c r="H177" s="78"/>
      <c r="I177" s="78"/>
    </row>
    <row r="178" spans="1:9" s="75" customFormat="1">
      <c r="A178" s="35" t="s">
        <v>9</v>
      </c>
      <c r="B178" s="79" t="s">
        <v>2699</v>
      </c>
      <c r="C178" s="79"/>
      <c r="D178" s="79"/>
      <c r="E178" s="79"/>
      <c r="F178" s="79"/>
      <c r="G178" s="79"/>
      <c r="H178" s="79"/>
      <c r="I178" s="78"/>
    </row>
    <row r="179" spans="1:9" s="75" customFormat="1">
      <c r="B179" s="79" t="s">
        <v>2568</v>
      </c>
      <c r="C179" s="79"/>
      <c r="D179" s="79"/>
      <c r="E179" s="79"/>
      <c r="F179" s="79"/>
      <c r="G179" s="78"/>
      <c r="H179" s="78"/>
      <c r="I179" s="78"/>
    </row>
    <row r="180" spans="1:9" s="75" customFormat="1">
      <c r="A180" s="35" t="s">
        <v>9</v>
      </c>
      <c r="B180" s="79" t="s">
        <v>2700</v>
      </c>
      <c r="C180" s="79"/>
      <c r="D180" s="79"/>
      <c r="E180" s="78"/>
      <c r="F180" s="78"/>
      <c r="G180" s="78"/>
      <c r="H180" s="78"/>
      <c r="I180" s="78"/>
    </row>
    <row r="181" spans="1:9" s="75" customFormat="1">
      <c r="A181" s="35" t="s">
        <v>9</v>
      </c>
      <c r="B181" s="79" t="s">
        <v>2701</v>
      </c>
      <c r="C181" s="79"/>
      <c r="D181" s="79"/>
      <c r="E181" s="79"/>
      <c r="F181" s="79"/>
      <c r="G181" s="79"/>
      <c r="H181" s="79"/>
      <c r="I181" s="78"/>
    </row>
    <row r="182" spans="1:9" s="75" customFormat="1">
      <c r="B182" s="79" t="s">
        <v>2570</v>
      </c>
      <c r="C182" s="79"/>
      <c r="D182" s="79"/>
      <c r="E182" s="79"/>
      <c r="F182" s="79"/>
      <c r="G182" s="79"/>
      <c r="H182" s="79"/>
      <c r="I182" s="78"/>
    </row>
    <row r="183" spans="1:9" s="75" customFormat="1">
      <c r="B183" s="79" t="s">
        <v>2702</v>
      </c>
      <c r="C183" s="79"/>
      <c r="D183" s="79"/>
      <c r="E183" s="78"/>
      <c r="F183" s="78"/>
      <c r="G183" s="78"/>
      <c r="H183" s="78"/>
      <c r="I183" s="78"/>
    </row>
    <row r="184" spans="1:9" s="75" customFormat="1">
      <c r="A184" s="35" t="s">
        <v>9</v>
      </c>
      <c r="B184" s="79" t="s">
        <v>2703</v>
      </c>
      <c r="C184" s="79"/>
      <c r="D184" s="79"/>
      <c r="E184" s="79"/>
      <c r="F184" s="78"/>
      <c r="G184" s="78"/>
      <c r="H184" s="78"/>
      <c r="I184" s="78"/>
    </row>
    <row r="185" spans="1:9" s="75" customFormat="1">
      <c r="A185" s="35" t="s">
        <v>9</v>
      </c>
      <c r="B185" s="79" t="s">
        <v>2704</v>
      </c>
      <c r="C185" s="79"/>
      <c r="D185" s="79"/>
      <c r="E185" s="79"/>
      <c r="F185" s="78"/>
      <c r="G185" s="78"/>
      <c r="H185" s="78"/>
      <c r="I185" s="78"/>
    </row>
    <row r="186" spans="1:9" s="75" customFormat="1">
      <c r="A186" s="35" t="s">
        <v>9</v>
      </c>
      <c r="B186" s="79" t="s">
        <v>2705</v>
      </c>
      <c r="C186" s="79"/>
      <c r="D186" s="79"/>
      <c r="E186" s="79"/>
      <c r="F186" s="79"/>
      <c r="G186" s="78"/>
      <c r="H186" s="78"/>
      <c r="I186" s="78"/>
    </row>
    <row r="187" spans="1:9" s="75" customFormat="1">
      <c r="A187" s="35" t="s">
        <v>9</v>
      </c>
      <c r="B187" s="79" t="s">
        <v>2706</v>
      </c>
      <c r="C187" s="79"/>
      <c r="D187" s="79"/>
      <c r="E187" s="79"/>
      <c r="F187" s="79"/>
      <c r="G187" s="78"/>
      <c r="H187" s="78"/>
      <c r="I187" s="78"/>
    </row>
    <row r="188" spans="1:9" s="75" customFormat="1">
      <c r="A188" s="35" t="s">
        <v>9</v>
      </c>
      <c r="B188" s="79" t="s">
        <v>2707</v>
      </c>
      <c r="C188" s="79"/>
      <c r="D188" s="79"/>
      <c r="E188" s="79"/>
      <c r="F188" s="79"/>
      <c r="G188" s="79"/>
      <c r="H188" s="79"/>
      <c r="I188" s="78"/>
    </row>
    <row r="189" spans="1:9" s="75" customFormat="1">
      <c r="A189" s="35" t="s">
        <v>9</v>
      </c>
      <c r="B189" s="79" t="s">
        <v>2708</v>
      </c>
      <c r="C189" s="79"/>
      <c r="D189" s="79"/>
      <c r="E189" s="79"/>
      <c r="F189" s="79"/>
      <c r="G189" s="79"/>
      <c r="H189" s="79"/>
      <c r="I189" s="78"/>
    </row>
    <row r="190" spans="1:9" s="75" customFormat="1">
      <c r="B190" s="79" t="s">
        <v>2543</v>
      </c>
      <c r="C190" s="79"/>
      <c r="D190" s="78"/>
      <c r="E190" s="78"/>
      <c r="F190" s="78"/>
      <c r="G190" s="78"/>
      <c r="H190" s="78"/>
      <c r="I190" s="78"/>
    </row>
    <row r="191" spans="1:9" s="75" customFormat="1">
      <c r="A191" s="35" t="s">
        <v>9</v>
      </c>
      <c r="B191" s="79" t="s">
        <v>2709</v>
      </c>
      <c r="C191" s="79"/>
      <c r="D191" s="79"/>
      <c r="E191" s="79"/>
      <c r="F191" s="79"/>
      <c r="G191" s="79"/>
      <c r="H191" s="79"/>
      <c r="I191" s="78"/>
    </row>
    <row r="192" spans="1:9" s="75" customFormat="1">
      <c r="B192" s="79" t="s">
        <v>2545</v>
      </c>
      <c r="C192" s="79"/>
      <c r="D192" s="78"/>
      <c r="E192" s="78"/>
      <c r="F192" s="78"/>
      <c r="G192" s="78"/>
      <c r="H192" s="78"/>
      <c r="I192" s="78"/>
    </row>
    <row r="193" spans="1:9" s="75" customFormat="1">
      <c r="A193" s="35" t="s">
        <v>9</v>
      </c>
      <c r="B193" s="79" t="s">
        <v>2710</v>
      </c>
      <c r="C193" s="79"/>
      <c r="D193" s="79"/>
      <c r="E193" s="79"/>
      <c r="F193" s="79"/>
      <c r="G193" s="79"/>
      <c r="H193" s="79"/>
      <c r="I193" s="78"/>
    </row>
    <row r="194" spans="1:9" s="75" customFormat="1">
      <c r="B194" s="79" t="s">
        <v>2529</v>
      </c>
      <c r="C194" s="79"/>
      <c r="D194" s="79"/>
      <c r="E194" s="79"/>
      <c r="F194" s="79"/>
      <c r="G194" s="79"/>
      <c r="H194" s="78"/>
      <c r="I194" s="78"/>
    </row>
    <row r="195" spans="1:9" s="75" customFormat="1">
      <c r="A195" s="35" t="s">
        <v>9</v>
      </c>
      <c r="B195" s="79" t="s">
        <v>2711</v>
      </c>
      <c r="C195" s="79"/>
      <c r="D195" s="79"/>
      <c r="E195" s="79"/>
      <c r="F195" s="79"/>
      <c r="G195" s="78"/>
      <c r="H195" s="78"/>
      <c r="I195" s="78"/>
    </row>
    <row r="196" spans="1:9">
      <c r="A196" s="35" t="s">
        <v>9</v>
      </c>
      <c r="B196" s="79" t="s">
        <v>2712</v>
      </c>
      <c r="C196" s="79"/>
      <c r="D196" s="79"/>
      <c r="E196" s="79"/>
      <c r="F196" s="79"/>
      <c r="G196" s="79"/>
      <c r="H196" s="79"/>
      <c r="I196" s="78"/>
    </row>
    <row r="197" spans="1:9">
      <c r="B197" s="79" t="s">
        <v>2873</v>
      </c>
      <c r="C197" s="79"/>
      <c r="D197" s="79"/>
      <c r="E197" s="79"/>
      <c r="F197" s="79"/>
      <c r="G197" s="79"/>
      <c r="H197" s="79"/>
      <c r="I197" s="78"/>
    </row>
    <row r="198" spans="1:9">
      <c r="B198" s="79" t="s">
        <v>2874</v>
      </c>
      <c r="C198" s="79"/>
      <c r="D198" s="79"/>
      <c r="E198" s="79"/>
      <c r="F198" s="78"/>
      <c r="G198" s="78"/>
      <c r="H198" s="78"/>
      <c r="I198" s="78"/>
    </row>
    <row r="199" spans="1:9">
      <c r="B199" s="243"/>
      <c r="C199" s="243"/>
      <c r="D199" s="243"/>
      <c r="E199" s="243"/>
      <c r="F199" s="246"/>
      <c r="G199" s="246"/>
      <c r="H199" s="246"/>
      <c r="I199" s="246"/>
    </row>
    <row r="200" spans="1:9">
      <c r="B200" s="77" t="s">
        <v>2725</v>
      </c>
      <c r="C200" s="77"/>
      <c r="D200" s="77"/>
      <c r="E200" s="77"/>
      <c r="F200" s="77"/>
      <c r="G200" s="77"/>
      <c r="H200" s="77"/>
      <c r="I200" s="78"/>
    </row>
    <row r="201" spans="1:9">
      <c r="B201" s="79" t="s">
        <v>2724</v>
      </c>
      <c r="C201" s="79"/>
      <c r="D201" s="79"/>
      <c r="E201" s="78"/>
      <c r="F201" s="78"/>
      <c r="G201" s="78"/>
      <c r="H201" s="78"/>
      <c r="I201" s="78"/>
    </row>
    <row r="202" spans="1:9">
      <c r="B202" s="243"/>
      <c r="C202" s="243"/>
      <c r="D202" s="243"/>
      <c r="E202" s="246"/>
      <c r="F202" s="246"/>
      <c r="G202" s="246"/>
      <c r="H202" s="246"/>
      <c r="I202" s="246"/>
    </row>
    <row r="203" spans="1:9">
      <c r="A203" s="35" t="s">
        <v>9</v>
      </c>
      <c r="B203" s="79" t="s">
        <v>2713</v>
      </c>
      <c r="C203" s="79"/>
      <c r="D203" s="79"/>
      <c r="E203" s="79"/>
      <c r="F203" s="79"/>
      <c r="G203" s="79"/>
      <c r="H203" s="79"/>
      <c r="I203" s="78"/>
    </row>
    <row r="204" spans="1:9">
      <c r="B204" s="79" t="s">
        <v>2829</v>
      </c>
      <c r="C204" s="79"/>
      <c r="D204" s="79"/>
      <c r="E204" s="79"/>
      <c r="F204" s="79"/>
      <c r="G204" s="79"/>
      <c r="H204" s="79"/>
      <c r="I204" s="79"/>
    </row>
    <row r="205" spans="1:9">
      <c r="B205" s="79" t="s">
        <v>2876</v>
      </c>
      <c r="C205" s="79"/>
      <c r="D205" s="79"/>
      <c r="E205" s="79"/>
      <c r="F205" s="79"/>
      <c r="G205" s="78"/>
      <c r="H205" s="78"/>
      <c r="I205" s="78"/>
    </row>
    <row r="206" spans="1:9">
      <c r="B206" s="243"/>
      <c r="C206" s="243"/>
      <c r="D206" s="243"/>
      <c r="E206" s="243"/>
      <c r="F206" s="243"/>
      <c r="G206" s="246"/>
      <c r="H206" s="246"/>
      <c r="I206" s="246"/>
    </row>
    <row r="207" spans="1:9">
      <c r="B207" s="77" t="s">
        <v>2830</v>
      </c>
      <c r="C207" s="77"/>
      <c r="D207" s="77"/>
      <c r="E207" s="77"/>
      <c r="F207" s="77"/>
      <c r="G207" s="78"/>
      <c r="H207" s="78"/>
      <c r="I207" s="78"/>
    </row>
    <row r="208" spans="1:9">
      <c r="B208" s="75"/>
    </row>
  </sheetData>
  <sheetProtection algorithmName="SHA-512" hashValue="TDIQNEhjnKd69cOlNwipudH9lrhXhx1Z490ft2e8bdFzxOAHGBChyygEeuNWHNoYmzYH9G5LLfZFISer+Ixwrw==" saltValue="ET8AiUIM9m7jDo8lzC5Qgg==" spinCount="100000" sheet="1" objects="1" scenarios="1"/>
  <mergeCells count="11">
    <mergeCell ref="B2:I2"/>
    <mergeCell ref="D36:E36"/>
    <mergeCell ref="F36:G36"/>
    <mergeCell ref="D32:E32"/>
    <mergeCell ref="F32:G32"/>
    <mergeCell ref="D33:E33"/>
    <mergeCell ref="F33:G33"/>
    <mergeCell ref="D34:E34"/>
    <mergeCell ref="F34:G34"/>
    <mergeCell ref="D35:E35"/>
    <mergeCell ref="F35:G35"/>
  </mergeCells>
  <conditionalFormatting sqref="A207:XER1048499">
    <cfRule type="expression" dxfId="100" priority="6">
      <formula>_xlfn.ISFORMULA(A207:M306)</formula>
    </cfRule>
  </conditionalFormatting>
  <conditionalFormatting sqref="A203:XER206">
    <cfRule type="expression" dxfId="99" priority="46">
      <formula>_xlfn.ISFORMULA(A203:M303)</formula>
    </cfRule>
  </conditionalFormatting>
  <conditionalFormatting sqref="B2 A5:XER5 J4:XER4 A3:XER3 A1:XER1 J2:XER2 A56:XER61">
    <cfRule type="expression" dxfId="98" priority="57">
      <formula>_xlfn.ISFORMULA(A1:M116)</formula>
    </cfRule>
  </conditionalFormatting>
  <conditionalFormatting sqref="C4:I4">
    <cfRule type="expression" dxfId="97" priority="4">
      <formula>_xlfn.ISFORMULA(C6:O1048509)</formula>
    </cfRule>
  </conditionalFormatting>
  <conditionalFormatting sqref="A4">
    <cfRule type="expression" dxfId="96" priority="5">
      <formula>_xlfn.ISFORMULA(B6:N1048509)</formula>
    </cfRule>
  </conditionalFormatting>
  <conditionalFormatting sqref="XES155:XFD206">
    <cfRule type="expression" dxfId="95" priority="718">
      <formula>_xlfn.ISFORMULA(A155:XES255)</formula>
    </cfRule>
  </conditionalFormatting>
  <conditionalFormatting sqref="XES207:XFD1048576">
    <cfRule type="expression" dxfId="94" priority="719">
      <formula>_xlfn.ISFORMULA(A207:XES306)</formula>
    </cfRule>
  </conditionalFormatting>
  <conditionalFormatting sqref="XES145:XFD154">
    <cfRule type="expression" dxfId="93" priority="726">
      <formula>_xlfn.ISFORMULA(A145:XES246)</formula>
    </cfRule>
  </conditionalFormatting>
  <conditionalFormatting sqref="A200:XER202">
    <cfRule type="expression" dxfId="92" priority="729">
      <formula>_xlfn.ISFORMULA(A200:M301)</formula>
    </cfRule>
  </conditionalFormatting>
  <conditionalFormatting sqref="A168:XER199">
    <cfRule type="expression" dxfId="91" priority="3">
      <formula>_xlfn.ISFORMULA(A168:M270)</formula>
    </cfRule>
  </conditionalFormatting>
  <conditionalFormatting sqref="A165:XER167 J159:XER164 A159:A164 A155:XER158">
    <cfRule type="expression" dxfId="90" priority="1172">
      <formula>_xlfn.ISFORMULA(A155:M258)</formula>
    </cfRule>
  </conditionalFormatting>
  <conditionalFormatting sqref="A140:XER144">
    <cfRule type="expression" dxfId="89" priority="1194">
      <formula>_xlfn.ISFORMULA(A140:M245)</formula>
    </cfRule>
  </conditionalFormatting>
  <conditionalFormatting sqref="A145:XER154">
    <cfRule type="expression" dxfId="88" priority="1223">
      <formula>_xlfn.ISFORMULA(A145:M249)</formula>
    </cfRule>
  </conditionalFormatting>
  <conditionalFormatting sqref="A111:XER137">
    <cfRule type="expression" dxfId="87" priority="1235">
      <formula>_xlfn.ISFORMULA(A111:M218)</formula>
    </cfRule>
  </conditionalFormatting>
  <conditionalFormatting sqref="XES111:XFD144">
    <cfRule type="expression" dxfId="86" priority="1244">
      <formula>_xlfn.ISFORMULA(A111:XES213)</formula>
    </cfRule>
  </conditionalFormatting>
  <conditionalFormatting sqref="A138:XER139">
    <cfRule type="expression" dxfId="85" priority="1275">
      <formula>_xlfn.ISFORMULA(A138:M244)</formula>
    </cfRule>
  </conditionalFormatting>
  <conditionalFormatting sqref="XES108:XFD110">
    <cfRule type="expression" dxfId="84" priority="1289">
      <formula>_xlfn.ISFORMULA(A108:XES211)</formula>
    </cfRule>
  </conditionalFormatting>
  <conditionalFormatting sqref="A108:XER110 A82:XER90">
    <cfRule type="expression" dxfId="83" priority="1290">
      <formula>_xlfn.ISFORMULA(A82:M190)</formula>
    </cfRule>
  </conditionalFormatting>
  <conditionalFormatting sqref="XES104:XFD107">
    <cfRule type="expression" dxfId="82" priority="1313">
      <formula>_xlfn.ISFORMULA(A104:XES208)</formula>
    </cfRule>
  </conditionalFormatting>
  <conditionalFormatting sqref="B64 A62:A63 C62:XER63">
    <cfRule type="expression" dxfId="81" priority="1338">
      <formula>_xlfn.ISFORMULA(A62:M175)</formula>
    </cfRule>
  </conditionalFormatting>
  <conditionalFormatting sqref="XES100:XFD103">
    <cfRule type="expression" dxfId="80" priority="1340">
      <formula>_xlfn.ISFORMULA(A100:XES205)</formula>
    </cfRule>
  </conditionalFormatting>
  <conditionalFormatting sqref="A50:XER50 A53:XER55 A6:XER20">
    <cfRule type="expression" dxfId="79" priority="1357">
      <formula>_xlfn.ISFORMULA(A6:M122)</formula>
    </cfRule>
  </conditionalFormatting>
  <conditionalFormatting sqref="XES64:XFD64">
    <cfRule type="expression" dxfId="78" priority="1359">
      <formula>_xlfn.ISFORMULA(A64:XES173)</formula>
    </cfRule>
  </conditionalFormatting>
  <conditionalFormatting sqref="A21:XER21 A51:XER52 A48:XER49">
    <cfRule type="expression" dxfId="77" priority="1412">
      <formula>_xlfn.ISFORMULA(A21:M138)</formula>
    </cfRule>
  </conditionalFormatting>
  <conditionalFormatting sqref="XES62:XFD63">
    <cfRule type="expression" dxfId="76" priority="1438">
      <formula>_xlfn.ISFORMULA(A62:XES172)</formula>
    </cfRule>
  </conditionalFormatting>
  <conditionalFormatting sqref="XES56:XFD61">
    <cfRule type="expression" dxfId="75" priority="1457">
      <formula>_xlfn.ISFORMULA(A56:XES167)</formula>
    </cfRule>
  </conditionalFormatting>
  <conditionalFormatting sqref="A64 C64:XER64">
    <cfRule type="expression" dxfId="74" priority="1466">
      <formula>_xlfn.ISFORMULA(A64:M176)</formula>
    </cfRule>
  </conditionalFormatting>
  <conditionalFormatting sqref="XES53:XFD55">
    <cfRule type="expression" dxfId="73" priority="1489">
      <formula>_xlfn.ISFORMULA(A53:XES165)</formula>
    </cfRule>
  </conditionalFormatting>
  <conditionalFormatting sqref="XES50:XFD52">
    <cfRule type="expression" dxfId="72" priority="1524">
      <formula>_xlfn.ISFORMULA(A50:XES163)</formula>
    </cfRule>
  </conditionalFormatting>
  <conditionalFormatting sqref="XES48:XFD49">
    <cfRule type="expression" dxfId="71" priority="1553">
      <formula>_xlfn.ISFORMULA(A48:XES162)</formula>
    </cfRule>
  </conditionalFormatting>
  <conditionalFormatting sqref="A91:XER92 A80:XER81 A104:XER107">
    <cfRule type="expression" dxfId="70" priority="1573">
      <formula>_xlfn.ISFORMULA(A80:M189)</formula>
    </cfRule>
  </conditionalFormatting>
  <conditionalFormatting sqref="XES82:XFD99">
    <cfRule type="expression" dxfId="69" priority="1577">
      <formula>_xlfn.ISFORMULA(A82:XES188)</formula>
    </cfRule>
  </conditionalFormatting>
  <conditionalFormatting sqref="A22:XER25 A44:XER47">
    <cfRule type="expression" dxfId="68" priority="1593">
      <formula>_xlfn.ISFORMULA(A22:M140)</formula>
    </cfRule>
  </conditionalFormatting>
  <conditionalFormatting sqref="XES1:XFD5 XES44:XFD47">
    <cfRule type="expression" dxfId="67" priority="1758">
      <formula>_xlfn.ISFORMULA(A1:XES116)</formula>
    </cfRule>
  </conditionalFormatting>
  <conditionalFormatting sqref="A93:XER95 A65:XER79 A100:XER103">
    <cfRule type="expression" dxfId="66" priority="1759">
      <formula>_xlfn.ISFORMULA(A65:M175)</formula>
    </cfRule>
  </conditionalFormatting>
  <conditionalFormatting sqref="XES80:XFD81">
    <cfRule type="expression" dxfId="65" priority="1761">
      <formula>_xlfn.ISFORMULA(A80:XES187)</formula>
    </cfRule>
  </conditionalFormatting>
  <conditionalFormatting sqref="A26:XER31 A42:XER43 A32:D34 F32:F34 H32:XER34">
    <cfRule type="expression" dxfId="64" priority="1762">
      <formula>_xlfn.ISFORMULA(A26:M145)</formula>
    </cfRule>
  </conditionalFormatting>
  <conditionalFormatting sqref="B62:B63">
    <cfRule type="expression" dxfId="63" priority="1806">
      <formula>_xlfn.ISFORMULA(B62:N176)</formula>
    </cfRule>
  </conditionalFormatting>
  <conditionalFormatting sqref="XES6:XFD43">
    <cfRule type="expression" dxfId="62" priority="1807">
      <formula>_xlfn.ISFORMULA(A6:XES122)</formula>
    </cfRule>
  </conditionalFormatting>
  <conditionalFormatting sqref="A96:XER99">
    <cfRule type="expression" dxfId="61" priority="1808">
      <formula>_xlfn.ISFORMULA(A96:M207)</formula>
    </cfRule>
  </conditionalFormatting>
  <conditionalFormatting sqref="XES65:XFD79">
    <cfRule type="expression" dxfId="60" priority="1809">
      <formula>_xlfn.ISFORMULA(A65:XES173)</formula>
    </cfRule>
  </conditionalFormatting>
  <conditionalFormatting sqref="A35:D36 F35:F36 H35:XER36 A37:XER41">
    <cfRule type="expression" dxfId="59" priority="1810">
      <formula>_xlfn.ISFORMULA(A35:M155)</formula>
    </cfRule>
  </conditionalFormatting>
  <conditionalFormatting sqref="A1048500:XER1048501">
    <cfRule type="expression" dxfId="58" priority="1814">
      <formula>_xlfn.ISFORMULA(A1:M1048500)</formula>
    </cfRule>
  </conditionalFormatting>
  <conditionalFormatting sqref="A1048502:XER1048576">
    <cfRule type="expression" dxfId="57" priority="1815">
      <formula>_xlfn.ISFORMULA(A1:M1048502)</formula>
    </cfRule>
  </conditionalFormatting>
  <conditionalFormatting sqref="G160:G164">
    <cfRule type="cellIs" dxfId="56" priority="1" operator="equal">
      <formula>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BF1DB-02E4-43EC-A715-DBF1D77F52D8}">
  <sheetPr>
    <tabColor rgb="FF1B3067"/>
  </sheetPr>
  <dimension ref="A2:I118"/>
  <sheetViews>
    <sheetView view="pageLayout" topLeftCell="A15" zoomScale="115" zoomScaleNormal="100" zoomScalePageLayoutView="115" workbookViewId="0">
      <selection activeCell="D43" sqref="D43"/>
    </sheetView>
  </sheetViews>
  <sheetFormatPr defaultColWidth="8.85546875" defaultRowHeight="12.75"/>
  <cols>
    <col min="1" max="1" width="5.5703125" style="55" customWidth="1"/>
    <col min="2" max="2" width="8" style="55" customWidth="1"/>
    <col min="3" max="4" width="14.7109375" style="55" customWidth="1"/>
    <col min="5" max="6" width="10.5703125" style="55" customWidth="1"/>
    <col min="7" max="7" width="10.5703125" style="55" bestFit="1" customWidth="1"/>
    <col min="8" max="8" width="8.85546875" style="55"/>
    <col min="9" max="9" width="15.28515625" style="55" customWidth="1"/>
    <col min="10" max="16384" width="8.85546875" style="55"/>
  </cols>
  <sheetData>
    <row r="2" spans="1:9" ht="18">
      <c r="A2" s="317" t="s">
        <v>2754</v>
      </c>
      <c r="B2" s="317"/>
      <c r="C2" s="317"/>
      <c r="D2" s="317"/>
      <c r="E2" s="317"/>
      <c r="F2" s="317"/>
      <c r="G2" s="317"/>
      <c r="H2" s="317"/>
      <c r="I2" s="317"/>
    </row>
    <row r="3" spans="1:9">
      <c r="A3" s="56"/>
      <c r="B3" s="56"/>
      <c r="C3" s="56"/>
      <c r="D3" s="56"/>
      <c r="E3" s="56"/>
      <c r="F3" s="56"/>
      <c r="G3" s="56"/>
      <c r="H3" s="56"/>
    </row>
    <row r="4" spans="1:9">
      <c r="A4" s="57" t="s">
        <v>0</v>
      </c>
      <c r="C4" s="193"/>
      <c r="E4" s="57" t="s">
        <v>1</v>
      </c>
      <c r="F4" s="193"/>
      <c r="H4" s="57" t="s">
        <v>2</v>
      </c>
      <c r="I4" s="194"/>
    </row>
    <row r="5" spans="1:9">
      <c r="A5" s="57"/>
      <c r="C5" s="57"/>
      <c r="F5" s="57"/>
      <c r="G5" s="58"/>
      <c r="H5" s="59"/>
    </row>
    <row r="6" spans="1:9">
      <c r="A6" s="57"/>
      <c r="C6" s="57"/>
      <c r="F6" s="57"/>
      <c r="G6" s="58"/>
      <c r="H6" s="60"/>
    </row>
    <row r="7" spans="1:9">
      <c r="A7" s="57"/>
      <c r="C7" s="57"/>
      <c r="F7" s="57"/>
      <c r="G7" s="58"/>
      <c r="H7" s="60"/>
    </row>
    <row r="8" spans="1:9">
      <c r="A8" s="299" t="s">
        <v>2750</v>
      </c>
      <c r="B8" s="299"/>
      <c r="C8" s="299"/>
      <c r="D8" s="299"/>
      <c r="E8" s="299"/>
      <c r="F8" s="299"/>
      <c r="G8" s="299"/>
      <c r="H8" s="60"/>
    </row>
    <row r="9" spans="1:9" ht="14.25">
      <c r="A9" s="28"/>
      <c r="B9" s="28"/>
      <c r="C9" s="28"/>
      <c r="D9" s="28"/>
      <c r="E9" s="28"/>
      <c r="F9" s="28"/>
      <c r="G9" s="28"/>
      <c r="H9" s="56"/>
    </row>
    <row r="10" spans="1:9" ht="15" thickBot="1">
      <c r="A10" s="31"/>
      <c r="B10" s="28"/>
      <c r="C10" s="28"/>
      <c r="D10" s="28"/>
      <c r="E10" s="28"/>
      <c r="F10" s="28"/>
      <c r="G10" s="28"/>
    </row>
    <row r="11" spans="1:9" ht="18.75" customHeight="1">
      <c r="A11" s="31"/>
      <c r="B11" s="324" t="s">
        <v>3</v>
      </c>
      <c r="C11" s="324" t="s">
        <v>2446</v>
      </c>
      <c r="D11" s="327" t="s">
        <v>2751</v>
      </c>
      <c r="E11" s="330" t="s">
        <v>2752</v>
      </c>
      <c r="F11" s="330" t="s">
        <v>2753</v>
      </c>
      <c r="G11" s="28"/>
    </row>
    <row r="12" spans="1:9" ht="15" thickBot="1">
      <c r="A12" s="31"/>
      <c r="B12" s="325"/>
      <c r="C12" s="325"/>
      <c r="D12" s="328"/>
      <c r="E12" s="331"/>
      <c r="F12" s="332"/>
      <c r="G12" s="28"/>
    </row>
    <row r="13" spans="1:9" ht="15" thickBot="1">
      <c r="A13" s="31"/>
      <c r="B13" s="326"/>
      <c r="C13" s="325"/>
      <c r="D13" s="329"/>
      <c r="E13" s="258">
        <v>4000</v>
      </c>
      <c r="F13" s="333"/>
      <c r="G13" s="31"/>
    </row>
    <row r="14" spans="1:9" ht="15">
      <c r="B14" s="63">
        <v>1</v>
      </c>
      <c r="C14" s="286"/>
      <c r="D14" s="64">
        <f t="shared" ref="D14:D29" si="0">C14/$E$13</f>
        <v>0</v>
      </c>
      <c r="E14" s="65">
        <v>3</v>
      </c>
      <c r="F14" s="66">
        <f t="shared" ref="F14:F29" si="1">(E14*D14)-E14</f>
        <v>-3</v>
      </c>
    </row>
    <row r="15" spans="1:9" ht="15">
      <c r="B15" s="67">
        <v>2</v>
      </c>
      <c r="C15" s="287"/>
      <c r="D15" s="68">
        <f t="shared" si="0"/>
        <v>0</v>
      </c>
      <c r="E15" s="69">
        <v>3</v>
      </c>
      <c r="F15" s="70">
        <f t="shared" si="1"/>
        <v>-3</v>
      </c>
    </row>
    <row r="16" spans="1:9" ht="15">
      <c r="B16" s="67">
        <v>3</v>
      </c>
      <c r="C16" s="287"/>
      <c r="D16" s="68">
        <f t="shared" si="0"/>
        <v>0</v>
      </c>
      <c r="E16" s="69">
        <v>3</v>
      </c>
      <c r="F16" s="70">
        <f t="shared" si="1"/>
        <v>-3</v>
      </c>
    </row>
    <row r="17" spans="1:8" ht="15">
      <c r="B17" s="67">
        <v>4</v>
      </c>
      <c r="C17" s="287"/>
      <c r="D17" s="68">
        <f t="shared" si="0"/>
        <v>0</v>
      </c>
      <c r="E17" s="69">
        <v>3</v>
      </c>
      <c r="F17" s="70">
        <f t="shared" si="1"/>
        <v>-3</v>
      </c>
    </row>
    <row r="18" spans="1:8" ht="15">
      <c r="B18" s="67">
        <v>5</v>
      </c>
      <c r="C18" s="287"/>
      <c r="D18" s="68">
        <f t="shared" si="0"/>
        <v>0</v>
      </c>
      <c r="E18" s="69">
        <v>3</v>
      </c>
      <c r="F18" s="70">
        <f t="shared" si="1"/>
        <v>-3</v>
      </c>
    </row>
    <row r="19" spans="1:8" ht="15">
      <c r="B19" s="67">
        <v>6</v>
      </c>
      <c r="C19" s="287"/>
      <c r="D19" s="68">
        <f t="shared" si="0"/>
        <v>0</v>
      </c>
      <c r="E19" s="69">
        <v>3</v>
      </c>
      <c r="F19" s="70">
        <f t="shared" si="1"/>
        <v>-3</v>
      </c>
    </row>
    <row r="20" spans="1:8" ht="15">
      <c r="B20" s="67">
        <v>7</v>
      </c>
      <c r="C20" s="287"/>
      <c r="D20" s="68">
        <f t="shared" si="0"/>
        <v>0</v>
      </c>
      <c r="E20" s="69">
        <v>3</v>
      </c>
      <c r="F20" s="70">
        <f t="shared" si="1"/>
        <v>-3</v>
      </c>
    </row>
    <row r="21" spans="1:8" ht="15">
      <c r="B21" s="67">
        <v>8</v>
      </c>
      <c r="C21" s="287"/>
      <c r="D21" s="68">
        <f t="shared" si="0"/>
        <v>0</v>
      </c>
      <c r="E21" s="69">
        <v>3</v>
      </c>
      <c r="F21" s="70">
        <f t="shared" si="1"/>
        <v>-3</v>
      </c>
    </row>
    <row r="22" spans="1:8" ht="15">
      <c r="B22" s="67">
        <v>9</v>
      </c>
      <c r="C22" s="287"/>
      <c r="D22" s="68">
        <f t="shared" si="0"/>
        <v>0</v>
      </c>
      <c r="E22" s="69">
        <v>3</v>
      </c>
      <c r="F22" s="70">
        <f t="shared" si="1"/>
        <v>-3</v>
      </c>
    </row>
    <row r="23" spans="1:8" ht="15">
      <c r="B23" s="67">
        <v>10</v>
      </c>
      <c r="C23" s="287"/>
      <c r="D23" s="68">
        <f t="shared" si="0"/>
        <v>0</v>
      </c>
      <c r="E23" s="69">
        <v>3</v>
      </c>
      <c r="F23" s="70">
        <f t="shared" si="1"/>
        <v>-3</v>
      </c>
    </row>
    <row r="24" spans="1:8" ht="15">
      <c r="B24" s="67">
        <v>11</v>
      </c>
      <c r="C24" s="287"/>
      <c r="D24" s="68">
        <f t="shared" si="0"/>
        <v>0</v>
      </c>
      <c r="E24" s="69">
        <v>3</v>
      </c>
      <c r="F24" s="70">
        <f t="shared" si="1"/>
        <v>-3</v>
      </c>
    </row>
    <row r="25" spans="1:8" ht="15">
      <c r="B25" s="67">
        <v>12</v>
      </c>
      <c r="C25" s="287"/>
      <c r="D25" s="68">
        <f t="shared" si="0"/>
        <v>0</v>
      </c>
      <c r="E25" s="69">
        <v>3</v>
      </c>
      <c r="F25" s="70">
        <f t="shared" si="1"/>
        <v>-3</v>
      </c>
    </row>
    <row r="26" spans="1:8" ht="15">
      <c r="B26" s="67">
        <v>13</v>
      </c>
      <c r="C26" s="287"/>
      <c r="D26" s="68">
        <f t="shared" si="0"/>
        <v>0</v>
      </c>
      <c r="E26" s="69">
        <v>3</v>
      </c>
      <c r="F26" s="70">
        <f t="shared" si="1"/>
        <v>-3</v>
      </c>
    </row>
    <row r="27" spans="1:8">
      <c r="B27" s="67">
        <v>14</v>
      </c>
      <c r="C27" s="33"/>
      <c r="D27" s="68">
        <f t="shared" si="0"/>
        <v>0</v>
      </c>
      <c r="E27" s="69">
        <v>3</v>
      </c>
      <c r="F27" s="70">
        <f t="shared" si="1"/>
        <v>-3</v>
      </c>
    </row>
    <row r="28" spans="1:8">
      <c r="B28" s="67">
        <v>15</v>
      </c>
      <c r="C28" s="33"/>
      <c r="D28" s="68">
        <f t="shared" si="0"/>
        <v>0</v>
      </c>
      <c r="E28" s="69">
        <v>3</v>
      </c>
      <c r="F28" s="70">
        <f t="shared" si="1"/>
        <v>-3</v>
      </c>
    </row>
    <row r="29" spans="1:8" ht="13.5" thickBot="1">
      <c r="B29" s="71">
        <v>16</v>
      </c>
      <c r="C29" s="34"/>
      <c r="D29" s="72">
        <f t="shared" si="0"/>
        <v>0</v>
      </c>
      <c r="E29" s="73">
        <v>3</v>
      </c>
      <c r="F29" s="74">
        <f t="shared" si="1"/>
        <v>-3</v>
      </c>
    </row>
    <row r="30" spans="1:8" s="75" customFormat="1">
      <c r="B30" s="55"/>
      <c r="C30" s="55"/>
      <c r="D30" s="55"/>
      <c r="E30" s="55"/>
      <c r="F30" s="55"/>
    </row>
    <row r="31" spans="1:8" s="75" customFormat="1">
      <c r="B31" s="55"/>
      <c r="C31" s="55"/>
      <c r="D31" s="55"/>
      <c r="E31" s="55"/>
      <c r="F31" s="55"/>
    </row>
    <row r="32" spans="1:8">
      <c r="A32" s="76"/>
      <c r="B32" s="77" t="s">
        <v>2447</v>
      </c>
      <c r="C32" s="77"/>
      <c r="D32" s="77"/>
      <c r="E32" s="77"/>
      <c r="F32" s="78"/>
      <c r="G32" s="78"/>
      <c r="H32" s="78"/>
    </row>
    <row r="33" spans="1:8">
      <c r="A33" s="76"/>
      <c r="B33" s="78"/>
      <c r="C33" s="78"/>
      <c r="D33" s="78"/>
      <c r="E33" s="78"/>
      <c r="F33" s="78"/>
      <c r="G33" s="78"/>
      <c r="H33" s="78"/>
    </row>
    <row r="34" spans="1:8">
      <c r="A34" s="35" t="s">
        <v>9</v>
      </c>
      <c r="B34" s="291" t="s">
        <v>2448</v>
      </c>
      <c r="C34" s="291"/>
      <c r="D34" s="291"/>
      <c r="E34" s="291"/>
      <c r="F34" s="291"/>
      <c r="G34" s="291"/>
      <c r="H34" s="291"/>
    </row>
    <row r="35" spans="1:8">
      <c r="A35" s="76"/>
      <c r="B35" s="291" t="s">
        <v>2449</v>
      </c>
      <c r="C35" s="291"/>
      <c r="D35" s="291"/>
      <c r="E35" s="291"/>
      <c r="F35" s="78"/>
      <c r="G35" s="78"/>
      <c r="H35" s="78"/>
    </row>
    <row r="36" spans="1:8">
      <c r="A36" s="36" t="s">
        <v>9</v>
      </c>
      <c r="B36" s="285" t="s">
        <v>2893</v>
      </c>
      <c r="C36" s="79"/>
      <c r="D36" s="79"/>
      <c r="E36" s="79"/>
      <c r="F36" s="79"/>
      <c r="G36" s="79"/>
      <c r="H36" s="78"/>
    </row>
    <row r="37" spans="1:8" ht="14.25">
      <c r="A37" s="239"/>
      <c r="B37" s="285" t="s">
        <v>2894</v>
      </c>
      <c r="F37" s="80"/>
      <c r="G37" s="80"/>
      <c r="H37" s="80"/>
    </row>
    <row r="38" spans="1:8">
      <c r="A38" s="75"/>
      <c r="B38" s="75" t="s">
        <v>2895</v>
      </c>
      <c r="F38" s="80"/>
      <c r="G38" s="80"/>
      <c r="H38" s="80"/>
    </row>
    <row r="39" spans="1:8">
      <c r="B39" s="79" t="s">
        <v>2856</v>
      </c>
      <c r="F39" s="80"/>
      <c r="G39" s="80"/>
      <c r="H39" s="80"/>
    </row>
    <row r="40" spans="1:8">
      <c r="F40" s="80"/>
      <c r="G40" s="80"/>
      <c r="H40" s="80"/>
    </row>
    <row r="41" spans="1:8">
      <c r="F41" s="80"/>
      <c r="G41" s="80"/>
      <c r="H41" s="80"/>
    </row>
    <row r="42" spans="1:8">
      <c r="F42" s="80"/>
      <c r="G42" s="80"/>
      <c r="H42" s="80"/>
    </row>
    <row r="43" spans="1:8">
      <c r="F43" s="80"/>
      <c r="G43" s="80"/>
      <c r="H43" s="80"/>
    </row>
    <row r="44" spans="1:8">
      <c r="F44" s="80"/>
      <c r="G44" s="80"/>
      <c r="H44" s="80"/>
    </row>
    <row r="45" spans="1:8">
      <c r="F45" s="80"/>
      <c r="G45" s="80"/>
      <c r="H45" s="80"/>
    </row>
    <row r="46" spans="1:8">
      <c r="F46" s="80"/>
      <c r="G46" s="80"/>
      <c r="H46" s="80"/>
    </row>
    <row r="47" spans="1:8">
      <c r="F47" s="80"/>
      <c r="G47" s="80"/>
      <c r="H47" s="80"/>
    </row>
    <row r="48" spans="1:8">
      <c r="F48" s="80"/>
      <c r="G48" s="80"/>
      <c r="H48" s="80"/>
    </row>
    <row r="49" spans="6:8">
      <c r="F49" s="80"/>
      <c r="G49" s="80"/>
      <c r="H49" s="80"/>
    </row>
    <row r="50" spans="6:8">
      <c r="F50" s="80"/>
      <c r="G50" s="80"/>
      <c r="H50" s="80"/>
    </row>
    <row r="51" spans="6:8">
      <c r="F51" s="80"/>
      <c r="G51" s="80"/>
      <c r="H51" s="80"/>
    </row>
    <row r="52" spans="6:8">
      <c r="F52" s="80"/>
      <c r="G52" s="80"/>
      <c r="H52" s="80"/>
    </row>
    <row r="53" spans="6:8">
      <c r="F53" s="80"/>
      <c r="G53" s="80"/>
      <c r="H53" s="80"/>
    </row>
    <row r="54" spans="6:8">
      <c r="F54" s="80"/>
      <c r="G54" s="80"/>
      <c r="H54" s="80"/>
    </row>
    <row r="55" spans="6:8">
      <c r="F55" s="80"/>
      <c r="G55" s="80"/>
      <c r="H55" s="80"/>
    </row>
    <row r="56" spans="6:8">
      <c r="F56" s="80"/>
      <c r="G56" s="80"/>
      <c r="H56" s="80"/>
    </row>
    <row r="57" spans="6:8">
      <c r="F57" s="80"/>
      <c r="G57" s="80"/>
      <c r="H57" s="80"/>
    </row>
    <row r="58" spans="6:8">
      <c r="F58" s="80"/>
      <c r="G58" s="80"/>
      <c r="H58" s="80"/>
    </row>
    <row r="59" spans="6:8">
      <c r="F59" s="80"/>
      <c r="G59" s="80"/>
      <c r="H59" s="80"/>
    </row>
    <row r="60" spans="6:8">
      <c r="F60" s="80"/>
      <c r="G60" s="80"/>
      <c r="H60" s="80"/>
    </row>
    <row r="61" spans="6:8">
      <c r="F61" s="80"/>
      <c r="G61" s="80"/>
      <c r="H61" s="80"/>
    </row>
    <row r="62" spans="6:8">
      <c r="F62" s="80"/>
      <c r="G62" s="80"/>
      <c r="H62" s="80"/>
    </row>
    <row r="63" spans="6:8">
      <c r="F63" s="80"/>
      <c r="G63" s="80"/>
      <c r="H63" s="80"/>
    </row>
    <row r="64" spans="6:8">
      <c r="F64" s="80"/>
      <c r="G64" s="80"/>
      <c r="H64" s="80"/>
    </row>
    <row r="65" spans="6:8">
      <c r="F65" s="80"/>
      <c r="G65" s="80"/>
      <c r="H65" s="80"/>
    </row>
    <row r="66" spans="6:8">
      <c r="F66" s="80"/>
      <c r="G66" s="80"/>
      <c r="H66" s="80"/>
    </row>
    <row r="67" spans="6:8">
      <c r="F67" s="80"/>
      <c r="G67" s="80"/>
      <c r="H67" s="80"/>
    </row>
    <row r="68" spans="6:8">
      <c r="F68" s="80"/>
      <c r="G68" s="80"/>
      <c r="H68" s="80"/>
    </row>
    <row r="69" spans="6:8">
      <c r="F69" s="80"/>
      <c r="G69" s="80"/>
      <c r="H69" s="80"/>
    </row>
    <row r="70" spans="6:8">
      <c r="F70" s="80"/>
      <c r="G70" s="80"/>
      <c r="H70" s="80"/>
    </row>
    <row r="71" spans="6:8">
      <c r="F71" s="80"/>
      <c r="G71" s="80"/>
      <c r="H71" s="80"/>
    </row>
    <row r="72" spans="6:8">
      <c r="F72" s="80"/>
      <c r="G72" s="80"/>
      <c r="H72" s="80"/>
    </row>
    <row r="73" spans="6:8">
      <c r="F73" s="80"/>
      <c r="G73" s="80"/>
      <c r="H73" s="80"/>
    </row>
    <row r="74" spans="6:8">
      <c r="F74" s="80"/>
      <c r="G74" s="80"/>
      <c r="H74" s="80"/>
    </row>
    <row r="75" spans="6:8">
      <c r="F75" s="80"/>
      <c r="G75" s="80"/>
      <c r="H75" s="80"/>
    </row>
    <row r="76" spans="6:8">
      <c r="F76" s="80"/>
      <c r="G76" s="80"/>
      <c r="H76" s="80"/>
    </row>
    <row r="77" spans="6:8">
      <c r="F77" s="80"/>
      <c r="G77" s="80"/>
      <c r="H77" s="80"/>
    </row>
    <row r="78" spans="6:8">
      <c r="F78" s="80"/>
      <c r="G78" s="80"/>
      <c r="H78" s="80"/>
    </row>
    <row r="79" spans="6:8">
      <c r="F79" s="80"/>
      <c r="G79" s="80"/>
      <c r="H79" s="80"/>
    </row>
    <row r="80" spans="6:8">
      <c r="F80" s="80"/>
      <c r="G80" s="80"/>
      <c r="H80" s="80"/>
    </row>
    <row r="81" spans="6:8">
      <c r="F81" s="80"/>
      <c r="G81" s="80"/>
      <c r="H81" s="80"/>
    </row>
    <row r="82" spans="6:8">
      <c r="F82" s="80"/>
      <c r="G82" s="80"/>
      <c r="H82" s="80"/>
    </row>
    <row r="83" spans="6:8">
      <c r="F83" s="80"/>
      <c r="G83" s="80"/>
      <c r="H83" s="80"/>
    </row>
    <row r="84" spans="6:8">
      <c r="F84" s="80"/>
      <c r="G84" s="80"/>
      <c r="H84" s="80"/>
    </row>
    <row r="85" spans="6:8">
      <c r="F85" s="80"/>
      <c r="G85" s="80"/>
      <c r="H85" s="80"/>
    </row>
    <row r="86" spans="6:8">
      <c r="F86" s="80"/>
      <c r="G86" s="80"/>
      <c r="H86" s="80"/>
    </row>
    <row r="87" spans="6:8">
      <c r="F87" s="80"/>
      <c r="G87" s="80"/>
      <c r="H87" s="80"/>
    </row>
    <row r="88" spans="6:8">
      <c r="F88" s="80"/>
      <c r="G88" s="80"/>
      <c r="H88" s="80"/>
    </row>
    <row r="89" spans="6:8">
      <c r="F89" s="80"/>
      <c r="G89" s="80"/>
      <c r="H89" s="80"/>
    </row>
    <row r="90" spans="6:8">
      <c r="F90" s="80"/>
      <c r="G90" s="80"/>
      <c r="H90" s="80"/>
    </row>
    <row r="91" spans="6:8">
      <c r="F91" s="80"/>
      <c r="G91" s="80"/>
      <c r="H91" s="80"/>
    </row>
    <row r="92" spans="6:8">
      <c r="F92" s="80"/>
      <c r="G92" s="80"/>
      <c r="H92" s="80"/>
    </row>
    <row r="93" spans="6:8">
      <c r="F93" s="80"/>
      <c r="G93" s="80"/>
      <c r="H93" s="80"/>
    </row>
    <row r="94" spans="6:8">
      <c r="F94" s="80"/>
      <c r="G94" s="80"/>
      <c r="H94" s="80"/>
    </row>
    <row r="95" spans="6:8">
      <c r="F95" s="80"/>
      <c r="G95" s="80"/>
      <c r="H95" s="80"/>
    </row>
    <row r="96" spans="6:8">
      <c r="F96" s="80"/>
      <c r="G96" s="80"/>
      <c r="H96" s="80"/>
    </row>
    <row r="97" spans="6:8">
      <c r="F97" s="80"/>
      <c r="G97" s="80"/>
      <c r="H97" s="80"/>
    </row>
    <row r="98" spans="6:8">
      <c r="F98" s="80"/>
      <c r="G98" s="80"/>
      <c r="H98" s="80"/>
    </row>
    <row r="99" spans="6:8">
      <c r="F99" s="80"/>
      <c r="G99" s="80"/>
      <c r="H99" s="80"/>
    </row>
    <row r="100" spans="6:8">
      <c r="F100" s="80"/>
      <c r="G100" s="80"/>
      <c r="H100" s="80"/>
    </row>
    <row r="101" spans="6:8">
      <c r="F101" s="80"/>
      <c r="G101" s="80"/>
      <c r="H101" s="80"/>
    </row>
    <row r="102" spans="6:8">
      <c r="F102" s="80"/>
      <c r="G102" s="80"/>
      <c r="H102" s="80"/>
    </row>
    <row r="103" spans="6:8">
      <c r="F103" s="80"/>
      <c r="G103" s="80"/>
      <c r="H103" s="80"/>
    </row>
    <row r="104" spans="6:8">
      <c r="F104" s="80"/>
      <c r="G104" s="80"/>
      <c r="H104" s="80"/>
    </row>
    <row r="105" spans="6:8">
      <c r="F105" s="80"/>
      <c r="G105" s="80"/>
      <c r="H105" s="80"/>
    </row>
    <row r="106" spans="6:8">
      <c r="F106" s="80"/>
      <c r="G106" s="80"/>
      <c r="H106" s="80"/>
    </row>
    <row r="107" spans="6:8">
      <c r="F107" s="80"/>
      <c r="G107" s="80"/>
      <c r="H107" s="80"/>
    </row>
    <row r="108" spans="6:8">
      <c r="F108" s="80"/>
      <c r="G108" s="80"/>
      <c r="H108" s="80"/>
    </row>
    <row r="109" spans="6:8">
      <c r="F109" s="80"/>
      <c r="G109" s="80"/>
      <c r="H109" s="80"/>
    </row>
    <row r="110" spans="6:8">
      <c r="F110" s="80"/>
      <c r="G110" s="80"/>
      <c r="H110" s="80"/>
    </row>
    <row r="111" spans="6:8">
      <c r="F111" s="80"/>
      <c r="G111" s="80"/>
      <c r="H111" s="80"/>
    </row>
    <row r="112" spans="6:8">
      <c r="F112" s="80"/>
      <c r="G112" s="80"/>
      <c r="H112" s="80"/>
    </row>
    <row r="113" spans="6:8">
      <c r="F113" s="80"/>
      <c r="G113" s="80"/>
      <c r="H113" s="80"/>
    </row>
    <row r="114" spans="6:8">
      <c r="F114" s="80"/>
      <c r="G114" s="80"/>
      <c r="H114" s="80"/>
    </row>
    <row r="115" spans="6:8">
      <c r="F115" s="80"/>
      <c r="G115" s="80"/>
      <c r="H115" s="80"/>
    </row>
    <row r="116" spans="6:8">
      <c r="F116" s="80"/>
      <c r="G116" s="80"/>
      <c r="H116" s="80"/>
    </row>
    <row r="117" spans="6:8">
      <c r="F117" s="80"/>
      <c r="G117" s="80"/>
      <c r="H117" s="80"/>
    </row>
    <row r="118" spans="6:8">
      <c r="F118" s="80"/>
      <c r="G118" s="80"/>
      <c r="H118" s="80"/>
    </row>
  </sheetData>
  <sheetProtection algorithmName="SHA-512" hashValue="0jreiCjVJyG4u7kJesbRvJflbkS5Okge8wRVHFii4YhXK4Wc0g41pQOA29z07/s47gH5t9aLQ/+oCn04YYernw==" saltValue="R2JlNDCih1/LHzWKejzuPA==" spinCount="100000" sheet="1" objects="1" scenarios="1"/>
  <mergeCells count="9">
    <mergeCell ref="A2:I2"/>
    <mergeCell ref="A8:G8"/>
    <mergeCell ref="B34:H34"/>
    <mergeCell ref="B35:E35"/>
    <mergeCell ref="B11:B13"/>
    <mergeCell ref="C11:C13"/>
    <mergeCell ref="D11:D13"/>
    <mergeCell ref="E11:E12"/>
    <mergeCell ref="F11:F13"/>
  </mergeCells>
  <conditionalFormatting sqref="D14:D28">
    <cfRule type="cellIs" dxfId="55" priority="16" operator="equal">
      <formula>0</formula>
    </cfRule>
  </conditionalFormatting>
  <conditionalFormatting sqref="D29">
    <cfRule type="cellIs" dxfId="54" priority="15" operator="equal">
      <formula>0</formula>
    </cfRule>
  </conditionalFormatting>
  <conditionalFormatting sqref="J4:XFD4 J2:XFD2 H8:XFD13 D14:XFD26 C36:XFD39 A42:XFD1048576 C41:XFD41 A40:XFD40 A41 A1:XFD1 A5:XFD7 A3:XFD3 A2:H2 A27:XFD35 A38:A39 A14:B26">
    <cfRule type="expression" dxfId="53" priority="4">
      <formula>_xlfn.ISFORMULA(A1:M100)</formula>
    </cfRule>
  </conditionalFormatting>
  <conditionalFormatting sqref="C4:I4">
    <cfRule type="expression" dxfId="52" priority="2">
      <formula>_xlfn.ISFORMULA(C6:O1048483)</formula>
    </cfRule>
  </conditionalFormatting>
  <conditionalFormatting sqref="A4">
    <cfRule type="expression" dxfId="51" priority="3">
      <formula>_xlfn.ISFORMULA(B6:N1048483)</formula>
    </cfRule>
  </conditionalFormatting>
  <conditionalFormatting sqref="B39">
    <cfRule type="expression" dxfId="50" priority="1864">
      <formula>_xlfn.ISFORMULA(B36:N135)</formula>
    </cfRule>
  </conditionalFormatting>
  <conditionalFormatting sqref="F14:F29">
    <cfRule type="cellIs" dxfId="49" priority="1" operator="equal">
      <formula>-3</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9" emptyCellReferenc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workbookViewId="0">
      <selection activeCell="D1" sqref="D1"/>
    </sheetView>
  </sheetViews>
  <sheetFormatPr defaultColWidth="9.140625" defaultRowHeight="15"/>
  <cols>
    <col min="1" max="1" width="11.5703125" style="5" customWidth="1"/>
    <col min="2" max="2" width="14.28515625" style="8" bestFit="1" customWidth="1"/>
    <col min="3" max="3" width="35" style="23" bestFit="1" customWidth="1"/>
    <col min="4" max="4" width="32" style="7" customWidth="1"/>
    <col min="5" max="5" width="11.5703125" style="6" customWidth="1"/>
    <col min="6" max="6" width="11.5703125" style="5" customWidth="1"/>
    <col min="7" max="7" width="14.28515625" style="7" bestFit="1" customWidth="1"/>
    <col min="8" max="8" width="40" style="6" bestFit="1" customWidth="1"/>
    <col min="9" max="9" width="15.7109375" style="8" bestFit="1" customWidth="1"/>
  </cols>
  <sheetData>
    <row r="1" spans="1:9">
      <c r="B1" s="7" t="s">
        <v>83</v>
      </c>
      <c r="C1" s="23" t="s">
        <v>84</v>
      </c>
      <c r="D1" s="27" t="s">
        <v>2415</v>
      </c>
      <c r="G1" s="7" t="s">
        <v>85</v>
      </c>
      <c r="H1" s="6" t="s">
        <v>86</v>
      </c>
    </row>
    <row r="2" spans="1:9">
      <c r="A2" s="6" t="s">
        <v>87</v>
      </c>
      <c r="B2" s="16" t="s">
        <v>858</v>
      </c>
      <c r="C2" s="26" t="s">
        <v>88</v>
      </c>
      <c r="D2" s="25" t="s">
        <v>859</v>
      </c>
      <c r="F2" s="6" t="s">
        <v>87</v>
      </c>
      <c r="G2" s="16" t="s">
        <v>860</v>
      </c>
      <c r="H2" s="6" t="s">
        <v>89</v>
      </c>
      <c r="I2" s="25" t="s">
        <v>89</v>
      </c>
    </row>
    <row r="3" spans="1:9">
      <c r="A3" s="6" t="s">
        <v>90</v>
      </c>
      <c r="B3" s="16" t="s">
        <v>861</v>
      </c>
      <c r="C3" s="23" t="s">
        <v>91</v>
      </c>
      <c r="D3" s="25" t="s">
        <v>862</v>
      </c>
      <c r="F3" s="6" t="s">
        <v>90</v>
      </c>
      <c r="G3" s="16" t="s">
        <v>863</v>
      </c>
      <c r="H3" s="6" t="s">
        <v>92</v>
      </c>
      <c r="I3" s="25" t="s">
        <v>92</v>
      </c>
    </row>
    <row r="4" spans="1:9">
      <c r="A4" s="6" t="s">
        <v>93</v>
      </c>
      <c r="B4" s="16" t="s">
        <v>864</v>
      </c>
      <c r="C4" s="23" t="s">
        <v>94</v>
      </c>
      <c r="D4" s="25" t="s">
        <v>865</v>
      </c>
      <c r="F4" s="6" t="s">
        <v>93</v>
      </c>
      <c r="G4" s="16" t="s">
        <v>866</v>
      </c>
      <c r="H4" s="6" t="s">
        <v>95</v>
      </c>
      <c r="I4" s="25" t="s">
        <v>95</v>
      </c>
    </row>
    <row r="5" spans="1:9">
      <c r="A5" s="6" t="s">
        <v>96</v>
      </c>
      <c r="B5" s="16" t="s">
        <v>867</v>
      </c>
      <c r="C5" s="23" t="s">
        <v>97</v>
      </c>
      <c r="D5" s="25" t="s">
        <v>868</v>
      </c>
      <c r="F5" s="6" t="s">
        <v>96</v>
      </c>
      <c r="G5" s="16" t="s">
        <v>869</v>
      </c>
      <c r="H5" s="6" t="s">
        <v>98</v>
      </c>
      <c r="I5" s="25" t="s">
        <v>98</v>
      </c>
    </row>
    <row r="6" spans="1:9">
      <c r="A6" s="6" t="s">
        <v>99</v>
      </c>
      <c r="B6" s="16" t="s">
        <v>870</v>
      </c>
      <c r="C6" s="23" t="s">
        <v>100</v>
      </c>
      <c r="D6" s="25" t="s">
        <v>871</v>
      </c>
      <c r="F6" s="6" t="s">
        <v>99</v>
      </c>
      <c r="G6" s="16" t="s">
        <v>872</v>
      </c>
      <c r="H6" s="6" t="s">
        <v>101</v>
      </c>
      <c r="I6" s="25" t="s">
        <v>101</v>
      </c>
    </row>
    <row r="7" spans="1:9">
      <c r="A7" s="6" t="s">
        <v>102</v>
      </c>
      <c r="B7" s="16" t="s">
        <v>873</v>
      </c>
      <c r="C7" s="23" t="s">
        <v>103</v>
      </c>
      <c r="D7" s="25" t="s">
        <v>874</v>
      </c>
      <c r="F7" s="6" t="s">
        <v>102</v>
      </c>
      <c r="G7" s="16" t="s">
        <v>875</v>
      </c>
      <c r="H7" s="6" t="s">
        <v>104</v>
      </c>
      <c r="I7" s="25" t="s">
        <v>104</v>
      </c>
    </row>
    <row r="8" spans="1:9">
      <c r="A8" s="6" t="s">
        <v>105</v>
      </c>
      <c r="B8" s="16" t="s">
        <v>876</v>
      </c>
      <c r="C8" s="23" t="s">
        <v>106</v>
      </c>
      <c r="D8" s="25" t="s">
        <v>877</v>
      </c>
      <c r="F8" s="6" t="s">
        <v>105</v>
      </c>
      <c r="G8" s="16" t="s">
        <v>878</v>
      </c>
      <c r="H8" s="6" t="s">
        <v>107</v>
      </c>
      <c r="I8" s="25" t="s">
        <v>107</v>
      </c>
    </row>
    <row r="9" spans="1:9">
      <c r="A9" s="6" t="s">
        <v>108</v>
      </c>
      <c r="B9" s="16" t="s">
        <v>879</v>
      </c>
      <c r="C9" s="23" t="s">
        <v>109</v>
      </c>
      <c r="D9" s="25" t="s">
        <v>880</v>
      </c>
      <c r="F9" s="6" t="s">
        <v>108</v>
      </c>
      <c r="G9" s="16" t="s">
        <v>881</v>
      </c>
      <c r="H9" s="6" t="s">
        <v>110</v>
      </c>
      <c r="I9" s="25" t="s">
        <v>110</v>
      </c>
    </row>
    <row r="10" spans="1:9">
      <c r="A10" s="6" t="s">
        <v>111</v>
      </c>
      <c r="B10" s="16" t="s">
        <v>882</v>
      </c>
      <c r="C10" s="23" t="s">
        <v>112</v>
      </c>
      <c r="D10" s="25" t="s">
        <v>883</v>
      </c>
      <c r="F10" s="6" t="s">
        <v>111</v>
      </c>
      <c r="G10" s="16" t="s">
        <v>884</v>
      </c>
      <c r="H10" s="6" t="s">
        <v>113</v>
      </c>
      <c r="I10" s="25" t="s">
        <v>113</v>
      </c>
    </row>
    <row r="11" spans="1:9">
      <c r="A11" s="6" t="s">
        <v>114</v>
      </c>
      <c r="B11" s="16" t="s">
        <v>885</v>
      </c>
      <c r="C11" s="23" t="s">
        <v>115</v>
      </c>
      <c r="D11" s="25" t="s">
        <v>886</v>
      </c>
      <c r="F11" s="6" t="s">
        <v>114</v>
      </c>
      <c r="G11" s="16" t="s">
        <v>887</v>
      </c>
      <c r="H11" s="6" t="s">
        <v>116</v>
      </c>
      <c r="I11" s="25" t="s">
        <v>116</v>
      </c>
    </row>
    <row r="12" spans="1:9">
      <c r="A12" s="6" t="s">
        <v>117</v>
      </c>
      <c r="B12" s="16" t="s">
        <v>888</v>
      </c>
      <c r="C12" s="23" t="s">
        <v>118</v>
      </c>
      <c r="D12" s="25" t="s">
        <v>889</v>
      </c>
      <c r="F12" s="6" t="s">
        <v>117</v>
      </c>
      <c r="G12" s="16" t="s">
        <v>890</v>
      </c>
      <c r="H12" s="6" t="s">
        <v>119</v>
      </c>
      <c r="I12" s="25" t="s">
        <v>119</v>
      </c>
    </row>
    <row r="13" spans="1:9">
      <c r="A13" s="6" t="s">
        <v>120</v>
      </c>
      <c r="B13" s="16" t="s">
        <v>891</v>
      </c>
      <c r="C13" s="23" t="s">
        <v>121</v>
      </c>
      <c r="D13" s="25" t="s">
        <v>892</v>
      </c>
      <c r="E13" s="17"/>
      <c r="F13" s="6" t="s">
        <v>120</v>
      </c>
      <c r="G13" s="16" t="s">
        <v>893</v>
      </c>
      <c r="H13" s="6" t="s">
        <v>122</v>
      </c>
      <c r="I13" s="25" t="s">
        <v>122</v>
      </c>
    </row>
    <row r="14" spans="1:9">
      <c r="A14" s="6" t="s">
        <v>123</v>
      </c>
      <c r="B14" s="16" t="s">
        <v>894</v>
      </c>
      <c r="C14" s="23" t="s">
        <v>124</v>
      </c>
      <c r="D14" s="25" t="s">
        <v>895</v>
      </c>
      <c r="F14" s="6" t="s">
        <v>123</v>
      </c>
      <c r="G14" s="16" t="s">
        <v>896</v>
      </c>
      <c r="H14" s="6" t="s">
        <v>125</v>
      </c>
      <c r="I14" s="25" t="s">
        <v>125</v>
      </c>
    </row>
    <row r="15" spans="1:9">
      <c r="A15" s="6" t="s">
        <v>126</v>
      </c>
      <c r="B15" s="16" t="s">
        <v>897</v>
      </c>
      <c r="C15" s="23" t="s">
        <v>127</v>
      </c>
      <c r="D15" s="25" t="s">
        <v>898</v>
      </c>
      <c r="F15" s="6" t="s">
        <v>126</v>
      </c>
      <c r="G15" s="16" t="s">
        <v>899</v>
      </c>
      <c r="H15" s="6" t="s">
        <v>128</v>
      </c>
      <c r="I15" s="25" t="s">
        <v>128</v>
      </c>
    </row>
    <row r="16" spans="1:9">
      <c r="A16" s="6" t="s">
        <v>129</v>
      </c>
      <c r="B16" s="16" t="s">
        <v>900</v>
      </c>
      <c r="C16" s="23" t="s">
        <v>130</v>
      </c>
      <c r="D16" s="25" t="s">
        <v>901</v>
      </c>
      <c r="F16" s="6" t="s">
        <v>129</v>
      </c>
      <c r="G16" s="16" t="s">
        <v>902</v>
      </c>
      <c r="H16" s="6" t="s">
        <v>131</v>
      </c>
      <c r="I16" s="25" t="s">
        <v>131</v>
      </c>
    </row>
    <row r="17" spans="1:9">
      <c r="A17" s="6" t="s">
        <v>132</v>
      </c>
      <c r="B17" s="16" t="s">
        <v>903</v>
      </c>
      <c r="C17" s="23" t="s">
        <v>133</v>
      </c>
      <c r="D17" s="25" t="s">
        <v>904</v>
      </c>
      <c r="F17" s="6" t="s">
        <v>132</v>
      </c>
      <c r="G17" s="16" t="s">
        <v>905</v>
      </c>
      <c r="H17" s="6" t="s">
        <v>134</v>
      </c>
      <c r="I17" s="25" t="s">
        <v>134</v>
      </c>
    </row>
    <row r="18" spans="1:9">
      <c r="A18" s="6" t="s">
        <v>135</v>
      </c>
      <c r="B18" s="16" t="s">
        <v>906</v>
      </c>
      <c r="C18" s="23" t="s">
        <v>136</v>
      </c>
      <c r="D18" s="25" t="s">
        <v>907</v>
      </c>
      <c r="F18" s="6" t="s">
        <v>135</v>
      </c>
      <c r="G18" s="16" t="s">
        <v>908</v>
      </c>
      <c r="H18" s="6" t="s">
        <v>137</v>
      </c>
      <c r="I18" s="25" t="s">
        <v>137</v>
      </c>
    </row>
    <row r="19" spans="1:9">
      <c r="A19" s="6" t="s">
        <v>138</v>
      </c>
      <c r="B19" s="16" t="s">
        <v>909</v>
      </c>
      <c r="C19" s="23" t="s">
        <v>139</v>
      </c>
      <c r="D19" s="25" t="s">
        <v>910</v>
      </c>
      <c r="F19" s="6" t="s">
        <v>138</v>
      </c>
      <c r="G19" s="16" t="s">
        <v>911</v>
      </c>
      <c r="H19" s="6" t="s">
        <v>140</v>
      </c>
      <c r="I19" s="25" t="s">
        <v>140</v>
      </c>
    </row>
    <row r="20" spans="1:9">
      <c r="A20" s="6" t="s">
        <v>141</v>
      </c>
      <c r="B20" s="16" t="s">
        <v>912</v>
      </c>
      <c r="C20" s="23" t="s">
        <v>142</v>
      </c>
      <c r="D20" s="25" t="s">
        <v>913</v>
      </c>
      <c r="F20" s="6" t="s">
        <v>141</v>
      </c>
      <c r="G20" s="16" t="s">
        <v>914</v>
      </c>
      <c r="H20" s="6" t="s">
        <v>143</v>
      </c>
      <c r="I20" s="25" t="s">
        <v>143</v>
      </c>
    </row>
    <row r="21" spans="1:9">
      <c r="A21" s="6" t="s">
        <v>144</v>
      </c>
      <c r="B21" s="16" t="s">
        <v>915</v>
      </c>
      <c r="C21" s="23" t="s">
        <v>145</v>
      </c>
      <c r="D21" s="25" t="s">
        <v>916</v>
      </c>
      <c r="F21" s="6" t="s">
        <v>144</v>
      </c>
      <c r="G21" s="16" t="s">
        <v>917</v>
      </c>
      <c r="H21" s="6" t="s">
        <v>146</v>
      </c>
      <c r="I21" s="25" t="s">
        <v>146</v>
      </c>
    </row>
    <row r="22" spans="1:9">
      <c r="A22" s="6" t="s">
        <v>147</v>
      </c>
      <c r="B22" s="16" t="s">
        <v>918</v>
      </c>
      <c r="C22" s="23" t="s">
        <v>148</v>
      </c>
      <c r="D22" s="25" t="s">
        <v>919</v>
      </c>
      <c r="F22" s="6" t="s">
        <v>147</v>
      </c>
      <c r="G22" s="16" t="s">
        <v>920</v>
      </c>
      <c r="H22" s="6" t="s">
        <v>149</v>
      </c>
      <c r="I22" s="25" t="s">
        <v>149</v>
      </c>
    </row>
    <row r="23" spans="1:9">
      <c r="A23" s="6" t="s">
        <v>150</v>
      </c>
      <c r="B23" s="16" t="s">
        <v>921</v>
      </c>
      <c r="C23" s="23" t="s">
        <v>151</v>
      </c>
      <c r="D23" s="25" t="s">
        <v>922</v>
      </c>
      <c r="F23" s="6" t="s">
        <v>150</v>
      </c>
      <c r="G23" s="16" t="s">
        <v>923</v>
      </c>
      <c r="H23" s="6" t="s">
        <v>152</v>
      </c>
      <c r="I23" s="25" t="s">
        <v>152</v>
      </c>
    </row>
    <row r="24" spans="1:9">
      <c r="A24" s="6" t="s">
        <v>153</v>
      </c>
      <c r="B24" s="16" t="s">
        <v>924</v>
      </c>
      <c r="C24" s="23" t="s">
        <v>154</v>
      </c>
      <c r="D24" s="25" t="s">
        <v>925</v>
      </c>
      <c r="F24" s="6" t="s">
        <v>153</v>
      </c>
      <c r="G24" s="16" t="s">
        <v>926</v>
      </c>
      <c r="H24" s="6" t="s">
        <v>155</v>
      </c>
      <c r="I24" s="25" t="s">
        <v>155</v>
      </c>
    </row>
    <row r="25" spans="1:9">
      <c r="A25" s="6" t="s">
        <v>156</v>
      </c>
      <c r="B25" s="16" t="s">
        <v>927</v>
      </c>
      <c r="C25" s="23" t="s">
        <v>157</v>
      </c>
      <c r="D25" s="25" t="s">
        <v>928</v>
      </c>
      <c r="F25" s="6" t="s">
        <v>156</v>
      </c>
      <c r="G25" s="16" t="s">
        <v>929</v>
      </c>
      <c r="H25" s="6" t="s">
        <v>158</v>
      </c>
      <c r="I25" s="25" t="s">
        <v>158</v>
      </c>
    </row>
    <row r="26" spans="1:9">
      <c r="A26" s="6" t="s">
        <v>159</v>
      </c>
      <c r="B26" s="16" t="s">
        <v>930</v>
      </c>
      <c r="C26" s="23" t="s">
        <v>160</v>
      </c>
      <c r="D26" s="25" t="s">
        <v>931</v>
      </c>
      <c r="F26" s="6" t="s">
        <v>159</v>
      </c>
      <c r="G26" s="16" t="s">
        <v>932</v>
      </c>
      <c r="H26" s="6" t="s">
        <v>161</v>
      </c>
      <c r="I26" s="25" t="s">
        <v>161</v>
      </c>
    </row>
    <row r="27" spans="1:9">
      <c r="A27" s="6" t="s">
        <v>162</v>
      </c>
      <c r="B27" s="16" t="s">
        <v>933</v>
      </c>
      <c r="C27" s="23" t="s">
        <v>163</v>
      </c>
      <c r="D27" s="25" t="s">
        <v>934</v>
      </c>
      <c r="F27" s="6" t="s">
        <v>162</v>
      </c>
      <c r="G27" s="16" t="s">
        <v>935</v>
      </c>
      <c r="H27" s="6" t="s">
        <v>164</v>
      </c>
      <c r="I27" s="25" t="s">
        <v>164</v>
      </c>
    </row>
    <row r="28" spans="1:9">
      <c r="A28" s="6" t="s">
        <v>165</v>
      </c>
      <c r="B28" s="16" t="s">
        <v>936</v>
      </c>
      <c r="C28" s="23" t="s">
        <v>166</v>
      </c>
      <c r="D28" s="25" t="s">
        <v>937</v>
      </c>
      <c r="F28" s="6" t="s">
        <v>165</v>
      </c>
      <c r="G28" s="16" t="s">
        <v>938</v>
      </c>
      <c r="H28" s="6" t="s">
        <v>167</v>
      </c>
      <c r="I28" s="25" t="s">
        <v>167</v>
      </c>
    </row>
    <row r="29" spans="1:9">
      <c r="A29" s="6" t="s">
        <v>168</v>
      </c>
      <c r="B29" s="16" t="s">
        <v>939</v>
      </c>
      <c r="C29" s="23" t="s">
        <v>169</v>
      </c>
      <c r="D29" s="25" t="s">
        <v>940</v>
      </c>
      <c r="F29" s="6" t="s">
        <v>168</v>
      </c>
      <c r="G29" s="16" t="s">
        <v>941</v>
      </c>
      <c r="H29" s="6" t="s">
        <v>170</v>
      </c>
      <c r="I29" s="25" t="s">
        <v>170</v>
      </c>
    </row>
    <row r="30" spans="1:9">
      <c r="A30" s="6" t="s">
        <v>171</v>
      </c>
      <c r="B30" s="16" t="s">
        <v>942</v>
      </c>
      <c r="C30" s="23" t="s">
        <v>172</v>
      </c>
      <c r="D30" s="25" t="s">
        <v>943</v>
      </c>
      <c r="F30" s="6" t="s">
        <v>171</v>
      </c>
      <c r="G30" s="16" t="s">
        <v>944</v>
      </c>
      <c r="H30" s="6" t="s">
        <v>173</v>
      </c>
      <c r="I30" s="25" t="s">
        <v>173</v>
      </c>
    </row>
    <row r="31" spans="1:9">
      <c r="A31" s="6" t="s">
        <v>174</v>
      </c>
      <c r="B31" s="16" t="s">
        <v>945</v>
      </c>
      <c r="C31" s="23" t="s">
        <v>175</v>
      </c>
      <c r="D31" s="25" t="s">
        <v>946</v>
      </c>
      <c r="F31" s="6" t="s">
        <v>174</v>
      </c>
      <c r="G31" s="16" t="s">
        <v>947</v>
      </c>
      <c r="H31" s="6" t="s">
        <v>176</v>
      </c>
      <c r="I31" s="25" t="s">
        <v>176</v>
      </c>
    </row>
    <row r="32" spans="1:9">
      <c r="A32" s="6" t="s">
        <v>177</v>
      </c>
      <c r="B32" s="16" t="s">
        <v>948</v>
      </c>
      <c r="C32" s="23" t="s">
        <v>178</v>
      </c>
      <c r="D32" s="25" t="s">
        <v>949</v>
      </c>
      <c r="F32" s="6" t="s">
        <v>177</v>
      </c>
      <c r="G32" s="16" t="s">
        <v>950</v>
      </c>
      <c r="H32" s="6" t="s">
        <v>179</v>
      </c>
      <c r="I32" s="25" t="s">
        <v>179</v>
      </c>
    </row>
    <row r="33" spans="1:9">
      <c r="A33" s="6" t="s">
        <v>180</v>
      </c>
      <c r="B33" s="16" t="s">
        <v>951</v>
      </c>
      <c r="C33" s="23" t="s">
        <v>181</v>
      </c>
      <c r="D33" s="25" t="s">
        <v>952</v>
      </c>
      <c r="F33" s="6" t="s">
        <v>180</v>
      </c>
      <c r="G33" s="16" t="s">
        <v>953</v>
      </c>
      <c r="H33" s="6" t="s">
        <v>182</v>
      </c>
      <c r="I33" s="25" t="s">
        <v>182</v>
      </c>
    </row>
    <row r="34" spans="1:9">
      <c r="A34" s="6" t="s">
        <v>183</v>
      </c>
      <c r="B34" s="16" t="s">
        <v>954</v>
      </c>
      <c r="C34" s="23" t="s">
        <v>184</v>
      </c>
      <c r="D34" s="25" t="s">
        <v>955</v>
      </c>
      <c r="F34" s="6" t="s">
        <v>183</v>
      </c>
      <c r="G34" s="16" t="s">
        <v>956</v>
      </c>
      <c r="H34" s="6" t="s">
        <v>185</v>
      </c>
      <c r="I34" s="25" t="s">
        <v>185</v>
      </c>
    </row>
    <row r="35" spans="1:9">
      <c r="A35" s="6" t="s">
        <v>186</v>
      </c>
      <c r="B35" s="16" t="s">
        <v>957</v>
      </c>
      <c r="C35" s="23" t="s">
        <v>187</v>
      </c>
      <c r="D35" s="25" t="s">
        <v>958</v>
      </c>
      <c r="F35" s="6" t="s">
        <v>186</v>
      </c>
      <c r="G35" s="16" t="s">
        <v>959</v>
      </c>
      <c r="H35" s="6" t="s">
        <v>188</v>
      </c>
      <c r="I35" s="25" t="s">
        <v>188</v>
      </c>
    </row>
    <row r="36" spans="1:9">
      <c r="A36" s="6" t="s">
        <v>189</v>
      </c>
      <c r="B36" s="16" t="s">
        <v>960</v>
      </c>
      <c r="C36" s="23" t="s">
        <v>190</v>
      </c>
      <c r="D36" s="25" t="s">
        <v>961</v>
      </c>
      <c r="F36" s="6" t="s">
        <v>189</v>
      </c>
      <c r="G36" s="16" t="s">
        <v>962</v>
      </c>
      <c r="H36" s="6" t="s">
        <v>191</v>
      </c>
      <c r="I36" s="25" t="s">
        <v>191</v>
      </c>
    </row>
    <row r="37" spans="1:9">
      <c r="A37" s="6" t="s">
        <v>192</v>
      </c>
      <c r="B37" s="16" t="s">
        <v>963</v>
      </c>
      <c r="C37" s="23" t="s">
        <v>193</v>
      </c>
      <c r="D37" s="25" t="s">
        <v>964</v>
      </c>
      <c r="F37" s="6" t="s">
        <v>192</v>
      </c>
      <c r="G37" s="16" t="s">
        <v>965</v>
      </c>
      <c r="H37" s="6" t="s">
        <v>194</v>
      </c>
      <c r="I37" s="25" t="s">
        <v>194</v>
      </c>
    </row>
    <row r="38" spans="1:9">
      <c r="A38" s="6" t="s">
        <v>195</v>
      </c>
      <c r="B38" s="16" t="s">
        <v>966</v>
      </c>
      <c r="C38" s="23" t="s">
        <v>196</v>
      </c>
      <c r="D38" s="25" t="s">
        <v>967</v>
      </c>
      <c r="F38" s="6" t="s">
        <v>195</v>
      </c>
      <c r="G38" s="16" t="s">
        <v>968</v>
      </c>
      <c r="H38" s="6" t="s">
        <v>197</v>
      </c>
      <c r="I38" s="25" t="s">
        <v>197</v>
      </c>
    </row>
    <row r="39" spans="1:9">
      <c r="A39" s="6" t="s">
        <v>198</v>
      </c>
      <c r="B39" s="16" t="s">
        <v>969</v>
      </c>
      <c r="C39" s="23" t="s">
        <v>199</v>
      </c>
      <c r="D39" s="25" t="s">
        <v>970</v>
      </c>
      <c r="F39" s="6" t="s">
        <v>198</v>
      </c>
      <c r="G39" s="16" t="s">
        <v>971</v>
      </c>
      <c r="H39" s="6" t="s">
        <v>200</v>
      </c>
      <c r="I39" s="25" t="s">
        <v>200</v>
      </c>
    </row>
    <row r="40" spans="1:9">
      <c r="A40" s="6" t="s">
        <v>201</v>
      </c>
      <c r="B40" s="16" t="s">
        <v>972</v>
      </c>
      <c r="C40" s="23" t="s">
        <v>202</v>
      </c>
      <c r="D40" s="25" t="s">
        <v>973</v>
      </c>
      <c r="F40" s="6" t="s">
        <v>201</v>
      </c>
      <c r="G40" s="16" t="s">
        <v>974</v>
      </c>
      <c r="H40" s="6" t="s">
        <v>203</v>
      </c>
      <c r="I40" s="25" t="s">
        <v>203</v>
      </c>
    </row>
    <row r="41" spans="1:9">
      <c r="A41" s="6" t="s">
        <v>204</v>
      </c>
      <c r="B41" s="16" t="s">
        <v>975</v>
      </c>
      <c r="C41" s="23" t="s">
        <v>205</v>
      </c>
      <c r="D41" s="25" t="s">
        <v>976</v>
      </c>
      <c r="F41" s="6" t="s">
        <v>204</v>
      </c>
      <c r="G41" s="16" t="s">
        <v>977</v>
      </c>
      <c r="H41" s="6" t="s">
        <v>206</v>
      </c>
      <c r="I41" s="25" t="s">
        <v>206</v>
      </c>
    </row>
    <row r="42" spans="1:9">
      <c r="A42" s="6" t="s">
        <v>207</v>
      </c>
      <c r="B42" s="16" t="s">
        <v>978</v>
      </c>
      <c r="C42" s="23" t="s">
        <v>208</v>
      </c>
      <c r="D42" s="25" t="s">
        <v>979</v>
      </c>
      <c r="F42" s="6" t="s">
        <v>207</v>
      </c>
      <c r="G42" s="16" t="s">
        <v>980</v>
      </c>
      <c r="H42" s="6" t="s">
        <v>209</v>
      </c>
      <c r="I42" s="25" t="s">
        <v>209</v>
      </c>
    </row>
    <row r="43" spans="1:9">
      <c r="A43" s="6" t="s">
        <v>210</v>
      </c>
      <c r="B43" s="16" t="s">
        <v>981</v>
      </c>
      <c r="C43" s="23" t="s">
        <v>211</v>
      </c>
      <c r="D43" s="25" t="s">
        <v>982</v>
      </c>
      <c r="F43" s="6" t="s">
        <v>210</v>
      </c>
      <c r="G43" s="16" t="s">
        <v>983</v>
      </c>
      <c r="H43" s="6" t="s">
        <v>212</v>
      </c>
      <c r="I43" s="25" t="s">
        <v>212</v>
      </c>
    </row>
    <row r="44" spans="1:9">
      <c r="A44" s="6" t="s">
        <v>213</v>
      </c>
      <c r="B44" s="16" t="s">
        <v>984</v>
      </c>
      <c r="C44" s="23" t="s">
        <v>214</v>
      </c>
      <c r="D44" s="25" t="s">
        <v>985</v>
      </c>
      <c r="F44" s="6" t="s">
        <v>213</v>
      </c>
      <c r="G44" s="16" t="s">
        <v>986</v>
      </c>
      <c r="H44" s="6" t="s">
        <v>215</v>
      </c>
      <c r="I44" s="25" t="s">
        <v>215</v>
      </c>
    </row>
    <row r="45" spans="1:9">
      <c r="A45" s="6" t="s">
        <v>216</v>
      </c>
      <c r="B45" s="16" t="s">
        <v>987</v>
      </c>
      <c r="C45" s="23" t="s">
        <v>217</v>
      </c>
      <c r="D45" s="25" t="s">
        <v>988</v>
      </c>
      <c r="F45" s="6" t="s">
        <v>216</v>
      </c>
      <c r="G45" s="16" t="s">
        <v>989</v>
      </c>
      <c r="H45" s="6" t="s">
        <v>218</v>
      </c>
      <c r="I45" s="25" t="s">
        <v>218</v>
      </c>
    </row>
    <row r="46" spans="1:9">
      <c r="A46" s="6" t="s">
        <v>219</v>
      </c>
      <c r="B46" s="16" t="s">
        <v>990</v>
      </c>
      <c r="C46" s="23" t="s">
        <v>220</v>
      </c>
      <c r="D46" s="25" t="s">
        <v>991</v>
      </c>
      <c r="F46" s="6" t="s">
        <v>219</v>
      </c>
      <c r="G46" s="16" t="s">
        <v>992</v>
      </c>
      <c r="H46" s="6" t="s">
        <v>221</v>
      </c>
      <c r="I46" s="25" t="s">
        <v>221</v>
      </c>
    </row>
    <row r="47" spans="1:9">
      <c r="A47" s="6" t="s">
        <v>222</v>
      </c>
      <c r="B47" s="16" t="s">
        <v>993</v>
      </c>
      <c r="C47" s="23" t="s">
        <v>223</v>
      </c>
      <c r="D47" s="25" t="s">
        <v>994</v>
      </c>
      <c r="F47" s="6" t="s">
        <v>222</v>
      </c>
      <c r="G47" s="16" t="s">
        <v>995</v>
      </c>
      <c r="H47" s="6" t="s">
        <v>224</v>
      </c>
      <c r="I47" s="25" t="s">
        <v>224</v>
      </c>
    </row>
    <row r="48" spans="1:9">
      <c r="A48" s="6" t="s">
        <v>225</v>
      </c>
      <c r="B48" s="16" t="s">
        <v>996</v>
      </c>
      <c r="C48" s="23" t="s">
        <v>226</v>
      </c>
      <c r="D48" s="25" t="s">
        <v>997</v>
      </c>
      <c r="F48" s="6" t="s">
        <v>225</v>
      </c>
      <c r="G48" s="16" t="s">
        <v>998</v>
      </c>
      <c r="H48" s="6" t="s">
        <v>227</v>
      </c>
      <c r="I48" s="25" t="s">
        <v>227</v>
      </c>
    </row>
    <row r="49" spans="1:9">
      <c r="A49" s="6" t="s">
        <v>228</v>
      </c>
      <c r="B49" s="16" t="s">
        <v>999</v>
      </c>
      <c r="C49" s="23" t="s">
        <v>229</v>
      </c>
      <c r="D49" s="25" t="s">
        <v>1000</v>
      </c>
      <c r="F49" s="6" t="s">
        <v>228</v>
      </c>
      <c r="G49" s="16" t="s">
        <v>1001</v>
      </c>
      <c r="H49" s="6" t="s">
        <v>230</v>
      </c>
      <c r="I49" s="25" t="s">
        <v>230</v>
      </c>
    </row>
    <row r="50" spans="1:9">
      <c r="A50" s="6" t="s">
        <v>231</v>
      </c>
      <c r="B50" s="16" t="s">
        <v>1002</v>
      </c>
      <c r="C50" s="23" t="s">
        <v>232</v>
      </c>
      <c r="D50" s="25" t="s">
        <v>1003</v>
      </c>
      <c r="F50" s="6" t="s">
        <v>231</v>
      </c>
      <c r="G50" s="16" t="s">
        <v>1004</v>
      </c>
      <c r="H50" s="6" t="s">
        <v>233</v>
      </c>
      <c r="I50" s="25" t="s">
        <v>233</v>
      </c>
    </row>
    <row r="51" spans="1:9">
      <c r="A51" s="6" t="s">
        <v>234</v>
      </c>
      <c r="B51" s="16" t="s">
        <v>1005</v>
      </c>
      <c r="C51" s="23" t="s">
        <v>235</v>
      </c>
      <c r="D51" s="25" t="s">
        <v>1006</v>
      </c>
      <c r="F51" s="6" t="s">
        <v>234</v>
      </c>
      <c r="G51" s="16" t="s">
        <v>1007</v>
      </c>
      <c r="H51" s="6" t="s">
        <v>236</v>
      </c>
      <c r="I51" s="25" t="s">
        <v>236</v>
      </c>
    </row>
    <row r="52" spans="1:9">
      <c r="A52" s="6" t="s">
        <v>237</v>
      </c>
      <c r="B52" s="16" t="s">
        <v>1008</v>
      </c>
      <c r="C52" s="23" t="s">
        <v>238</v>
      </c>
      <c r="D52" s="25" t="s">
        <v>1009</v>
      </c>
      <c r="F52" s="6" t="s">
        <v>237</v>
      </c>
      <c r="G52" s="16" t="s">
        <v>1010</v>
      </c>
      <c r="H52" s="6" t="s">
        <v>239</v>
      </c>
      <c r="I52" s="25" t="s">
        <v>239</v>
      </c>
    </row>
    <row r="53" spans="1:9">
      <c r="A53" s="6" t="s">
        <v>240</v>
      </c>
      <c r="B53" s="16" t="s">
        <v>1011</v>
      </c>
      <c r="C53" s="23" t="s">
        <v>241</v>
      </c>
      <c r="D53" s="25" t="s">
        <v>1012</v>
      </c>
      <c r="F53" s="6" t="s">
        <v>240</v>
      </c>
      <c r="G53" s="16" t="s">
        <v>1013</v>
      </c>
      <c r="H53" s="6" t="s">
        <v>242</v>
      </c>
      <c r="I53" s="25" t="s">
        <v>242</v>
      </c>
    </row>
    <row r="54" spans="1:9">
      <c r="A54" s="6" t="s">
        <v>243</v>
      </c>
      <c r="B54" s="16" t="s">
        <v>1014</v>
      </c>
      <c r="C54" s="23" t="s">
        <v>244</v>
      </c>
      <c r="D54" s="25" t="s">
        <v>1015</v>
      </c>
      <c r="F54" s="6" t="s">
        <v>243</v>
      </c>
      <c r="G54" s="16" t="s">
        <v>1016</v>
      </c>
      <c r="H54" s="6" t="s">
        <v>245</v>
      </c>
      <c r="I54" s="25" t="s">
        <v>245</v>
      </c>
    </row>
    <row r="55" spans="1:9">
      <c r="A55" s="6" t="s">
        <v>246</v>
      </c>
      <c r="B55" s="16" t="s">
        <v>1017</v>
      </c>
      <c r="C55" s="23" t="s">
        <v>247</v>
      </c>
      <c r="D55" s="25" t="s">
        <v>1018</v>
      </c>
      <c r="F55" s="6" t="s">
        <v>246</v>
      </c>
      <c r="G55" s="16" t="s">
        <v>1019</v>
      </c>
      <c r="H55" s="6" t="s">
        <v>248</v>
      </c>
      <c r="I55" s="25" t="s">
        <v>248</v>
      </c>
    </row>
    <row r="56" spans="1:9">
      <c r="A56" s="6" t="s">
        <v>249</v>
      </c>
      <c r="B56" s="16" t="s">
        <v>1020</v>
      </c>
      <c r="C56" s="23" t="s">
        <v>250</v>
      </c>
      <c r="D56" s="25" t="s">
        <v>1021</v>
      </c>
      <c r="F56" s="6" t="s">
        <v>249</v>
      </c>
      <c r="G56" s="16" t="s">
        <v>1022</v>
      </c>
      <c r="H56" s="6" t="s">
        <v>251</v>
      </c>
      <c r="I56" s="25" t="s">
        <v>251</v>
      </c>
    </row>
    <row r="57" spans="1:9">
      <c r="A57" s="6" t="s">
        <v>252</v>
      </c>
      <c r="B57" s="16" t="s">
        <v>1023</v>
      </c>
      <c r="C57" s="23" t="s">
        <v>253</v>
      </c>
      <c r="D57" s="25" t="s">
        <v>1024</v>
      </c>
      <c r="F57" s="6" t="s">
        <v>252</v>
      </c>
      <c r="G57" s="16" t="s">
        <v>1025</v>
      </c>
      <c r="H57" s="6" t="s">
        <v>254</v>
      </c>
      <c r="I57" s="25" t="s">
        <v>254</v>
      </c>
    </row>
    <row r="58" spans="1:9">
      <c r="A58" s="6" t="s">
        <v>255</v>
      </c>
      <c r="B58" s="16" t="s">
        <v>1026</v>
      </c>
      <c r="C58" s="23" t="s">
        <v>256</v>
      </c>
      <c r="D58" s="25" t="s">
        <v>1027</v>
      </c>
      <c r="F58" s="6" t="s">
        <v>255</v>
      </c>
      <c r="G58" s="16" t="s">
        <v>1028</v>
      </c>
      <c r="H58" s="6" t="s">
        <v>257</v>
      </c>
      <c r="I58" s="25" t="s">
        <v>257</v>
      </c>
    </row>
    <row r="59" spans="1:9">
      <c r="A59" s="6" t="s">
        <v>258</v>
      </c>
      <c r="B59" s="16" t="s">
        <v>1029</v>
      </c>
      <c r="C59" s="23" t="s">
        <v>259</v>
      </c>
      <c r="D59" s="25" t="s">
        <v>1030</v>
      </c>
      <c r="F59" s="6" t="s">
        <v>258</v>
      </c>
      <c r="G59" s="16" t="s">
        <v>1031</v>
      </c>
      <c r="H59" s="6" t="s">
        <v>260</v>
      </c>
      <c r="I59" s="25" t="s">
        <v>260</v>
      </c>
    </row>
    <row r="60" spans="1:9">
      <c r="A60" s="6" t="s">
        <v>261</v>
      </c>
      <c r="B60" s="16" t="s">
        <v>1032</v>
      </c>
      <c r="C60" s="23" t="s">
        <v>262</v>
      </c>
      <c r="D60" s="25" t="s">
        <v>1033</v>
      </c>
      <c r="F60" s="6" t="s">
        <v>261</v>
      </c>
      <c r="G60" s="16" t="s">
        <v>1034</v>
      </c>
      <c r="H60" s="6" t="s">
        <v>263</v>
      </c>
      <c r="I60" s="25" t="s">
        <v>263</v>
      </c>
    </row>
    <row r="61" spans="1:9">
      <c r="A61" s="6" t="s">
        <v>264</v>
      </c>
      <c r="B61" s="16" t="s">
        <v>1035</v>
      </c>
      <c r="C61" s="23" t="s">
        <v>265</v>
      </c>
      <c r="D61" s="25" t="s">
        <v>1036</v>
      </c>
      <c r="F61" s="6" t="s">
        <v>264</v>
      </c>
      <c r="G61" s="16" t="s">
        <v>1037</v>
      </c>
      <c r="H61" s="6" t="s">
        <v>266</v>
      </c>
      <c r="I61" s="25" t="s">
        <v>266</v>
      </c>
    </row>
    <row r="62" spans="1:9">
      <c r="A62" s="6" t="s">
        <v>267</v>
      </c>
      <c r="B62" s="16" t="s">
        <v>1038</v>
      </c>
      <c r="C62" s="23" t="s">
        <v>268</v>
      </c>
      <c r="D62" s="25" t="s">
        <v>1039</v>
      </c>
      <c r="F62" s="6" t="s">
        <v>267</v>
      </c>
      <c r="G62" s="16" t="s">
        <v>1040</v>
      </c>
      <c r="H62" s="6" t="s">
        <v>269</v>
      </c>
      <c r="I62" s="25" t="s">
        <v>269</v>
      </c>
    </row>
    <row r="63" spans="1:9">
      <c r="A63" s="6" t="s">
        <v>270</v>
      </c>
      <c r="B63" s="16" t="s">
        <v>1041</v>
      </c>
      <c r="C63" s="23" t="s">
        <v>271</v>
      </c>
      <c r="D63" s="25" t="s">
        <v>1042</v>
      </c>
      <c r="F63" s="6" t="s">
        <v>270</v>
      </c>
      <c r="G63" s="16" t="s">
        <v>1043</v>
      </c>
      <c r="H63" s="6" t="s">
        <v>272</v>
      </c>
      <c r="I63" s="25" t="s">
        <v>272</v>
      </c>
    </row>
    <row r="64" spans="1:9">
      <c r="A64" s="6" t="s">
        <v>273</v>
      </c>
      <c r="B64" s="16" t="s">
        <v>1044</v>
      </c>
      <c r="C64" s="23" t="s">
        <v>274</v>
      </c>
      <c r="D64" s="25" t="s">
        <v>1045</v>
      </c>
      <c r="F64" s="6" t="s">
        <v>273</v>
      </c>
      <c r="G64" s="16" t="s">
        <v>1046</v>
      </c>
      <c r="H64" s="6" t="s">
        <v>275</v>
      </c>
      <c r="I64" s="25" t="s">
        <v>275</v>
      </c>
    </row>
    <row r="65" spans="1:9">
      <c r="A65" s="6" t="s">
        <v>276</v>
      </c>
      <c r="B65" s="16" t="s">
        <v>1047</v>
      </c>
      <c r="C65" s="23" t="s">
        <v>277</v>
      </c>
      <c r="D65" s="25" t="s">
        <v>1048</v>
      </c>
      <c r="F65" s="6" t="s">
        <v>276</v>
      </c>
      <c r="G65" s="16" t="s">
        <v>1049</v>
      </c>
      <c r="H65" s="6" t="s">
        <v>278</v>
      </c>
      <c r="I65" s="25" t="s">
        <v>278</v>
      </c>
    </row>
    <row r="66" spans="1:9">
      <c r="A66" s="6" t="s">
        <v>279</v>
      </c>
      <c r="B66" s="16" t="s">
        <v>1050</v>
      </c>
      <c r="C66" s="23" t="s">
        <v>280</v>
      </c>
      <c r="D66" s="25" t="s">
        <v>1051</v>
      </c>
      <c r="F66" s="6" t="s">
        <v>279</v>
      </c>
      <c r="G66" s="16" t="s">
        <v>1052</v>
      </c>
      <c r="H66" s="6" t="s">
        <v>281</v>
      </c>
      <c r="I66" s="25" t="s">
        <v>281</v>
      </c>
    </row>
    <row r="67" spans="1:9">
      <c r="A67" s="6" t="s">
        <v>282</v>
      </c>
      <c r="B67" s="16" t="s">
        <v>1053</v>
      </c>
      <c r="C67" s="23" t="s">
        <v>283</v>
      </c>
      <c r="D67" s="25" t="s">
        <v>1054</v>
      </c>
      <c r="F67" s="6" t="s">
        <v>282</v>
      </c>
      <c r="G67" s="16" t="s">
        <v>1055</v>
      </c>
      <c r="H67" s="6" t="s">
        <v>284</v>
      </c>
      <c r="I67" s="25" t="s">
        <v>284</v>
      </c>
    </row>
    <row r="68" spans="1:9">
      <c r="A68" s="6" t="s">
        <v>285</v>
      </c>
      <c r="B68" s="16" t="s">
        <v>1056</v>
      </c>
      <c r="C68" s="23" t="s">
        <v>286</v>
      </c>
      <c r="D68" s="25" t="s">
        <v>1057</v>
      </c>
      <c r="F68" s="6" t="s">
        <v>285</v>
      </c>
      <c r="G68" s="16" t="s">
        <v>1058</v>
      </c>
      <c r="H68" s="6" t="s">
        <v>287</v>
      </c>
      <c r="I68" s="25" t="s">
        <v>287</v>
      </c>
    </row>
    <row r="69" spans="1:9">
      <c r="A69" s="6" t="s">
        <v>288</v>
      </c>
      <c r="B69" s="16" t="s">
        <v>1059</v>
      </c>
      <c r="C69" s="23" t="s">
        <v>289</v>
      </c>
      <c r="D69" s="25" t="s">
        <v>1060</v>
      </c>
      <c r="F69" s="6" t="s">
        <v>288</v>
      </c>
      <c r="G69" s="16" t="s">
        <v>1061</v>
      </c>
      <c r="H69" s="6" t="s">
        <v>290</v>
      </c>
      <c r="I69" s="25" t="s">
        <v>290</v>
      </c>
    </row>
    <row r="70" spans="1:9">
      <c r="A70" s="6" t="s">
        <v>291</v>
      </c>
      <c r="B70" s="16" t="s">
        <v>1062</v>
      </c>
      <c r="C70" s="23" t="s">
        <v>292</v>
      </c>
      <c r="D70" s="25" t="s">
        <v>1063</v>
      </c>
      <c r="F70" s="6" t="s">
        <v>291</v>
      </c>
      <c r="G70" s="16" t="s">
        <v>1064</v>
      </c>
      <c r="H70" s="6" t="s">
        <v>293</v>
      </c>
      <c r="I70" s="25" t="s">
        <v>293</v>
      </c>
    </row>
    <row r="71" spans="1:9">
      <c r="A71" s="6" t="s">
        <v>294</v>
      </c>
      <c r="B71" s="16" t="s">
        <v>1065</v>
      </c>
      <c r="C71" s="23" t="s">
        <v>295</v>
      </c>
      <c r="D71" s="25" t="s">
        <v>1066</v>
      </c>
      <c r="F71" s="6" t="s">
        <v>294</v>
      </c>
      <c r="G71" s="16" t="s">
        <v>1067</v>
      </c>
      <c r="H71" s="6" t="s">
        <v>296</v>
      </c>
      <c r="I71" s="25" t="s">
        <v>296</v>
      </c>
    </row>
    <row r="72" spans="1:9">
      <c r="A72" s="6" t="s">
        <v>297</v>
      </c>
      <c r="B72" s="16" t="s">
        <v>1068</v>
      </c>
      <c r="C72" s="23" t="s">
        <v>298</v>
      </c>
      <c r="D72" s="25" t="s">
        <v>1069</v>
      </c>
      <c r="F72" s="6" t="s">
        <v>297</v>
      </c>
      <c r="G72" s="16" t="s">
        <v>1070</v>
      </c>
      <c r="H72" s="6" t="s">
        <v>299</v>
      </c>
      <c r="I72" s="25" t="s">
        <v>299</v>
      </c>
    </row>
    <row r="73" spans="1:9">
      <c r="A73" s="6" t="s">
        <v>300</v>
      </c>
      <c r="B73" s="16" t="s">
        <v>1071</v>
      </c>
      <c r="C73" s="23" t="s">
        <v>301</v>
      </c>
      <c r="D73" s="25" t="s">
        <v>1072</v>
      </c>
      <c r="F73" s="6" t="s">
        <v>300</v>
      </c>
      <c r="G73" s="16" t="s">
        <v>1073</v>
      </c>
      <c r="H73" s="6" t="s">
        <v>302</v>
      </c>
      <c r="I73" s="25" t="s">
        <v>302</v>
      </c>
    </row>
    <row r="74" spans="1:9">
      <c r="A74" s="6" t="s">
        <v>303</v>
      </c>
      <c r="B74" s="16" t="s">
        <v>1074</v>
      </c>
      <c r="C74" s="23" t="s">
        <v>304</v>
      </c>
      <c r="D74" s="25" t="s">
        <v>1075</v>
      </c>
      <c r="F74" s="6" t="s">
        <v>303</v>
      </c>
      <c r="G74" s="16" t="s">
        <v>1076</v>
      </c>
      <c r="H74" s="6" t="s">
        <v>305</v>
      </c>
      <c r="I74" s="25" t="s">
        <v>305</v>
      </c>
    </row>
    <row r="75" spans="1:9">
      <c r="A75" s="6" t="s">
        <v>306</v>
      </c>
      <c r="B75" s="16" t="s">
        <v>1077</v>
      </c>
      <c r="C75" s="23" t="s">
        <v>307</v>
      </c>
      <c r="D75" s="25" t="s">
        <v>1078</v>
      </c>
      <c r="F75" s="6" t="s">
        <v>306</v>
      </c>
      <c r="G75" s="16" t="s">
        <v>1079</v>
      </c>
      <c r="H75" s="6" t="s">
        <v>308</v>
      </c>
      <c r="I75" s="25" t="s">
        <v>308</v>
      </c>
    </row>
    <row r="76" spans="1:9">
      <c r="A76" s="6" t="s">
        <v>309</v>
      </c>
      <c r="B76" s="16" t="s">
        <v>1080</v>
      </c>
      <c r="C76" s="23" t="s">
        <v>310</v>
      </c>
      <c r="D76" s="25" t="s">
        <v>1081</v>
      </c>
      <c r="F76" s="6" t="s">
        <v>309</v>
      </c>
      <c r="G76" s="16" t="s">
        <v>1082</v>
      </c>
      <c r="H76" s="6" t="s">
        <v>311</v>
      </c>
      <c r="I76" s="25" t="s">
        <v>311</v>
      </c>
    </row>
    <row r="77" spans="1:9">
      <c r="A77" s="6" t="s">
        <v>312</v>
      </c>
      <c r="B77" s="16" t="s">
        <v>1083</v>
      </c>
      <c r="C77" s="23" t="s">
        <v>313</v>
      </c>
      <c r="D77" s="25" t="s">
        <v>1084</v>
      </c>
      <c r="F77" s="6" t="s">
        <v>312</v>
      </c>
      <c r="G77" s="16" t="s">
        <v>1085</v>
      </c>
      <c r="H77" s="6" t="s">
        <v>314</v>
      </c>
      <c r="I77" s="25" t="s">
        <v>314</v>
      </c>
    </row>
    <row r="78" spans="1:9">
      <c r="A78" s="6" t="s">
        <v>315</v>
      </c>
      <c r="B78" s="16" t="s">
        <v>1086</v>
      </c>
      <c r="C78" s="23" t="s">
        <v>316</v>
      </c>
      <c r="D78" s="25" t="s">
        <v>1087</v>
      </c>
      <c r="F78" s="6" t="s">
        <v>315</v>
      </c>
      <c r="G78" s="16" t="s">
        <v>1088</v>
      </c>
      <c r="H78" s="6" t="s">
        <v>317</v>
      </c>
      <c r="I78" s="25" t="s">
        <v>317</v>
      </c>
    </row>
    <row r="79" spans="1:9">
      <c r="A79" s="6" t="s">
        <v>318</v>
      </c>
      <c r="B79" s="16" t="s">
        <v>1089</v>
      </c>
      <c r="C79" s="23" t="s">
        <v>319</v>
      </c>
      <c r="D79" s="25" t="s">
        <v>1090</v>
      </c>
      <c r="F79" s="6" t="s">
        <v>318</v>
      </c>
      <c r="G79" s="16" t="s">
        <v>1091</v>
      </c>
      <c r="H79" s="6" t="s">
        <v>320</v>
      </c>
      <c r="I79" s="25" t="s">
        <v>320</v>
      </c>
    </row>
    <row r="80" spans="1:9">
      <c r="A80" s="6" t="s">
        <v>321</v>
      </c>
      <c r="B80" s="16" t="s">
        <v>1092</v>
      </c>
      <c r="C80" s="23" t="s">
        <v>322</v>
      </c>
      <c r="D80" s="25" t="s">
        <v>1093</v>
      </c>
      <c r="F80" s="6" t="s">
        <v>321</v>
      </c>
      <c r="G80" s="16" t="s">
        <v>1094</v>
      </c>
      <c r="H80" s="6" t="s">
        <v>323</v>
      </c>
      <c r="I80" s="25" t="s">
        <v>323</v>
      </c>
    </row>
    <row r="81" spans="1:9">
      <c r="A81" s="6" t="s">
        <v>324</v>
      </c>
      <c r="B81" s="16" t="s">
        <v>1095</v>
      </c>
      <c r="C81" s="23" t="s">
        <v>325</v>
      </c>
      <c r="D81" s="25" t="s">
        <v>1096</v>
      </c>
      <c r="F81" s="6" t="s">
        <v>324</v>
      </c>
      <c r="G81" s="16" t="s">
        <v>1097</v>
      </c>
      <c r="H81" s="6" t="s">
        <v>326</v>
      </c>
      <c r="I81" s="25" t="s">
        <v>326</v>
      </c>
    </row>
    <row r="82" spans="1:9">
      <c r="A82" s="6" t="s">
        <v>327</v>
      </c>
      <c r="B82" s="16" t="s">
        <v>1098</v>
      </c>
      <c r="C82" s="23" t="s">
        <v>328</v>
      </c>
      <c r="D82" s="25" t="s">
        <v>1099</v>
      </c>
      <c r="F82" s="6" t="s">
        <v>327</v>
      </c>
      <c r="G82" s="16" t="s">
        <v>1100</v>
      </c>
      <c r="H82" s="6" t="s">
        <v>329</v>
      </c>
      <c r="I82" s="25" t="s">
        <v>329</v>
      </c>
    </row>
    <row r="83" spans="1:9">
      <c r="A83" s="6" t="s">
        <v>330</v>
      </c>
      <c r="B83" s="16" t="s">
        <v>1101</v>
      </c>
      <c r="C83" s="23" t="s">
        <v>331</v>
      </c>
      <c r="D83" s="25" t="s">
        <v>1102</v>
      </c>
      <c r="F83" s="6" t="s">
        <v>330</v>
      </c>
      <c r="G83" s="16" t="s">
        <v>1103</v>
      </c>
      <c r="H83" s="6" t="s">
        <v>332</v>
      </c>
      <c r="I83" s="25" t="s">
        <v>332</v>
      </c>
    </row>
    <row r="84" spans="1:9">
      <c r="A84" s="6" t="s">
        <v>333</v>
      </c>
      <c r="B84" s="16" t="s">
        <v>1104</v>
      </c>
      <c r="C84" s="23" t="s">
        <v>334</v>
      </c>
      <c r="D84" s="25" t="s">
        <v>1105</v>
      </c>
      <c r="F84" s="6" t="s">
        <v>333</v>
      </c>
      <c r="G84" s="16" t="s">
        <v>1106</v>
      </c>
      <c r="H84" s="6" t="s">
        <v>335</v>
      </c>
      <c r="I84" s="25" t="s">
        <v>335</v>
      </c>
    </row>
    <row r="85" spans="1:9">
      <c r="A85" s="6" t="s">
        <v>336</v>
      </c>
      <c r="B85" s="16" t="s">
        <v>1107</v>
      </c>
      <c r="C85" s="23" t="s">
        <v>337</v>
      </c>
      <c r="D85" s="25" t="s">
        <v>1108</v>
      </c>
      <c r="F85" s="6" t="s">
        <v>336</v>
      </c>
      <c r="G85" s="16" t="s">
        <v>1109</v>
      </c>
      <c r="H85" s="6" t="s">
        <v>338</v>
      </c>
      <c r="I85" s="25" t="s">
        <v>338</v>
      </c>
    </row>
    <row r="86" spans="1:9">
      <c r="A86" s="6" t="s">
        <v>339</v>
      </c>
      <c r="B86" s="16" t="s">
        <v>1110</v>
      </c>
      <c r="C86" s="23" t="s">
        <v>340</v>
      </c>
      <c r="D86" s="25" t="s">
        <v>1111</v>
      </c>
      <c r="F86" s="6" t="s">
        <v>339</v>
      </c>
      <c r="G86" s="16" t="s">
        <v>1112</v>
      </c>
      <c r="H86" s="6" t="s">
        <v>341</v>
      </c>
      <c r="I86" s="25" t="s">
        <v>341</v>
      </c>
    </row>
    <row r="87" spans="1:9">
      <c r="A87" s="6" t="s">
        <v>342</v>
      </c>
      <c r="B87" s="16" t="s">
        <v>1113</v>
      </c>
      <c r="C87" s="23" t="s">
        <v>343</v>
      </c>
      <c r="D87" s="25" t="s">
        <v>1114</v>
      </c>
      <c r="F87" s="6" t="s">
        <v>342</v>
      </c>
      <c r="G87" s="16" t="s">
        <v>1115</v>
      </c>
      <c r="H87" s="6" t="s">
        <v>344</v>
      </c>
      <c r="I87" s="25" t="s">
        <v>344</v>
      </c>
    </row>
    <row r="88" spans="1:9">
      <c r="A88" s="6" t="s">
        <v>345</v>
      </c>
      <c r="B88" s="16" t="s">
        <v>1116</v>
      </c>
      <c r="C88" s="23" t="s">
        <v>346</v>
      </c>
      <c r="D88" s="25" t="s">
        <v>1117</v>
      </c>
      <c r="F88" s="6" t="s">
        <v>345</v>
      </c>
      <c r="G88" s="16" t="s">
        <v>1118</v>
      </c>
      <c r="H88" s="6" t="s">
        <v>347</v>
      </c>
      <c r="I88" s="25" t="s">
        <v>347</v>
      </c>
    </row>
    <row r="89" spans="1:9">
      <c r="A89" s="6" t="s">
        <v>348</v>
      </c>
      <c r="B89" s="16" t="s">
        <v>1119</v>
      </c>
      <c r="C89" s="23" t="s">
        <v>349</v>
      </c>
      <c r="D89" s="25" t="s">
        <v>1120</v>
      </c>
      <c r="F89" s="6" t="s">
        <v>348</v>
      </c>
      <c r="G89" s="16" t="s">
        <v>1121</v>
      </c>
      <c r="H89" s="6" t="s">
        <v>350</v>
      </c>
      <c r="I89" s="25" t="s">
        <v>350</v>
      </c>
    </row>
    <row r="90" spans="1:9">
      <c r="A90" s="6" t="s">
        <v>351</v>
      </c>
      <c r="B90" s="16" t="s">
        <v>1122</v>
      </c>
      <c r="C90" s="23" t="s">
        <v>352</v>
      </c>
      <c r="D90" s="25" t="s">
        <v>1123</v>
      </c>
      <c r="F90" s="6" t="s">
        <v>351</v>
      </c>
      <c r="G90" s="16" t="s">
        <v>1124</v>
      </c>
      <c r="H90" s="6" t="s">
        <v>353</v>
      </c>
      <c r="I90" s="25" t="s">
        <v>353</v>
      </c>
    </row>
    <row r="91" spans="1:9">
      <c r="A91" s="6" t="s">
        <v>354</v>
      </c>
      <c r="B91" s="16" t="s">
        <v>1125</v>
      </c>
      <c r="C91" s="23" t="s">
        <v>355</v>
      </c>
      <c r="D91" s="25" t="s">
        <v>1126</v>
      </c>
      <c r="F91" s="6" t="s">
        <v>354</v>
      </c>
      <c r="G91" s="16" t="s">
        <v>1127</v>
      </c>
      <c r="H91" s="6" t="s">
        <v>356</v>
      </c>
      <c r="I91" s="25" t="s">
        <v>356</v>
      </c>
    </row>
    <row r="92" spans="1:9">
      <c r="A92" s="6" t="s">
        <v>357</v>
      </c>
      <c r="B92" s="16" t="s">
        <v>1128</v>
      </c>
      <c r="C92" s="23" t="s">
        <v>358</v>
      </c>
      <c r="D92" s="25" t="s">
        <v>1129</v>
      </c>
      <c r="F92" s="6" t="s">
        <v>357</v>
      </c>
      <c r="G92" s="16" t="s">
        <v>1130</v>
      </c>
      <c r="H92" s="6" t="s">
        <v>359</v>
      </c>
      <c r="I92" s="25" t="s">
        <v>359</v>
      </c>
    </row>
    <row r="93" spans="1:9">
      <c r="A93" s="6" t="s">
        <v>360</v>
      </c>
      <c r="B93" s="16" t="s">
        <v>1131</v>
      </c>
      <c r="C93" s="23" t="s">
        <v>361</v>
      </c>
      <c r="D93" s="25" t="s">
        <v>1132</v>
      </c>
      <c r="F93" s="6" t="s">
        <v>360</v>
      </c>
      <c r="G93" s="16" t="s">
        <v>1133</v>
      </c>
      <c r="H93" s="6" t="s">
        <v>362</v>
      </c>
      <c r="I93" s="25" t="s">
        <v>362</v>
      </c>
    </row>
    <row r="94" spans="1:9">
      <c r="A94" s="6" t="s">
        <v>363</v>
      </c>
      <c r="B94" s="16" t="s">
        <v>1134</v>
      </c>
      <c r="C94" s="23" t="s">
        <v>364</v>
      </c>
      <c r="D94" s="25" t="s">
        <v>1135</v>
      </c>
      <c r="F94" s="6" t="s">
        <v>363</v>
      </c>
      <c r="G94" s="16" t="s">
        <v>1136</v>
      </c>
      <c r="H94" s="6" t="s">
        <v>365</v>
      </c>
      <c r="I94" s="25" t="s">
        <v>365</v>
      </c>
    </row>
    <row r="95" spans="1:9">
      <c r="A95" s="6" t="s">
        <v>366</v>
      </c>
      <c r="B95" s="16" t="s">
        <v>1137</v>
      </c>
      <c r="C95" s="23" t="s">
        <v>367</v>
      </c>
      <c r="D95" s="25" t="s">
        <v>1138</v>
      </c>
      <c r="F95" s="6" t="s">
        <v>366</v>
      </c>
      <c r="G95" s="16" t="s">
        <v>1139</v>
      </c>
      <c r="H95" s="6" t="s">
        <v>368</v>
      </c>
      <c r="I95" s="25" t="s">
        <v>368</v>
      </c>
    </row>
    <row r="96" spans="1:9">
      <c r="A96" s="6" t="s">
        <v>369</v>
      </c>
      <c r="B96" s="16" t="s">
        <v>1140</v>
      </c>
      <c r="C96" s="23" t="s">
        <v>370</v>
      </c>
      <c r="D96" s="25" t="s">
        <v>1141</v>
      </c>
      <c r="F96" s="6" t="s">
        <v>369</v>
      </c>
      <c r="G96" s="16" t="s">
        <v>1142</v>
      </c>
      <c r="H96" s="6" t="s">
        <v>371</v>
      </c>
      <c r="I96" s="25" t="s">
        <v>371</v>
      </c>
    </row>
    <row r="97" spans="1:9">
      <c r="A97" s="6" t="s">
        <v>372</v>
      </c>
      <c r="B97" s="16" t="s">
        <v>1143</v>
      </c>
      <c r="C97" s="23" t="s">
        <v>373</v>
      </c>
      <c r="D97" s="25" t="s">
        <v>1144</v>
      </c>
      <c r="F97" s="6" t="s">
        <v>372</v>
      </c>
      <c r="G97" s="16" t="s">
        <v>1145</v>
      </c>
      <c r="H97" s="6" t="s">
        <v>374</v>
      </c>
      <c r="I97" s="25" t="s">
        <v>374</v>
      </c>
    </row>
    <row r="98" spans="1:9" s="2" customFormat="1">
      <c r="A98" s="12" t="s">
        <v>375</v>
      </c>
      <c r="B98" s="22" t="s">
        <v>1146</v>
      </c>
      <c r="C98" s="12" t="s">
        <v>2123</v>
      </c>
      <c r="D98" s="25" t="s">
        <v>376</v>
      </c>
      <c r="E98" s="13"/>
      <c r="F98" s="12" t="s">
        <v>375</v>
      </c>
      <c r="G98" s="22" t="s">
        <v>1147</v>
      </c>
      <c r="H98" s="13" t="s">
        <v>377</v>
      </c>
      <c r="I98" s="25" t="s">
        <v>377</v>
      </c>
    </row>
    <row r="99" spans="1:9" s="2" customFormat="1">
      <c r="A99" s="12" t="s">
        <v>378</v>
      </c>
      <c r="B99" s="22" t="s">
        <v>1148</v>
      </c>
      <c r="C99" s="12" t="s">
        <v>2124</v>
      </c>
      <c r="D99" s="25" t="s">
        <v>379</v>
      </c>
      <c r="E99" s="13"/>
      <c r="F99" s="12" t="s">
        <v>378</v>
      </c>
      <c r="G99" s="22" t="s">
        <v>1149</v>
      </c>
      <c r="H99" s="13" t="s">
        <v>380</v>
      </c>
      <c r="I99" s="25" t="s">
        <v>380</v>
      </c>
    </row>
    <row r="100" spans="1:9" s="2" customFormat="1">
      <c r="A100" s="12" t="s">
        <v>381</v>
      </c>
      <c r="B100" s="22" t="s">
        <v>1150</v>
      </c>
      <c r="C100" s="12" t="s">
        <v>2125</v>
      </c>
      <c r="D100" s="25" t="s">
        <v>382</v>
      </c>
      <c r="E100" s="13"/>
      <c r="F100" s="12" t="s">
        <v>381</v>
      </c>
      <c r="G100" s="22" t="s">
        <v>1151</v>
      </c>
      <c r="H100" s="13" t="s">
        <v>383</v>
      </c>
      <c r="I100" s="25" t="s">
        <v>383</v>
      </c>
    </row>
    <row r="101" spans="1:9" s="2" customFormat="1">
      <c r="A101" s="12" t="s">
        <v>384</v>
      </c>
      <c r="B101" s="22" t="s">
        <v>1152</v>
      </c>
      <c r="C101" s="12" t="s">
        <v>2126</v>
      </c>
      <c r="D101" s="25" t="s">
        <v>385</v>
      </c>
      <c r="E101" s="13"/>
      <c r="F101" s="12" t="s">
        <v>384</v>
      </c>
      <c r="G101" s="22" t="s">
        <v>1153</v>
      </c>
      <c r="H101" s="13" t="s">
        <v>386</v>
      </c>
      <c r="I101" s="25" t="s">
        <v>386</v>
      </c>
    </row>
    <row r="102" spans="1:9" s="2" customFormat="1">
      <c r="A102" s="12" t="s">
        <v>387</v>
      </c>
      <c r="B102" s="22" t="s">
        <v>1154</v>
      </c>
      <c r="C102" s="12" t="s">
        <v>2127</v>
      </c>
      <c r="D102" s="25" t="s">
        <v>388</v>
      </c>
      <c r="E102" s="13"/>
      <c r="F102" s="12" t="s">
        <v>387</v>
      </c>
      <c r="G102" s="22" t="s">
        <v>1155</v>
      </c>
      <c r="H102" s="13" t="s">
        <v>389</v>
      </c>
      <c r="I102" s="25" t="s">
        <v>389</v>
      </c>
    </row>
    <row r="103" spans="1:9" s="2" customFormat="1">
      <c r="A103" s="12" t="s">
        <v>390</v>
      </c>
      <c r="B103" s="22" t="s">
        <v>1156</v>
      </c>
      <c r="C103" s="12" t="s">
        <v>2128</v>
      </c>
      <c r="D103" s="25" t="s">
        <v>391</v>
      </c>
      <c r="E103" s="13"/>
      <c r="F103" s="12" t="s">
        <v>390</v>
      </c>
      <c r="G103" s="22" t="s">
        <v>1157</v>
      </c>
      <c r="H103" s="13" t="s">
        <v>392</v>
      </c>
      <c r="I103" s="25" t="s">
        <v>392</v>
      </c>
    </row>
    <row r="104" spans="1:9" s="2" customFormat="1">
      <c r="A104" s="12" t="s">
        <v>393</v>
      </c>
      <c r="B104" s="22" t="s">
        <v>1158</v>
      </c>
      <c r="C104" s="12" t="s">
        <v>2129</v>
      </c>
      <c r="D104" s="25" t="s">
        <v>394</v>
      </c>
      <c r="E104" s="13"/>
      <c r="F104" s="12" t="s">
        <v>393</v>
      </c>
      <c r="G104" s="22" t="s">
        <v>1159</v>
      </c>
      <c r="H104" s="13" t="s">
        <v>395</v>
      </c>
      <c r="I104" s="25" t="s">
        <v>395</v>
      </c>
    </row>
    <row r="105" spans="1:9" s="2" customFormat="1">
      <c r="A105" s="12" t="s">
        <v>396</v>
      </c>
      <c r="B105" s="22" t="s">
        <v>1160</v>
      </c>
      <c r="C105" s="12" t="s">
        <v>2130</v>
      </c>
      <c r="D105" s="25" t="s">
        <v>397</v>
      </c>
      <c r="E105" s="13"/>
      <c r="F105" s="12" t="s">
        <v>396</v>
      </c>
      <c r="G105" s="22" t="s">
        <v>1161</v>
      </c>
      <c r="H105" s="13" t="s">
        <v>398</v>
      </c>
      <c r="I105" s="25" t="s">
        <v>398</v>
      </c>
    </row>
    <row r="106" spans="1:9" s="2" customFormat="1">
      <c r="A106" s="12" t="s">
        <v>399</v>
      </c>
      <c r="B106" s="22" t="s">
        <v>1162</v>
      </c>
      <c r="C106" s="12" t="s">
        <v>2131</v>
      </c>
      <c r="D106" s="25" t="s">
        <v>400</v>
      </c>
      <c r="E106" s="13"/>
      <c r="F106" s="12" t="s">
        <v>399</v>
      </c>
      <c r="G106" s="22" t="s">
        <v>1163</v>
      </c>
      <c r="H106" s="13" t="s">
        <v>401</v>
      </c>
      <c r="I106" s="25" t="s">
        <v>401</v>
      </c>
    </row>
    <row r="107" spans="1:9" s="2" customFormat="1">
      <c r="A107" s="12" t="s">
        <v>402</v>
      </c>
      <c r="B107" s="22" t="s">
        <v>1164</v>
      </c>
      <c r="C107" s="12" t="s">
        <v>2132</v>
      </c>
      <c r="D107" s="25" t="s">
        <v>403</v>
      </c>
      <c r="E107" s="13"/>
      <c r="F107" s="12" t="s">
        <v>402</v>
      </c>
      <c r="G107" s="22" t="s">
        <v>1165</v>
      </c>
      <c r="H107" s="13" t="s">
        <v>404</v>
      </c>
      <c r="I107" s="25" t="s">
        <v>404</v>
      </c>
    </row>
    <row r="108" spans="1:9" s="2" customFormat="1">
      <c r="A108" s="12" t="s">
        <v>405</v>
      </c>
      <c r="B108" s="22" t="s">
        <v>1166</v>
      </c>
      <c r="C108" s="12" t="s">
        <v>2133</v>
      </c>
      <c r="D108" s="25" t="s">
        <v>406</v>
      </c>
      <c r="E108" s="13"/>
      <c r="F108" s="12" t="s">
        <v>405</v>
      </c>
      <c r="G108" s="22" t="s">
        <v>1167</v>
      </c>
      <c r="H108" s="13" t="s">
        <v>407</v>
      </c>
      <c r="I108" s="25" t="s">
        <v>407</v>
      </c>
    </row>
    <row r="109" spans="1:9" s="2" customFormat="1">
      <c r="A109" s="12" t="s">
        <v>408</v>
      </c>
      <c r="B109" s="22" t="s">
        <v>1168</v>
      </c>
      <c r="C109" s="12" t="s">
        <v>2134</v>
      </c>
      <c r="D109" s="25" t="s">
        <v>409</v>
      </c>
      <c r="E109" s="13"/>
      <c r="F109" s="12" t="s">
        <v>408</v>
      </c>
      <c r="G109" s="22" t="s">
        <v>1169</v>
      </c>
      <c r="H109" s="13" t="s">
        <v>410</v>
      </c>
      <c r="I109" s="25" t="s">
        <v>410</v>
      </c>
    </row>
    <row r="110" spans="1:9" s="2" customFormat="1">
      <c r="A110" s="12" t="s">
        <v>411</v>
      </c>
      <c r="B110" s="22" t="s">
        <v>1170</v>
      </c>
      <c r="C110" s="12" t="s">
        <v>2135</v>
      </c>
      <c r="D110" s="25" t="s">
        <v>412</v>
      </c>
      <c r="E110" s="13"/>
      <c r="F110" s="12" t="s">
        <v>411</v>
      </c>
      <c r="G110" s="22" t="s">
        <v>1171</v>
      </c>
      <c r="H110" s="13" t="s">
        <v>413</v>
      </c>
      <c r="I110" s="25" t="s">
        <v>413</v>
      </c>
    </row>
    <row r="111" spans="1:9" s="2" customFormat="1">
      <c r="A111" s="12" t="s">
        <v>414</v>
      </c>
      <c r="B111" s="22" t="s">
        <v>1172</v>
      </c>
      <c r="C111" s="12" t="s">
        <v>2136</v>
      </c>
      <c r="D111" s="25" t="s">
        <v>415</v>
      </c>
      <c r="E111" s="13"/>
      <c r="F111" s="12" t="s">
        <v>414</v>
      </c>
      <c r="G111" s="22" t="s">
        <v>1173</v>
      </c>
      <c r="H111" s="13" t="s">
        <v>416</v>
      </c>
      <c r="I111" s="25" t="s">
        <v>416</v>
      </c>
    </row>
    <row r="112" spans="1:9" s="2" customFormat="1">
      <c r="A112" s="12" t="s">
        <v>417</v>
      </c>
      <c r="B112" s="22" t="s">
        <v>1174</v>
      </c>
      <c r="C112" s="12" t="s">
        <v>2137</v>
      </c>
      <c r="D112" s="25" t="s">
        <v>418</v>
      </c>
      <c r="E112" s="13"/>
      <c r="F112" s="12" t="s">
        <v>417</v>
      </c>
      <c r="G112" s="22" t="s">
        <v>1175</v>
      </c>
      <c r="H112" s="13" t="s">
        <v>419</v>
      </c>
      <c r="I112" s="25" t="s">
        <v>419</v>
      </c>
    </row>
    <row r="113" spans="1:9" s="2" customFormat="1">
      <c r="A113" s="12" t="s">
        <v>420</v>
      </c>
      <c r="B113" s="22" t="s">
        <v>1176</v>
      </c>
      <c r="C113" s="12" t="s">
        <v>2138</v>
      </c>
      <c r="D113" s="25" t="s">
        <v>421</v>
      </c>
      <c r="E113" s="13"/>
      <c r="F113" s="12" t="s">
        <v>420</v>
      </c>
      <c r="G113" s="22" t="s">
        <v>1177</v>
      </c>
      <c r="H113" s="13" t="s">
        <v>422</v>
      </c>
      <c r="I113" s="25" t="s">
        <v>422</v>
      </c>
    </row>
    <row r="114" spans="1:9" s="2" customFormat="1">
      <c r="A114" s="12" t="s">
        <v>423</v>
      </c>
      <c r="B114" s="22" t="s">
        <v>1178</v>
      </c>
      <c r="C114" s="12" t="s">
        <v>2139</v>
      </c>
      <c r="D114" s="25" t="s">
        <v>424</v>
      </c>
      <c r="E114" s="13"/>
      <c r="F114" s="12" t="s">
        <v>423</v>
      </c>
      <c r="G114" s="22" t="s">
        <v>1179</v>
      </c>
      <c r="H114" s="13" t="s">
        <v>425</v>
      </c>
      <c r="I114" s="25" t="s">
        <v>425</v>
      </c>
    </row>
    <row r="115" spans="1:9" s="2" customFormat="1">
      <c r="A115" s="12" t="s">
        <v>426</v>
      </c>
      <c r="B115" s="22" t="s">
        <v>1180</v>
      </c>
      <c r="C115" s="12" t="s">
        <v>2140</v>
      </c>
      <c r="D115" s="25" t="s">
        <v>427</v>
      </c>
      <c r="E115" s="13"/>
      <c r="F115" s="12" t="s">
        <v>426</v>
      </c>
      <c r="G115" s="22" t="s">
        <v>1181</v>
      </c>
      <c r="H115" s="13" t="s">
        <v>428</v>
      </c>
      <c r="I115" s="25" t="s">
        <v>428</v>
      </c>
    </row>
    <row r="116" spans="1:9" s="2" customFormat="1">
      <c r="A116" s="12" t="s">
        <v>429</v>
      </c>
      <c r="B116" s="22" t="s">
        <v>1182</v>
      </c>
      <c r="C116" s="12" t="s">
        <v>2141</v>
      </c>
      <c r="D116" s="25" t="s">
        <v>430</v>
      </c>
      <c r="E116" s="13"/>
      <c r="F116" s="12" t="s">
        <v>429</v>
      </c>
      <c r="G116" s="22" t="s">
        <v>1183</v>
      </c>
      <c r="H116" s="13" t="s">
        <v>431</v>
      </c>
      <c r="I116" s="25" t="s">
        <v>431</v>
      </c>
    </row>
    <row r="117" spans="1:9" s="2" customFormat="1">
      <c r="A117" s="12" t="s">
        <v>432</v>
      </c>
      <c r="B117" s="22" t="s">
        <v>1184</v>
      </c>
      <c r="C117" s="12" t="s">
        <v>2142</v>
      </c>
      <c r="D117" s="25" t="s">
        <v>433</v>
      </c>
      <c r="E117" s="13"/>
      <c r="F117" s="12" t="s">
        <v>432</v>
      </c>
      <c r="G117" s="22" t="s">
        <v>1185</v>
      </c>
      <c r="H117" s="13" t="s">
        <v>434</v>
      </c>
      <c r="I117" s="25" t="s">
        <v>434</v>
      </c>
    </row>
    <row r="118" spans="1:9" s="2" customFormat="1">
      <c r="A118" s="12" t="s">
        <v>435</v>
      </c>
      <c r="B118" s="22" t="s">
        <v>1186</v>
      </c>
      <c r="C118" s="12" t="s">
        <v>2143</v>
      </c>
      <c r="D118" s="25" t="s">
        <v>436</v>
      </c>
      <c r="E118" s="13"/>
      <c r="F118" s="12" t="s">
        <v>435</v>
      </c>
      <c r="G118" s="22" t="s">
        <v>1187</v>
      </c>
      <c r="H118" s="13" t="s">
        <v>437</v>
      </c>
      <c r="I118" s="25" t="s">
        <v>437</v>
      </c>
    </row>
    <row r="119" spans="1:9" s="2" customFormat="1">
      <c r="A119" s="12" t="s">
        <v>438</v>
      </c>
      <c r="B119" s="22" t="s">
        <v>1188</v>
      </c>
      <c r="C119" s="12" t="s">
        <v>2144</v>
      </c>
      <c r="D119" s="25" t="s">
        <v>439</v>
      </c>
      <c r="E119" s="13"/>
      <c r="F119" s="12" t="s">
        <v>438</v>
      </c>
      <c r="G119" s="22" t="s">
        <v>1189</v>
      </c>
      <c r="H119" s="13" t="s">
        <v>440</v>
      </c>
      <c r="I119" s="25" t="s">
        <v>440</v>
      </c>
    </row>
    <row r="120" spans="1:9" s="2" customFormat="1">
      <c r="A120" s="12" t="s">
        <v>441</v>
      </c>
      <c r="B120" s="22" t="s">
        <v>1190</v>
      </c>
      <c r="C120" s="12" t="s">
        <v>2145</v>
      </c>
      <c r="D120" s="25" t="s">
        <v>442</v>
      </c>
      <c r="E120" s="13"/>
      <c r="F120" s="12" t="s">
        <v>441</v>
      </c>
      <c r="G120" s="22" t="s">
        <v>1191</v>
      </c>
      <c r="H120" s="13" t="s">
        <v>443</v>
      </c>
      <c r="I120" s="25" t="s">
        <v>443</v>
      </c>
    </row>
    <row r="121" spans="1:9" s="2" customFormat="1">
      <c r="A121" s="12" t="s">
        <v>444</v>
      </c>
      <c r="B121" s="22" t="s">
        <v>1192</v>
      </c>
      <c r="C121" s="12" t="s">
        <v>2146</v>
      </c>
      <c r="D121" s="25" t="s">
        <v>445</v>
      </c>
      <c r="E121" s="13"/>
      <c r="F121" s="12" t="s">
        <v>444</v>
      </c>
      <c r="G121" s="22" t="s">
        <v>1193</v>
      </c>
      <c r="H121" s="13" t="s">
        <v>446</v>
      </c>
      <c r="I121" s="25" t="s">
        <v>446</v>
      </c>
    </row>
    <row r="122" spans="1:9" s="2" customFormat="1">
      <c r="A122" s="12" t="s">
        <v>447</v>
      </c>
      <c r="B122" s="22" t="s">
        <v>1194</v>
      </c>
      <c r="C122" s="12" t="s">
        <v>2147</v>
      </c>
      <c r="D122" s="25" t="s">
        <v>448</v>
      </c>
      <c r="E122" s="13"/>
      <c r="F122" s="12" t="s">
        <v>447</v>
      </c>
      <c r="G122" s="22" t="s">
        <v>1195</v>
      </c>
      <c r="H122" s="13" t="s">
        <v>449</v>
      </c>
      <c r="I122" s="25" t="s">
        <v>449</v>
      </c>
    </row>
    <row r="123" spans="1:9" s="2" customFormat="1">
      <c r="A123" s="12" t="s">
        <v>450</v>
      </c>
      <c r="B123" s="22" t="s">
        <v>1196</v>
      </c>
      <c r="C123" s="12" t="s">
        <v>2148</v>
      </c>
      <c r="D123" s="25" t="s">
        <v>451</v>
      </c>
      <c r="E123" s="13"/>
      <c r="F123" s="12" t="s">
        <v>450</v>
      </c>
      <c r="G123" s="22" t="s">
        <v>1197</v>
      </c>
      <c r="H123" s="13" t="s">
        <v>452</v>
      </c>
      <c r="I123" s="25" t="s">
        <v>452</v>
      </c>
    </row>
    <row r="124" spans="1:9" s="2" customFormat="1">
      <c r="A124" s="12" t="s">
        <v>453</v>
      </c>
      <c r="B124" s="22" t="s">
        <v>1198</v>
      </c>
      <c r="C124" s="12" t="s">
        <v>2149</v>
      </c>
      <c r="D124" s="25" t="s">
        <v>454</v>
      </c>
      <c r="E124" s="13"/>
      <c r="F124" s="12" t="s">
        <v>453</v>
      </c>
      <c r="G124" s="22" t="s">
        <v>1199</v>
      </c>
      <c r="H124" s="13" t="s">
        <v>455</v>
      </c>
      <c r="I124" s="25" t="s">
        <v>455</v>
      </c>
    </row>
    <row r="125" spans="1:9" s="2" customFormat="1">
      <c r="A125" s="12" t="s">
        <v>456</v>
      </c>
      <c r="B125" s="22" t="s">
        <v>1200</v>
      </c>
      <c r="C125" s="12" t="s">
        <v>2150</v>
      </c>
      <c r="D125" s="25" t="s">
        <v>457</v>
      </c>
      <c r="E125" s="13"/>
      <c r="F125" s="12" t="s">
        <v>456</v>
      </c>
      <c r="G125" s="22" t="s">
        <v>1201</v>
      </c>
      <c r="H125" s="13" t="s">
        <v>458</v>
      </c>
      <c r="I125" s="25" t="s">
        <v>458</v>
      </c>
    </row>
    <row r="126" spans="1:9" s="2" customFormat="1">
      <c r="A126" s="12" t="s">
        <v>459</v>
      </c>
      <c r="B126" s="22" t="s">
        <v>1202</v>
      </c>
      <c r="C126" s="12" t="s">
        <v>2151</v>
      </c>
      <c r="D126" s="25" t="s">
        <v>460</v>
      </c>
      <c r="E126" s="13"/>
      <c r="F126" s="12" t="s">
        <v>459</v>
      </c>
      <c r="G126" s="22" t="s">
        <v>1203</v>
      </c>
      <c r="H126" s="13" t="s">
        <v>461</v>
      </c>
      <c r="I126" s="25" t="s">
        <v>461</v>
      </c>
    </row>
    <row r="127" spans="1:9" s="2" customFormat="1">
      <c r="A127" s="12" t="s">
        <v>462</v>
      </c>
      <c r="B127" s="22" t="s">
        <v>1204</v>
      </c>
      <c r="C127" s="12" t="s">
        <v>2152</v>
      </c>
      <c r="D127" s="25" t="s">
        <v>463</v>
      </c>
      <c r="E127" s="13"/>
      <c r="F127" s="12" t="s">
        <v>462</v>
      </c>
      <c r="G127" s="22" t="s">
        <v>1205</v>
      </c>
      <c r="H127" s="13" t="s">
        <v>464</v>
      </c>
      <c r="I127" s="25" t="s">
        <v>464</v>
      </c>
    </row>
    <row r="128" spans="1:9" s="2" customFormat="1">
      <c r="A128" s="12" t="s">
        <v>465</v>
      </c>
      <c r="B128" s="22" t="s">
        <v>1206</v>
      </c>
      <c r="C128" s="12" t="s">
        <v>2153</v>
      </c>
      <c r="D128" s="25" t="s">
        <v>466</v>
      </c>
      <c r="E128" s="13"/>
      <c r="F128" s="12" t="s">
        <v>465</v>
      </c>
      <c r="G128" s="22" t="s">
        <v>1207</v>
      </c>
      <c r="H128" s="13" t="s">
        <v>467</v>
      </c>
      <c r="I128" s="25" t="s">
        <v>467</v>
      </c>
    </row>
    <row r="129" spans="1:9" s="2" customFormat="1">
      <c r="A129" s="12" t="s">
        <v>468</v>
      </c>
      <c r="B129" s="22" t="s">
        <v>1208</v>
      </c>
      <c r="C129" s="12" t="s">
        <v>2154</v>
      </c>
      <c r="D129" s="25" t="s">
        <v>469</v>
      </c>
      <c r="E129" s="13"/>
      <c r="F129" s="12" t="s">
        <v>468</v>
      </c>
      <c r="G129" s="22" t="s">
        <v>1209</v>
      </c>
      <c r="H129" s="13" t="s">
        <v>470</v>
      </c>
      <c r="I129" s="25" t="s">
        <v>470</v>
      </c>
    </row>
    <row r="130" spans="1:9" s="2" customFormat="1">
      <c r="A130" s="12" t="s">
        <v>471</v>
      </c>
      <c r="B130" s="22" t="s">
        <v>1210</v>
      </c>
      <c r="C130" s="12" t="s">
        <v>2155</v>
      </c>
      <c r="D130" s="25" t="s">
        <v>472</v>
      </c>
      <c r="E130" s="13"/>
      <c r="F130" s="12" t="s">
        <v>471</v>
      </c>
      <c r="G130" s="22" t="s">
        <v>1211</v>
      </c>
      <c r="H130" s="13" t="s">
        <v>473</v>
      </c>
      <c r="I130" s="25" t="s">
        <v>473</v>
      </c>
    </row>
    <row r="131" spans="1:9" s="2" customFormat="1">
      <c r="A131" s="12" t="s">
        <v>474</v>
      </c>
      <c r="B131" s="22" t="s">
        <v>1212</v>
      </c>
      <c r="C131" s="12" t="s">
        <v>2156</v>
      </c>
      <c r="D131" s="25" t="s">
        <v>475</v>
      </c>
      <c r="E131" s="13"/>
      <c r="F131" s="12" t="s">
        <v>474</v>
      </c>
      <c r="G131" s="22" t="s">
        <v>1213</v>
      </c>
      <c r="H131" s="13" t="s">
        <v>476</v>
      </c>
      <c r="I131" s="25" t="s">
        <v>476</v>
      </c>
    </row>
    <row r="132" spans="1:9" s="2" customFormat="1">
      <c r="A132" s="12" t="s">
        <v>477</v>
      </c>
      <c r="B132" s="22" t="s">
        <v>1214</v>
      </c>
      <c r="C132" s="12" t="s">
        <v>2157</v>
      </c>
      <c r="D132" s="25" t="s">
        <v>478</v>
      </c>
      <c r="E132" s="13"/>
      <c r="F132" s="12" t="s">
        <v>477</v>
      </c>
      <c r="G132" s="22" t="s">
        <v>1215</v>
      </c>
      <c r="H132" s="13" t="s">
        <v>479</v>
      </c>
      <c r="I132" s="25" t="s">
        <v>479</v>
      </c>
    </row>
    <row r="133" spans="1:9" s="2" customFormat="1">
      <c r="A133" s="12" t="s">
        <v>480</v>
      </c>
      <c r="B133" s="22" t="s">
        <v>1216</v>
      </c>
      <c r="C133" s="12" t="s">
        <v>2158</v>
      </c>
      <c r="D133" s="25" t="s">
        <v>481</v>
      </c>
      <c r="E133" s="13"/>
      <c r="F133" s="12" t="s">
        <v>480</v>
      </c>
      <c r="G133" s="22" t="s">
        <v>1217</v>
      </c>
      <c r="H133" s="13" t="s">
        <v>482</v>
      </c>
      <c r="I133" s="25" t="s">
        <v>482</v>
      </c>
    </row>
    <row r="134" spans="1:9" s="2" customFormat="1">
      <c r="A134" s="12" t="s">
        <v>483</v>
      </c>
      <c r="B134" s="22" t="s">
        <v>1218</v>
      </c>
      <c r="C134" s="12" t="s">
        <v>2159</v>
      </c>
      <c r="D134" s="25" t="s">
        <v>484</v>
      </c>
      <c r="E134" s="13"/>
      <c r="F134" s="12" t="s">
        <v>483</v>
      </c>
      <c r="G134" s="22" t="s">
        <v>1219</v>
      </c>
      <c r="H134" s="13" t="s">
        <v>485</v>
      </c>
      <c r="I134" s="25" t="s">
        <v>485</v>
      </c>
    </row>
    <row r="135" spans="1:9" s="2" customFormat="1">
      <c r="A135" s="12" t="s">
        <v>486</v>
      </c>
      <c r="B135" s="22" t="s">
        <v>1220</v>
      </c>
      <c r="C135" s="12" t="s">
        <v>2160</v>
      </c>
      <c r="D135" s="25" t="s">
        <v>487</v>
      </c>
      <c r="E135" s="13"/>
      <c r="F135" s="12" t="s">
        <v>486</v>
      </c>
      <c r="G135" s="22" t="s">
        <v>1221</v>
      </c>
      <c r="H135" s="13" t="s">
        <v>488</v>
      </c>
      <c r="I135" s="25" t="s">
        <v>488</v>
      </c>
    </row>
    <row r="136" spans="1:9" s="2" customFormat="1">
      <c r="A136" s="12" t="s">
        <v>489</v>
      </c>
      <c r="B136" s="22" t="s">
        <v>1222</v>
      </c>
      <c r="C136" s="12" t="s">
        <v>2161</v>
      </c>
      <c r="D136" s="25" t="s">
        <v>490</v>
      </c>
      <c r="E136" s="13"/>
      <c r="F136" s="12" t="s">
        <v>489</v>
      </c>
      <c r="G136" s="22" t="s">
        <v>1223</v>
      </c>
      <c r="H136" s="13" t="s">
        <v>491</v>
      </c>
      <c r="I136" s="25" t="s">
        <v>491</v>
      </c>
    </row>
    <row r="137" spans="1:9" s="2" customFormat="1">
      <c r="A137" s="12" t="s">
        <v>492</v>
      </c>
      <c r="B137" s="22" t="s">
        <v>1224</v>
      </c>
      <c r="C137" s="12" t="s">
        <v>2162</v>
      </c>
      <c r="D137" s="25" t="s">
        <v>493</v>
      </c>
      <c r="E137" s="13"/>
      <c r="F137" s="12" t="s">
        <v>492</v>
      </c>
      <c r="G137" s="22" t="s">
        <v>1225</v>
      </c>
      <c r="H137" s="13" t="s">
        <v>494</v>
      </c>
      <c r="I137" s="25" t="s">
        <v>494</v>
      </c>
    </row>
    <row r="138" spans="1:9" s="2" customFormat="1">
      <c r="A138" s="12" t="s">
        <v>495</v>
      </c>
      <c r="B138" s="22" t="s">
        <v>1226</v>
      </c>
      <c r="C138" s="12" t="s">
        <v>2163</v>
      </c>
      <c r="D138" s="25" t="s">
        <v>496</v>
      </c>
      <c r="E138" s="13"/>
      <c r="F138" s="12" t="s">
        <v>495</v>
      </c>
      <c r="G138" s="22" t="s">
        <v>1227</v>
      </c>
      <c r="H138" s="13" t="s">
        <v>497</v>
      </c>
      <c r="I138" s="25" t="s">
        <v>497</v>
      </c>
    </row>
    <row r="139" spans="1:9" s="2" customFormat="1">
      <c r="A139" s="12" t="s">
        <v>498</v>
      </c>
      <c r="B139" s="22" t="s">
        <v>1228</v>
      </c>
      <c r="C139" s="12" t="s">
        <v>2164</v>
      </c>
      <c r="D139" s="25" t="s">
        <v>499</v>
      </c>
      <c r="E139" s="13"/>
      <c r="F139" s="12" t="s">
        <v>498</v>
      </c>
      <c r="G139" s="22" t="s">
        <v>1229</v>
      </c>
      <c r="H139" s="13" t="s">
        <v>500</v>
      </c>
      <c r="I139" s="25" t="s">
        <v>500</v>
      </c>
    </row>
    <row r="140" spans="1:9" s="2" customFormat="1">
      <c r="A140" s="12" t="s">
        <v>501</v>
      </c>
      <c r="B140" s="22" t="s">
        <v>1230</v>
      </c>
      <c r="C140" s="12" t="s">
        <v>2165</v>
      </c>
      <c r="D140" s="25" t="s">
        <v>502</v>
      </c>
      <c r="E140" s="13"/>
      <c r="F140" s="12" t="s">
        <v>501</v>
      </c>
      <c r="G140" s="22" t="s">
        <v>1231</v>
      </c>
      <c r="H140" s="13" t="s">
        <v>503</v>
      </c>
      <c r="I140" s="25" t="s">
        <v>503</v>
      </c>
    </row>
    <row r="141" spans="1:9" s="2" customFormat="1">
      <c r="A141" s="12" t="s">
        <v>504</v>
      </c>
      <c r="B141" s="22" t="s">
        <v>1232</v>
      </c>
      <c r="C141" s="12" t="s">
        <v>2166</v>
      </c>
      <c r="D141" s="25" t="s">
        <v>505</v>
      </c>
      <c r="E141" s="13"/>
      <c r="F141" s="12" t="s">
        <v>504</v>
      </c>
      <c r="G141" s="22" t="s">
        <v>1233</v>
      </c>
      <c r="H141" s="13" t="s">
        <v>506</v>
      </c>
      <c r="I141" s="25" t="s">
        <v>506</v>
      </c>
    </row>
    <row r="142" spans="1:9" s="2" customFormat="1">
      <c r="A142" s="12" t="s">
        <v>507</v>
      </c>
      <c r="B142" s="22" t="s">
        <v>1234</v>
      </c>
      <c r="C142" s="12" t="s">
        <v>2167</v>
      </c>
      <c r="D142" s="25" t="s">
        <v>508</v>
      </c>
      <c r="E142" s="13"/>
      <c r="F142" s="12" t="s">
        <v>507</v>
      </c>
      <c r="G142" s="22" t="s">
        <v>1235</v>
      </c>
      <c r="H142" s="13" t="s">
        <v>509</v>
      </c>
      <c r="I142" s="25" t="s">
        <v>509</v>
      </c>
    </row>
    <row r="143" spans="1:9" s="2" customFormat="1">
      <c r="A143" s="12" t="s">
        <v>510</v>
      </c>
      <c r="B143" s="22" t="s">
        <v>1236</v>
      </c>
      <c r="C143" s="12" t="s">
        <v>2168</v>
      </c>
      <c r="D143" s="25" t="s">
        <v>511</v>
      </c>
      <c r="E143" s="13"/>
      <c r="F143" s="12" t="s">
        <v>510</v>
      </c>
      <c r="G143" s="22" t="s">
        <v>1237</v>
      </c>
      <c r="H143" s="13" t="s">
        <v>512</v>
      </c>
      <c r="I143" s="25" t="s">
        <v>512</v>
      </c>
    </row>
    <row r="144" spans="1:9" s="3" customFormat="1">
      <c r="A144" s="12" t="s">
        <v>513</v>
      </c>
      <c r="B144" s="22" t="s">
        <v>1238</v>
      </c>
      <c r="C144" s="12" t="s">
        <v>2169</v>
      </c>
      <c r="D144" s="25" t="s">
        <v>514</v>
      </c>
      <c r="E144" s="13"/>
      <c r="F144" s="12" t="s">
        <v>513</v>
      </c>
      <c r="G144" s="22" t="s">
        <v>1239</v>
      </c>
      <c r="H144" s="13" t="s">
        <v>515</v>
      </c>
      <c r="I144" s="25" t="s">
        <v>515</v>
      </c>
    </row>
    <row r="145" spans="1:9" s="3" customFormat="1">
      <c r="A145" s="12" t="s">
        <v>516</v>
      </c>
      <c r="B145" s="22" t="s">
        <v>1240</v>
      </c>
      <c r="C145" s="12" t="s">
        <v>2170</v>
      </c>
      <c r="D145" s="25" t="s">
        <v>517</v>
      </c>
      <c r="E145" s="13"/>
      <c r="F145" s="12" t="s">
        <v>516</v>
      </c>
      <c r="G145" s="22" t="s">
        <v>1241</v>
      </c>
      <c r="H145" s="13" t="s">
        <v>518</v>
      </c>
      <c r="I145" s="25" t="s">
        <v>518</v>
      </c>
    </row>
    <row r="146" spans="1:9" s="3" customFormat="1">
      <c r="A146" s="12" t="s">
        <v>519</v>
      </c>
      <c r="B146" s="22" t="s">
        <v>1242</v>
      </c>
      <c r="C146" s="12" t="s">
        <v>2171</v>
      </c>
      <c r="D146" s="25" t="s">
        <v>520</v>
      </c>
      <c r="E146" s="13"/>
      <c r="F146" s="12" t="s">
        <v>519</v>
      </c>
      <c r="G146" s="22" t="s">
        <v>1243</v>
      </c>
      <c r="H146" s="13" t="s">
        <v>521</v>
      </c>
      <c r="I146" s="25" t="s">
        <v>521</v>
      </c>
    </row>
    <row r="147" spans="1:9" s="4" customFormat="1">
      <c r="A147" s="12" t="s">
        <v>522</v>
      </c>
      <c r="B147" s="22" t="s">
        <v>1244</v>
      </c>
      <c r="C147" s="12" t="s">
        <v>2172</v>
      </c>
      <c r="D147" s="25" t="s">
        <v>523</v>
      </c>
      <c r="E147" s="13"/>
      <c r="F147" s="12" t="s">
        <v>522</v>
      </c>
      <c r="G147" s="22" t="s">
        <v>1245</v>
      </c>
      <c r="H147" s="13" t="s">
        <v>524</v>
      </c>
      <c r="I147" s="25" t="s">
        <v>524</v>
      </c>
    </row>
    <row r="148" spans="1:9" s="4" customFormat="1">
      <c r="A148" s="12" t="s">
        <v>525</v>
      </c>
      <c r="B148" s="22" t="s">
        <v>1246</v>
      </c>
      <c r="C148" s="12" t="s">
        <v>2173</v>
      </c>
      <c r="D148" s="25" t="s">
        <v>526</v>
      </c>
      <c r="E148" s="13"/>
      <c r="F148" s="12" t="s">
        <v>525</v>
      </c>
      <c r="G148" s="22" t="s">
        <v>1247</v>
      </c>
      <c r="H148" s="13" t="s">
        <v>527</v>
      </c>
      <c r="I148" s="25" t="s">
        <v>527</v>
      </c>
    </row>
    <row r="149" spans="1:9" s="4" customFormat="1">
      <c r="A149" s="12" t="s">
        <v>528</v>
      </c>
      <c r="B149" s="22" t="s">
        <v>1248</v>
      </c>
      <c r="C149" s="12" t="s">
        <v>2174</v>
      </c>
      <c r="D149" s="25" t="s">
        <v>529</v>
      </c>
      <c r="E149" s="13"/>
      <c r="F149" s="12" t="s">
        <v>528</v>
      </c>
      <c r="G149" s="22" t="s">
        <v>1249</v>
      </c>
      <c r="H149" s="13" t="s">
        <v>530</v>
      </c>
      <c r="I149" s="25" t="s">
        <v>530</v>
      </c>
    </row>
    <row r="150" spans="1:9" s="4" customFormat="1">
      <c r="A150" s="12" t="s">
        <v>531</v>
      </c>
      <c r="B150" s="22" t="s">
        <v>1250</v>
      </c>
      <c r="C150" s="12" t="s">
        <v>2175</v>
      </c>
      <c r="D150" s="25" t="s">
        <v>532</v>
      </c>
      <c r="E150" s="13"/>
      <c r="F150" s="12" t="s">
        <v>531</v>
      </c>
      <c r="G150" s="22" t="s">
        <v>1251</v>
      </c>
      <c r="H150" s="13" t="s">
        <v>533</v>
      </c>
      <c r="I150" s="25" t="s">
        <v>533</v>
      </c>
    </row>
    <row r="151" spans="1:9">
      <c r="A151" s="12" t="s">
        <v>534</v>
      </c>
      <c r="B151" s="22" t="s">
        <v>1252</v>
      </c>
      <c r="C151" s="12" t="s">
        <v>2176</v>
      </c>
      <c r="D151" s="25" t="s">
        <v>535</v>
      </c>
      <c r="E151" s="13"/>
      <c r="F151" s="12" t="s">
        <v>534</v>
      </c>
      <c r="G151" s="22" t="s">
        <v>1253</v>
      </c>
      <c r="H151" s="13" t="s">
        <v>536</v>
      </c>
      <c r="I151" s="25" t="s">
        <v>536</v>
      </c>
    </row>
    <row r="152" spans="1:9">
      <c r="A152" s="12" t="s">
        <v>537</v>
      </c>
      <c r="B152" s="22" t="s">
        <v>1254</v>
      </c>
      <c r="C152" s="12" t="s">
        <v>2177</v>
      </c>
      <c r="D152" s="25" t="s">
        <v>538</v>
      </c>
      <c r="E152" s="13"/>
      <c r="F152" s="12" t="s">
        <v>537</v>
      </c>
      <c r="G152" s="22" t="s">
        <v>1255</v>
      </c>
      <c r="H152" s="13" t="s">
        <v>539</v>
      </c>
      <c r="I152" s="25" t="s">
        <v>539</v>
      </c>
    </row>
    <row r="153" spans="1:9">
      <c r="A153" s="12" t="s">
        <v>540</v>
      </c>
      <c r="B153" s="22" t="s">
        <v>1256</v>
      </c>
      <c r="C153" s="12" t="s">
        <v>2178</v>
      </c>
      <c r="D153" s="25" t="s">
        <v>541</v>
      </c>
      <c r="E153" s="13"/>
      <c r="F153" s="12" t="s">
        <v>540</v>
      </c>
      <c r="G153" s="22" t="s">
        <v>1257</v>
      </c>
      <c r="H153" s="13" t="s">
        <v>542</v>
      </c>
      <c r="I153" s="25" t="s">
        <v>542</v>
      </c>
    </row>
    <row r="154" spans="1:9">
      <c r="A154" s="12" t="s">
        <v>543</v>
      </c>
      <c r="B154" s="22" t="s">
        <v>1258</v>
      </c>
      <c r="C154" s="12" t="s">
        <v>2179</v>
      </c>
      <c r="D154" s="25" t="s">
        <v>544</v>
      </c>
      <c r="E154" s="13"/>
      <c r="F154" s="12" t="s">
        <v>543</v>
      </c>
      <c r="G154" s="22" t="s">
        <v>1259</v>
      </c>
      <c r="H154" s="13" t="s">
        <v>545</v>
      </c>
      <c r="I154" s="25" t="s">
        <v>545</v>
      </c>
    </row>
    <row r="155" spans="1:9">
      <c r="A155" s="12" t="s">
        <v>546</v>
      </c>
      <c r="B155" s="22" t="s">
        <v>1260</v>
      </c>
      <c r="C155" s="12" t="s">
        <v>2180</v>
      </c>
      <c r="D155" s="25" t="s">
        <v>547</v>
      </c>
      <c r="E155" s="13"/>
      <c r="F155" s="12" t="s">
        <v>546</v>
      </c>
      <c r="G155" s="22" t="s">
        <v>1261</v>
      </c>
      <c r="H155" s="13" t="s">
        <v>548</v>
      </c>
      <c r="I155" s="25" t="s">
        <v>548</v>
      </c>
    </row>
    <row r="156" spans="1:9">
      <c r="A156" s="12" t="s">
        <v>549</v>
      </c>
      <c r="B156" s="22" t="s">
        <v>1262</v>
      </c>
      <c r="C156" s="12" t="s">
        <v>2181</v>
      </c>
      <c r="D156" s="25" t="s">
        <v>550</v>
      </c>
      <c r="E156" s="13"/>
      <c r="F156" s="12" t="s">
        <v>549</v>
      </c>
      <c r="G156" s="22" t="s">
        <v>1263</v>
      </c>
      <c r="H156" s="13" t="s">
        <v>551</v>
      </c>
      <c r="I156" s="25" t="s">
        <v>551</v>
      </c>
    </row>
    <row r="157" spans="1:9">
      <c r="A157" s="12" t="s">
        <v>552</v>
      </c>
      <c r="B157" s="22" t="s">
        <v>1264</v>
      </c>
      <c r="C157" s="12" t="s">
        <v>2182</v>
      </c>
      <c r="D157" s="25" t="s">
        <v>553</v>
      </c>
      <c r="E157" s="13"/>
      <c r="F157" s="12" t="s">
        <v>552</v>
      </c>
      <c r="G157" s="22" t="s">
        <v>1265</v>
      </c>
      <c r="H157" s="13" t="s">
        <v>554</v>
      </c>
      <c r="I157" s="25" t="s">
        <v>554</v>
      </c>
    </row>
    <row r="158" spans="1:9">
      <c r="A158" s="12" t="s">
        <v>555</v>
      </c>
      <c r="B158" s="22" t="s">
        <v>1266</v>
      </c>
      <c r="C158" s="12" t="s">
        <v>2183</v>
      </c>
      <c r="D158" s="25" t="s">
        <v>556</v>
      </c>
      <c r="E158" s="13"/>
      <c r="F158" s="12" t="s">
        <v>555</v>
      </c>
      <c r="G158" s="22" t="s">
        <v>1267</v>
      </c>
      <c r="H158" s="13" t="s">
        <v>557</v>
      </c>
      <c r="I158" s="25" t="s">
        <v>557</v>
      </c>
    </row>
    <row r="159" spans="1:9">
      <c r="A159" s="12" t="s">
        <v>558</v>
      </c>
      <c r="B159" s="22" t="s">
        <v>1268</v>
      </c>
      <c r="C159" s="12" t="s">
        <v>2184</v>
      </c>
      <c r="D159" s="25" t="s">
        <v>559</v>
      </c>
      <c r="E159" s="13"/>
      <c r="F159" s="12" t="s">
        <v>558</v>
      </c>
      <c r="G159" s="22" t="s">
        <v>1269</v>
      </c>
      <c r="H159" s="13" t="s">
        <v>560</v>
      </c>
      <c r="I159" s="25" t="s">
        <v>560</v>
      </c>
    </row>
    <row r="160" spans="1:9">
      <c r="A160" s="12" t="s">
        <v>561</v>
      </c>
      <c r="B160" s="22" t="s">
        <v>1270</v>
      </c>
      <c r="C160" s="12" t="s">
        <v>2185</v>
      </c>
      <c r="D160" s="25" t="s">
        <v>562</v>
      </c>
      <c r="E160" s="13"/>
      <c r="F160" s="12" t="s">
        <v>561</v>
      </c>
      <c r="G160" s="22" t="s">
        <v>1271</v>
      </c>
      <c r="H160" s="13" t="s">
        <v>563</v>
      </c>
      <c r="I160" s="25" t="s">
        <v>563</v>
      </c>
    </row>
    <row r="161" spans="1:9" s="1" customFormat="1">
      <c r="A161" s="12" t="s">
        <v>564</v>
      </c>
      <c r="B161" s="22" t="s">
        <v>1272</v>
      </c>
      <c r="C161" s="12" t="s">
        <v>2186</v>
      </c>
      <c r="D161" s="25" t="s">
        <v>565</v>
      </c>
      <c r="E161" s="13"/>
      <c r="F161" s="12" t="s">
        <v>564</v>
      </c>
      <c r="G161" s="22" t="s">
        <v>1273</v>
      </c>
      <c r="H161" s="13" t="s">
        <v>566</v>
      </c>
      <c r="I161" s="25" t="s">
        <v>566</v>
      </c>
    </row>
    <row r="162" spans="1:9" s="1" customFormat="1">
      <c r="A162" s="12" t="s">
        <v>567</v>
      </c>
      <c r="B162" s="22" t="s">
        <v>1274</v>
      </c>
      <c r="C162" s="12" t="s">
        <v>2187</v>
      </c>
      <c r="D162" s="25" t="s">
        <v>568</v>
      </c>
      <c r="E162" s="13"/>
      <c r="F162" s="12" t="s">
        <v>567</v>
      </c>
      <c r="G162" s="22" t="s">
        <v>1275</v>
      </c>
      <c r="H162" s="13" t="s">
        <v>569</v>
      </c>
      <c r="I162" s="25" t="s">
        <v>569</v>
      </c>
    </row>
    <row r="163" spans="1:9" s="1" customFormat="1">
      <c r="A163" s="12" t="s">
        <v>570</v>
      </c>
      <c r="B163" s="22" t="s">
        <v>1276</v>
      </c>
      <c r="C163" s="12" t="s">
        <v>2188</v>
      </c>
      <c r="D163" s="25" t="s">
        <v>571</v>
      </c>
      <c r="E163" s="13"/>
      <c r="F163" s="12" t="s">
        <v>570</v>
      </c>
      <c r="G163" s="22" t="s">
        <v>1277</v>
      </c>
      <c r="H163" s="13" t="s">
        <v>572</v>
      </c>
      <c r="I163" s="25" t="s">
        <v>572</v>
      </c>
    </row>
    <row r="164" spans="1:9" s="1" customFormat="1">
      <c r="A164" s="12" t="s">
        <v>573</v>
      </c>
      <c r="B164" s="22" t="s">
        <v>1278</v>
      </c>
      <c r="C164" s="12" t="s">
        <v>2189</v>
      </c>
      <c r="D164" s="25" t="s">
        <v>574</v>
      </c>
      <c r="E164" s="13"/>
      <c r="F164" s="12" t="s">
        <v>573</v>
      </c>
      <c r="G164" s="22" t="s">
        <v>1279</v>
      </c>
      <c r="H164" s="13" t="s">
        <v>575</v>
      </c>
      <c r="I164" s="25" t="s">
        <v>575</v>
      </c>
    </row>
    <row r="165" spans="1:9" s="1" customFormat="1">
      <c r="A165" s="12" t="s">
        <v>576</v>
      </c>
      <c r="B165" s="22" t="s">
        <v>1280</v>
      </c>
      <c r="C165" s="12" t="s">
        <v>2190</v>
      </c>
      <c r="D165" s="25" t="s">
        <v>577</v>
      </c>
      <c r="E165" s="13"/>
      <c r="F165" s="12" t="s">
        <v>576</v>
      </c>
      <c r="G165" s="22" t="s">
        <v>1281</v>
      </c>
      <c r="H165" s="13" t="s">
        <v>578</v>
      </c>
      <c r="I165" s="25" t="s">
        <v>578</v>
      </c>
    </row>
    <row r="166" spans="1:9" s="1" customFormat="1">
      <c r="A166" s="12" t="s">
        <v>579</v>
      </c>
      <c r="B166" s="22" t="s">
        <v>1282</v>
      </c>
      <c r="C166" s="12" t="s">
        <v>2191</v>
      </c>
      <c r="D166" s="25" t="s">
        <v>580</v>
      </c>
      <c r="E166" s="13"/>
      <c r="F166" s="12" t="s">
        <v>579</v>
      </c>
      <c r="G166" s="22" t="s">
        <v>1283</v>
      </c>
      <c r="H166" s="13" t="s">
        <v>581</v>
      </c>
      <c r="I166" s="25" t="s">
        <v>581</v>
      </c>
    </row>
    <row r="167" spans="1:9" s="1" customFormat="1">
      <c r="A167" s="12" t="s">
        <v>582</v>
      </c>
      <c r="B167" s="22" t="s">
        <v>1284</v>
      </c>
      <c r="C167" s="12" t="s">
        <v>2192</v>
      </c>
      <c r="D167" s="25" t="s">
        <v>583</v>
      </c>
      <c r="E167" s="13"/>
      <c r="F167" s="12" t="s">
        <v>582</v>
      </c>
      <c r="G167" s="22" t="s">
        <v>1285</v>
      </c>
      <c r="H167" s="13" t="s">
        <v>584</v>
      </c>
      <c r="I167" s="25" t="s">
        <v>584</v>
      </c>
    </row>
    <row r="168" spans="1:9" s="1" customFormat="1">
      <c r="A168" s="12" t="s">
        <v>585</v>
      </c>
      <c r="B168" s="22" t="s">
        <v>1286</v>
      </c>
      <c r="C168" s="12" t="s">
        <v>2193</v>
      </c>
      <c r="D168" s="25" t="s">
        <v>586</v>
      </c>
      <c r="E168" s="13"/>
      <c r="F168" s="12" t="s">
        <v>585</v>
      </c>
      <c r="G168" s="22" t="s">
        <v>1287</v>
      </c>
      <c r="H168" s="13" t="s">
        <v>587</v>
      </c>
      <c r="I168" s="25" t="s">
        <v>587</v>
      </c>
    </row>
    <row r="169" spans="1:9" s="1" customFormat="1">
      <c r="A169" s="12" t="s">
        <v>588</v>
      </c>
      <c r="B169" s="22" t="s">
        <v>1288</v>
      </c>
      <c r="C169" s="12" t="s">
        <v>2194</v>
      </c>
      <c r="D169" s="25" t="s">
        <v>589</v>
      </c>
      <c r="E169" s="13"/>
      <c r="F169" s="12" t="s">
        <v>588</v>
      </c>
      <c r="G169" s="22" t="s">
        <v>1289</v>
      </c>
      <c r="H169" s="13" t="s">
        <v>590</v>
      </c>
      <c r="I169" s="25" t="s">
        <v>590</v>
      </c>
    </row>
    <row r="170" spans="1:9" s="1" customFormat="1">
      <c r="A170" s="12" t="s">
        <v>591</v>
      </c>
      <c r="B170" s="22" t="s">
        <v>1290</v>
      </c>
      <c r="C170" s="12" t="s">
        <v>2195</v>
      </c>
      <c r="D170" s="25" t="s">
        <v>592</v>
      </c>
      <c r="E170" s="13"/>
      <c r="F170" s="12" t="s">
        <v>591</v>
      </c>
      <c r="G170" s="22" t="s">
        <v>1291</v>
      </c>
      <c r="H170" s="13" t="s">
        <v>593</v>
      </c>
      <c r="I170" s="25" t="s">
        <v>593</v>
      </c>
    </row>
    <row r="171" spans="1:9" s="1" customFormat="1">
      <c r="A171" s="12" t="s">
        <v>594</v>
      </c>
      <c r="B171" s="22" t="s">
        <v>1292</v>
      </c>
      <c r="C171" s="12" t="s">
        <v>2196</v>
      </c>
      <c r="D171" s="25" t="s">
        <v>595</v>
      </c>
      <c r="E171" s="13"/>
      <c r="F171" s="12" t="s">
        <v>594</v>
      </c>
      <c r="G171" s="22" t="s">
        <v>1293</v>
      </c>
      <c r="H171" s="13" t="s">
        <v>596</v>
      </c>
      <c r="I171" s="25" t="s">
        <v>596</v>
      </c>
    </row>
    <row r="172" spans="1:9" s="1" customFormat="1">
      <c r="A172" s="12" t="s">
        <v>597</v>
      </c>
      <c r="B172" s="22" t="s">
        <v>1294</v>
      </c>
      <c r="C172" s="12" t="s">
        <v>2197</v>
      </c>
      <c r="D172" s="25" t="s">
        <v>598</v>
      </c>
      <c r="E172" s="13"/>
      <c r="F172" s="12" t="s">
        <v>597</v>
      </c>
      <c r="G172" s="22" t="s">
        <v>1295</v>
      </c>
      <c r="H172" s="13" t="s">
        <v>599</v>
      </c>
      <c r="I172" s="25" t="s">
        <v>599</v>
      </c>
    </row>
    <row r="173" spans="1:9" s="1" customFormat="1">
      <c r="A173" s="12" t="s">
        <v>600</v>
      </c>
      <c r="B173" s="22" t="s">
        <v>1296</v>
      </c>
      <c r="C173" s="12" t="s">
        <v>2198</v>
      </c>
      <c r="D173" s="25" t="s">
        <v>601</v>
      </c>
      <c r="E173" s="13"/>
      <c r="F173" s="12" t="s">
        <v>600</v>
      </c>
      <c r="G173" s="22" t="s">
        <v>1297</v>
      </c>
      <c r="H173" s="13" t="s">
        <v>602</v>
      </c>
      <c r="I173" s="25" t="s">
        <v>602</v>
      </c>
    </row>
    <row r="174" spans="1:9" s="1" customFormat="1">
      <c r="A174" s="12" t="s">
        <v>603</v>
      </c>
      <c r="B174" s="22" t="s">
        <v>1298</v>
      </c>
      <c r="C174" s="12" t="s">
        <v>2199</v>
      </c>
      <c r="D174" s="25" t="s">
        <v>604</v>
      </c>
      <c r="E174" s="13"/>
      <c r="F174" s="12" t="s">
        <v>603</v>
      </c>
      <c r="G174" s="22" t="s">
        <v>1299</v>
      </c>
      <c r="H174" s="13" t="s">
        <v>605</v>
      </c>
      <c r="I174" s="25" t="s">
        <v>605</v>
      </c>
    </row>
    <row r="175" spans="1:9" s="1" customFormat="1">
      <c r="A175" s="12" t="s">
        <v>606</v>
      </c>
      <c r="B175" s="22" t="s">
        <v>1300</v>
      </c>
      <c r="C175" s="12" t="s">
        <v>2200</v>
      </c>
      <c r="D175" s="25" t="s">
        <v>607</v>
      </c>
      <c r="E175" s="13"/>
      <c r="F175" s="12" t="s">
        <v>606</v>
      </c>
      <c r="G175" s="22" t="s">
        <v>1301</v>
      </c>
      <c r="H175" s="13" t="s">
        <v>608</v>
      </c>
      <c r="I175" s="25" t="s">
        <v>608</v>
      </c>
    </row>
    <row r="176" spans="1:9" s="1" customFormat="1">
      <c r="A176" s="12" t="s">
        <v>609</v>
      </c>
      <c r="B176" s="22" t="s">
        <v>1302</v>
      </c>
      <c r="C176" s="12" t="s">
        <v>2201</v>
      </c>
      <c r="D176" s="25" t="s">
        <v>610</v>
      </c>
      <c r="E176" s="13"/>
      <c r="F176" s="12" t="s">
        <v>609</v>
      </c>
      <c r="G176" s="22" t="s">
        <v>1303</v>
      </c>
      <c r="H176" s="13" t="s">
        <v>611</v>
      </c>
      <c r="I176" s="25" t="s">
        <v>611</v>
      </c>
    </row>
    <row r="177" spans="1:9" s="1" customFormat="1">
      <c r="A177" s="12" t="s">
        <v>612</v>
      </c>
      <c r="B177" s="22" t="s">
        <v>1304</v>
      </c>
      <c r="C177" s="12" t="s">
        <v>2202</v>
      </c>
      <c r="D177" s="25" t="s">
        <v>613</v>
      </c>
      <c r="E177" s="13"/>
      <c r="F177" s="12" t="s">
        <v>612</v>
      </c>
      <c r="G177" s="22" t="s">
        <v>1305</v>
      </c>
      <c r="H177" s="13" t="s">
        <v>614</v>
      </c>
      <c r="I177" s="25" t="s">
        <v>614</v>
      </c>
    </row>
    <row r="178" spans="1:9" s="1" customFormat="1">
      <c r="A178" s="12" t="s">
        <v>615</v>
      </c>
      <c r="B178" s="22" t="s">
        <v>1306</v>
      </c>
      <c r="C178" s="12" t="s">
        <v>2203</v>
      </c>
      <c r="D178" s="25" t="s">
        <v>616</v>
      </c>
      <c r="E178" s="13"/>
      <c r="F178" s="12" t="s">
        <v>615</v>
      </c>
      <c r="G178" s="22" t="s">
        <v>1307</v>
      </c>
      <c r="H178" s="13" t="s">
        <v>617</v>
      </c>
      <c r="I178" s="25" t="s">
        <v>617</v>
      </c>
    </row>
    <row r="179" spans="1:9" s="1" customFormat="1">
      <c r="A179" s="12" t="s">
        <v>618</v>
      </c>
      <c r="B179" s="22" t="s">
        <v>1308</v>
      </c>
      <c r="C179" s="12" t="s">
        <v>2204</v>
      </c>
      <c r="D179" s="25" t="s">
        <v>619</v>
      </c>
      <c r="E179" s="13"/>
      <c r="F179" s="12" t="s">
        <v>618</v>
      </c>
      <c r="G179" s="22" t="s">
        <v>1309</v>
      </c>
      <c r="H179" s="13" t="s">
        <v>620</v>
      </c>
      <c r="I179" s="25" t="s">
        <v>620</v>
      </c>
    </row>
    <row r="180" spans="1:9" s="1" customFormat="1">
      <c r="A180" s="12" t="s">
        <v>621</v>
      </c>
      <c r="B180" s="22" t="s">
        <v>1310</v>
      </c>
      <c r="C180" s="12" t="s">
        <v>2205</v>
      </c>
      <c r="D180" s="25" t="s">
        <v>622</v>
      </c>
      <c r="E180" s="13"/>
      <c r="F180" s="12" t="s">
        <v>621</v>
      </c>
      <c r="G180" s="22" t="s">
        <v>1311</v>
      </c>
      <c r="H180" s="13" t="s">
        <v>623</v>
      </c>
      <c r="I180" s="25" t="s">
        <v>623</v>
      </c>
    </row>
    <row r="181" spans="1:9" s="1" customFormat="1">
      <c r="A181" s="12" t="s">
        <v>624</v>
      </c>
      <c r="B181" s="22" t="s">
        <v>1312</v>
      </c>
      <c r="C181" s="12" t="s">
        <v>2206</v>
      </c>
      <c r="D181" s="25" t="s">
        <v>625</v>
      </c>
      <c r="E181" s="13"/>
      <c r="F181" s="12" t="s">
        <v>624</v>
      </c>
      <c r="G181" s="22" t="s">
        <v>1313</v>
      </c>
      <c r="H181" s="13" t="s">
        <v>626</v>
      </c>
      <c r="I181" s="25" t="s">
        <v>626</v>
      </c>
    </row>
    <row r="182" spans="1:9" s="1" customFormat="1">
      <c r="A182" s="12" t="s">
        <v>627</v>
      </c>
      <c r="B182" s="22" t="s">
        <v>1314</v>
      </c>
      <c r="C182" s="12" t="s">
        <v>2207</v>
      </c>
      <c r="D182" s="25" t="s">
        <v>628</v>
      </c>
      <c r="E182" s="13"/>
      <c r="F182" s="12" t="s">
        <v>627</v>
      </c>
      <c r="G182" s="22" t="s">
        <v>1315</v>
      </c>
      <c r="H182" s="13" t="s">
        <v>629</v>
      </c>
      <c r="I182" s="25" t="s">
        <v>629</v>
      </c>
    </row>
    <row r="183" spans="1:9" s="1" customFormat="1">
      <c r="A183" s="12" t="s">
        <v>630</v>
      </c>
      <c r="B183" s="22" t="s">
        <v>1316</v>
      </c>
      <c r="C183" s="12" t="s">
        <v>2208</v>
      </c>
      <c r="D183" s="25" t="s">
        <v>631</v>
      </c>
      <c r="E183" s="13"/>
      <c r="F183" s="12" t="s">
        <v>630</v>
      </c>
      <c r="G183" s="22" t="s">
        <v>1317</v>
      </c>
      <c r="H183" s="13" t="s">
        <v>632</v>
      </c>
      <c r="I183" s="25" t="s">
        <v>632</v>
      </c>
    </row>
    <row r="184" spans="1:9" s="1" customFormat="1">
      <c r="A184" s="12" t="s">
        <v>633</v>
      </c>
      <c r="B184" s="22" t="s">
        <v>1318</v>
      </c>
      <c r="C184" s="12" t="s">
        <v>2209</v>
      </c>
      <c r="D184" s="25" t="s">
        <v>634</v>
      </c>
      <c r="E184" s="13"/>
      <c r="F184" s="12" t="s">
        <v>633</v>
      </c>
      <c r="G184" s="22" t="s">
        <v>1319</v>
      </c>
      <c r="H184" s="13" t="s">
        <v>635</v>
      </c>
      <c r="I184" s="25" t="s">
        <v>635</v>
      </c>
    </row>
    <row r="185" spans="1:9" s="1" customFormat="1">
      <c r="A185" s="12" t="s">
        <v>636</v>
      </c>
      <c r="B185" s="22" t="s">
        <v>1320</v>
      </c>
      <c r="C185" s="12" t="s">
        <v>2210</v>
      </c>
      <c r="D185" s="25" t="s">
        <v>637</v>
      </c>
      <c r="E185" s="13"/>
      <c r="F185" s="12" t="s">
        <v>636</v>
      </c>
      <c r="G185" s="22" t="s">
        <v>1321</v>
      </c>
      <c r="H185" s="13" t="s">
        <v>638</v>
      </c>
      <c r="I185" s="25" t="s">
        <v>638</v>
      </c>
    </row>
    <row r="186" spans="1:9" s="1" customFormat="1">
      <c r="A186" s="12" t="s">
        <v>639</v>
      </c>
      <c r="B186" s="22" t="s">
        <v>1322</v>
      </c>
      <c r="C186" s="12" t="s">
        <v>2211</v>
      </c>
      <c r="D186" s="25" t="s">
        <v>640</v>
      </c>
      <c r="E186" s="13"/>
      <c r="F186" s="12" t="s">
        <v>639</v>
      </c>
      <c r="G186" s="22" t="s">
        <v>1323</v>
      </c>
      <c r="H186" s="13" t="s">
        <v>641</v>
      </c>
      <c r="I186" s="25" t="s">
        <v>641</v>
      </c>
    </row>
    <row r="187" spans="1:9" s="1" customFormat="1">
      <c r="A187" s="12" t="s">
        <v>642</v>
      </c>
      <c r="B187" s="22" t="s">
        <v>1324</v>
      </c>
      <c r="C187" s="12" t="s">
        <v>2212</v>
      </c>
      <c r="D187" s="25" t="s">
        <v>643</v>
      </c>
      <c r="E187" s="13"/>
      <c r="F187" s="12" t="s">
        <v>642</v>
      </c>
      <c r="G187" s="22" t="s">
        <v>1325</v>
      </c>
      <c r="H187" s="13" t="s">
        <v>644</v>
      </c>
      <c r="I187" s="25" t="s">
        <v>644</v>
      </c>
    </row>
    <row r="188" spans="1:9" s="1" customFormat="1">
      <c r="A188" s="12" t="s">
        <v>645</v>
      </c>
      <c r="B188" s="22" t="s">
        <v>1326</v>
      </c>
      <c r="C188" s="12" t="s">
        <v>2213</v>
      </c>
      <c r="D188" s="25" t="s">
        <v>646</v>
      </c>
      <c r="E188" s="13"/>
      <c r="F188" s="12" t="s">
        <v>645</v>
      </c>
      <c r="G188" s="22" t="s">
        <v>1327</v>
      </c>
      <c r="H188" s="13" t="s">
        <v>647</v>
      </c>
      <c r="I188" s="25" t="s">
        <v>647</v>
      </c>
    </row>
    <row r="189" spans="1:9" s="1" customFormat="1">
      <c r="A189" s="12" t="s">
        <v>648</v>
      </c>
      <c r="B189" s="22" t="s">
        <v>1328</v>
      </c>
      <c r="C189" s="12" t="s">
        <v>2214</v>
      </c>
      <c r="D189" s="25" t="s">
        <v>649</v>
      </c>
      <c r="E189" s="13"/>
      <c r="F189" s="12" t="s">
        <v>648</v>
      </c>
      <c r="G189" s="22" t="s">
        <v>1329</v>
      </c>
      <c r="H189" s="13" t="s">
        <v>650</v>
      </c>
      <c r="I189" s="25" t="s">
        <v>650</v>
      </c>
    </row>
    <row r="190" spans="1:9" s="1" customFormat="1">
      <c r="A190" s="12" t="s">
        <v>651</v>
      </c>
      <c r="B190" s="22" t="s">
        <v>1330</v>
      </c>
      <c r="C190" s="12" t="s">
        <v>2215</v>
      </c>
      <c r="D190" s="25" t="s">
        <v>652</v>
      </c>
      <c r="E190" s="13"/>
      <c r="F190" s="12" t="s">
        <v>651</v>
      </c>
      <c r="G190" s="22" t="s">
        <v>1331</v>
      </c>
      <c r="H190" s="13" t="s">
        <v>653</v>
      </c>
      <c r="I190" s="25" t="s">
        <v>653</v>
      </c>
    </row>
    <row r="191" spans="1:9" s="1" customFormat="1">
      <c r="A191" s="12" t="s">
        <v>654</v>
      </c>
      <c r="B191" s="22" t="s">
        <v>1332</v>
      </c>
      <c r="C191" s="12" t="s">
        <v>2216</v>
      </c>
      <c r="D191" s="25" t="s">
        <v>655</v>
      </c>
      <c r="E191" s="13"/>
      <c r="F191" s="12" t="s">
        <v>654</v>
      </c>
      <c r="G191" s="22" t="s">
        <v>1333</v>
      </c>
      <c r="H191" s="13" t="s">
        <v>656</v>
      </c>
      <c r="I191" s="25" t="s">
        <v>656</v>
      </c>
    </row>
    <row r="192" spans="1:9" s="1" customFormat="1">
      <c r="A192" s="12" t="s">
        <v>657</v>
      </c>
      <c r="B192" s="22" t="s">
        <v>1334</v>
      </c>
      <c r="C192" s="12" t="s">
        <v>2217</v>
      </c>
      <c r="D192" s="25" t="s">
        <v>658</v>
      </c>
      <c r="E192" s="13"/>
      <c r="F192" s="12" t="s">
        <v>657</v>
      </c>
      <c r="G192" s="22" t="s">
        <v>1335</v>
      </c>
      <c r="H192" s="13" t="s">
        <v>659</v>
      </c>
      <c r="I192" s="25" t="s">
        <v>659</v>
      </c>
    </row>
    <row r="193" spans="1:9" s="1" customFormat="1">
      <c r="A193" s="12" t="s">
        <v>660</v>
      </c>
      <c r="B193" s="22" t="s">
        <v>1336</v>
      </c>
      <c r="C193" s="12" t="s">
        <v>2218</v>
      </c>
      <c r="D193" s="25" t="s">
        <v>661</v>
      </c>
      <c r="E193" s="13"/>
      <c r="F193" s="12" t="s">
        <v>660</v>
      </c>
      <c r="G193" s="22" t="s">
        <v>1337</v>
      </c>
      <c r="H193" s="13" t="s">
        <v>662</v>
      </c>
      <c r="I193" s="25" t="s">
        <v>662</v>
      </c>
    </row>
    <row r="194" spans="1:9" s="9" customFormat="1">
      <c r="A194" s="14" t="s">
        <v>666</v>
      </c>
      <c r="B194" s="18" t="s">
        <v>1338</v>
      </c>
      <c r="C194" s="14" t="s">
        <v>2219</v>
      </c>
      <c r="D194" s="25" t="s">
        <v>1339</v>
      </c>
      <c r="E194" s="14"/>
      <c r="F194" s="14" t="s">
        <v>666</v>
      </c>
      <c r="G194" s="18" t="s">
        <v>1340</v>
      </c>
      <c r="H194" s="19" t="s">
        <v>1341</v>
      </c>
      <c r="I194" s="25" t="s">
        <v>1341</v>
      </c>
    </row>
    <row r="195" spans="1:9" s="9" customFormat="1">
      <c r="A195" s="14" t="s">
        <v>667</v>
      </c>
      <c r="B195" s="18" t="s">
        <v>1342</v>
      </c>
      <c r="C195" s="14" t="s">
        <v>2220</v>
      </c>
      <c r="D195" s="25" t="s">
        <v>1343</v>
      </c>
      <c r="E195" s="14"/>
      <c r="F195" s="14" t="s">
        <v>667</v>
      </c>
      <c r="G195" s="18" t="s">
        <v>1344</v>
      </c>
      <c r="H195" s="19" t="s">
        <v>1345</v>
      </c>
      <c r="I195" s="25" t="s">
        <v>1345</v>
      </c>
    </row>
    <row r="196" spans="1:9" s="9" customFormat="1">
      <c r="A196" s="14" t="s">
        <v>668</v>
      </c>
      <c r="B196" s="18" t="s">
        <v>1346</v>
      </c>
      <c r="C196" s="14" t="s">
        <v>2221</v>
      </c>
      <c r="D196" s="25" t="s">
        <v>1347</v>
      </c>
      <c r="E196" s="14"/>
      <c r="F196" s="14" t="s">
        <v>668</v>
      </c>
      <c r="G196" s="18" t="s">
        <v>1348</v>
      </c>
      <c r="H196" s="19" t="s">
        <v>1349</v>
      </c>
      <c r="I196" s="25" t="s">
        <v>1349</v>
      </c>
    </row>
    <row r="197" spans="1:9" s="11" customFormat="1">
      <c r="A197" s="14" t="s">
        <v>669</v>
      </c>
      <c r="B197" s="18" t="s">
        <v>1350</v>
      </c>
      <c r="C197" s="14" t="s">
        <v>2222</v>
      </c>
      <c r="D197" s="25" t="s">
        <v>1351</v>
      </c>
      <c r="E197" s="14"/>
      <c r="F197" s="14" t="s">
        <v>669</v>
      </c>
      <c r="G197" s="18" t="s">
        <v>1352</v>
      </c>
      <c r="H197" s="19" t="s">
        <v>1353</v>
      </c>
      <c r="I197" s="25" t="s">
        <v>1353</v>
      </c>
    </row>
    <row r="198" spans="1:9" s="11" customFormat="1">
      <c r="A198" s="14" t="s">
        <v>670</v>
      </c>
      <c r="B198" s="18" t="s">
        <v>1354</v>
      </c>
      <c r="C198" s="14" t="s">
        <v>2223</v>
      </c>
      <c r="D198" s="25" t="s">
        <v>1355</v>
      </c>
      <c r="E198" s="14"/>
      <c r="F198" s="14" t="s">
        <v>670</v>
      </c>
      <c r="G198" s="18" t="s">
        <v>1356</v>
      </c>
      <c r="H198" s="19" t="s">
        <v>1357</v>
      </c>
      <c r="I198" s="25" t="s">
        <v>1357</v>
      </c>
    </row>
    <row r="199" spans="1:9" s="11" customFormat="1">
      <c r="A199" s="14" t="s">
        <v>671</v>
      </c>
      <c r="B199" s="18" t="s">
        <v>1358</v>
      </c>
      <c r="C199" s="14" t="s">
        <v>2224</v>
      </c>
      <c r="D199" s="25" t="s">
        <v>1359</v>
      </c>
      <c r="E199" s="14"/>
      <c r="F199" s="14" t="s">
        <v>671</v>
      </c>
      <c r="G199" s="18" t="s">
        <v>1360</v>
      </c>
      <c r="H199" s="19" t="s">
        <v>1361</v>
      </c>
      <c r="I199" s="25" t="s">
        <v>1361</v>
      </c>
    </row>
    <row r="200" spans="1:9" s="11" customFormat="1">
      <c r="A200" s="14" t="s">
        <v>672</v>
      </c>
      <c r="B200" s="18" t="s">
        <v>1362</v>
      </c>
      <c r="C200" s="14" t="s">
        <v>2225</v>
      </c>
      <c r="D200" s="25" t="s">
        <v>1363</v>
      </c>
      <c r="E200" s="14"/>
      <c r="F200" s="14" t="s">
        <v>672</v>
      </c>
      <c r="G200" s="18" t="s">
        <v>1364</v>
      </c>
      <c r="H200" s="19" t="s">
        <v>1365</v>
      </c>
      <c r="I200" s="25" t="s">
        <v>1365</v>
      </c>
    </row>
    <row r="201" spans="1:9" s="11" customFormat="1">
      <c r="A201" s="14" t="s">
        <v>673</v>
      </c>
      <c r="B201" s="18" t="s">
        <v>1366</v>
      </c>
      <c r="C201" s="14" t="s">
        <v>2226</v>
      </c>
      <c r="D201" s="25" t="s">
        <v>1367</v>
      </c>
      <c r="E201" s="14"/>
      <c r="F201" s="14" t="s">
        <v>673</v>
      </c>
      <c r="G201" s="18" t="s">
        <v>1368</v>
      </c>
      <c r="H201" s="19" t="s">
        <v>1369</v>
      </c>
      <c r="I201" s="25" t="s">
        <v>1369</v>
      </c>
    </row>
    <row r="202" spans="1:9" s="11" customFormat="1">
      <c r="A202" s="14" t="s">
        <v>674</v>
      </c>
      <c r="B202" s="18" t="s">
        <v>1370</v>
      </c>
      <c r="C202" s="14" t="s">
        <v>2227</v>
      </c>
      <c r="D202" s="25" t="s">
        <v>1371</v>
      </c>
      <c r="E202" s="14"/>
      <c r="F202" s="14" t="s">
        <v>674</v>
      </c>
      <c r="G202" s="18" t="s">
        <v>1372</v>
      </c>
      <c r="H202" s="19" t="s">
        <v>1373</v>
      </c>
      <c r="I202" s="25" t="s">
        <v>1373</v>
      </c>
    </row>
    <row r="203" spans="1:9" s="11" customFormat="1">
      <c r="A203" s="14" t="s">
        <v>675</v>
      </c>
      <c r="B203" s="18" t="s">
        <v>1374</v>
      </c>
      <c r="C203" s="14" t="s">
        <v>2228</v>
      </c>
      <c r="D203" s="25" t="s">
        <v>1375</v>
      </c>
      <c r="E203" s="14"/>
      <c r="F203" s="14" t="s">
        <v>675</v>
      </c>
      <c r="G203" s="18" t="s">
        <v>1376</v>
      </c>
      <c r="H203" s="19" t="s">
        <v>1377</v>
      </c>
      <c r="I203" s="25" t="s">
        <v>1377</v>
      </c>
    </row>
    <row r="204" spans="1:9" s="11" customFormat="1">
      <c r="A204" s="14" t="s">
        <v>676</v>
      </c>
      <c r="B204" s="18" t="s">
        <v>1378</v>
      </c>
      <c r="C204" s="14" t="s">
        <v>2229</v>
      </c>
      <c r="D204" s="25" t="s">
        <v>1379</v>
      </c>
      <c r="E204" s="14"/>
      <c r="F204" s="14" t="s">
        <v>676</v>
      </c>
      <c r="G204" s="18" t="s">
        <v>1380</v>
      </c>
      <c r="H204" s="19" t="s">
        <v>1381</v>
      </c>
      <c r="I204" s="25" t="s">
        <v>1381</v>
      </c>
    </row>
    <row r="205" spans="1:9" s="11" customFormat="1">
      <c r="A205" s="14" t="s">
        <v>677</v>
      </c>
      <c r="B205" s="18" t="s">
        <v>1382</v>
      </c>
      <c r="C205" s="14" t="s">
        <v>2230</v>
      </c>
      <c r="D205" s="25" t="s">
        <v>1383</v>
      </c>
      <c r="E205" s="14"/>
      <c r="F205" s="14" t="s">
        <v>677</v>
      </c>
      <c r="G205" s="18" t="s">
        <v>1384</v>
      </c>
      <c r="H205" s="19" t="s">
        <v>1385</v>
      </c>
      <c r="I205" s="25" t="s">
        <v>1385</v>
      </c>
    </row>
    <row r="206" spans="1:9" s="11" customFormat="1">
      <c r="A206" s="14" t="s">
        <v>678</v>
      </c>
      <c r="B206" s="18" t="s">
        <v>1386</v>
      </c>
      <c r="C206" s="14" t="s">
        <v>2231</v>
      </c>
      <c r="D206" s="25" t="s">
        <v>1387</v>
      </c>
      <c r="E206" s="14"/>
      <c r="F206" s="14" t="s">
        <v>678</v>
      </c>
      <c r="G206" s="18" t="s">
        <v>1388</v>
      </c>
      <c r="H206" s="19" t="s">
        <v>1389</v>
      </c>
      <c r="I206" s="25" t="s">
        <v>1389</v>
      </c>
    </row>
    <row r="207" spans="1:9" s="11" customFormat="1">
      <c r="A207" s="14" t="s">
        <v>679</v>
      </c>
      <c r="B207" s="18" t="s">
        <v>1390</v>
      </c>
      <c r="C207" s="14" t="s">
        <v>2232</v>
      </c>
      <c r="D207" s="25" t="s">
        <v>1391</v>
      </c>
      <c r="E207" s="14"/>
      <c r="F207" s="14" t="s">
        <v>679</v>
      </c>
      <c r="G207" s="18" t="s">
        <v>1392</v>
      </c>
      <c r="H207" s="19" t="s">
        <v>1393</v>
      </c>
      <c r="I207" s="25" t="s">
        <v>1393</v>
      </c>
    </row>
    <row r="208" spans="1:9" s="11" customFormat="1">
      <c r="A208" s="14" t="s">
        <v>680</v>
      </c>
      <c r="B208" s="18" t="s">
        <v>1394</v>
      </c>
      <c r="C208" s="14" t="s">
        <v>2233</v>
      </c>
      <c r="D208" s="25" t="s">
        <v>1395</v>
      </c>
      <c r="E208" s="14"/>
      <c r="F208" s="14" t="s">
        <v>680</v>
      </c>
      <c r="G208" s="18" t="s">
        <v>1396</v>
      </c>
      <c r="H208" s="19" t="s">
        <v>1397</v>
      </c>
      <c r="I208" s="25" t="s">
        <v>1397</v>
      </c>
    </row>
    <row r="209" spans="1:9" s="11" customFormat="1">
      <c r="A209" s="14" t="s">
        <v>681</v>
      </c>
      <c r="B209" s="18" t="s">
        <v>1398</v>
      </c>
      <c r="C209" s="14" t="s">
        <v>2234</v>
      </c>
      <c r="D209" s="25" t="s">
        <v>1399</v>
      </c>
      <c r="E209" s="14"/>
      <c r="F209" s="14" t="s">
        <v>681</v>
      </c>
      <c r="G209" s="18" t="s">
        <v>1400</v>
      </c>
      <c r="H209" s="19" t="s">
        <v>1401</v>
      </c>
      <c r="I209" s="25" t="s">
        <v>1401</v>
      </c>
    </row>
    <row r="210" spans="1:9" s="11" customFormat="1">
      <c r="A210" s="14" t="s">
        <v>682</v>
      </c>
      <c r="B210" s="18" t="s">
        <v>1402</v>
      </c>
      <c r="C210" s="14" t="s">
        <v>2235</v>
      </c>
      <c r="D210" s="25" t="s">
        <v>1403</v>
      </c>
      <c r="E210" s="14"/>
      <c r="F210" s="14" t="s">
        <v>682</v>
      </c>
      <c r="G210" s="18" t="s">
        <v>1404</v>
      </c>
      <c r="H210" s="19" t="s">
        <v>1405</v>
      </c>
      <c r="I210" s="25" t="s">
        <v>1405</v>
      </c>
    </row>
    <row r="211" spans="1:9" s="11" customFormat="1">
      <c r="A211" s="14" t="s">
        <v>683</v>
      </c>
      <c r="B211" s="18" t="s">
        <v>1406</v>
      </c>
      <c r="C211" s="14" t="s">
        <v>2236</v>
      </c>
      <c r="D211" s="25" t="s">
        <v>1407</v>
      </c>
      <c r="E211" s="14"/>
      <c r="F211" s="14" t="s">
        <v>683</v>
      </c>
      <c r="G211" s="18" t="s">
        <v>1408</v>
      </c>
      <c r="H211" s="19" t="s">
        <v>1409</v>
      </c>
      <c r="I211" s="25" t="s">
        <v>1409</v>
      </c>
    </row>
    <row r="212" spans="1:9" s="11" customFormat="1">
      <c r="A212" s="14" t="s">
        <v>684</v>
      </c>
      <c r="B212" s="18" t="s">
        <v>1410</v>
      </c>
      <c r="C212" s="14" t="s">
        <v>2237</v>
      </c>
      <c r="D212" s="25" t="s">
        <v>1411</v>
      </c>
      <c r="E212" s="14"/>
      <c r="F212" s="14" t="s">
        <v>684</v>
      </c>
      <c r="G212" s="18" t="s">
        <v>1412</v>
      </c>
      <c r="H212" s="19" t="s">
        <v>1413</v>
      </c>
      <c r="I212" s="25" t="s">
        <v>1413</v>
      </c>
    </row>
    <row r="213" spans="1:9" s="11" customFormat="1">
      <c r="A213" s="14" t="s">
        <v>685</v>
      </c>
      <c r="B213" s="18" t="s">
        <v>1414</v>
      </c>
      <c r="C213" s="14" t="s">
        <v>2238</v>
      </c>
      <c r="D213" s="25" t="s">
        <v>1415</v>
      </c>
      <c r="E213" s="14"/>
      <c r="F213" s="14" t="s">
        <v>685</v>
      </c>
      <c r="G213" s="18" t="s">
        <v>1416</v>
      </c>
      <c r="H213" s="19" t="s">
        <v>1417</v>
      </c>
      <c r="I213" s="25" t="s">
        <v>1417</v>
      </c>
    </row>
    <row r="214" spans="1:9" s="11" customFormat="1">
      <c r="A214" s="14" t="s">
        <v>686</v>
      </c>
      <c r="B214" s="18" t="s">
        <v>1418</v>
      </c>
      <c r="C214" s="14" t="s">
        <v>2239</v>
      </c>
      <c r="D214" s="25" t="s">
        <v>1419</v>
      </c>
      <c r="E214" s="14"/>
      <c r="F214" s="14" t="s">
        <v>686</v>
      </c>
      <c r="G214" s="18" t="s">
        <v>1420</v>
      </c>
      <c r="H214" s="19" t="s">
        <v>1421</v>
      </c>
      <c r="I214" s="25" t="s">
        <v>1421</v>
      </c>
    </row>
    <row r="215" spans="1:9" s="11" customFormat="1">
      <c r="A215" s="14" t="s">
        <v>687</v>
      </c>
      <c r="B215" s="18" t="s">
        <v>1422</v>
      </c>
      <c r="C215" s="14" t="s">
        <v>2240</v>
      </c>
      <c r="D215" s="25" t="s">
        <v>1423</v>
      </c>
      <c r="E215" s="14"/>
      <c r="F215" s="14" t="s">
        <v>687</v>
      </c>
      <c r="G215" s="18" t="s">
        <v>1424</v>
      </c>
      <c r="H215" s="19" t="s">
        <v>1425</v>
      </c>
      <c r="I215" s="25" t="s">
        <v>1425</v>
      </c>
    </row>
    <row r="216" spans="1:9" s="11" customFormat="1">
      <c r="A216" s="14" t="s">
        <v>688</v>
      </c>
      <c r="B216" s="18" t="s">
        <v>1426</v>
      </c>
      <c r="C216" s="14" t="s">
        <v>2241</v>
      </c>
      <c r="D216" s="25" t="s">
        <v>1427</v>
      </c>
      <c r="E216" s="14"/>
      <c r="F216" s="14" t="s">
        <v>688</v>
      </c>
      <c r="G216" s="18" t="s">
        <v>1428</v>
      </c>
      <c r="H216" s="19" t="s">
        <v>1429</v>
      </c>
      <c r="I216" s="25" t="s">
        <v>1429</v>
      </c>
    </row>
    <row r="217" spans="1:9" s="11" customFormat="1">
      <c r="A217" s="14" t="s">
        <v>689</v>
      </c>
      <c r="B217" s="18" t="s">
        <v>1430</v>
      </c>
      <c r="C217" s="14" t="s">
        <v>2242</v>
      </c>
      <c r="D217" s="25" t="s">
        <v>1431</v>
      </c>
      <c r="E217" s="19"/>
      <c r="F217" s="14" t="s">
        <v>689</v>
      </c>
      <c r="G217" s="18" t="s">
        <v>1432</v>
      </c>
      <c r="H217" s="19" t="s">
        <v>1433</v>
      </c>
      <c r="I217" s="25" t="s">
        <v>1433</v>
      </c>
    </row>
    <row r="218" spans="1:9" s="11" customFormat="1">
      <c r="A218" s="14" t="s">
        <v>690</v>
      </c>
      <c r="B218" s="18" t="s">
        <v>1434</v>
      </c>
      <c r="C218" s="14" t="s">
        <v>2243</v>
      </c>
      <c r="D218" s="25" t="s">
        <v>1435</v>
      </c>
      <c r="E218" s="19"/>
      <c r="F218" s="14" t="s">
        <v>690</v>
      </c>
      <c r="G218" s="18" t="s">
        <v>1436</v>
      </c>
      <c r="H218" s="19" t="s">
        <v>1437</v>
      </c>
      <c r="I218" s="25" t="s">
        <v>1437</v>
      </c>
    </row>
    <row r="219" spans="1:9" s="11" customFormat="1">
      <c r="A219" s="14" t="s">
        <v>691</v>
      </c>
      <c r="B219" s="18" t="s">
        <v>1438</v>
      </c>
      <c r="C219" s="14" t="s">
        <v>2244</v>
      </c>
      <c r="D219" s="25" t="s">
        <v>1439</v>
      </c>
      <c r="E219" s="19"/>
      <c r="F219" s="14" t="s">
        <v>691</v>
      </c>
      <c r="G219" s="18" t="s">
        <v>1440</v>
      </c>
      <c r="H219" s="19" t="s">
        <v>1441</v>
      </c>
      <c r="I219" s="25" t="s">
        <v>1441</v>
      </c>
    </row>
    <row r="220" spans="1:9" s="11" customFormat="1">
      <c r="A220" s="14" t="s">
        <v>692</v>
      </c>
      <c r="B220" s="18" t="s">
        <v>1442</v>
      </c>
      <c r="C220" s="14" t="s">
        <v>2245</v>
      </c>
      <c r="D220" s="25" t="s">
        <v>1443</v>
      </c>
      <c r="E220" s="19"/>
      <c r="F220" s="14" t="s">
        <v>692</v>
      </c>
      <c r="G220" s="18" t="s">
        <v>1444</v>
      </c>
      <c r="H220" s="19" t="s">
        <v>1445</v>
      </c>
      <c r="I220" s="25" t="s">
        <v>1445</v>
      </c>
    </row>
    <row r="221" spans="1:9" s="11" customFormat="1">
      <c r="A221" s="14" t="s">
        <v>693</v>
      </c>
      <c r="B221" s="18" t="s">
        <v>1446</v>
      </c>
      <c r="C221" s="14" t="s">
        <v>2246</v>
      </c>
      <c r="D221" s="25" t="s">
        <v>1447</v>
      </c>
      <c r="E221" s="19"/>
      <c r="F221" s="14" t="s">
        <v>693</v>
      </c>
      <c r="G221" s="18" t="s">
        <v>1448</v>
      </c>
      <c r="H221" s="19" t="s">
        <v>1449</v>
      </c>
      <c r="I221" s="25" t="s">
        <v>1449</v>
      </c>
    </row>
    <row r="222" spans="1:9" s="11" customFormat="1">
      <c r="A222" s="14" t="s">
        <v>694</v>
      </c>
      <c r="B222" s="18" t="s">
        <v>1450</v>
      </c>
      <c r="C222" s="14" t="s">
        <v>2247</v>
      </c>
      <c r="D222" s="25" t="s">
        <v>1451</v>
      </c>
      <c r="E222" s="19"/>
      <c r="F222" s="14" t="s">
        <v>694</v>
      </c>
      <c r="G222" s="18" t="s">
        <v>1452</v>
      </c>
      <c r="H222" s="19" t="s">
        <v>1453</v>
      </c>
      <c r="I222" s="25" t="s">
        <v>1453</v>
      </c>
    </row>
    <row r="223" spans="1:9" s="11" customFormat="1">
      <c r="A223" s="14" t="s">
        <v>695</v>
      </c>
      <c r="B223" s="18" t="s">
        <v>1454</v>
      </c>
      <c r="C223" s="14" t="s">
        <v>2248</v>
      </c>
      <c r="D223" s="25" t="s">
        <v>1455</v>
      </c>
      <c r="E223" s="19"/>
      <c r="F223" s="14" t="s">
        <v>695</v>
      </c>
      <c r="G223" s="18" t="s">
        <v>1456</v>
      </c>
      <c r="H223" s="19" t="s">
        <v>1457</v>
      </c>
      <c r="I223" s="25" t="s">
        <v>1457</v>
      </c>
    </row>
    <row r="224" spans="1:9" s="11" customFormat="1">
      <c r="A224" s="14" t="s">
        <v>696</v>
      </c>
      <c r="B224" s="18" t="s">
        <v>1458</v>
      </c>
      <c r="C224" s="14" t="s">
        <v>2249</v>
      </c>
      <c r="D224" s="25" t="s">
        <v>1459</v>
      </c>
      <c r="E224" s="19"/>
      <c r="F224" s="14" t="s">
        <v>696</v>
      </c>
      <c r="G224" s="18" t="s">
        <v>1460</v>
      </c>
      <c r="H224" s="19" t="s">
        <v>1461</v>
      </c>
      <c r="I224" s="25" t="s">
        <v>1461</v>
      </c>
    </row>
    <row r="225" spans="1:9" s="11" customFormat="1">
      <c r="A225" s="14" t="s">
        <v>697</v>
      </c>
      <c r="B225" s="18" t="s">
        <v>1462</v>
      </c>
      <c r="C225" s="14" t="s">
        <v>2250</v>
      </c>
      <c r="D225" s="25" t="s">
        <v>1463</v>
      </c>
      <c r="E225" s="19"/>
      <c r="F225" s="14" t="s">
        <v>697</v>
      </c>
      <c r="G225" s="18" t="s">
        <v>1464</v>
      </c>
      <c r="H225" s="19" t="s">
        <v>1465</v>
      </c>
      <c r="I225" s="25" t="s">
        <v>1465</v>
      </c>
    </row>
    <row r="226" spans="1:9" s="11" customFormat="1">
      <c r="A226" s="14" t="s">
        <v>698</v>
      </c>
      <c r="B226" s="18" t="s">
        <v>1466</v>
      </c>
      <c r="C226" s="14" t="s">
        <v>2251</v>
      </c>
      <c r="D226" s="25" t="s">
        <v>1467</v>
      </c>
      <c r="E226" s="19"/>
      <c r="F226" s="14" t="s">
        <v>698</v>
      </c>
      <c r="G226" s="18" t="s">
        <v>1468</v>
      </c>
      <c r="H226" s="19" t="s">
        <v>1469</v>
      </c>
      <c r="I226" s="25" t="s">
        <v>1469</v>
      </c>
    </row>
    <row r="227" spans="1:9" s="11" customFormat="1">
      <c r="A227" s="14" t="s">
        <v>699</v>
      </c>
      <c r="B227" s="18" t="s">
        <v>1470</v>
      </c>
      <c r="C227" s="14" t="s">
        <v>2252</v>
      </c>
      <c r="D227" s="25" t="s">
        <v>1471</v>
      </c>
      <c r="E227" s="19"/>
      <c r="F227" s="14" t="s">
        <v>699</v>
      </c>
      <c r="G227" s="18" t="s">
        <v>1472</v>
      </c>
      <c r="H227" s="19" t="s">
        <v>1473</v>
      </c>
      <c r="I227" s="25" t="s">
        <v>1473</v>
      </c>
    </row>
    <row r="228" spans="1:9" s="11" customFormat="1">
      <c r="A228" s="14" t="s">
        <v>700</v>
      </c>
      <c r="B228" s="18" t="s">
        <v>1474</v>
      </c>
      <c r="C228" s="14" t="s">
        <v>2253</v>
      </c>
      <c r="D228" s="25" t="s">
        <v>1475</v>
      </c>
      <c r="E228" s="19"/>
      <c r="F228" s="14" t="s">
        <v>700</v>
      </c>
      <c r="G228" s="18" t="s">
        <v>1476</v>
      </c>
      <c r="H228" s="19" t="s">
        <v>1477</v>
      </c>
      <c r="I228" s="25" t="s">
        <v>1477</v>
      </c>
    </row>
    <row r="229" spans="1:9" s="11" customFormat="1">
      <c r="A229" s="14" t="s">
        <v>701</v>
      </c>
      <c r="B229" s="18" t="s">
        <v>1478</v>
      </c>
      <c r="C229" s="14" t="s">
        <v>2254</v>
      </c>
      <c r="D229" s="25" t="s">
        <v>1479</v>
      </c>
      <c r="E229" s="19"/>
      <c r="F229" s="14" t="s">
        <v>701</v>
      </c>
      <c r="G229" s="18" t="s">
        <v>1480</v>
      </c>
      <c r="H229" s="19" t="s">
        <v>1481</v>
      </c>
      <c r="I229" s="25" t="s">
        <v>1481</v>
      </c>
    </row>
    <row r="230" spans="1:9" s="11" customFormat="1">
      <c r="A230" s="14" t="s">
        <v>702</v>
      </c>
      <c r="B230" s="18" t="s">
        <v>1482</v>
      </c>
      <c r="C230" s="14" t="s">
        <v>2255</v>
      </c>
      <c r="D230" s="25" t="s">
        <v>1483</v>
      </c>
      <c r="E230" s="19"/>
      <c r="F230" s="14" t="s">
        <v>702</v>
      </c>
      <c r="G230" s="18" t="s">
        <v>1484</v>
      </c>
      <c r="H230" s="19" t="s">
        <v>1485</v>
      </c>
      <c r="I230" s="25" t="s">
        <v>1485</v>
      </c>
    </row>
    <row r="231" spans="1:9" s="11" customFormat="1">
      <c r="A231" s="14" t="s">
        <v>703</v>
      </c>
      <c r="B231" s="18" t="s">
        <v>1486</v>
      </c>
      <c r="C231" s="14" t="s">
        <v>2256</v>
      </c>
      <c r="D231" s="25" t="s">
        <v>1487</v>
      </c>
      <c r="E231" s="19"/>
      <c r="F231" s="14" t="s">
        <v>703</v>
      </c>
      <c r="G231" s="18" t="s">
        <v>1488</v>
      </c>
      <c r="H231" s="19" t="s">
        <v>1489</v>
      </c>
      <c r="I231" s="25" t="s">
        <v>1489</v>
      </c>
    </row>
    <row r="232" spans="1:9" s="11" customFormat="1">
      <c r="A232" s="14" t="s">
        <v>704</v>
      </c>
      <c r="B232" s="18" t="s">
        <v>1490</v>
      </c>
      <c r="C232" s="14" t="s">
        <v>2257</v>
      </c>
      <c r="D232" s="25" t="s">
        <v>1491</v>
      </c>
      <c r="E232" s="19"/>
      <c r="F232" s="14" t="s">
        <v>704</v>
      </c>
      <c r="G232" s="18" t="s">
        <v>1492</v>
      </c>
      <c r="H232" s="19" t="s">
        <v>1493</v>
      </c>
      <c r="I232" s="25" t="s">
        <v>1493</v>
      </c>
    </row>
    <row r="233" spans="1:9" s="11" customFormat="1">
      <c r="A233" s="14" t="s">
        <v>705</v>
      </c>
      <c r="B233" s="18" t="s">
        <v>1494</v>
      </c>
      <c r="C233" s="14" t="s">
        <v>2258</v>
      </c>
      <c r="D233" s="25" t="s">
        <v>1495</v>
      </c>
      <c r="E233" s="19"/>
      <c r="F233" s="14" t="s">
        <v>705</v>
      </c>
      <c r="G233" s="18" t="s">
        <v>1496</v>
      </c>
      <c r="H233" s="19" t="s">
        <v>1497</v>
      </c>
      <c r="I233" s="25" t="s">
        <v>1497</v>
      </c>
    </row>
    <row r="234" spans="1:9" s="11" customFormat="1">
      <c r="A234" s="14" t="s">
        <v>706</v>
      </c>
      <c r="B234" s="18" t="s">
        <v>1498</v>
      </c>
      <c r="C234" s="14" t="s">
        <v>2259</v>
      </c>
      <c r="D234" s="25" t="s">
        <v>1499</v>
      </c>
      <c r="E234" s="19"/>
      <c r="F234" s="14" t="s">
        <v>706</v>
      </c>
      <c r="G234" s="18" t="s">
        <v>1500</v>
      </c>
      <c r="H234" s="19" t="s">
        <v>1501</v>
      </c>
      <c r="I234" s="25" t="s">
        <v>1501</v>
      </c>
    </row>
    <row r="235" spans="1:9" s="11" customFormat="1">
      <c r="A235" s="14" t="s">
        <v>707</v>
      </c>
      <c r="B235" s="18" t="s">
        <v>1502</v>
      </c>
      <c r="C235" s="14" t="s">
        <v>2260</v>
      </c>
      <c r="D235" s="25" t="s">
        <v>1503</v>
      </c>
      <c r="E235" s="19"/>
      <c r="F235" s="14" t="s">
        <v>707</v>
      </c>
      <c r="G235" s="18" t="s">
        <v>1504</v>
      </c>
      <c r="H235" s="19" t="s">
        <v>1505</v>
      </c>
      <c r="I235" s="25" t="s">
        <v>1505</v>
      </c>
    </row>
    <row r="236" spans="1:9" s="11" customFormat="1">
      <c r="A236" s="14" t="s">
        <v>708</v>
      </c>
      <c r="B236" s="18" t="s">
        <v>1506</v>
      </c>
      <c r="C236" s="14" t="s">
        <v>2261</v>
      </c>
      <c r="D236" s="25" t="s">
        <v>1507</v>
      </c>
      <c r="E236" s="19"/>
      <c r="F236" s="14" t="s">
        <v>708</v>
      </c>
      <c r="G236" s="18" t="s">
        <v>1508</v>
      </c>
      <c r="H236" s="19" t="s">
        <v>1509</v>
      </c>
      <c r="I236" s="25" t="s">
        <v>1509</v>
      </c>
    </row>
    <row r="237" spans="1:9" s="11" customFormat="1">
      <c r="A237" s="14" t="s">
        <v>709</v>
      </c>
      <c r="B237" s="18" t="s">
        <v>1510</v>
      </c>
      <c r="C237" s="14" t="s">
        <v>2262</v>
      </c>
      <c r="D237" s="25" t="s">
        <v>1511</v>
      </c>
      <c r="E237" s="19"/>
      <c r="F237" s="14" t="s">
        <v>709</v>
      </c>
      <c r="G237" s="18" t="s">
        <v>1512</v>
      </c>
      <c r="H237" s="19" t="s">
        <v>1513</v>
      </c>
      <c r="I237" s="25" t="s">
        <v>1513</v>
      </c>
    </row>
    <row r="238" spans="1:9" s="11" customFormat="1">
      <c r="A238" s="14" t="s">
        <v>710</v>
      </c>
      <c r="B238" s="18" t="s">
        <v>1514</v>
      </c>
      <c r="C238" s="14" t="s">
        <v>2263</v>
      </c>
      <c r="D238" s="25" t="s">
        <v>1515</v>
      </c>
      <c r="E238" s="19"/>
      <c r="F238" s="14" t="s">
        <v>710</v>
      </c>
      <c r="G238" s="18" t="s">
        <v>1516</v>
      </c>
      <c r="H238" s="19" t="s">
        <v>1517</v>
      </c>
      <c r="I238" s="25" t="s">
        <v>1517</v>
      </c>
    </row>
    <row r="239" spans="1:9" s="11" customFormat="1">
      <c r="A239" s="14" t="s">
        <v>711</v>
      </c>
      <c r="B239" s="18" t="s">
        <v>1518</v>
      </c>
      <c r="C239" s="14" t="s">
        <v>2264</v>
      </c>
      <c r="D239" s="25" t="s">
        <v>1519</v>
      </c>
      <c r="E239" s="19"/>
      <c r="F239" s="14" t="s">
        <v>711</v>
      </c>
      <c r="G239" s="18" t="s">
        <v>1520</v>
      </c>
      <c r="H239" s="19" t="s">
        <v>1521</v>
      </c>
      <c r="I239" s="25" t="s">
        <v>1521</v>
      </c>
    </row>
    <row r="240" spans="1:9" s="11" customFormat="1">
      <c r="A240" s="14" t="s">
        <v>712</v>
      </c>
      <c r="B240" s="18" t="s">
        <v>1522</v>
      </c>
      <c r="C240" s="14" t="s">
        <v>2265</v>
      </c>
      <c r="D240" s="25" t="s">
        <v>1523</v>
      </c>
      <c r="E240" s="19"/>
      <c r="F240" s="14" t="s">
        <v>712</v>
      </c>
      <c r="G240" s="18" t="s">
        <v>1524</v>
      </c>
      <c r="H240" s="19" t="s">
        <v>1525</v>
      </c>
      <c r="I240" s="25" t="s">
        <v>1525</v>
      </c>
    </row>
    <row r="241" spans="1:9" s="11" customFormat="1">
      <c r="A241" s="14" t="s">
        <v>713</v>
      </c>
      <c r="B241" s="18" t="s">
        <v>1526</v>
      </c>
      <c r="C241" s="14" t="s">
        <v>2266</v>
      </c>
      <c r="D241" s="25" t="s">
        <v>1527</v>
      </c>
      <c r="E241" s="19"/>
      <c r="F241" s="14" t="s">
        <v>713</v>
      </c>
      <c r="G241" s="18" t="s">
        <v>1528</v>
      </c>
      <c r="H241" s="19" t="s">
        <v>1529</v>
      </c>
      <c r="I241" s="25" t="s">
        <v>1529</v>
      </c>
    </row>
    <row r="242" spans="1:9" s="11" customFormat="1">
      <c r="A242" s="14" t="s">
        <v>714</v>
      </c>
      <c r="B242" s="18" t="s">
        <v>1530</v>
      </c>
      <c r="C242" s="14" t="s">
        <v>2267</v>
      </c>
      <c r="D242" s="25" t="s">
        <v>1531</v>
      </c>
      <c r="E242" s="19"/>
      <c r="F242" s="14" t="s">
        <v>714</v>
      </c>
      <c r="G242" s="18" t="s">
        <v>1532</v>
      </c>
      <c r="H242" s="19" t="s">
        <v>1533</v>
      </c>
      <c r="I242" s="25" t="s">
        <v>1533</v>
      </c>
    </row>
    <row r="243" spans="1:9" s="11" customFormat="1">
      <c r="A243" s="14" t="s">
        <v>715</v>
      </c>
      <c r="B243" s="18" t="s">
        <v>1534</v>
      </c>
      <c r="C243" s="14" t="s">
        <v>2268</v>
      </c>
      <c r="D243" s="25" t="s">
        <v>1535</v>
      </c>
      <c r="E243" s="19"/>
      <c r="F243" s="14" t="s">
        <v>715</v>
      </c>
      <c r="G243" s="18" t="s">
        <v>1536</v>
      </c>
      <c r="H243" s="19" t="s">
        <v>1537</v>
      </c>
      <c r="I243" s="25" t="s">
        <v>1537</v>
      </c>
    </row>
    <row r="244" spans="1:9" s="11" customFormat="1">
      <c r="A244" s="14" t="s">
        <v>716</v>
      </c>
      <c r="B244" s="18" t="s">
        <v>1538</v>
      </c>
      <c r="C244" s="14" t="s">
        <v>2269</v>
      </c>
      <c r="D244" s="25" t="s">
        <v>1539</v>
      </c>
      <c r="E244" s="19"/>
      <c r="F244" s="14" t="s">
        <v>716</v>
      </c>
      <c r="G244" s="18" t="s">
        <v>1540</v>
      </c>
      <c r="H244" s="19" t="s">
        <v>1541</v>
      </c>
      <c r="I244" s="25" t="s">
        <v>1541</v>
      </c>
    </row>
    <row r="245" spans="1:9" s="11" customFormat="1">
      <c r="A245" s="14" t="s">
        <v>717</v>
      </c>
      <c r="B245" s="18" t="s">
        <v>1542</v>
      </c>
      <c r="C245" s="14" t="s">
        <v>2270</v>
      </c>
      <c r="D245" s="25" t="s">
        <v>1543</v>
      </c>
      <c r="E245" s="19"/>
      <c r="F245" s="14" t="s">
        <v>717</v>
      </c>
      <c r="G245" s="18" t="s">
        <v>1544</v>
      </c>
      <c r="H245" s="19" t="s">
        <v>1545</v>
      </c>
      <c r="I245" s="25" t="s">
        <v>1545</v>
      </c>
    </row>
    <row r="246" spans="1:9" s="11" customFormat="1">
      <c r="A246" s="14" t="s">
        <v>718</v>
      </c>
      <c r="B246" s="18" t="s">
        <v>1546</v>
      </c>
      <c r="C246" s="14" t="s">
        <v>2272</v>
      </c>
      <c r="D246" s="25" t="s">
        <v>1547</v>
      </c>
      <c r="E246" s="19"/>
      <c r="F246" s="14" t="s">
        <v>718</v>
      </c>
      <c r="G246" s="18" t="s">
        <v>1548</v>
      </c>
      <c r="H246" s="19" t="s">
        <v>1549</v>
      </c>
      <c r="I246" s="25" t="s">
        <v>1549</v>
      </c>
    </row>
    <row r="247" spans="1:9" s="11" customFormat="1">
      <c r="A247" s="14" t="s">
        <v>719</v>
      </c>
      <c r="B247" s="18" t="s">
        <v>1550</v>
      </c>
      <c r="C247" s="14" t="s">
        <v>2271</v>
      </c>
      <c r="D247" s="25" t="s">
        <v>1551</v>
      </c>
      <c r="E247" s="19"/>
      <c r="F247" s="14" t="s">
        <v>719</v>
      </c>
      <c r="G247" s="18" t="s">
        <v>1552</v>
      </c>
      <c r="H247" s="19" t="s">
        <v>1553</v>
      </c>
      <c r="I247" s="25" t="s">
        <v>1553</v>
      </c>
    </row>
    <row r="248" spans="1:9" s="11" customFormat="1">
      <c r="A248" s="14" t="s">
        <v>720</v>
      </c>
      <c r="B248" s="18" t="s">
        <v>1554</v>
      </c>
      <c r="C248" s="14" t="s">
        <v>2273</v>
      </c>
      <c r="D248" s="25" t="s">
        <v>1555</v>
      </c>
      <c r="E248" s="19"/>
      <c r="F248" s="14" t="s">
        <v>720</v>
      </c>
      <c r="G248" s="18" t="s">
        <v>1556</v>
      </c>
      <c r="H248" s="19" t="s">
        <v>1557</v>
      </c>
      <c r="I248" s="25" t="s">
        <v>1557</v>
      </c>
    </row>
    <row r="249" spans="1:9" s="11" customFormat="1">
      <c r="A249" s="14" t="s">
        <v>721</v>
      </c>
      <c r="B249" s="18" t="s">
        <v>1558</v>
      </c>
      <c r="C249" s="14" t="s">
        <v>2274</v>
      </c>
      <c r="D249" s="25" t="s">
        <v>1559</v>
      </c>
      <c r="E249" s="19"/>
      <c r="F249" s="14" t="s">
        <v>721</v>
      </c>
      <c r="G249" s="18" t="s">
        <v>1560</v>
      </c>
      <c r="H249" s="19" t="s">
        <v>1561</v>
      </c>
      <c r="I249" s="25" t="s">
        <v>1561</v>
      </c>
    </row>
    <row r="250" spans="1:9" s="11" customFormat="1">
      <c r="A250" s="14" t="s">
        <v>722</v>
      </c>
      <c r="B250" s="18" t="s">
        <v>1562</v>
      </c>
      <c r="C250" s="14" t="s">
        <v>2275</v>
      </c>
      <c r="D250" s="25" t="s">
        <v>1563</v>
      </c>
      <c r="E250" s="19"/>
      <c r="F250" s="14" t="s">
        <v>722</v>
      </c>
      <c r="G250" s="18" t="s">
        <v>1564</v>
      </c>
      <c r="H250" s="19" t="s">
        <v>1565</v>
      </c>
      <c r="I250" s="25" t="s">
        <v>1565</v>
      </c>
    </row>
    <row r="251" spans="1:9" s="11" customFormat="1">
      <c r="A251" s="14" t="s">
        <v>723</v>
      </c>
      <c r="B251" s="18" t="s">
        <v>1566</v>
      </c>
      <c r="C251" s="14" t="s">
        <v>2276</v>
      </c>
      <c r="D251" s="25" t="s">
        <v>1567</v>
      </c>
      <c r="E251" s="19"/>
      <c r="F251" s="14" t="s">
        <v>723</v>
      </c>
      <c r="G251" s="18" t="s">
        <v>1568</v>
      </c>
      <c r="H251" s="19" t="s">
        <v>1569</v>
      </c>
      <c r="I251" s="25" t="s">
        <v>1569</v>
      </c>
    </row>
    <row r="252" spans="1:9" s="11" customFormat="1">
      <c r="A252" s="14" t="s">
        <v>724</v>
      </c>
      <c r="B252" s="18" t="s">
        <v>1570</v>
      </c>
      <c r="C252" s="14" t="s">
        <v>2277</v>
      </c>
      <c r="D252" s="25" t="s">
        <v>1571</v>
      </c>
      <c r="E252" s="19"/>
      <c r="F252" s="14" t="s">
        <v>724</v>
      </c>
      <c r="G252" s="18" t="s">
        <v>1572</v>
      </c>
      <c r="H252" s="19" t="s">
        <v>1573</v>
      </c>
      <c r="I252" s="25" t="s">
        <v>1573</v>
      </c>
    </row>
    <row r="253" spans="1:9" s="11" customFormat="1">
      <c r="A253" s="14" t="s">
        <v>725</v>
      </c>
      <c r="B253" s="18" t="s">
        <v>1574</v>
      </c>
      <c r="C253" s="14" t="s">
        <v>2278</v>
      </c>
      <c r="D253" s="25" t="s">
        <v>1575</v>
      </c>
      <c r="E253" s="19"/>
      <c r="F253" s="14" t="s">
        <v>725</v>
      </c>
      <c r="G253" s="18" t="s">
        <v>1576</v>
      </c>
      <c r="H253" s="19" t="s">
        <v>1577</v>
      </c>
      <c r="I253" s="25" t="s">
        <v>1577</v>
      </c>
    </row>
    <row r="254" spans="1:9" s="11" customFormat="1">
      <c r="A254" s="14" t="s">
        <v>726</v>
      </c>
      <c r="B254" s="18" t="s">
        <v>1578</v>
      </c>
      <c r="C254" s="14" t="s">
        <v>2279</v>
      </c>
      <c r="D254" s="25" t="s">
        <v>1579</v>
      </c>
      <c r="E254" s="19"/>
      <c r="F254" s="14" t="s">
        <v>726</v>
      </c>
      <c r="G254" s="18" t="s">
        <v>1580</v>
      </c>
      <c r="H254" s="19" t="s">
        <v>1581</v>
      </c>
      <c r="I254" s="25" t="s">
        <v>1581</v>
      </c>
    </row>
    <row r="255" spans="1:9" s="11" customFormat="1">
      <c r="A255" s="14" t="s">
        <v>727</v>
      </c>
      <c r="B255" s="18" t="s">
        <v>1582</v>
      </c>
      <c r="C255" s="14" t="s">
        <v>2280</v>
      </c>
      <c r="D255" s="25" t="s">
        <v>1583</v>
      </c>
      <c r="E255" s="19"/>
      <c r="F255" s="14" t="s">
        <v>727</v>
      </c>
      <c r="G255" s="18" t="s">
        <v>1584</v>
      </c>
      <c r="H255" s="19" t="s">
        <v>1585</v>
      </c>
      <c r="I255" s="25" t="s">
        <v>1585</v>
      </c>
    </row>
    <row r="256" spans="1:9" s="11" customFormat="1">
      <c r="A256" s="14" t="s">
        <v>728</v>
      </c>
      <c r="B256" s="18" t="s">
        <v>1586</v>
      </c>
      <c r="C256" s="14" t="s">
        <v>2281</v>
      </c>
      <c r="D256" s="25" t="s">
        <v>1587</v>
      </c>
      <c r="E256" s="19"/>
      <c r="F256" s="14" t="s">
        <v>728</v>
      </c>
      <c r="G256" s="18" t="s">
        <v>1588</v>
      </c>
      <c r="H256" s="19" t="s">
        <v>1589</v>
      </c>
      <c r="I256" s="25" t="s">
        <v>1589</v>
      </c>
    </row>
    <row r="257" spans="1:9" s="11" customFormat="1">
      <c r="A257" s="14" t="s">
        <v>729</v>
      </c>
      <c r="B257" s="18" t="s">
        <v>1590</v>
      </c>
      <c r="C257" s="14" t="s">
        <v>2282</v>
      </c>
      <c r="D257" s="25" t="s">
        <v>1591</v>
      </c>
      <c r="E257" s="19"/>
      <c r="F257" s="14" t="s">
        <v>729</v>
      </c>
      <c r="G257" s="18" t="s">
        <v>1592</v>
      </c>
      <c r="H257" s="19" t="s">
        <v>1593</v>
      </c>
      <c r="I257" s="25" t="s">
        <v>1593</v>
      </c>
    </row>
    <row r="258" spans="1:9" s="11" customFormat="1">
      <c r="A258" s="14" t="s">
        <v>730</v>
      </c>
      <c r="B258" s="18" t="s">
        <v>1594</v>
      </c>
      <c r="C258" s="14" t="s">
        <v>2283</v>
      </c>
      <c r="D258" s="25" t="s">
        <v>1595</v>
      </c>
      <c r="E258" s="19"/>
      <c r="F258" s="14" t="s">
        <v>730</v>
      </c>
      <c r="G258" s="18" t="s">
        <v>1596</v>
      </c>
      <c r="H258" s="19" t="s">
        <v>1597</v>
      </c>
      <c r="I258" s="25" t="s">
        <v>1597</v>
      </c>
    </row>
    <row r="259" spans="1:9" s="11" customFormat="1">
      <c r="A259" s="14" t="s">
        <v>731</v>
      </c>
      <c r="B259" s="18" t="s">
        <v>1598</v>
      </c>
      <c r="C259" s="14" t="s">
        <v>2284</v>
      </c>
      <c r="D259" s="25" t="s">
        <v>1599</v>
      </c>
      <c r="E259" s="19"/>
      <c r="F259" s="14" t="s">
        <v>731</v>
      </c>
      <c r="G259" s="18" t="s">
        <v>1600</v>
      </c>
      <c r="H259" s="19" t="s">
        <v>1601</v>
      </c>
      <c r="I259" s="25" t="s">
        <v>1601</v>
      </c>
    </row>
    <row r="260" spans="1:9" s="11" customFormat="1">
      <c r="A260" s="14" t="s">
        <v>732</v>
      </c>
      <c r="B260" s="18" t="s">
        <v>1602</v>
      </c>
      <c r="C260" s="14" t="s">
        <v>2285</v>
      </c>
      <c r="D260" s="25" t="s">
        <v>1603</v>
      </c>
      <c r="E260" s="19"/>
      <c r="F260" s="14" t="s">
        <v>732</v>
      </c>
      <c r="G260" s="18" t="s">
        <v>1604</v>
      </c>
      <c r="H260" s="19" t="s">
        <v>1605</v>
      </c>
      <c r="I260" s="25" t="s">
        <v>1605</v>
      </c>
    </row>
    <row r="261" spans="1:9" s="11" customFormat="1">
      <c r="A261" s="14" t="s">
        <v>733</v>
      </c>
      <c r="B261" s="18" t="s">
        <v>1606</v>
      </c>
      <c r="C261" s="14" t="s">
        <v>2286</v>
      </c>
      <c r="D261" s="25" t="s">
        <v>1607</v>
      </c>
      <c r="E261" s="19"/>
      <c r="F261" s="14" t="s">
        <v>733</v>
      </c>
      <c r="G261" s="18" t="s">
        <v>1608</v>
      </c>
      <c r="H261" s="19" t="s">
        <v>1609</v>
      </c>
      <c r="I261" s="25" t="s">
        <v>1609</v>
      </c>
    </row>
    <row r="262" spans="1:9" s="11" customFormat="1">
      <c r="A262" s="14" t="s">
        <v>734</v>
      </c>
      <c r="B262" s="18" t="s">
        <v>1610</v>
      </c>
      <c r="C262" s="14" t="s">
        <v>2287</v>
      </c>
      <c r="D262" s="25" t="s">
        <v>1611</v>
      </c>
      <c r="E262" s="19"/>
      <c r="F262" s="14" t="s">
        <v>734</v>
      </c>
      <c r="G262" s="18" t="s">
        <v>1612</v>
      </c>
      <c r="H262" s="19" t="s">
        <v>1613</v>
      </c>
      <c r="I262" s="25" t="s">
        <v>1613</v>
      </c>
    </row>
    <row r="263" spans="1:9" s="11" customFormat="1">
      <c r="A263" s="14" t="s">
        <v>735</v>
      </c>
      <c r="B263" s="18" t="s">
        <v>1614</v>
      </c>
      <c r="C263" s="14" t="s">
        <v>2288</v>
      </c>
      <c r="D263" s="25" t="s">
        <v>1615</v>
      </c>
      <c r="E263" s="19"/>
      <c r="F263" s="14" t="s">
        <v>735</v>
      </c>
      <c r="G263" s="18" t="s">
        <v>1616</v>
      </c>
      <c r="H263" s="19" t="s">
        <v>1617</v>
      </c>
      <c r="I263" s="25" t="s">
        <v>1617</v>
      </c>
    </row>
    <row r="264" spans="1:9" s="11" customFormat="1">
      <c r="A264" s="14" t="s">
        <v>736</v>
      </c>
      <c r="B264" s="18" t="s">
        <v>1618</v>
      </c>
      <c r="C264" s="14" t="s">
        <v>2289</v>
      </c>
      <c r="D264" s="25" t="s">
        <v>1619</v>
      </c>
      <c r="E264" s="19"/>
      <c r="F264" s="14" t="s">
        <v>736</v>
      </c>
      <c r="G264" s="18" t="s">
        <v>1620</v>
      </c>
      <c r="H264" s="19" t="s">
        <v>1621</v>
      </c>
      <c r="I264" s="25" t="s">
        <v>1621</v>
      </c>
    </row>
    <row r="265" spans="1:9" s="11" customFormat="1">
      <c r="A265" s="14" t="s">
        <v>737</v>
      </c>
      <c r="B265" s="18" t="s">
        <v>1622</v>
      </c>
      <c r="C265" s="14" t="s">
        <v>2290</v>
      </c>
      <c r="D265" s="25" t="s">
        <v>1623</v>
      </c>
      <c r="E265" s="19"/>
      <c r="F265" s="14" t="s">
        <v>737</v>
      </c>
      <c r="G265" s="18" t="s">
        <v>1624</v>
      </c>
      <c r="H265" s="19" t="s">
        <v>1625</v>
      </c>
      <c r="I265" s="25" t="s">
        <v>1625</v>
      </c>
    </row>
    <row r="266" spans="1:9" s="11" customFormat="1">
      <c r="A266" s="14" t="s">
        <v>738</v>
      </c>
      <c r="B266" s="18" t="s">
        <v>1626</v>
      </c>
      <c r="C266" s="14" t="s">
        <v>2291</v>
      </c>
      <c r="D266" s="25" t="s">
        <v>1627</v>
      </c>
      <c r="E266" s="19"/>
      <c r="F266" s="14" t="s">
        <v>738</v>
      </c>
      <c r="G266" s="18" t="s">
        <v>1628</v>
      </c>
      <c r="H266" s="19" t="s">
        <v>1629</v>
      </c>
      <c r="I266" s="25" t="s">
        <v>1629</v>
      </c>
    </row>
    <row r="267" spans="1:9" s="11" customFormat="1">
      <c r="A267" s="14" t="s">
        <v>739</v>
      </c>
      <c r="B267" s="18" t="s">
        <v>1630</v>
      </c>
      <c r="C267" s="14" t="s">
        <v>2292</v>
      </c>
      <c r="D267" s="25" t="s">
        <v>1631</v>
      </c>
      <c r="E267" s="19"/>
      <c r="F267" s="14" t="s">
        <v>739</v>
      </c>
      <c r="G267" s="18" t="s">
        <v>1632</v>
      </c>
      <c r="H267" s="19" t="s">
        <v>1633</v>
      </c>
      <c r="I267" s="25" t="s">
        <v>1633</v>
      </c>
    </row>
    <row r="268" spans="1:9" s="11" customFormat="1">
      <c r="A268" s="14" t="s">
        <v>740</v>
      </c>
      <c r="B268" s="18" t="s">
        <v>1634</v>
      </c>
      <c r="C268" s="14" t="s">
        <v>2293</v>
      </c>
      <c r="D268" s="25" t="s">
        <v>1635</v>
      </c>
      <c r="E268" s="19"/>
      <c r="F268" s="14" t="s">
        <v>740</v>
      </c>
      <c r="G268" s="18" t="s">
        <v>1636</v>
      </c>
      <c r="H268" s="19" t="s">
        <v>1637</v>
      </c>
      <c r="I268" s="25" t="s">
        <v>1637</v>
      </c>
    </row>
    <row r="269" spans="1:9" s="11" customFormat="1">
      <c r="A269" s="14" t="s">
        <v>741</v>
      </c>
      <c r="B269" s="18" t="s">
        <v>1638</v>
      </c>
      <c r="C269" s="14" t="s">
        <v>2294</v>
      </c>
      <c r="D269" s="25" t="s">
        <v>1639</v>
      </c>
      <c r="E269" s="19"/>
      <c r="F269" s="14" t="s">
        <v>741</v>
      </c>
      <c r="G269" s="18" t="s">
        <v>1640</v>
      </c>
      <c r="H269" s="19" t="s">
        <v>1641</v>
      </c>
      <c r="I269" s="25" t="s">
        <v>1641</v>
      </c>
    </row>
    <row r="270" spans="1:9" s="11" customFormat="1">
      <c r="A270" s="14" t="s">
        <v>742</v>
      </c>
      <c r="B270" s="18" t="s">
        <v>1642</v>
      </c>
      <c r="C270" s="14" t="s">
        <v>2295</v>
      </c>
      <c r="D270" s="25" t="s">
        <v>1643</v>
      </c>
      <c r="E270" s="19"/>
      <c r="F270" s="14" t="s">
        <v>742</v>
      </c>
      <c r="G270" s="18" t="s">
        <v>1644</v>
      </c>
      <c r="H270" s="19" t="s">
        <v>1645</v>
      </c>
      <c r="I270" s="25" t="s">
        <v>1645</v>
      </c>
    </row>
    <row r="271" spans="1:9" s="11" customFormat="1">
      <c r="A271" s="14" t="s">
        <v>743</v>
      </c>
      <c r="B271" s="18" t="s">
        <v>1646</v>
      </c>
      <c r="C271" s="14" t="s">
        <v>2296</v>
      </c>
      <c r="D271" s="25" t="s">
        <v>1647</v>
      </c>
      <c r="E271" s="19"/>
      <c r="F271" s="14" t="s">
        <v>743</v>
      </c>
      <c r="G271" s="18" t="s">
        <v>1648</v>
      </c>
      <c r="H271" s="19" t="s">
        <v>1649</v>
      </c>
      <c r="I271" s="25" t="s">
        <v>1649</v>
      </c>
    </row>
    <row r="272" spans="1:9" s="11" customFormat="1">
      <c r="A272" s="14" t="s">
        <v>744</v>
      </c>
      <c r="B272" s="18" t="s">
        <v>1650</v>
      </c>
      <c r="C272" s="14" t="s">
        <v>2297</v>
      </c>
      <c r="D272" s="25" t="s">
        <v>1651</v>
      </c>
      <c r="E272" s="19"/>
      <c r="F272" s="14" t="s">
        <v>744</v>
      </c>
      <c r="G272" s="18" t="s">
        <v>1652</v>
      </c>
      <c r="H272" s="19" t="s">
        <v>1653</v>
      </c>
      <c r="I272" s="25" t="s">
        <v>1653</v>
      </c>
    </row>
    <row r="273" spans="1:9" s="11" customFormat="1">
      <c r="A273" s="14" t="s">
        <v>745</v>
      </c>
      <c r="B273" s="18" t="s">
        <v>1654</v>
      </c>
      <c r="C273" s="14" t="s">
        <v>2298</v>
      </c>
      <c r="D273" s="25" t="s">
        <v>1655</v>
      </c>
      <c r="E273" s="19"/>
      <c r="F273" s="14" t="s">
        <v>745</v>
      </c>
      <c r="G273" s="18" t="s">
        <v>1656</v>
      </c>
      <c r="H273" s="19" t="s">
        <v>1657</v>
      </c>
      <c r="I273" s="25" t="s">
        <v>1657</v>
      </c>
    </row>
    <row r="274" spans="1:9" s="11" customFormat="1">
      <c r="A274" s="14" t="s">
        <v>746</v>
      </c>
      <c r="B274" s="18" t="s">
        <v>1658</v>
      </c>
      <c r="C274" s="14" t="s">
        <v>2299</v>
      </c>
      <c r="D274" s="25" t="s">
        <v>1659</v>
      </c>
      <c r="E274" s="19"/>
      <c r="F274" s="14" t="s">
        <v>746</v>
      </c>
      <c r="G274" s="18" t="s">
        <v>1660</v>
      </c>
      <c r="H274" s="19" t="s">
        <v>1661</v>
      </c>
      <c r="I274" s="25" t="s">
        <v>1661</v>
      </c>
    </row>
    <row r="275" spans="1:9" s="11" customFormat="1">
      <c r="A275" s="14" t="s">
        <v>747</v>
      </c>
      <c r="B275" s="18" t="s">
        <v>1662</v>
      </c>
      <c r="C275" s="14" t="s">
        <v>2300</v>
      </c>
      <c r="D275" s="25" t="s">
        <v>1663</v>
      </c>
      <c r="E275" s="19"/>
      <c r="F275" s="14" t="s">
        <v>747</v>
      </c>
      <c r="G275" s="18" t="s">
        <v>1664</v>
      </c>
      <c r="H275" s="19" t="s">
        <v>1665</v>
      </c>
      <c r="I275" s="25" t="s">
        <v>1665</v>
      </c>
    </row>
    <row r="276" spans="1:9" s="11" customFormat="1">
      <c r="A276" s="14" t="s">
        <v>748</v>
      </c>
      <c r="B276" s="18" t="s">
        <v>1666</v>
      </c>
      <c r="C276" s="14" t="s">
        <v>2301</v>
      </c>
      <c r="D276" s="25" t="s">
        <v>1667</v>
      </c>
      <c r="E276" s="19"/>
      <c r="F276" s="14" t="s">
        <v>748</v>
      </c>
      <c r="G276" s="18" t="s">
        <v>1668</v>
      </c>
      <c r="H276" s="19" t="s">
        <v>1669</v>
      </c>
      <c r="I276" s="25" t="s">
        <v>1669</v>
      </c>
    </row>
    <row r="277" spans="1:9" s="11" customFormat="1">
      <c r="A277" s="14" t="s">
        <v>749</v>
      </c>
      <c r="B277" s="18" t="s">
        <v>1670</v>
      </c>
      <c r="C277" s="14" t="s">
        <v>2302</v>
      </c>
      <c r="D277" s="25" t="s">
        <v>1671</v>
      </c>
      <c r="E277" s="19"/>
      <c r="F277" s="14" t="s">
        <v>749</v>
      </c>
      <c r="G277" s="18" t="s">
        <v>1672</v>
      </c>
      <c r="H277" s="19" t="s">
        <v>1673</v>
      </c>
      <c r="I277" s="25" t="s">
        <v>1673</v>
      </c>
    </row>
    <row r="278" spans="1:9" s="11" customFormat="1">
      <c r="A278" s="14" t="s">
        <v>750</v>
      </c>
      <c r="B278" s="18" t="s">
        <v>1674</v>
      </c>
      <c r="C278" s="14" t="s">
        <v>2303</v>
      </c>
      <c r="D278" s="25" t="s">
        <v>1675</v>
      </c>
      <c r="E278" s="19"/>
      <c r="F278" s="14" t="s">
        <v>750</v>
      </c>
      <c r="G278" s="18" t="s">
        <v>1676</v>
      </c>
      <c r="H278" s="19" t="s">
        <v>1677</v>
      </c>
      <c r="I278" s="25" t="s">
        <v>1677</v>
      </c>
    </row>
    <row r="279" spans="1:9" s="11" customFormat="1">
      <c r="A279" s="14" t="s">
        <v>751</v>
      </c>
      <c r="B279" s="18" t="s">
        <v>1678</v>
      </c>
      <c r="C279" s="14" t="s">
        <v>2304</v>
      </c>
      <c r="D279" s="25" t="s">
        <v>1679</v>
      </c>
      <c r="E279" s="19"/>
      <c r="F279" s="14" t="s">
        <v>751</v>
      </c>
      <c r="G279" s="18" t="s">
        <v>1680</v>
      </c>
      <c r="H279" s="19" t="s">
        <v>1681</v>
      </c>
      <c r="I279" s="25" t="s">
        <v>1681</v>
      </c>
    </row>
    <row r="280" spans="1:9" s="11" customFormat="1">
      <c r="A280" s="14" t="s">
        <v>752</v>
      </c>
      <c r="B280" s="18" t="s">
        <v>1682</v>
      </c>
      <c r="C280" s="14" t="s">
        <v>2305</v>
      </c>
      <c r="D280" s="25" t="s">
        <v>1683</v>
      </c>
      <c r="E280" s="19"/>
      <c r="F280" s="14" t="s">
        <v>752</v>
      </c>
      <c r="G280" s="18" t="s">
        <v>1684</v>
      </c>
      <c r="H280" s="19" t="s">
        <v>1685</v>
      </c>
      <c r="I280" s="25" t="s">
        <v>1685</v>
      </c>
    </row>
    <row r="281" spans="1:9" s="11" customFormat="1">
      <c r="A281" s="14" t="s">
        <v>753</v>
      </c>
      <c r="B281" s="18" t="s">
        <v>1686</v>
      </c>
      <c r="C281" s="14" t="s">
        <v>2306</v>
      </c>
      <c r="D281" s="25" t="s">
        <v>1687</v>
      </c>
      <c r="E281" s="19"/>
      <c r="F281" s="14" t="s">
        <v>753</v>
      </c>
      <c r="G281" s="18" t="s">
        <v>1688</v>
      </c>
      <c r="H281" s="19" t="s">
        <v>1689</v>
      </c>
      <c r="I281" s="25" t="s">
        <v>1689</v>
      </c>
    </row>
    <row r="282" spans="1:9" s="11" customFormat="1">
      <c r="A282" s="14" t="s">
        <v>754</v>
      </c>
      <c r="B282" s="18" t="s">
        <v>1690</v>
      </c>
      <c r="C282" s="14" t="s">
        <v>2307</v>
      </c>
      <c r="D282" s="25" t="s">
        <v>1691</v>
      </c>
      <c r="E282" s="19"/>
      <c r="F282" s="14" t="s">
        <v>754</v>
      </c>
      <c r="G282" s="18" t="s">
        <v>1692</v>
      </c>
      <c r="H282" s="19" t="s">
        <v>1693</v>
      </c>
      <c r="I282" s="25" t="s">
        <v>1693</v>
      </c>
    </row>
    <row r="283" spans="1:9" s="11" customFormat="1">
      <c r="A283" s="14" t="s">
        <v>755</v>
      </c>
      <c r="B283" s="18" t="s">
        <v>1694</v>
      </c>
      <c r="C283" s="14" t="s">
        <v>2308</v>
      </c>
      <c r="D283" s="25" t="s">
        <v>1695</v>
      </c>
      <c r="E283" s="19"/>
      <c r="F283" s="14" t="s">
        <v>755</v>
      </c>
      <c r="G283" s="18" t="s">
        <v>1696</v>
      </c>
      <c r="H283" s="19" t="s">
        <v>1697</v>
      </c>
      <c r="I283" s="25" t="s">
        <v>1697</v>
      </c>
    </row>
    <row r="284" spans="1:9" s="11" customFormat="1">
      <c r="A284" s="14" t="s">
        <v>756</v>
      </c>
      <c r="B284" s="18" t="s">
        <v>1698</v>
      </c>
      <c r="C284" s="14" t="s">
        <v>2309</v>
      </c>
      <c r="D284" s="25" t="s">
        <v>1699</v>
      </c>
      <c r="E284" s="19"/>
      <c r="F284" s="14" t="s">
        <v>756</v>
      </c>
      <c r="G284" s="18" t="s">
        <v>1700</v>
      </c>
      <c r="H284" s="19" t="s">
        <v>1701</v>
      </c>
      <c r="I284" s="25" t="s">
        <v>1701</v>
      </c>
    </row>
    <row r="285" spans="1:9" s="11" customFormat="1">
      <c r="A285" s="14" t="s">
        <v>757</v>
      </c>
      <c r="B285" s="18" t="s">
        <v>1702</v>
      </c>
      <c r="C285" s="14" t="s">
        <v>2310</v>
      </c>
      <c r="D285" s="25" t="s">
        <v>1703</v>
      </c>
      <c r="E285" s="19"/>
      <c r="F285" s="14" t="s">
        <v>757</v>
      </c>
      <c r="G285" s="18" t="s">
        <v>1704</v>
      </c>
      <c r="H285" s="19" t="s">
        <v>1705</v>
      </c>
      <c r="I285" s="25" t="s">
        <v>1705</v>
      </c>
    </row>
    <row r="286" spans="1:9" s="11" customFormat="1">
      <c r="A286" s="14" t="s">
        <v>758</v>
      </c>
      <c r="B286" s="18" t="s">
        <v>1706</v>
      </c>
      <c r="C286" s="14" t="s">
        <v>2311</v>
      </c>
      <c r="D286" s="25" t="s">
        <v>1707</v>
      </c>
      <c r="E286" s="19"/>
      <c r="F286" s="14" t="s">
        <v>758</v>
      </c>
      <c r="G286" s="18" t="s">
        <v>1708</v>
      </c>
      <c r="H286" s="19" t="s">
        <v>1709</v>
      </c>
      <c r="I286" s="25" t="s">
        <v>1709</v>
      </c>
    </row>
    <row r="287" spans="1:9" s="11" customFormat="1">
      <c r="A287" s="14" t="s">
        <v>759</v>
      </c>
      <c r="B287" s="18" t="s">
        <v>1710</v>
      </c>
      <c r="C287" s="14" t="s">
        <v>2312</v>
      </c>
      <c r="D287" s="25" t="s">
        <v>1711</v>
      </c>
      <c r="E287" s="19"/>
      <c r="F287" s="14" t="s">
        <v>759</v>
      </c>
      <c r="G287" s="18" t="s">
        <v>1712</v>
      </c>
      <c r="H287" s="19" t="s">
        <v>1713</v>
      </c>
      <c r="I287" s="25" t="s">
        <v>1713</v>
      </c>
    </row>
    <row r="288" spans="1:9" s="11" customFormat="1">
      <c r="A288" s="14" t="s">
        <v>760</v>
      </c>
      <c r="B288" s="18" t="s">
        <v>1714</v>
      </c>
      <c r="C288" s="14" t="s">
        <v>2313</v>
      </c>
      <c r="D288" s="25" t="s">
        <v>1715</v>
      </c>
      <c r="E288" s="19"/>
      <c r="F288" s="14" t="s">
        <v>760</v>
      </c>
      <c r="G288" s="18" t="s">
        <v>1716</v>
      </c>
      <c r="H288" s="19" t="s">
        <v>1717</v>
      </c>
      <c r="I288" s="25" t="s">
        <v>1717</v>
      </c>
    </row>
    <row r="289" spans="1:9" s="11" customFormat="1">
      <c r="A289" s="14" t="s">
        <v>761</v>
      </c>
      <c r="B289" s="18" t="s">
        <v>1718</v>
      </c>
      <c r="C289" s="14" t="s">
        <v>2314</v>
      </c>
      <c r="D289" s="25" t="s">
        <v>1719</v>
      </c>
      <c r="E289" s="19"/>
      <c r="F289" s="14" t="s">
        <v>761</v>
      </c>
      <c r="G289" s="18" t="s">
        <v>1720</v>
      </c>
      <c r="H289" s="19" t="s">
        <v>1721</v>
      </c>
      <c r="I289" s="25" t="s">
        <v>1721</v>
      </c>
    </row>
    <row r="290" spans="1:9" s="10" customFormat="1">
      <c r="A290" s="15" t="s">
        <v>762</v>
      </c>
      <c r="B290" s="20" t="s">
        <v>1722</v>
      </c>
      <c r="C290" s="15" t="s">
        <v>2315</v>
      </c>
      <c r="D290" s="25" t="s">
        <v>1723</v>
      </c>
      <c r="E290" s="24"/>
      <c r="F290" s="15" t="s">
        <v>762</v>
      </c>
      <c r="G290" s="20" t="s">
        <v>1724</v>
      </c>
      <c r="H290" s="21" t="s">
        <v>1725</v>
      </c>
      <c r="I290" s="25" t="s">
        <v>1725</v>
      </c>
    </row>
    <row r="291" spans="1:9" s="10" customFormat="1">
      <c r="A291" s="15" t="s">
        <v>763</v>
      </c>
      <c r="B291" s="20" t="s">
        <v>1726</v>
      </c>
      <c r="C291" s="15" t="s">
        <v>2316</v>
      </c>
      <c r="D291" s="25" t="s">
        <v>1727</v>
      </c>
      <c r="E291" s="24"/>
      <c r="F291" s="15" t="s">
        <v>763</v>
      </c>
      <c r="G291" s="20" t="s">
        <v>1728</v>
      </c>
      <c r="H291" s="21" t="s">
        <v>1729</v>
      </c>
      <c r="I291" s="25" t="s">
        <v>1729</v>
      </c>
    </row>
    <row r="292" spans="1:9" s="10" customFormat="1">
      <c r="A292" s="15" t="s">
        <v>764</v>
      </c>
      <c r="B292" s="20" t="s">
        <v>1730</v>
      </c>
      <c r="C292" s="15" t="s">
        <v>2317</v>
      </c>
      <c r="D292" s="25" t="s">
        <v>1731</v>
      </c>
      <c r="E292" s="24"/>
      <c r="F292" s="15" t="s">
        <v>764</v>
      </c>
      <c r="G292" s="20" t="s">
        <v>1732</v>
      </c>
      <c r="H292" s="21" t="s">
        <v>1733</v>
      </c>
      <c r="I292" s="25" t="s">
        <v>1733</v>
      </c>
    </row>
    <row r="293" spans="1:9" s="10" customFormat="1">
      <c r="A293" s="15" t="s">
        <v>765</v>
      </c>
      <c r="B293" s="20" t="s">
        <v>1734</v>
      </c>
      <c r="C293" s="15" t="s">
        <v>2318</v>
      </c>
      <c r="D293" s="25" t="s">
        <v>1735</v>
      </c>
      <c r="E293" s="24"/>
      <c r="F293" s="15" t="s">
        <v>765</v>
      </c>
      <c r="G293" s="20" t="s">
        <v>1736</v>
      </c>
      <c r="H293" s="21" t="s">
        <v>1737</v>
      </c>
      <c r="I293" s="25" t="s">
        <v>1737</v>
      </c>
    </row>
    <row r="294" spans="1:9" s="10" customFormat="1">
      <c r="A294" s="15" t="s">
        <v>766</v>
      </c>
      <c r="B294" s="20" t="s">
        <v>1738</v>
      </c>
      <c r="C294" s="15" t="s">
        <v>2319</v>
      </c>
      <c r="D294" s="25" t="s">
        <v>1739</v>
      </c>
      <c r="E294" s="24"/>
      <c r="F294" s="15" t="s">
        <v>766</v>
      </c>
      <c r="G294" s="20" t="s">
        <v>1740</v>
      </c>
      <c r="H294" s="21" t="s">
        <v>1741</v>
      </c>
      <c r="I294" s="25" t="s">
        <v>1741</v>
      </c>
    </row>
    <row r="295" spans="1:9" s="10" customFormat="1">
      <c r="A295" s="15" t="s">
        <v>767</v>
      </c>
      <c r="B295" s="20" t="s">
        <v>1742</v>
      </c>
      <c r="C295" s="15" t="s">
        <v>2320</v>
      </c>
      <c r="D295" s="25" t="s">
        <v>1743</v>
      </c>
      <c r="E295" s="24"/>
      <c r="F295" s="15" t="s">
        <v>767</v>
      </c>
      <c r="G295" s="20" t="s">
        <v>1744</v>
      </c>
      <c r="H295" s="21" t="s">
        <v>1745</v>
      </c>
      <c r="I295" s="25" t="s">
        <v>1745</v>
      </c>
    </row>
    <row r="296" spans="1:9" s="10" customFormat="1">
      <c r="A296" s="15" t="s">
        <v>768</v>
      </c>
      <c r="B296" s="20" t="s">
        <v>1746</v>
      </c>
      <c r="C296" s="15" t="s">
        <v>2321</v>
      </c>
      <c r="D296" s="25" t="s">
        <v>1747</v>
      </c>
      <c r="E296" s="24"/>
      <c r="F296" s="15" t="s">
        <v>768</v>
      </c>
      <c r="G296" s="20" t="s">
        <v>1748</v>
      </c>
      <c r="H296" s="21" t="s">
        <v>1749</v>
      </c>
      <c r="I296" s="25" t="s">
        <v>1749</v>
      </c>
    </row>
    <row r="297" spans="1:9" s="10" customFormat="1">
      <c r="A297" s="15" t="s">
        <v>769</v>
      </c>
      <c r="B297" s="20" t="s">
        <v>1750</v>
      </c>
      <c r="C297" s="15" t="s">
        <v>2322</v>
      </c>
      <c r="D297" s="25" t="s">
        <v>1751</v>
      </c>
      <c r="E297" s="24"/>
      <c r="F297" s="15" t="s">
        <v>769</v>
      </c>
      <c r="G297" s="20" t="s">
        <v>1752</v>
      </c>
      <c r="H297" s="21" t="s">
        <v>1753</v>
      </c>
      <c r="I297" s="25" t="s">
        <v>1753</v>
      </c>
    </row>
    <row r="298" spans="1:9" s="10" customFormat="1">
      <c r="A298" s="15" t="s">
        <v>770</v>
      </c>
      <c r="B298" s="20" t="s">
        <v>1754</v>
      </c>
      <c r="C298" s="15" t="s">
        <v>2323</v>
      </c>
      <c r="D298" s="25" t="s">
        <v>1755</v>
      </c>
      <c r="E298" s="24"/>
      <c r="F298" s="15" t="s">
        <v>770</v>
      </c>
      <c r="G298" s="20" t="s">
        <v>1756</v>
      </c>
      <c r="H298" s="21" t="s">
        <v>1757</v>
      </c>
      <c r="I298" s="25" t="s">
        <v>1757</v>
      </c>
    </row>
    <row r="299" spans="1:9" s="10" customFormat="1">
      <c r="A299" s="15" t="s">
        <v>771</v>
      </c>
      <c r="B299" s="20" t="s">
        <v>1758</v>
      </c>
      <c r="C299" s="15" t="s">
        <v>2324</v>
      </c>
      <c r="D299" s="25" t="s">
        <v>1759</v>
      </c>
      <c r="E299" s="24"/>
      <c r="F299" s="15" t="s">
        <v>771</v>
      </c>
      <c r="G299" s="20" t="s">
        <v>1760</v>
      </c>
      <c r="H299" s="21" t="s">
        <v>1761</v>
      </c>
      <c r="I299" s="25" t="s">
        <v>1761</v>
      </c>
    </row>
    <row r="300" spans="1:9" s="10" customFormat="1">
      <c r="A300" s="15" t="s">
        <v>772</v>
      </c>
      <c r="B300" s="20" t="s">
        <v>1762</v>
      </c>
      <c r="C300" s="15" t="s">
        <v>2325</v>
      </c>
      <c r="D300" s="25" t="s">
        <v>1763</v>
      </c>
      <c r="E300" s="24"/>
      <c r="F300" s="15" t="s">
        <v>772</v>
      </c>
      <c r="G300" s="20" t="s">
        <v>1764</v>
      </c>
      <c r="H300" s="21" t="s">
        <v>1765</v>
      </c>
      <c r="I300" s="25" t="s">
        <v>1765</v>
      </c>
    </row>
    <row r="301" spans="1:9" s="10" customFormat="1">
      <c r="A301" s="15" t="s">
        <v>773</v>
      </c>
      <c r="B301" s="20" t="s">
        <v>1766</v>
      </c>
      <c r="C301" s="15" t="s">
        <v>2326</v>
      </c>
      <c r="D301" s="25" t="s">
        <v>1767</v>
      </c>
      <c r="E301" s="24"/>
      <c r="F301" s="15" t="s">
        <v>773</v>
      </c>
      <c r="G301" s="20" t="s">
        <v>1768</v>
      </c>
      <c r="H301" s="21" t="s">
        <v>1769</v>
      </c>
      <c r="I301" s="25" t="s">
        <v>1769</v>
      </c>
    </row>
    <row r="302" spans="1:9" s="10" customFormat="1">
      <c r="A302" s="15" t="s">
        <v>774</v>
      </c>
      <c r="B302" s="20" t="s">
        <v>1770</v>
      </c>
      <c r="C302" s="15" t="s">
        <v>2327</v>
      </c>
      <c r="D302" s="25" t="s">
        <v>1771</v>
      </c>
      <c r="E302" s="24"/>
      <c r="F302" s="15" t="s">
        <v>774</v>
      </c>
      <c r="G302" s="20" t="s">
        <v>1772</v>
      </c>
      <c r="H302" s="21" t="s">
        <v>1773</v>
      </c>
      <c r="I302" s="25" t="s">
        <v>1773</v>
      </c>
    </row>
    <row r="303" spans="1:9" s="10" customFormat="1">
      <c r="A303" s="15" t="s">
        <v>775</v>
      </c>
      <c r="B303" s="20" t="s">
        <v>1774</v>
      </c>
      <c r="C303" s="15" t="s">
        <v>2328</v>
      </c>
      <c r="D303" s="25" t="s">
        <v>1775</v>
      </c>
      <c r="E303" s="24"/>
      <c r="F303" s="15" t="s">
        <v>775</v>
      </c>
      <c r="G303" s="20" t="s">
        <v>1776</v>
      </c>
      <c r="H303" s="21" t="s">
        <v>1777</v>
      </c>
      <c r="I303" s="25" t="s">
        <v>1777</v>
      </c>
    </row>
    <row r="304" spans="1:9" s="10" customFormat="1">
      <c r="A304" s="15" t="s">
        <v>776</v>
      </c>
      <c r="B304" s="20" t="s">
        <v>1778</v>
      </c>
      <c r="C304" s="15" t="s">
        <v>2329</v>
      </c>
      <c r="D304" s="25" t="s">
        <v>1779</v>
      </c>
      <c r="E304" s="24"/>
      <c r="F304" s="15" t="s">
        <v>776</v>
      </c>
      <c r="G304" s="20" t="s">
        <v>1780</v>
      </c>
      <c r="H304" s="21" t="s">
        <v>1781</v>
      </c>
      <c r="I304" s="25" t="s">
        <v>1781</v>
      </c>
    </row>
    <row r="305" spans="1:9" s="10" customFormat="1">
      <c r="A305" s="15" t="s">
        <v>777</v>
      </c>
      <c r="B305" s="20" t="s">
        <v>1782</v>
      </c>
      <c r="C305" s="15" t="s">
        <v>2330</v>
      </c>
      <c r="D305" s="25" t="s">
        <v>1783</v>
      </c>
      <c r="E305" s="24"/>
      <c r="F305" s="15" t="s">
        <v>777</v>
      </c>
      <c r="G305" s="20" t="s">
        <v>1784</v>
      </c>
      <c r="H305" s="21" t="s">
        <v>1785</v>
      </c>
      <c r="I305" s="25" t="s">
        <v>1785</v>
      </c>
    </row>
    <row r="306" spans="1:9" s="10" customFormat="1">
      <c r="A306" s="15" t="s">
        <v>778</v>
      </c>
      <c r="B306" s="20" t="s">
        <v>1786</v>
      </c>
      <c r="C306" s="15" t="s">
        <v>2331</v>
      </c>
      <c r="D306" s="25" t="s">
        <v>1787</v>
      </c>
      <c r="E306" s="24"/>
      <c r="F306" s="15" t="s">
        <v>778</v>
      </c>
      <c r="G306" s="20" t="s">
        <v>1788</v>
      </c>
      <c r="H306" s="21" t="s">
        <v>1789</v>
      </c>
      <c r="I306" s="25" t="s">
        <v>1789</v>
      </c>
    </row>
    <row r="307" spans="1:9" s="10" customFormat="1">
      <c r="A307" s="15" t="s">
        <v>779</v>
      </c>
      <c r="B307" s="20" t="s">
        <v>1790</v>
      </c>
      <c r="C307" s="15" t="s">
        <v>2332</v>
      </c>
      <c r="D307" s="25" t="s">
        <v>1791</v>
      </c>
      <c r="E307" s="24"/>
      <c r="F307" s="15" t="s">
        <v>779</v>
      </c>
      <c r="G307" s="20" t="s">
        <v>1792</v>
      </c>
      <c r="H307" s="21" t="s">
        <v>1793</v>
      </c>
      <c r="I307" s="25" t="s">
        <v>1793</v>
      </c>
    </row>
    <row r="308" spans="1:9" s="10" customFormat="1">
      <c r="A308" s="15" t="s">
        <v>780</v>
      </c>
      <c r="B308" s="20" t="s">
        <v>1794</v>
      </c>
      <c r="C308" s="15" t="s">
        <v>2333</v>
      </c>
      <c r="D308" s="25" t="s">
        <v>1795</v>
      </c>
      <c r="E308" s="24"/>
      <c r="F308" s="15" t="s">
        <v>780</v>
      </c>
      <c r="G308" s="20" t="s">
        <v>1796</v>
      </c>
      <c r="H308" s="21" t="s">
        <v>1797</v>
      </c>
      <c r="I308" s="25" t="s">
        <v>1797</v>
      </c>
    </row>
    <row r="309" spans="1:9" s="10" customFormat="1">
      <c r="A309" s="15" t="s">
        <v>781</v>
      </c>
      <c r="B309" s="20" t="s">
        <v>1798</v>
      </c>
      <c r="C309" s="15" t="s">
        <v>2335</v>
      </c>
      <c r="D309" s="25" t="s">
        <v>1799</v>
      </c>
      <c r="E309" s="24"/>
      <c r="F309" s="15" t="s">
        <v>781</v>
      </c>
      <c r="G309" s="20" t="s">
        <v>1800</v>
      </c>
      <c r="H309" s="21" t="s">
        <v>1801</v>
      </c>
      <c r="I309" s="25" t="s">
        <v>1801</v>
      </c>
    </row>
    <row r="310" spans="1:9" s="10" customFormat="1">
      <c r="A310" s="15" t="s">
        <v>782</v>
      </c>
      <c r="B310" s="20" t="s">
        <v>1802</v>
      </c>
      <c r="C310" s="15" t="s">
        <v>2334</v>
      </c>
      <c r="D310" s="25" t="s">
        <v>1803</v>
      </c>
      <c r="E310" s="24"/>
      <c r="F310" s="15" t="s">
        <v>782</v>
      </c>
      <c r="G310" s="20" t="s">
        <v>1804</v>
      </c>
      <c r="H310" s="21" t="s">
        <v>1805</v>
      </c>
      <c r="I310" s="25" t="s">
        <v>1805</v>
      </c>
    </row>
    <row r="311" spans="1:9" s="10" customFormat="1">
      <c r="A311" s="15" t="s">
        <v>783</v>
      </c>
      <c r="B311" s="20" t="s">
        <v>1806</v>
      </c>
      <c r="C311" s="15" t="s">
        <v>2336</v>
      </c>
      <c r="D311" s="25" t="s">
        <v>1807</v>
      </c>
      <c r="E311" s="24"/>
      <c r="F311" s="15" t="s">
        <v>783</v>
      </c>
      <c r="G311" s="20" t="s">
        <v>1808</v>
      </c>
      <c r="H311" s="21" t="s">
        <v>1809</v>
      </c>
      <c r="I311" s="25" t="s">
        <v>1809</v>
      </c>
    </row>
    <row r="312" spans="1:9" s="10" customFormat="1">
      <c r="A312" s="15" t="s">
        <v>784</v>
      </c>
      <c r="B312" s="20" t="s">
        <v>1810</v>
      </c>
      <c r="C312" s="15" t="s">
        <v>2337</v>
      </c>
      <c r="D312" s="25" t="s">
        <v>1811</v>
      </c>
      <c r="E312" s="24"/>
      <c r="F312" s="15" t="s">
        <v>784</v>
      </c>
      <c r="G312" s="20" t="s">
        <v>1812</v>
      </c>
      <c r="H312" s="21" t="s">
        <v>1813</v>
      </c>
      <c r="I312" s="25" t="s">
        <v>1813</v>
      </c>
    </row>
    <row r="313" spans="1:9" s="10" customFormat="1">
      <c r="A313" s="15" t="s">
        <v>785</v>
      </c>
      <c r="B313" s="20" t="s">
        <v>1814</v>
      </c>
      <c r="C313" s="15" t="s">
        <v>2338</v>
      </c>
      <c r="D313" s="25" t="s">
        <v>1815</v>
      </c>
      <c r="E313" s="24"/>
      <c r="F313" s="15" t="s">
        <v>785</v>
      </c>
      <c r="G313" s="20" t="s">
        <v>1816</v>
      </c>
      <c r="H313" s="21" t="s">
        <v>1817</v>
      </c>
      <c r="I313" s="25" t="s">
        <v>1817</v>
      </c>
    </row>
    <row r="314" spans="1:9" s="10" customFormat="1">
      <c r="A314" s="15" t="s">
        <v>786</v>
      </c>
      <c r="B314" s="20" t="s">
        <v>1818</v>
      </c>
      <c r="C314" s="15" t="s">
        <v>2339</v>
      </c>
      <c r="D314" s="25" t="s">
        <v>1819</v>
      </c>
      <c r="E314" s="24"/>
      <c r="F314" s="15" t="s">
        <v>786</v>
      </c>
      <c r="G314" s="20" t="s">
        <v>1820</v>
      </c>
      <c r="H314" s="21" t="s">
        <v>1821</v>
      </c>
      <c r="I314" s="25" t="s">
        <v>1821</v>
      </c>
    </row>
    <row r="315" spans="1:9" s="10" customFormat="1">
      <c r="A315" s="15" t="s">
        <v>787</v>
      </c>
      <c r="B315" s="20" t="s">
        <v>1822</v>
      </c>
      <c r="C315" s="15" t="s">
        <v>2340</v>
      </c>
      <c r="D315" s="25" t="s">
        <v>1823</v>
      </c>
      <c r="E315" s="24"/>
      <c r="F315" s="15" t="s">
        <v>787</v>
      </c>
      <c r="G315" s="20" t="s">
        <v>1824</v>
      </c>
      <c r="H315" s="21" t="s">
        <v>1825</v>
      </c>
      <c r="I315" s="25" t="s">
        <v>1825</v>
      </c>
    </row>
    <row r="316" spans="1:9" s="10" customFormat="1">
      <c r="A316" s="15" t="s">
        <v>788</v>
      </c>
      <c r="B316" s="20" t="s">
        <v>1826</v>
      </c>
      <c r="C316" s="15" t="s">
        <v>2341</v>
      </c>
      <c r="D316" s="25" t="s">
        <v>1827</v>
      </c>
      <c r="E316" s="24"/>
      <c r="F316" s="15" t="s">
        <v>788</v>
      </c>
      <c r="G316" s="20" t="s">
        <v>1828</v>
      </c>
      <c r="H316" s="21" t="s">
        <v>1829</v>
      </c>
      <c r="I316" s="25" t="s">
        <v>1829</v>
      </c>
    </row>
    <row r="317" spans="1:9" s="10" customFormat="1">
      <c r="A317" s="15" t="s">
        <v>789</v>
      </c>
      <c r="B317" s="20" t="s">
        <v>1830</v>
      </c>
      <c r="C317" s="15" t="s">
        <v>2342</v>
      </c>
      <c r="D317" s="25" t="s">
        <v>1831</v>
      </c>
      <c r="E317" s="24"/>
      <c r="F317" s="15" t="s">
        <v>789</v>
      </c>
      <c r="G317" s="20" t="s">
        <v>1832</v>
      </c>
      <c r="H317" s="21" t="s">
        <v>1833</v>
      </c>
      <c r="I317" s="25" t="s">
        <v>1833</v>
      </c>
    </row>
    <row r="318" spans="1:9" s="10" customFormat="1">
      <c r="A318" s="15" t="s">
        <v>790</v>
      </c>
      <c r="B318" s="20" t="s">
        <v>1834</v>
      </c>
      <c r="C318" s="15" t="s">
        <v>2343</v>
      </c>
      <c r="D318" s="25" t="s">
        <v>1835</v>
      </c>
      <c r="E318" s="24"/>
      <c r="F318" s="15" t="s">
        <v>790</v>
      </c>
      <c r="G318" s="20" t="s">
        <v>1836</v>
      </c>
      <c r="H318" s="21" t="s">
        <v>1837</v>
      </c>
      <c r="I318" s="25" t="s">
        <v>1837</v>
      </c>
    </row>
    <row r="319" spans="1:9" s="10" customFormat="1">
      <c r="A319" s="15" t="s">
        <v>791</v>
      </c>
      <c r="B319" s="20" t="s">
        <v>1838</v>
      </c>
      <c r="C319" s="15" t="s">
        <v>2344</v>
      </c>
      <c r="D319" s="25" t="s">
        <v>1839</v>
      </c>
      <c r="E319" s="24"/>
      <c r="F319" s="15" t="s">
        <v>791</v>
      </c>
      <c r="G319" s="20" t="s">
        <v>1840</v>
      </c>
      <c r="H319" s="21" t="s">
        <v>1841</v>
      </c>
      <c r="I319" s="25" t="s">
        <v>1841</v>
      </c>
    </row>
    <row r="320" spans="1:9" s="10" customFormat="1">
      <c r="A320" s="15" t="s">
        <v>792</v>
      </c>
      <c r="B320" s="20" t="s">
        <v>1842</v>
      </c>
      <c r="C320" s="15" t="s">
        <v>2345</v>
      </c>
      <c r="D320" s="25" t="s">
        <v>1843</v>
      </c>
      <c r="E320" s="24"/>
      <c r="F320" s="15" t="s">
        <v>792</v>
      </c>
      <c r="G320" s="20" t="s">
        <v>1844</v>
      </c>
      <c r="H320" s="21" t="s">
        <v>1845</v>
      </c>
      <c r="I320" s="25" t="s">
        <v>1845</v>
      </c>
    </row>
    <row r="321" spans="1:9" s="10" customFormat="1">
      <c r="A321" s="15" t="s">
        <v>793</v>
      </c>
      <c r="B321" s="20" t="s">
        <v>1846</v>
      </c>
      <c r="C321" s="15" t="s">
        <v>2346</v>
      </c>
      <c r="D321" s="25" t="s">
        <v>1847</v>
      </c>
      <c r="E321" s="24"/>
      <c r="F321" s="15" t="s">
        <v>793</v>
      </c>
      <c r="G321" s="20" t="s">
        <v>1848</v>
      </c>
      <c r="H321" s="21" t="s">
        <v>1849</v>
      </c>
      <c r="I321" s="25" t="s">
        <v>1849</v>
      </c>
    </row>
    <row r="322" spans="1:9" s="10" customFormat="1">
      <c r="A322" s="15" t="s">
        <v>794</v>
      </c>
      <c r="B322" s="20" t="s">
        <v>1850</v>
      </c>
      <c r="C322" s="15" t="s">
        <v>2347</v>
      </c>
      <c r="D322" s="25" t="s">
        <v>1851</v>
      </c>
      <c r="E322" s="24"/>
      <c r="F322" s="15" t="s">
        <v>794</v>
      </c>
      <c r="G322" s="20" t="s">
        <v>1852</v>
      </c>
      <c r="H322" s="21" t="s">
        <v>1853</v>
      </c>
      <c r="I322" s="25" t="s">
        <v>1853</v>
      </c>
    </row>
    <row r="323" spans="1:9" s="10" customFormat="1">
      <c r="A323" s="15" t="s">
        <v>795</v>
      </c>
      <c r="B323" s="20" t="s">
        <v>1854</v>
      </c>
      <c r="C323" s="15" t="s">
        <v>2348</v>
      </c>
      <c r="D323" s="25" t="s">
        <v>1855</v>
      </c>
      <c r="E323" s="24"/>
      <c r="F323" s="15" t="s">
        <v>795</v>
      </c>
      <c r="G323" s="20" t="s">
        <v>1856</v>
      </c>
      <c r="H323" s="21" t="s">
        <v>1857</v>
      </c>
      <c r="I323" s="25" t="s">
        <v>1857</v>
      </c>
    </row>
    <row r="324" spans="1:9" s="10" customFormat="1">
      <c r="A324" s="15" t="s">
        <v>796</v>
      </c>
      <c r="B324" s="20" t="s">
        <v>1858</v>
      </c>
      <c r="C324" s="15" t="s">
        <v>2349</v>
      </c>
      <c r="D324" s="25" t="s">
        <v>1859</v>
      </c>
      <c r="E324" s="24"/>
      <c r="F324" s="15" t="s">
        <v>796</v>
      </c>
      <c r="G324" s="20" t="s">
        <v>1860</v>
      </c>
      <c r="H324" s="21" t="s">
        <v>1861</v>
      </c>
      <c r="I324" s="25" t="s">
        <v>1861</v>
      </c>
    </row>
    <row r="325" spans="1:9" s="10" customFormat="1">
      <c r="A325" s="15" t="s">
        <v>797</v>
      </c>
      <c r="B325" s="20" t="s">
        <v>1862</v>
      </c>
      <c r="C325" s="15" t="s">
        <v>2350</v>
      </c>
      <c r="D325" s="25" t="s">
        <v>1863</v>
      </c>
      <c r="E325" s="24"/>
      <c r="F325" s="15" t="s">
        <v>797</v>
      </c>
      <c r="G325" s="20" t="s">
        <v>1864</v>
      </c>
      <c r="H325" s="21" t="s">
        <v>1865</v>
      </c>
      <c r="I325" s="25" t="s">
        <v>1865</v>
      </c>
    </row>
    <row r="326" spans="1:9" s="10" customFormat="1">
      <c r="A326" s="15" t="s">
        <v>798</v>
      </c>
      <c r="B326" s="20" t="s">
        <v>1866</v>
      </c>
      <c r="C326" s="15" t="s">
        <v>2351</v>
      </c>
      <c r="D326" s="25" t="s">
        <v>1867</v>
      </c>
      <c r="E326" s="24"/>
      <c r="F326" s="15" t="s">
        <v>798</v>
      </c>
      <c r="G326" s="20" t="s">
        <v>1868</v>
      </c>
      <c r="H326" s="21" t="s">
        <v>1869</v>
      </c>
      <c r="I326" s="25" t="s">
        <v>1869</v>
      </c>
    </row>
    <row r="327" spans="1:9" s="10" customFormat="1">
      <c r="A327" s="15" t="s">
        <v>799</v>
      </c>
      <c r="B327" s="20" t="s">
        <v>1870</v>
      </c>
      <c r="C327" s="15" t="s">
        <v>2352</v>
      </c>
      <c r="D327" s="25" t="s">
        <v>1871</v>
      </c>
      <c r="E327" s="24"/>
      <c r="F327" s="15" t="s">
        <v>799</v>
      </c>
      <c r="G327" s="20" t="s">
        <v>1872</v>
      </c>
      <c r="H327" s="21" t="s">
        <v>1873</v>
      </c>
      <c r="I327" s="25" t="s">
        <v>1873</v>
      </c>
    </row>
    <row r="328" spans="1:9" s="10" customFormat="1">
      <c r="A328" s="15" t="s">
        <v>800</v>
      </c>
      <c r="B328" s="20" t="s">
        <v>1874</v>
      </c>
      <c r="C328" s="15" t="s">
        <v>2354</v>
      </c>
      <c r="D328" s="25" t="s">
        <v>1875</v>
      </c>
      <c r="E328" s="24"/>
      <c r="F328" s="15" t="s">
        <v>800</v>
      </c>
      <c r="G328" s="20" t="s">
        <v>1876</v>
      </c>
      <c r="H328" s="21" t="s">
        <v>1877</v>
      </c>
      <c r="I328" s="25" t="s">
        <v>1877</v>
      </c>
    </row>
    <row r="329" spans="1:9" s="10" customFormat="1">
      <c r="A329" s="15" t="s">
        <v>801</v>
      </c>
      <c r="B329" s="20" t="s">
        <v>1878</v>
      </c>
      <c r="C329" s="15" t="s">
        <v>2353</v>
      </c>
      <c r="D329" s="25" t="s">
        <v>1879</v>
      </c>
      <c r="E329" s="24"/>
      <c r="F329" s="15" t="s">
        <v>801</v>
      </c>
      <c r="G329" s="20" t="s">
        <v>1880</v>
      </c>
      <c r="H329" s="21" t="s">
        <v>1881</v>
      </c>
      <c r="I329" s="25" t="s">
        <v>1881</v>
      </c>
    </row>
    <row r="330" spans="1:9" s="10" customFormat="1">
      <c r="A330" s="15" t="s">
        <v>802</v>
      </c>
      <c r="B330" s="20" t="s">
        <v>1882</v>
      </c>
      <c r="C330" s="15" t="s">
        <v>2355</v>
      </c>
      <c r="D330" s="25" t="s">
        <v>1883</v>
      </c>
      <c r="E330" s="24"/>
      <c r="F330" s="15" t="s">
        <v>802</v>
      </c>
      <c r="G330" s="20" t="s">
        <v>1884</v>
      </c>
      <c r="H330" s="21" t="s">
        <v>1885</v>
      </c>
      <c r="I330" s="25" t="s">
        <v>1885</v>
      </c>
    </row>
    <row r="331" spans="1:9" s="10" customFormat="1">
      <c r="A331" s="15" t="s">
        <v>803</v>
      </c>
      <c r="B331" s="20" t="s">
        <v>1886</v>
      </c>
      <c r="C331" s="15" t="s">
        <v>2356</v>
      </c>
      <c r="D331" s="25" t="s">
        <v>1887</v>
      </c>
      <c r="E331" s="24"/>
      <c r="F331" s="15" t="s">
        <v>803</v>
      </c>
      <c r="G331" s="20" t="s">
        <v>1888</v>
      </c>
      <c r="H331" s="21" t="s">
        <v>1889</v>
      </c>
      <c r="I331" s="25" t="s">
        <v>1889</v>
      </c>
    </row>
    <row r="332" spans="1:9" s="10" customFormat="1">
      <c r="A332" s="15" t="s">
        <v>804</v>
      </c>
      <c r="B332" s="20" t="s">
        <v>1890</v>
      </c>
      <c r="C332" s="15" t="s">
        <v>2357</v>
      </c>
      <c r="D332" s="25" t="s">
        <v>1891</v>
      </c>
      <c r="E332" s="24"/>
      <c r="F332" s="15" t="s">
        <v>804</v>
      </c>
      <c r="G332" s="20" t="s">
        <v>1892</v>
      </c>
      <c r="H332" s="21" t="s">
        <v>1893</v>
      </c>
      <c r="I332" s="25" t="s">
        <v>1893</v>
      </c>
    </row>
    <row r="333" spans="1:9" s="10" customFormat="1">
      <c r="A333" s="15" t="s">
        <v>805</v>
      </c>
      <c r="B333" s="20" t="s">
        <v>1894</v>
      </c>
      <c r="C333" s="15" t="s">
        <v>2358</v>
      </c>
      <c r="D333" s="25" t="s">
        <v>1895</v>
      </c>
      <c r="E333" s="24"/>
      <c r="F333" s="15" t="s">
        <v>805</v>
      </c>
      <c r="G333" s="20" t="s">
        <v>1896</v>
      </c>
      <c r="H333" s="21" t="s">
        <v>1897</v>
      </c>
      <c r="I333" s="25" t="s">
        <v>1897</v>
      </c>
    </row>
    <row r="334" spans="1:9" s="10" customFormat="1">
      <c r="A334" s="15" t="s">
        <v>806</v>
      </c>
      <c r="B334" s="20" t="s">
        <v>1898</v>
      </c>
      <c r="C334" s="15" t="s">
        <v>2359</v>
      </c>
      <c r="D334" s="25" t="s">
        <v>1899</v>
      </c>
      <c r="E334" s="24"/>
      <c r="F334" s="15" t="s">
        <v>806</v>
      </c>
      <c r="G334" s="20" t="s">
        <v>1900</v>
      </c>
      <c r="H334" s="21" t="s">
        <v>1901</v>
      </c>
      <c r="I334" s="25" t="s">
        <v>1901</v>
      </c>
    </row>
    <row r="335" spans="1:9" s="10" customFormat="1">
      <c r="A335" s="15" t="s">
        <v>807</v>
      </c>
      <c r="B335" s="20" t="s">
        <v>1902</v>
      </c>
      <c r="C335" s="15" t="s">
        <v>2360</v>
      </c>
      <c r="D335" s="25" t="s">
        <v>1903</v>
      </c>
      <c r="E335" s="24"/>
      <c r="F335" s="15" t="s">
        <v>807</v>
      </c>
      <c r="G335" s="20" t="s">
        <v>1904</v>
      </c>
      <c r="H335" s="21" t="s">
        <v>1905</v>
      </c>
      <c r="I335" s="25" t="s">
        <v>1905</v>
      </c>
    </row>
    <row r="336" spans="1:9" s="10" customFormat="1">
      <c r="A336" s="15" t="s">
        <v>808</v>
      </c>
      <c r="B336" s="20" t="s">
        <v>1906</v>
      </c>
      <c r="C336" s="15" t="s">
        <v>2361</v>
      </c>
      <c r="D336" s="25" t="s">
        <v>1907</v>
      </c>
      <c r="E336" s="24"/>
      <c r="F336" s="15" t="s">
        <v>808</v>
      </c>
      <c r="G336" s="20" t="s">
        <v>1908</v>
      </c>
      <c r="H336" s="21" t="s">
        <v>1909</v>
      </c>
      <c r="I336" s="25" t="s">
        <v>1909</v>
      </c>
    </row>
    <row r="337" spans="1:9" s="10" customFormat="1">
      <c r="A337" s="15" t="s">
        <v>809</v>
      </c>
      <c r="B337" s="20" t="s">
        <v>1910</v>
      </c>
      <c r="C337" s="15" t="s">
        <v>2362</v>
      </c>
      <c r="D337" s="25" t="s">
        <v>1911</v>
      </c>
      <c r="E337" s="24"/>
      <c r="F337" s="15" t="s">
        <v>809</v>
      </c>
      <c r="G337" s="20" t="s">
        <v>1912</v>
      </c>
      <c r="H337" s="21" t="s">
        <v>1913</v>
      </c>
      <c r="I337" s="25" t="s">
        <v>1913</v>
      </c>
    </row>
    <row r="338" spans="1:9" s="10" customFormat="1">
      <c r="A338" s="15" t="s">
        <v>810</v>
      </c>
      <c r="B338" s="20" t="s">
        <v>1914</v>
      </c>
      <c r="C338" s="15" t="s">
        <v>2363</v>
      </c>
      <c r="D338" s="25" t="s">
        <v>1915</v>
      </c>
      <c r="E338" s="24"/>
      <c r="F338" s="15" t="s">
        <v>810</v>
      </c>
      <c r="G338" s="20" t="s">
        <v>1916</v>
      </c>
      <c r="H338" s="21" t="s">
        <v>1917</v>
      </c>
      <c r="I338" s="25" t="s">
        <v>1917</v>
      </c>
    </row>
    <row r="339" spans="1:9" s="10" customFormat="1">
      <c r="A339" s="15" t="s">
        <v>811</v>
      </c>
      <c r="B339" s="20" t="s">
        <v>1918</v>
      </c>
      <c r="C339" s="15" t="s">
        <v>2364</v>
      </c>
      <c r="D339" s="25" t="s">
        <v>1919</v>
      </c>
      <c r="E339" s="24"/>
      <c r="F339" s="15" t="s">
        <v>811</v>
      </c>
      <c r="G339" s="20" t="s">
        <v>1920</v>
      </c>
      <c r="H339" s="21" t="s">
        <v>1921</v>
      </c>
      <c r="I339" s="25" t="s">
        <v>1921</v>
      </c>
    </row>
    <row r="340" spans="1:9" s="10" customFormat="1">
      <c r="A340" s="15" t="s">
        <v>812</v>
      </c>
      <c r="B340" s="20" t="s">
        <v>1922</v>
      </c>
      <c r="C340" s="15" t="s">
        <v>2365</v>
      </c>
      <c r="D340" s="25" t="s">
        <v>1923</v>
      </c>
      <c r="E340" s="24"/>
      <c r="F340" s="15" t="s">
        <v>812</v>
      </c>
      <c r="G340" s="20" t="s">
        <v>1924</v>
      </c>
      <c r="H340" s="21" t="s">
        <v>1925</v>
      </c>
      <c r="I340" s="25" t="s">
        <v>1925</v>
      </c>
    </row>
    <row r="341" spans="1:9" s="10" customFormat="1">
      <c r="A341" s="15" t="s">
        <v>813</v>
      </c>
      <c r="B341" s="20" t="s">
        <v>1926</v>
      </c>
      <c r="C341" s="15" t="s">
        <v>2366</v>
      </c>
      <c r="D341" s="25" t="s">
        <v>1927</v>
      </c>
      <c r="E341" s="24"/>
      <c r="F341" s="15" t="s">
        <v>813</v>
      </c>
      <c r="G341" s="20" t="s">
        <v>1928</v>
      </c>
      <c r="H341" s="21" t="s">
        <v>1929</v>
      </c>
      <c r="I341" s="25" t="s">
        <v>1929</v>
      </c>
    </row>
    <row r="342" spans="1:9" s="10" customFormat="1">
      <c r="A342" s="15" t="s">
        <v>814</v>
      </c>
      <c r="B342" s="20" t="s">
        <v>1930</v>
      </c>
      <c r="C342" s="15" t="s">
        <v>2367</v>
      </c>
      <c r="D342" s="25" t="s">
        <v>1931</v>
      </c>
      <c r="E342" s="24"/>
      <c r="F342" s="15" t="s">
        <v>814</v>
      </c>
      <c r="G342" s="20" t="s">
        <v>1932</v>
      </c>
      <c r="H342" s="21" t="s">
        <v>1933</v>
      </c>
      <c r="I342" s="25" t="s">
        <v>1933</v>
      </c>
    </row>
    <row r="343" spans="1:9" s="10" customFormat="1">
      <c r="A343" s="15" t="s">
        <v>815</v>
      </c>
      <c r="B343" s="20" t="s">
        <v>1934</v>
      </c>
      <c r="C343" s="15" t="s">
        <v>2368</v>
      </c>
      <c r="D343" s="25" t="s">
        <v>1935</v>
      </c>
      <c r="E343" s="24"/>
      <c r="F343" s="15" t="s">
        <v>815</v>
      </c>
      <c r="G343" s="20" t="s">
        <v>1936</v>
      </c>
      <c r="H343" s="21" t="s">
        <v>1937</v>
      </c>
      <c r="I343" s="25" t="s">
        <v>1937</v>
      </c>
    </row>
    <row r="344" spans="1:9" s="10" customFormat="1">
      <c r="A344" s="15" t="s">
        <v>816</v>
      </c>
      <c r="B344" s="20" t="s">
        <v>1938</v>
      </c>
      <c r="C344" s="15" t="s">
        <v>2369</v>
      </c>
      <c r="D344" s="25" t="s">
        <v>1939</v>
      </c>
      <c r="E344" s="24"/>
      <c r="F344" s="15" t="s">
        <v>816</v>
      </c>
      <c r="G344" s="20" t="s">
        <v>1940</v>
      </c>
      <c r="H344" s="21" t="s">
        <v>1941</v>
      </c>
      <c r="I344" s="25" t="s">
        <v>1941</v>
      </c>
    </row>
    <row r="345" spans="1:9" s="10" customFormat="1">
      <c r="A345" s="15" t="s">
        <v>817</v>
      </c>
      <c r="B345" s="20" t="s">
        <v>1942</v>
      </c>
      <c r="C345" s="15" t="s">
        <v>2370</v>
      </c>
      <c r="D345" s="25" t="s">
        <v>1943</v>
      </c>
      <c r="E345" s="24"/>
      <c r="F345" s="15" t="s">
        <v>817</v>
      </c>
      <c r="G345" s="20" t="s">
        <v>1944</v>
      </c>
      <c r="H345" s="21" t="s">
        <v>1945</v>
      </c>
      <c r="I345" s="25" t="s">
        <v>1945</v>
      </c>
    </row>
    <row r="346" spans="1:9" s="10" customFormat="1">
      <c r="A346" s="15" t="s">
        <v>818</v>
      </c>
      <c r="B346" s="20" t="s">
        <v>1946</v>
      </c>
      <c r="C346" s="15" t="s">
        <v>2371</v>
      </c>
      <c r="D346" s="25" t="s">
        <v>1947</v>
      </c>
      <c r="E346" s="24"/>
      <c r="F346" s="15" t="s">
        <v>818</v>
      </c>
      <c r="G346" s="20" t="s">
        <v>1948</v>
      </c>
      <c r="H346" s="21" t="s">
        <v>1949</v>
      </c>
      <c r="I346" s="25" t="s">
        <v>1949</v>
      </c>
    </row>
    <row r="347" spans="1:9" s="10" customFormat="1">
      <c r="A347" s="15" t="s">
        <v>819</v>
      </c>
      <c r="B347" s="20" t="s">
        <v>1950</v>
      </c>
      <c r="C347" s="15" t="s">
        <v>2372</v>
      </c>
      <c r="D347" s="25" t="s">
        <v>1951</v>
      </c>
      <c r="E347" s="24"/>
      <c r="F347" s="15" t="s">
        <v>819</v>
      </c>
      <c r="G347" s="20" t="s">
        <v>1952</v>
      </c>
      <c r="H347" s="21" t="s">
        <v>1953</v>
      </c>
      <c r="I347" s="25" t="s">
        <v>1953</v>
      </c>
    </row>
    <row r="348" spans="1:9" s="10" customFormat="1">
      <c r="A348" s="15" t="s">
        <v>820</v>
      </c>
      <c r="B348" s="20" t="s">
        <v>1954</v>
      </c>
      <c r="C348" s="15" t="s">
        <v>2373</v>
      </c>
      <c r="D348" s="25" t="s">
        <v>1955</v>
      </c>
      <c r="E348" s="24"/>
      <c r="F348" s="15" t="s">
        <v>820</v>
      </c>
      <c r="G348" s="20" t="s">
        <v>1956</v>
      </c>
      <c r="H348" s="21" t="s">
        <v>1957</v>
      </c>
      <c r="I348" s="25" t="s">
        <v>1957</v>
      </c>
    </row>
    <row r="349" spans="1:9" s="10" customFormat="1">
      <c r="A349" s="15" t="s">
        <v>821</v>
      </c>
      <c r="B349" s="20" t="s">
        <v>1958</v>
      </c>
      <c r="C349" s="15" t="s">
        <v>2374</v>
      </c>
      <c r="D349" s="25" t="s">
        <v>1959</v>
      </c>
      <c r="E349" s="24"/>
      <c r="F349" s="15" t="s">
        <v>821</v>
      </c>
      <c r="G349" s="20" t="s">
        <v>1960</v>
      </c>
      <c r="H349" s="21" t="s">
        <v>1961</v>
      </c>
      <c r="I349" s="25" t="s">
        <v>1961</v>
      </c>
    </row>
    <row r="350" spans="1:9" s="10" customFormat="1">
      <c r="A350" s="15" t="s">
        <v>822</v>
      </c>
      <c r="B350" s="20" t="s">
        <v>1962</v>
      </c>
      <c r="C350" s="15" t="s">
        <v>2375</v>
      </c>
      <c r="D350" s="25" t="s">
        <v>1963</v>
      </c>
      <c r="E350" s="24"/>
      <c r="F350" s="15" t="s">
        <v>822</v>
      </c>
      <c r="G350" s="20" t="s">
        <v>1964</v>
      </c>
      <c r="H350" s="21" t="s">
        <v>1965</v>
      </c>
      <c r="I350" s="25" t="s">
        <v>1965</v>
      </c>
    </row>
    <row r="351" spans="1:9" s="10" customFormat="1">
      <c r="A351" s="15" t="s">
        <v>823</v>
      </c>
      <c r="B351" s="20" t="s">
        <v>1966</v>
      </c>
      <c r="C351" s="15" t="s">
        <v>2376</v>
      </c>
      <c r="D351" s="25" t="s">
        <v>1967</v>
      </c>
      <c r="E351" s="24"/>
      <c r="F351" s="15" t="s">
        <v>823</v>
      </c>
      <c r="G351" s="20" t="s">
        <v>1968</v>
      </c>
      <c r="H351" s="21" t="s">
        <v>1969</v>
      </c>
      <c r="I351" s="25" t="s">
        <v>1969</v>
      </c>
    </row>
    <row r="352" spans="1:9" s="10" customFormat="1">
      <c r="A352" s="15" t="s">
        <v>824</v>
      </c>
      <c r="B352" s="20" t="s">
        <v>1970</v>
      </c>
      <c r="C352" s="15" t="s">
        <v>2377</v>
      </c>
      <c r="D352" s="25" t="s">
        <v>1971</v>
      </c>
      <c r="E352" s="24"/>
      <c r="F352" s="15" t="s">
        <v>824</v>
      </c>
      <c r="G352" s="20" t="s">
        <v>1972</v>
      </c>
      <c r="H352" s="21" t="s">
        <v>1973</v>
      </c>
      <c r="I352" s="25" t="s">
        <v>1973</v>
      </c>
    </row>
    <row r="353" spans="1:9" s="10" customFormat="1">
      <c r="A353" s="15" t="s">
        <v>825</v>
      </c>
      <c r="B353" s="20" t="s">
        <v>1974</v>
      </c>
      <c r="C353" s="15" t="s">
        <v>2378</v>
      </c>
      <c r="D353" s="25" t="s">
        <v>1975</v>
      </c>
      <c r="E353" s="24"/>
      <c r="F353" s="15" t="s">
        <v>825</v>
      </c>
      <c r="G353" s="20" t="s">
        <v>1976</v>
      </c>
      <c r="H353" s="21" t="s">
        <v>1977</v>
      </c>
      <c r="I353" s="25" t="s">
        <v>1977</v>
      </c>
    </row>
    <row r="354" spans="1:9" s="10" customFormat="1">
      <c r="A354" s="15" t="s">
        <v>826</v>
      </c>
      <c r="B354" s="20" t="s">
        <v>1978</v>
      </c>
      <c r="C354" s="15" t="s">
        <v>2379</v>
      </c>
      <c r="D354" s="25" t="s">
        <v>1979</v>
      </c>
      <c r="E354" s="24"/>
      <c r="F354" s="15" t="s">
        <v>826</v>
      </c>
      <c r="G354" s="20" t="s">
        <v>1980</v>
      </c>
      <c r="H354" s="21" t="s">
        <v>1981</v>
      </c>
      <c r="I354" s="25" t="s">
        <v>1981</v>
      </c>
    </row>
    <row r="355" spans="1:9" s="10" customFormat="1">
      <c r="A355" s="15" t="s">
        <v>827</v>
      </c>
      <c r="B355" s="20" t="s">
        <v>1982</v>
      </c>
      <c r="C355" s="15" t="s">
        <v>2380</v>
      </c>
      <c r="D355" s="25" t="s">
        <v>1983</v>
      </c>
      <c r="E355" s="24"/>
      <c r="F355" s="15" t="s">
        <v>827</v>
      </c>
      <c r="G355" s="20" t="s">
        <v>1984</v>
      </c>
      <c r="H355" s="21" t="s">
        <v>1985</v>
      </c>
      <c r="I355" s="25" t="s">
        <v>1985</v>
      </c>
    </row>
    <row r="356" spans="1:9" s="10" customFormat="1">
      <c r="A356" s="15" t="s">
        <v>828</v>
      </c>
      <c r="B356" s="20" t="s">
        <v>1986</v>
      </c>
      <c r="C356" s="15" t="s">
        <v>2381</v>
      </c>
      <c r="D356" s="25" t="s">
        <v>1987</v>
      </c>
      <c r="E356" s="24"/>
      <c r="F356" s="15" t="s">
        <v>828</v>
      </c>
      <c r="G356" s="20" t="s">
        <v>1988</v>
      </c>
      <c r="H356" s="21" t="s">
        <v>1989</v>
      </c>
      <c r="I356" s="25" t="s">
        <v>1989</v>
      </c>
    </row>
    <row r="357" spans="1:9" s="10" customFormat="1">
      <c r="A357" s="15" t="s">
        <v>829</v>
      </c>
      <c r="B357" s="20" t="s">
        <v>1990</v>
      </c>
      <c r="C357" s="15" t="s">
        <v>2382</v>
      </c>
      <c r="D357" s="25" t="s">
        <v>1991</v>
      </c>
      <c r="E357" s="24"/>
      <c r="F357" s="15" t="s">
        <v>829</v>
      </c>
      <c r="G357" s="20" t="s">
        <v>1992</v>
      </c>
      <c r="H357" s="21" t="s">
        <v>1993</v>
      </c>
      <c r="I357" s="25" t="s">
        <v>1993</v>
      </c>
    </row>
    <row r="358" spans="1:9" s="10" customFormat="1">
      <c r="A358" s="15" t="s">
        <v>830</v>
      </c>
      <c r="B358" s="20" t="s">
        <v>1994</v>
      </c>
      <c r="C358" s="15" t="s">
        <v>2383</v>
      </c>
      <c r="D358" s="25" t="s">
        <v>1995</v>
      </c>
      <c r="E358" s="24"/>
      <c r="F358" s="15" t="s">
        <v>830</v>
      </c>
      <c r="G358" s="20" t="s">
        <v>1996</v>
      </c>
      <c r="H358" s="21" t="s">
        <v>1997</v>
      </c>
      <c r="I358" s="25" t="s">
        <v>1997</v>
      </c>
    </row>
    <row r="359" spans="1:9" s="10" customFormat="1">
      <c r="A359" s="15" t="s">
        <v>831</v>
      </c>
      <c r="B359" s="20" t="s">
        <v>1998</v>
      </c>
      <c r="C359" s="15" t="s">
        <v>2384</v>
      </c>
      <c r="D359" s="25" t="s">
        <v>1999</v>
      </c>
      <c r="E359" s="24"/>
      <c r="F359" s="15" t="s">
        <v>831</v>
      </c>
      <c r="G359" s="20" t="s">
        <v>2000</v>
      </c>
      <c r="H359" s="21" t="s">
        <v>2001</v>
      </c>
      <c r="I359" s="25" t="s">
        <v>2001</v>
      </c>
    </row>
    <row r="360" spans="1:9" s="10" customFormat="1">
      <c r="A360" s="15" t="s">
        <v>832</v>
      </c>
      <c r="B360" s="20" t="s">
        <v>2002</v>
      </c>
      <c r="C360" s="15" t="s">
        <v>2385</v>
      </c>
      <c r="D360" s="25" t="s">
        <v>2003</v>
      </c>
      <c r="E360" s="24"/>
      <c r="F360" s="15" t="s">
        <v>832</v>
      </c>
      <c r="G360" s="20" t="s">
        <v>2004</v>
      </c>
      <c r="H360" s="21" t="s">
        <v>2005</v>
      </c>
      <c r="I360" s="25" t="s">
        <v>2005</v>
      </c>
    </row>
    <row r="361" spans="1:9" s="10" customFormat="1">
      <c r="A361" s="15" t="s">
        <v>833</v>
      </c>
      <c r="B361" s="20" t="s">
        <v>2006</v>
      </c>
      <c r="C361" s="15" t="s">
        <v>2386</v>
      </c>
      <c r="D361" s="25" t="s">
        <v>2007</v>
      </c>
      <c r="E361" s="24"/>
      <c r="F361" s="15" t="s">
        <v>833</v>
      </c>
      <c r="G361" s="20" t="s">
        <v>2008</v>
      </c>
      <c r="H361" s="21" t="s">
        <v>2009</v>
      </c>
      <c r="I361" s="25" t="s">
        <v>2009</v>
      </c>
    </row>
    <row r="362" spans="1:9" s="10" customFormat="1">
      <c r="A362" s="15" t="s">
        <v>834</v>
      </c>
      <c r="B362" s="20" t="s">
        <v>2010</v>
      </c>
      <c r="C362" s="15" t="s">
        <v>2387</v>
      </c>
      <c r="D362" s="25" t="s">
        <v>2011</v>
      </c>
      <c r="E362" s="24"/>
      <c r="F362" s="15" t="s">
        <v>834</v>
      </c>
      <c r="G362" s="20" t="s">
        <v>2012</v>
      </c>
      <c r="H362" s="21" t="s">
        <v>2013</v>
      </c>
      <c r="I362" s="25" t="s">
        <v>2013</v>
      </c>
    </row>
    <row r="363" spans="1:9" s="10" customFormat="1">
      <c r="A363" s="15" t="s">
        <v>835</v>
      </c>
      <c r="B363" s="20" t="s">
        <v>2014</v>
      </c>
      <c r="C363" s="15" t="s">
        <v>2388</v>
      </c>
      <c r="D363" s="25" t="s">
        <v>2015</v>
      </c>
      <c r="E363" s="24"/>
      <c r="F363" s="15" t="s">
        <v>835</v>
      </c>
      <c r="G363" s="20" t="s">
        <v>2016</v>
      </c>
      <c r="H363" s="21" t="s">
        <v>2017</v>
      </c>
      <c r="I363" s="25" t="s">
        <v>2017</v>
      </c>
    </row>
    <row r="364" spans="1:9" s="10" customFormat="1">
      <c r="A364" s="15" t="s">
        <v>836</v>
      </c>
      <c r="B364" s="20" t="s">
        <v>2018</v>
      </c>
      <c r="C364" s="15" t="s">
        <v>2389</v>
      </c>
      <c r="D364" s="25" t="s">
        <v>2019</v>
      </c>
      <c r="E364" s="24"/>
      <c r="F364" s="15" t="s">
        <v>836</v>
      </c>
      <c r="G364" s="20" t="s">
        <v>2020</v>
      </c>
      <c r="H364" s="21" t="s">
        <v>2021</v>
      </c>
      <c r="I364" s="25" t="s">
        <v>2021</v>
      </c>
    </row>
    <row r="365" spans="1:9" s="10" customFormat="1">
      <c r="A365" s="15" t="s">
        <v>837</v>
      </c>
      <c r="B365" s="20" t="s">
        <v>2022</v>
      </c>
      <c r="C365" s="15" t="s">
        <v>2390</v>
      </c>
      <c r="D365" s="25" t="s">
        <v>2023</v>
      </c>
      <c r="E365" s="24"/>
      <c r="F365" s="15" t="s">
        <v>837</v>
      </c>
      <c r="G365" s="20" t="s">
        <v>2024</v>
      </c>
      <c r="H365" s="21" t="s">
        <v>2025</v>
      </c>
      <c r="I365" s="25" t="s">
        <v>2025</v>
      </c>
    </row>
    <row r="366" spans="1:9" s="10" customFormat="1">
      <c r="A366" s="15" t="s">
        <v>838</v>
      </c>
      <c r="B366" s="20" t="s">
        <v>2026</v>
      </c>
      <c r="C366" s="15" t="s">
        <v>2391</v>
      </c>
      <c r="D366" s="25" t="s">
        <v>2027</v>
      </c>
      <c r="E366" s="24"/>
      <c r="F366" s="15" t="s">
        <v>838</v>
      </c>
      <c r="G366" s="20" t="s">
        <v>2028</v>
      </c>
      <c r="H366" s="21" t="s">
        <v>2029</v>
      </c>
      <c r="I366" s="25" t="s">
        <v>2029</v>
      </c>
    </row>
    <row r="367" spans="1:9" s="10" customFormat="1">
      <c r="A367" s="15" t="s">
        <v>839</v>
      </c>
      <c r="B367" s="20" t="s">
        <v>2030</v>
      </c>
      <c r="C367" s="15" t="s">
        <v>2392</v>
      </c>
      <c r="D367" s="25" t="s">
        <v>2031</v>
      </c>
      <c r="E367" s="24"/>
      <c r="F367" s="15" t="s">
        <v>839</v>
      </c>
      <c r="G367" s="20" t="s">
        <v>2032</v>
      </c>
      <c r="H367" s="21" t="s">
        <v>2033</v>
      </c>
      <c r="I367" s="25" t="s">
        <v>2033</v>
      </c>
    </row>
    <row r="368" spans="1:9" s="10" customFormat="1">
      <c r="A368" s="15" t="s">
        <v>840</v>
      </c>
      <c r="B368" s="20" t="s">
        <v>2034</v>
      </c>
      <c r="C368" s="15" t="s">
        <v>2393</v>
      </c>
      <c r="D368" s="25" t="s">
        <v>2035</v>
      </c>
      <c r="E368" s="24"/>
      <c r="F368" s="15" t="s">
        <v>840</v>
      </c>
      <c r="G368" s="20" t="s">
        <v>2036</v>
      </c>
      <c r="H368" s="21" t="s">
        <v>2037</v>
      </c>
      <c r="I368" s="25" t="s">
        <v>2037</v>
      </c>
    </row>
    <row r="369" spans="1:9" s="10" customFormat="1">
      <c r="A369" s="15" t="s">
        <v>841</v>
      </c>
      <c r="B369" s="20" t="s">
        <v>2038</v>
      </c>
      <c r="C369" s="15" t="s">
        <v>2394</v>
      </c>
      <c r="D369" s="25" t="s">
        <v>2039</v>
      </c>
      <c r="E369" s="24"/>
      <c r="F369" s="15" t="s">
        <v>841</v>
      </c>
      <c r="G369" s="20" t="s">
        <v>2040</v>
      </c>
      <c r="H369" s="21" t="s">
        <v>2041</v>
      </c>
      <c r="I369" s="25" t="s">
        <v>2041</v>
      </c>
    </row>
    <row r="370" spans="1:9" s="10" customFormat="1">
      <c r="A370" s="15" t="s">
        <v>842</v>
      </c>
      <c r="B370" s="20" t="s">
        <v>2042</v>
      </c>
      <c r="C370" s="15" t="s">
        <v>2395</v>
      </c>
      <c r="D370" s="25" t="s">
        <v>2043</v>
      </c>
      <c r="E370" s="24"/>
      <c r="F370" s="15" t="s">
        <v>842</v>
      </c>
      <c r="G370" s="20" t="s">
        <v>2044</v>
      </c>
      <c r="H370" s="21" t="s">
        <v>2045</v>
      </c>
      <c r="I370" s="25" t="s">
        <v>2045</v>
      </c>
    </row>
    <row r="371" spans="1:9" s="10" customFormat="1">
      <c r="A371" s="15" t="s">
        <v>843</v>
      </c>
      <c r="B371" s="20" t="s">
        <v>2046</v>
      </c>
      <c r="C371" s="15" t="s">
        <v>2396</v>
      </c>
      <c r="D371" s="25" t="s">
        <v>2047</v>
      </c>
      <c r="E371" s="24"/>
      <c r="F371" s="15" t="s">
        <v>843</v>
      </c>
      <c r="G371" s="20" t="s">
        <v>2048</v>
      </c>
      <c r="H371" s="21" t="s">
        <v>2049</v>
      </c>
      <c r="I371" s="25" t="s">
        <v>2049</v>
      </c>
    </row>
    <row r="372" spans="1:9" s="10" customFormat="1">
      <c r="A372" s="15" t="s">
        <v>844</v>
      </c>
      <c r="B372" s="20" t="s">
        <v>2050</v>
      </c>
      <c r="C372" s="15" t="s">
        <v>2397</v>
      </c>
      <c r="D372" s="25" t="s">
        <v>2051</v>
      </c>
      <c r="E372" s="24"/>
      <c r="F372" s="15" t="s">
        <v>844</v>
      </c>
      <c r="G372" s="20" t="s">
        <v>2052</v>
      </c>
      <c r="H372" s="21" t="s">
        <v>2053</v>
      </c>
      <c r="I372" s="25" t="s">
        <v>2053</v>
      </c>
    </row>
    <row r="373" spans="1:9" s="10" customFormat="1">
      <c r="A373" s="15" t="s">
        <v>845</v>
      </c>
      <c r="B373" s="20" t="s">
        <v>2054</v>
      </c>
      <c r="C373" s="15" t="s">
        <v>2398</v>
      </c>
      <c r="D373" s="25" t="s">
        <v>2055</v>
      </c>
      <c r="E373" s="24"/>
      <c r="F373" s="15" t="s">
        <v>845</v>
      </c>
      <c r="G373" s="20" t="s">
        <v>2056</v>
      </c>
      <c r="H373" s="21" t="s">
        <v>2057</v>
      </c>
      <c r="I373" s="25" t="s">
        <v>2057</v>
      </c>
    </row>
    <row r="374" spans="1:9" s="10" customFormat="1">
      <c r="A374" s="15" t="s">
        <v>846</v>
      </c>
      <c r="B374" s="20" t="s">
        <v>2058</v>
      </c>
      <c r="C374" s="15" t="s">
        <v>2399</v>
      </c>
      <c r="D374" s="25" t="s">
        <v>2059</v>
      </c>
      <c r="E374" s="24"/>
      <c r="F374" s="15" t="s">
        <v>846</v>
      </c>
      <c r="G374" s="20" t="s">
        <v>2060</v>
      </c>
      <c r="H374" s="21" t="s">
        <v>2061</v>
      </c>
      <c r="I374" s="25" t="s">
        <v>2061</v>
      </c>
    </row>
    <row r="375" spans="1:9" s="10" customFormat="1">
      <c r="A375" s="15" t="s">
        <v>847</v>
      </c>
      <c r="B375" s="20" t="s">
        <v>2062</v>
      </c>
      <c r="C375" s="15" t="s">
        <v>2400</v>
      </c>
      <c r="D375" s="25" t="s">
        <v>2063</v>
      </c>
      <c r="E375" s="24"/>
      <c r="F375" s="15" t="s">
        <v>847</v>
      </c>
      <c r="G375" s="20" t="s">
        <v>2064</v>
      </c>
      <c r="H375" s="21" t="s">
        <v>2065</v>
      </c>
      <c r="I375" s="25" t="s">
        <v>2065</v>
      </c>
    </row>
    <row r="376" spans="1:9" s="10" customFormat="1">
      <c r="A376" s="15" t="s">
        <v>848</v>
      </c>
      <c r="B376" s="20" t="s">
        <v>2066</v>
      </c>
      <c r="C376" s="15" t="s">
        <v>2401</v>
      </c>
      <c r="D376" s="25" t="s">
        <v>2067</v>
      </c>
      <c r="E376" s="24"/>
      <c r="F376" s="15" t="s">
        <v>848</v>
      </c>
      <c r="G376" s="20" t="s">
        <v>2068</v>
      </c>
      <c r="H376" s="21" t="s">
        <v>2069</v>
      </c>
      <c r="I376" s="25" t="s">
        <v>2069</v>
      </c>
    </row>
    <row r="377" spans="1:9" s="10" customFormat="1">
      <c r="A377" s="15" t="s">
        <v>849</v>
      </c>
      <c r="B377" s="20" t="s">
        <v>2070</v>
      </c>
      <c r="C377" s="15" t="s">
        <v>2402</v>
      </c>
      <c r="D377" s="25" t="s">
        <v>2071</v>
      </c>
      <c r="E377" s="24"/>
      <c r="F377" s="15" t="s">
        <v>849</v>
      </c>
      <c r="G377" s="20" t="s">
        <v>2072</v>
      </c>
      <c r="H377" s="21" t="s">
        <v>2073</v>
      </c>
      <c r="I377" s="25" t="s">
        <v>2073</v>
      </c>
    </row>
    <row r="378" spans="1:9" s="10" customFormat="1">
      <c r="A378" s="15" t="s">
        <v>850</v>
      </c>
      <c r="B378" s="20" t="s">
        <v>2074</v>
      </c>
      <c r="C378" s="15" t="s">
        <v>2403</v>
      </c>
      <c r="D378" s="25" t="s">
        <v>2075</v>
      </c>
      <c r="E378" s="24"/>
      <c r="F378" s="15" t="s">
        <v>850</v>
      </c>
      <c r="G378" s="20" t="s">
        <v>2076</v>
      </c>
      <c r="H378" s="21" t="s">
        <v>2077</v>
      </c>
      <c r="I378" s="25" t="s">
        <v>2077</v>
      </c>
    </row>
    <row r="379" spans="1:9" s="10" customFormat="1">
      <c r="A379" s="15" t="s">
        <v>851</v>
      </c>
      <c r="B379" s="20" t="s">
        <v>2078</v>
      </c>
      <c r="C379" s="15" t="s">
        <v>2404</v>
      </c>
      <c r="D379" s="25" t="s">
        <v>2079</v>
      </c>
      <c r="E379" s="24"/>
      <c r="F379" s="15" t="s">
        <v>851</v>
      </c>
      <c r="G379" s="20" t="s">
        <v>2080</v>
      </c>
      <c r="H379" s="21" t="s">
        <v>2081</v>
      </c>
      <c r="I379" s="25" t="s">
        <v>2081</v>
      </c>
    </row>
    <row r="380" spans="1:9" s="10" customFormat="1">
      <c r="A380" s="15" t="s">
        <v>852</v>
      </c>
      <c r="B380" s="20" t="s">
        <v>2082</v>
      </c>
      <c r="C380" s="15" t="s">
        <v>2405</v>
      </c>
      <c r="D380" s="25" t="s">
        <v>2083</v>
      </c>
      <c r="E380" s="24"/>
      <c r="F380" s="15" t="s">
        <v>852</v>
      </c>
      <c r="G380" s="20" t="s">
        <v>2084</v>
      </c>
      <c r="H380" s="21" t="s">
        <v>2085</v>
      </c>
      <c r="I380" s="25" t="s">
        <v>2085</v>
      </c>
    </row>
    <row r="381" spans="1:9" s="10" customFormat="1">
      <c r="A381" s="15" t="s">
        <v>853</v>
      </c>
      <c r="B381" s="20" t="s">
        <v>2086</v>
      </c>
      <c r="C381" s="15" t="s">
        <v>2406</v>
      </c>
      <c r="D381" s="25" t="s">
        <v>2087</v>
      </c>
      <c r="E381" s="24"/>
      <c r="F381" s="15" t="s">
        <v>853</v>
      </c>
      <c r="G381" s="20" t="s">
        <v>2088</v>
      </c>
      <c r="H381" s="21" t="s">
        <v>2089</v>
      </c>
      <c r="I381" s="25" t="s">
        <v>2089</v>
      </c>
    </row>
    <row r="382" spans="1:9" s="10" customFormat="1">
      <c r="A382" s="15" t="s">
        <v>854</v>
      </c>
      <c r="B382" s="20" t="s">
        <v>2090</v>
      </c>
      <c r="C382" s="15" t="s">
        <v>2407</v>
      </c>
      <c r="D382" s="25" t="s">
        <v>2091</v>
      </c>
      <c r="E382" s="24"/>
      <c r="F382" s="15" t="s">
        <v>854</v>
      </c>
      <c r="G382" s="20" t="s">
        <v>2092</v>
      </c>
      <c r="H382" s="21" t="s">
        <v>2093</v>
      </c>
      <c r="I382" s="25" t="s">
        <v>2093</v>
      </c>
    </row>
    <row r="383" spans="1:9" s="10" customFormat="1">
      <c r="A383" s="15" t="s">
        <v>855</v>
      </c>
      <c r="B383" s="20" t="s">
        <v>2094</v>
      </c>
      <c r="C383" s="15" t="s">
        <v>2408</v>
      </c>
      <c r="D383" s="25" t="s">
        <v>2095</v>
      </c>
      <c r="E383" s="24"/>
      <c r="F383" s="15" t="s">
        <v>855</v>
      </c>
      <c r="G383" s="20" t="s">
        <v>2096</v>
      </c>
      <c r="H383" s="21" t="s">
        <v>2097</v>
      </c>
      <c r="I383" s="25" t="s">
        <v>2097</v>
      </c>
    </row>
    <row r="384" spans="1:9" s="10" customFormat="1">
      <c r="A384" s="15" t="s">
        <v>856</v>
      </c>
      <c r="B384" s="20" t="s">
        <v>2098</v>
      </c>
      <c r="C384" s="15" t="s">
        <v>2409</v>
      </c>
      <c r="D384" s="25" t="s">
        <v>2099</v>
      </c>
      <c r="E384" s="24"/>
      <c r="F384" s="15" t="s">
        <v>856</v>
      </c>
      <c r="G384" s="20" t="s">
        <v>2100</v>
      </c>
      <c r="H384" s="21" t="s">
        <v>2101</v>
      </c>
      <c r="I384" s="25" t="s">
        <v>2101</v>
      </c>
    </row>
    <row r="385" spans="1:9" s="10" customFormat="1">
      <c r="A385" s="15" t="s">
        <v>857</v>
      </c>
      <c r="B385" s="20" t="s">
        <v>2102</v>
      </c>
      <c r="C385" s="15" t="s">
        <v>2410</v>
      </c>
      <c r="D385" s="25" t="s">
        <v>2103</v>
      </c>
      <c r="E385" s="24"/>
      <c r="F385" s="15" t="s">
        <v>857</v>
      </c>
      <c r="G385" s="20" t="s">
        <v>2104</v>
      </c>
      <c r="H385" s="21" t="s">
        <v>2105</v>
      </c>
      <c r="I385" s="25" t="s">
        <v>2105</v>
      </c>
    </row>
  </sheetData>
  <sheetProtection algorithmName="SHA-512" hashValue="TA6uFjYiv+grwU/s9Lcz/0UmQa6LIvWNkj8rMfuD93IFbynaJPz1c2TybqgiEewBNHrv+h+l9M30BTbeehGBdA==" saltValue="0PX6P3T+RD8TvsxttelBEA==" spinCount="100000" sheet="1" objects="1" scenarios="1"/>
  <conditionalFormatting sqref="C1:C1048576">
    <cfRule type="duplicateValues" dxfId="48" priority="1"/>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79DE1-E5B3-4516-9301-4F4CC2FAF15A}">
  <sheetPr>
    <tabColor rgb="FF1B3067"/>
    <pageSetUpPr fitToPage="1"/>
  </sheetPr>
  <dimension ref="A2:I149"/>
  <sheetViews>
    <sheetView view="pageLayout" topLeftCell="A13" zoomScale="130" zoomScaleNormal="100" zoomScalePageLayoutView="130" workbookViewId="0">
      <selection activeCell="H24" sqref="H24"/>
    </sheetView>
  </sheetViews>
  <sheetFormatPr defaultColWidth="9.140625" defaultRowHeight="12.75"/>
  <cols>
    <col min="1" max="1" width="8.7109375" style="75"/>
    <col min="2" max="2" width="8" style="75" bestFit="1" customWidth="1"/>
    <col min="3" max="4" width="14.7109375" style="75" customWidth="1"/>
    <col min="5" max="6" width="10.5703125" style="75" customWidth="1"/>
    <col min="7" max="7" width="10.5703125" style="75" bestFit="1" customWidth="1"/>
    <col min="8" max="8" width="8.7109375" style="75"/>
    <col min="9" max="9" width="12.5703125" style="75" customWidth="1"/>
    <col min="10" max="257" width="8.7109375" style="75"/>
    <col min="258" max="258" width="8" style="75" bestFit="1" customWidth="1"/>
    <col min="259" max="260" width="14.7109375" style="75" customWidth="1"/>
    <col min="261" max="262" width="10.5703125" style="75" customWidth="1"/>
    <col min="263" max="263" width="10.5703125" style="75" bestFit="1" customWidth="1"/>
    <col min="264" max="513" width="8.7109375" style="75"/>
    <col min="514" max="514" width="8" style="75" bestFit="1" customWidth="1"/>
    <col min="515" max="516" width="14.7109375" style="75" customWidth="1"/>
    <col min="517" max="518" width="10.5703125" style="75" customWidth="1"/>
    <col min="519" max="519" width="10.5703125" style="75" bestFit="1" customWidth="1"/>
    <col min="520" max="769" width="8.7109375" style="75"/>
    <col min="770" max="770" width="8" style="75" bestFit="1" customWidth="1"/>
    <col min="771" max="772" width="14.7109375" style="75" customWidth="1"/>
    <col min="773" max="774" width="10.5703125" style="75" customWidth="1"/>
    <col min="775" max="775" width="10.5703125" style="75" bestFit="1" customWidth="1"/>
    <col min="776" max="1025" width="8.7109375" style="75"/>
    <col min="1026" max="1026" width="8" style="75" bestFit="1" customWidth="1"/>
    <col min="1027" max="1028" width="14.7109375" style="75" customWidth="1"/>
    <col min="1029" max="1030" width="10.5703125" style="75" customWidth="1"/>
    <col min="1031" max="1031" width="10.5703125" style="75" bestFit="1" customWidth="1"/>
    <col min="1032" max="1281" width="8.7109375" style="75"/>
    <col min="1282" max="1282" width="8" style="75" bestFit="1" customWidth="1"/>
    <col min="1283" max="1284" width="14.7109375" style="75" customWidth="1"/>
    <col min="1285" max="1286" width="10.5703125" style="75" customWidth="1"/>
    <col min="1287" max="1287" width="10.5703125" style="75" bestFit="1" customWidth="1"/>
    <col min="1288" max="1537" width="8.7109375" style="75"/>
    <col min="1538" max="1538" width="8" style="75" bestFit="1" customWidth="1"/>
    <col min="1539" max="1540" width="14.7109375" style="75" customWidth="1"/>
    <col min="1541" max="1542" width="10.5703125" style="75" customWidth="1"/>
    <col min="1543" max="1543" width="10.5703125" style="75" bestFit="1" customWidth="1"/>
    <col min="1544" max="1793" width="8.7109375" style="75"/>
    <col min="1794" max="1794" width="8" style="75" bestFit="1" customWidth="1"/>
    <col min="1795" max="1796" width="14.7109375" style="75" customWidth="1"/>
    <col min="1797" max="1798" width="10.5703125" style="75" customWidth="1"/>
    <col min="1799" max="1799" width="10.5703125" style="75" bestFit="1" customWidth="1"/>
    <col min="1800" max="2049" width="8.7109375" style="75"/>
    <col min="2050" max="2050" width="8" style="75" bestFit="1" customWidth="1"/>
    <col min="2051" max="2052" width="14.7109375" style="75" customWidth="1"/>
    <col min="2053" max="2054" width="10.5703125" style="75" customWidth="1"/>
    <col min="2055" max="2055" width="10.5703125" style="75" bestFit="1" customWidth="1"/>
    <col min="2056" max="2305" width="8.7109375" style="75"/>
    <col min="2306" max="2306" width="8" style="75" bestFit="1" customWidth="1"/>
    <col min="2307" max="2308" width="14.7109375" style="75" customWidth="1"/>
    <col min="2309" max="2310" width="10.5703125" style="75" customWidth="1"/>
    <col min="2311" max="2311" width="10.5703125" style="75" bestFit="1" customWidth="1"/>
    <col min="2312" max="2561" width="8.7109375" style="75"/>
    <col min="2562" max="2562" width="8" style="75" bestFit="1" customWidth="1"/>
    <col min="2563" max="2564" width="14.7109375" style="75" customWidth="1"/>
    <col min="2565" max="2566" width="10.5703125" style="75" customWidth="1"/>
    <col min="2567" max="2567" width="10.5703125" style="75" bestFit="1" customWidth="1"/>
    <col min="2568" max="2817" width="8.7109375" style="75"/>
    <col min="2818" max="2818" width="8" style="75" bestFit="1" customWidth="1"/>
    <col min="2819" max="2820" width="14.7109375" style="75" customWidth="1"/>
    <col min="2821" max="2822" width="10.5703125" style="75" customWidth="1"/>
    <col min="2823" max="2823" width="10.5703125" style="75" bestFit="1" customWidth="1"/>
    <col min="2824" max="3073" width="8.7109375" style="75"/>
    <col min="3074" max="3074" width="8" style="75" bestFit="1" customWidth="1"/>
    <col min="3075" max="3076" width="14.7109375" style="75" customWidth="1"/>
    <col min="3077" max="3078" width="10.5703125" style="75" customWidth="1"/>
    <col min="3079" max="3079" width="10.5703125" style="75" bestFit="1" customWidth="1"/>
    <col min="3080" max="3329" width="8.7109375" style="75"/>
    <col min="3330" max="3330" width="8" style="75" bestFit="1" customWidth="1"/>
    <col min="3331" max="3332" width="14.7109375" style="75" customWidth="1"/>
    <col min="3333" max="3334" width="10.5703125" style="75" customWidth="1"/>
    <col min="3335" max="3335" width="10.5703125" style="75" bestFit="1" customWidth="1"/>
    <col min="3336" max="3585" width="8.7109375" style="75"/>
    <col min="3586" max="3586" width="8" style="75" bestFit="1" customWidth="1"/>
    <col min="3587" max="3588" width="14.7109375" style="75" customWidth="1"/>
    <col min="3589" max="3590" width="10.5703125" style="75" customWidth="1"/>
    <col min="3591" max="3591" width="10.5703125" style="75" bestFit="1" customWidth="1"/>
    <col min="3592" max="3841" width="8.7109375" style="75"/>
    <col min="3842" max="3842" width="8" style="75" bestFit="1" customWidth="1"/>
    <col min="3843" max="3844" width="14.7109375" style="75" customWidth="1"/>
    <col min="3845" max="3846" width="10.5703125" style="75" customWidth="1"/>
    <col min="3847" max="3847" width="10.5703125" style="75" bestFit="1" customWidth="1"/>
    <col min="3848" max="4097" width="8.7109375" style="75"/>
    <col min="4098" max="4098" width="8" style="75" bestFit="1" customWidth="1"/>
    <col min="4099" max="4100" width="14.7109375" style="75" customWidth="1"/>
    <col min="4101" max="4102" width="10.5703125" style="75" customWidth="1"/>
    <col min="4103" max="4103" width="10.5703125" style="75" bestFit="1" customWidth="1"/>
    <col min="4104" max="4353" width="8.7109375" style="75"/>
    <col min="4354" max="4354" width="8" style="75" bestFit="1" customWidth="1"/>
    <col min="4355" max="4356" width="14.7109375" style="75" customWidth="1"/>
    <col min="4357" max="4358" width="10.5703125" style="75" customWidth="1"/>
    <col min="4359" max="4359" width="10.5703125" style="75" bestFit="1" customWidth="1"/>
    <col min="4360" max="4609" width="8.7109375" style="75"/>
    <col min="4610" max="4610" width="8" style="75" bestFit="1" customWidth="1"/>
    <col min="4611" max="4612" width="14.7109375" style="75" customWidth="1"/>
    <col min="4613" max="4614" width="10.5703125" style="75" customWidth="1"/>
    <col min="4615" max="4615" width="10.5703125" style="75" bestFit="1" customWidth="1"/>
    <col min="4616" max="4865" width="8.7109375" style="75"/>
    <col min="4866" max="4866" width="8" style="75" bestFit="1" customWidth="1"/>
    <col min="4867" max="4868" width="14.7109375" style="75" customWidth="1"/>
    <col min="4869" max="4870" width="10.5703125" style="75" customWidth="1"/>
    <col min="4871" max="4871" width="10.5703125" style="75" bestFit="1" customWidth="1"/>
    <col min="4872" max="5121" width="8.7109375" style="75"/>
    <col min="5122" max="5122" width="8" style="75" bestFit="1" customWidth="1"/>
    <col min="5123" max="5124" width="14.7109375" style="75" customWidth="1"/>
    <col min="5125" max="5126" width="10.5703125" style="75" customWidth="1"/>
    <col min="5127" max="5127" width="10.5703125" style="75" bestFit="1" customWidth="1"/>
    <col min="5128" max="5377" width="8.7109375" style="75"/>
    <col min="5378" max="5378" width="8" style="75" bestFit="1" customWidth="1"/>
    <col min="5379" max="5380" width="14.7109375" style="75" customWidth="1"/>
    <col min="5381" max="5382" width="10.5703125" style="75" customWidth="1"/>
    <col min="5383" max="5383" width="10.5703125" style="75" bestFit="1" customWidth="1"/>
    <col min="5384" max="5633" width="8.7109375" style="75"/>
    <col min="5634" max="5634" width="8" style="75" bestFit="1" customWidth="1"/>
    <col min="5635" max="5636" width="14.7109375" style="75" customWidth="1"/>
    <col min="5637" max="5638" width="10.5703125" style="75" customWidth="1"/>
    <col min="5639" max="5639" width="10.5703125" style="75" bestFit="1" customWidth="1"/>
    <col min="5640" max="5889" width="8.7109375" style="75"/>
    <col min="5890" max="5890" width="8" style="75" bestFit="1" customWidth="1"/>
    <col min="5891" max="5892" width="14.7109375" style="75" customWidth="1"/>
    <col min="5893" max="5894" width="10.5703125" style="75" customWidth="1"/>
    <col min="5895" max="5895" width="10.5703125" style="75" bestFit="1" customWidth="1"/>
    <col min="5896" max="6145" width="8.7109375" style="75"/>
    <col min="6146" max="6146" width="8" style="75" bestFit="1" customWidth="1"/>
    <col min="6147" max="6148" width="14.7109375" style="75" customWidth="1"/>
    <col min="6149" max="6150" width="10.5703125" style="75" customWidth="1"/>
    <col min="6151" max="6151" width="10.5703125" style="75" bestFit="1" customWidth="1"/>
    <col min="6152" max="6401" width="8.7109375" style="75"/>
    <col min="6402" max="6402" width="8" style="75" bestFit="1" customWidth="1"/>
    <col min="6403" max="6404" width="14.7109375" style="75" customWidth="1"/>
    <col min="6405" max="6406" width="10.5703125" style="75" customWidth="1"/>
    <col min="6407" max="6407" width="10.5703125" style="75" bestFit="1" customWidth="1"/>
    <col min="6408" max="6657" width="8.7109375" style="75"/>
    <col min="6658" max="6658" width="8" style="75" bestFit="1" customWidth="1"/>
    <col min="6659" max="6660" width="14.7109375" style="75" customWidth="1"/>
    <col min="6661" max="6662" width="10.5703125" style="75" customWidth="1"/>
    <col min="6663" max="6663" width="10.5703125" style="75" bestFit="1" customWidth="1"/>
    <col min="6664" max="6913" width="8.7109375" style="75"/>
    <col min="6914" max="6914" width="8" style="75" bestFit="1" customWidth="1"/>
    <col min="6915" max="6916" width="14.7109375" style="75" customWidth="1"/>
    <col min="6917" max="6918" width="10.5703125" style="75" customWidth="1"/>
    <col min="6919" max="6919" width="10.5703125" style="75" bestFit="1" customWidth="1"/>
    <col min="6920" max="7169" width="8.7109375" style="75"/>
    <col min="7170" max="7170" width="8" style="75" bestFit="1" customWidth="1"/>
    <col min="7171" max="7172" width="14.7109375" style="75" customWidth="1"/>
    <col min="7173" max="7174" width="10.5703125" style="75" customWidth="1"/>
    <col min="7175" max="7175" width="10.5703125" style="75" bestFit="1" customWidth="1"/>
    <col min="7176" max="7425" width="8.7109375" style="75"/>
    <col min="7426" max="7426" width="8" style="75" bestFit="1" customWidth="1"/>
    <col min="7427" max="7428" width="14.7109375" style="75" customWidth="1"/>
    <col min="7429" max="7430" width="10.5703125" style="75" customWidth="1"/>
    <col min="7431" max="7431" width="10.5703125" style="75" bestFit="1" customWidth="1"/>
    <col min="7432" max="7681" width="8.7109375" style="75"/>
    <col min="7682" max="7682" width="8" style="75" bestFit="1" customWidth="1"/>
    <col min="7683" max="7684" width="14.7109375" style="75" customWidth="1"/>
    <col min="7685" max="7686" width="10.5703125" style="75" customWidth="1"/>
    <col min="7687" max="7687" width="10.5703125" style="75" bestFit="1" customWidth="1"/>
    <col min="7688" max="7937" width="8.7109375" style="75"/>
    <col min="7938" max="7938" width="8" style="75" bestFit="1" customWidth="1"/>
    <col min="7939" max="7940" width="14.7109375" style="75" customWidth="1"/>
    <col min="7941" max="7942" width="10.5703125" style="75" customWidth="1"/>
    <col min="7943" max="7943" width="10.5703125" style="75" bestFit="1" customWidth="1"/>
    <col min="7944" max="8193" width="8.7109375" style="75"/>
    <col min="8194" max="8194" width="8" style="75" bestFit="1" customWidth="1"/>
    <col min="8195" max="8196" width="14.7109375" style="75" customWidth="1"/>
    <col min="8197" max="8198" width="10.5703125" style="75" customWidth="1"/>
    <col min="8199" max="8199" width="10.5703125" style="75" bestFit="1" customWidth="1"/>
    <col min="8200" max="8449" width="8.7109375" style="75"/>
    <col min="8450" max="8450" width="8" style="75" bestFit="1" customWidth="1"/>
    <col min="8451" max="8452" width="14.7109375" style="75" customWidth="1"/>
    <col min="8453" max="8454" width="10.5703125" style="75" customWidth="1"/>
    <col min="8455" max="8455" width="10.5703125" style="75" bestFit="1" customWidth="1"/>
    <col min="8456" max="8705" width="8.7109375" style="75"/>
    <col min="8706" max="8706" width="8" style="75" bestFit="1" customWidth="1"/>
    <col min="8707" max="8708" width="14.7109375" style="75" customWidth="1"/>
    <col min="8709" max="8710" width="10.5703125" style="75" customWidth="1"/>
    <col min="8711" max="8711" width="10.5703125" style="75" bestFit="1" customWidth="1"/>
    <col min="8712" max="8961" width="8.7109375" style="75"/>
    <col min="8962" max="8962" width="8" style="75" bestFit="1" customWidth="1"/>
    <col min="8963" max="8964" width="14.7109375" style="75" customWidth="1"/>
    <col min="8965" max="8966" width="10.5703125" style="75" customWidth="1"/>
    <col min="8967" max="8967" width="10.5703125" style="75" bestFit="1" customWidth="1"/>
    <col min="8968" max="9217" width="8.7109375" style="75"/>
    <col min="9218" max="9218" width="8" style="75" bestFit="1" customWidth="1"/>
    <col min="9219" max="9220" width="14.7109375" style="75" customWidth="1"/>
    <col min="9221" max="9222" width="10.5703125" style="75" customWidth="1"/>
    <col min="9223" max="9223" width="10.5703125" style="75" bestFit="1" customWidth="1"/>
    <col min="9224" max="9473" width="8.7109375" style="75"/>
    <col min="9474" max="9474" width="8" style="75" bestFit="1" customWidth="1"/>
    <col min="9475" max="9476" width="14.7109375" style="75" customWidth="1"/>
    <col min="9477" max="9478" width="10.5703125" style="75" customWidth="1"/>
    <col min="9479" max="9479" width="10.5703125" style="75" bestFit="1" customWidth="1"/>
    <col min="9480" max="9729" width="8.7109375" style="75"/>
    <col min="9730" max="9730" width="8" style="75" bestFit="1" customWidth="1"/>
    <col min="9731" max="9732" width="14.7109375" style="75" customWidth="1"/>
    <col min="9733" max="9734" width="10.5703125" style="75" customWidth="1"/>
    <col min="9735" max="9735" width="10.5703125" style="75" bestFit="1" customWidth="1"/>
    <col min="9736" max="9985" width="8.7109375" style="75"/>
    <col min="9986" max="9986" width="8" style="75" bestFit="1" customWidth="1"/>
    <col min="9987" max="9988" width="14.7109375" style="75" customWidth="1"/>
    <col min="9989" max="9990" width="10.5703125" style="75" customWidth="1"/>
    <col min="9991" max="9991" width="10.5703125" style="75" bestFit="1" customWidth="1"/>
    <col min="9992" max="10241" width="8.7109375" style="75"/>
    <col min="10242" max="10242" width="8" style="75" bestFit="1" customWidth="1"/>
    <col min="10243" max="10244" width="14.7109375" style="75" customWidth="1"/>
    <col min="10245" max="10246" width="10.5703125" style="75" customWidth="1"/>
    <col min="10247" max="10247" width="10.5703125" style="75" bestFit="1" customWidth="1"/>
    <col min="10248" max="10497" width="8.7109375" style="75"/>
    <col min="10498" max="10498" width="8" style="75" bestFit="1" customWidth="1"/>
    <col min="10499" max="10500" width="14.7109375" style="75" customWidth="1"/>
    <col min="10501" max="10502" width="10.5703125" style="75" customWidth="1"/>
    <col min="10503" max="10503" width="10.5703125" style="75" bestFit="1" customWidth="1"/>
    <col min="10504" max="10753" width="8.7109375" style="75"/>
    <col min="10754" max="10754" width="8" style="75" bestFit="1" customWidth="1"/>
    <col min="10755" max="10756" width="14.7109375" style="75" customWidth="1"/>
    <col min="10757" max="10758" width="10.5703125" style="75" customWidth="1"/>
    <col min="10759" max="10759" width="10.5703125" style="75" bestFit="1" customWidth="1"/>
    <col min="10760" max="11009" width="8.7109375" style="75"/>
    <col min="11010" max="11010" width="8" style="75" bestFit="1" customWidth="1"/>
    <col min="11011" max="11012" width="14.7109375" style="75" customWidth="1"/>
    <col min="11013" max="11014" width="10.5703125" style="75" customWidth="1"/>
    <col min="11015" max="11015" width="10.5703125" style="75" bestFit="1" customWidth="1"/>
    <col min="11016" max="11265" width="8.7109375" style="75"/>
    <col min="11266" max="11266" width="8" style="75" bestFit="1" customWidth="1"/>
    <col min="11267" max="11268" width="14.7109375" style="75" customWidth="1"/>
    <col min="11269" max="11270" width="10.5703125" style="75" customWidth="1"/>
    <col min="11271" max="11271" width="10.5703125" style="75" bestFit="1" customWidth="1"/>
    <col min="11272" max="11521" width="8.7109375" style="75"/>
    <col min="11522" max="11522" width="8" style="75" bestFit="1" customWidth="1"/>
    <col min="11523" max="11524" width="14.7109375" style="75" customWidth="1"/>
    <col min="11525" max="11526" width="10.5703125" style="75" customWidth="1"/>
    <col min="11527" max="11527" width="10.5703125" style="75" bestFit="1" customWidth="1"/>
    <col min="11528" max="11777" width="8.7109375" style="75"/>
    <col min="11778" max="11778" width="8" style="75" bestFit="1" customWidth="1"/>
    <col min="11779" max="11780" width="14.7109375" style="75" customWidth="1"/>
    <col min="11781" max="11782" width="10.5703125" style="75" customWidth="1"/>
    <col min="11783" max="11783" width="10.5703125" style="75" bestFit="1" customWidth="1"/>
    <col min="11784" max="12033" width="8.7109375" style="75"/>
    <col min="12034" max="12034" width="8" style="75" bestFit="1" customWidth="1"/>
    <col min="12035" max="12036" width="14.7109375" style="75" customWidth="1"/>
    <col min="12037" max="12038" width="10.5703125" style="75" customWidth="1"/>
    <col min="12039" max="12039" width="10.5703125" style="75" bestFit="1" customWidth="1"/>
    <col min="12040" max="12289" width="8.7109375" style="75"/>
    <col min="12290" max="12290" width="8" style="75" bestFit="1" customWidth="1"/>
    <col min="12291" max="12292" width="14.7109375" style="75" customWidth="1"/>
    <col min="12293" max="12294" width="10.5703125" style="75" customWidth="1"/>
    <col min="12295" max="12295" width="10.5703125" style="75" bestFit="1" customWidth="1"/>
    <col min="12296" max="12545" width="8.7109375" style="75"/>
    <col min="12546" max="12546" width="8" style="75" bestFit="1" customWidth="1"/>
    <col min="12547" max="12548" width="14.7109375" style="75" customWidth="1"/>
    <col min="12549" max="12550" width="10.5703125" style="75" customWidth="1"/>
    <col min="12551" max="12551" width="10.5703125" style="75" bestFit="1" customWidth="1"/>
    <col min="12552" max="12801" width="8.7109375" style="75"/>
    <col min="12802" max="12802" width="8" style="75" bestFit="1" customWidth="1"/>
    <col min="12803" max="12804" width="14.7109375" style="75" customWidth="1"/>
    <col min="12805" max="12806" width="10.5703125" style="75" customWidth="1"/>
    <col min="12807" max="12807" width="10.5703125" style="75" bestFit="1" customWidth="1"/>
    <col min="12808" max="13057" width="8.7109375" style="75"/>
    <col min="13058" max="13058" width="8" style="75" bestFit="1" customWidth="1"/>
    <col min="13059" max="13060" width="14.7109375" style="75" customWidth="1"/>
    <col min="13061" max="13062" width="10.5703125" style="75" customWidth="1"/>
    <col min="13063" max="13063" width="10.5703125" style="75" bestFit="1" customWidth="1"/>
    <col min="13064" max="13313" width="8.7109375" style="75"/>
    <col min="13314" max="13314" width="8" style="75" bestFit="1" customWidth="1"/>
    <col min="13315" max="13316" width="14.7109375" style="75" customWidth="1"/>
    <col min="13317" max="13318" width="10.5703125" style="75" customWidth="1"/>
    <col min="13319" max="13319" width="10.5703125" style="75" bestFit="1" customWidth="1"/>
    <col min="13320" max="13569" width="8.7109375" style="75"/>
    <col min="13570" max="13570" width="8" style="75" bestFit="1" customWidth="1"/>
    <col min="13571" max="13572" width="14.7109375" style="75" customWidth="1"/>
    <col min="13573" max="13574" width="10.5703125" style="75" customWidth="1"/>
    <col min="13575" max="13575" width="10.5703125" style="75" bestFit="1" customWidth="1"/>
    <col min="13576" max="13825" width="8.7109375" style="75"/>
    <col min="13826" max="13826" width="8" style="75" bestFit="1" customWidth="1"/>
    <col min="13827" max="13828" width="14.7109375" style="75" customWidth="1"/>
    <col min="13829" max="13830" width="10.5703125" style="75" customWidth="1"/>
    <col min="13831" max="13831" width="10.5703125" style="75" bestFit="1" customWidth="1"/>
    <col min="13832" max="14081" width="8.7109375" style="75"/>
    <col min="14082" max="14082" width="8" style="75" bestFit="1" customWidth="1"/>
    <col min="14083" max="14084" width="14.7109375" style="75" customWidth="1"/>
    <col min="14085" max="14086" width="10.5703125" style="75" customWidth="1"/>
    <col min="14087" max="14087" width="10.5703125" style="75" bestFit="1" customWidth="1"/>
    <col min="14088" max="14337" width="8.7109375" style="75"/>
    <col min="14338" max="14338" width="8" style="75" bestFit="1" customWidth="1"/>
    <col min="14339" max="14340" width="14.7109375" style="75" customWidth="1"/>
    <col min="14341" max="14342" width="10.5703125" style="75" customWidth="1"/>
    <col min="14343" max="14343" width="10.5703125" style="75" bestFit="1" customWidth="1"/>
    <col min="14344" max="14593" width="8.7109375" style="75"/>
    <col min="14594" max="14594" width="8" style="75" bestFit="1" customWidth="1"/>
    <col min="14595" max="14596" width="14.7109375" style="75" customWidth="1"/>
    <col min="14597" max="14598" width="10.5703125" style="75" customWidth="1"/>
    <col min="14599" max="14599" width="10.5703125" style="75" bestFit="1" customWidth="1"/>
    <col min="14600" max="14849" width="8.7109375" style="75"/>
    <col min="14850" max="14850" width="8" style="75" bestFit="1" customWidth="1"/>
    <col min="14851" max="14852" width="14.7109375" style="75" customWidth="1"/>
    <col min="14853" max="14854" width="10.5703125" style="75" customWidth="1"/>
    <col min="14855" max="14855" width="10.5703125" style="75" bestFit="1" customWidth="1"/>
    <col min="14856" max="15105" width="8.7109375" style="75"/>
    <col min="15106" max="15106" width="8" style="75" bestFit="1" customWidth="1"/>
    <col min="15107" max="15108" width="14.7109375" style="75" customWidth="1"/>
    <col min="15109" max="15110" width="10.5703125" style="75" customWidth="1"/>
    <col min="15111" max="15111" width="10.5703125" style="75" bestFit="1" customWidth="1"/>
    <col min="15112" max="15361" width="8.7109375" style="75"/>
    <col min="15362" max="15362" width="8" style="75" bestFit="1" customWidth="1"/>
    <col min="15363" max="15364" width="14.7109375" style="75" customWidth="1"/>
    <col min="15365" max="15366" width="10.5703125" style="75" customWidth="1"/>
    <col min="15367" max="15367" width="10.5703125" style="75" bestFit="1" customWidth="1"/>
    <col min="15368" max="15617" width="8.7109375" style="75"/>
    <col min="15618" max="15618" width="8" style="75" bestFit="1" customWidth="1"/>
    <col min="15619" max="15620" width="14.7109375" style="75" customWidth="1"/>
    <col min="15621" max="15622" width="10.5703125" style="75" customWidth="1"/>
    <col min="15623" max="15623" width="10.5703125" style="75" bestFit="1" customWidth="1"/>
    <col min="15624" max="15873" width="8.7109375" style="75"/>
    <col min="15874" max="15874" width="8" style="75" bestFit="1" customWidth="1"/>
    <col min="15875" max="15876" width="14.7109375" style="75" customWidth="1"/>
    <col min="15877" max="15878" width="10.5703125" style="75" customWidth="1"/>
    <col min="15879" max="15879" width="10.5703125" style="75" bestFit="1" customWidth="1"/>
    <col min="15880" max="16129" width="8.7109375" style="75"/>
    <col min="16130" max="16130" width="8" style="75" bestFit="1" customWidth="1"/>
    <col min="16131" max="16132" width="14.7109375" style="75" customWidth="1"/>
    <col min="16133" max="16134" width="10.5703125" style="75" customWidth="1"/>
    <col min="16135" max="16135" width="10.5703125" style="75" bestFit="1" customWidth="1"/>
    <col min="16136" max="16384" width="8.7109375" style="75"/>
  </cols>
  <sheetData>
    <row r="2" spans="1:9" ht="18" customHeight="1">
      <c r="B2" s="334" t="s">
        <v>2420</v>
      </c>
      <c r="C2" s="334"/>
      <c r="D2" s="334"/>
      <c r="E2" s="334"/>
      <c r="F2" s="334"/>
      <c r="G2" s="334"/>
      <c r="H2" s="334"/>
      <c r="I2" s="334"/>
    </row>
    <row r="3" spans="1:9">
      <c r="A3" s="98"/>
      <c r="B3" s="98"/>
      <c r="C3" s="98"/>
      <c r="D3" s="98"/>
      <c r="E3" s="98"/>
      <c r="F3" s="98"/>
      <c r="G3" s="98"/>
      <c r="H3" s="98"/>
    </row>
    <row r="4" spans="1:9">
      <c r="A4" s="57" t="s">
        <v>0</v>
      </c>
      <c r="B4" s="55"/>
      <c r="C4" s="193"/>
      <c r="D4" s="55"/>
      <c r="E4" s="57" t="s">
        <v>1</v>
      </c>
      <c r="F4" s="193"/>
      <c r="G4" s="55"/>
      <c r="H4" s="57" t="s">
        <v>2</v>
      </c>
      <c r="I4" s="194"/>
    </row>
    <row r="5" spans="1:9">
      <c r="A5" s="61"/>
      <c r="C5" s="61"/>
      <c r="F5" s="61"/>
      <c r="G5" s="99"/>
      <c r="H5" s="100"/>
    </row>
    <row r="6" spans="1:9">
      <c r="A6" s="61"/>
      <c r="C6" s="61"/>
      <c r="F6" s="61"/>
      <c r="G6" s="99"/>
      <c r="H6" s="76"/>
    </row>
    <row r="7" spans="1:9">
      <c r="A7" s="61" t="s">
        <v>80</v>
      </c>
      <c r="C7" s="61"/>
      <c r="D7" s="212"/>
      <c r="G7" s="99"/>
      <c r="H7" s="57" t="s">
        <v>2</v>
      </c>
      <c r="I7" s="194"/>
    </row>
    <row r="8" spans="1:9">
      <c r="A8" s="98"/>
      <c r="B8" s="98"/>
      <c r="C8" s="98"/>
      <c r="D8" s="98"/>
      <c r="E8" s="98"/>
      <c r="F8" s="98"/>
      <c r="G8" s="98"/>
      <c r="H8" s="98"/>
    </row>
    <row r="9" spans="1:9">
      <c r="C9" s="100"/>
      <c r="D9" s="100"/>
    </row>
    <row r="10" spans="1:9">
      <c r="A10" s="77" t="s">
        <v>2761</v>
      </c>
      <c r="B10" s="77"/>
      <c r="C10" s="77"/>
      <c r="D10" s="77"/>
      <c r="E10" s="77"/>
      <c r="F10" s="77"/>
      <c r="G10" s="77"/>
    </row>
    <row r="11" spans="1:9">
      <c r="A11" s="241"/>
      <c r="B11" s="241"/>
      <c r="C11" s="241"/>
      <c r="D11" s="241"/>
      <c r="E11" s="241"/>
      <c r="F11" s="241"/>
      <c r="G11" s="241"/>
    </row>
    <row r="12" spans="1:9">
      <c r="A12" s="213"/>
      <c r="B12" s="213"/>
      <c r="C12" s="78"/>
      <c r="D12" s="78"/>
      <c r="E12" s="78"/>
      <c r="F12" s="78"/>
      <c r="G12" s="78"/>
    </row>
    <row r="13" spans="1:9">
      <c r="A13" s="78"/>
      <c r="B13" s="78"/>
      <c r="C13" s="78"/>
      <c r="D13" s="78"/>
      <c r="E13" s="78"/>
      <c r="F13" s="78"/>
      <c r="G13" s="78"/>
      <c r="H13" s="78"/>
    </row>
    <row r="14" spans="1:9">
      <c r="A14" s="78"/>
      <c r="B14" s="293" t="s">
        <v>2106</v>
      </c>
      <c r="C14" s="293"/>
      <c r="D14" s="293"/>
      <c r="E14" s="78"/>
      <c r="F14" s="78"/>
      <c r="G14" s="78"/>
      <c r="H14" s="78"/>
    </row>
    <row r="15" spans="1:9">
      <c r="A15" s="78"/>
      <c r="B15" s="78"/>
      <c r="C15" s="78"/>
      <c r="D15" s="78"/>
      <c r="E15" s="78"/>
      <c r="F15" s="78"/>
      <c r="G15" s="55"/>
      <c r="H15" s="78"/>
    </row>
    <row r="16" spans="1:9" ht="14.25">
      <c r="A16" s="78"/>
      <c r="B16" s="32" t="s">
        <v>2755</v>
      </c>
      <c r="C16" s="32"/>
      <c r="D16" s="31"/>
      <c r="E16" s="31"/>
      <c r="F16" s="79"/>
      <c r="G16" s="78"/>
      <c r="H16" s="78"/>
    </row>
    <row r="17" spans="1:8">
      <c r="A17" s="36" t="s">
        <v>9</v>
      </c>
      <c r="B17" s="32" t="s">
        <v>2845</v>
      </c>
      <c r="C17" s="32"/>
      <c r="D17" s="32"/>
      <c r="E17" s="32"/>
      <c r="F17" s="79"/>
      <c r="G17" s="79"/>
      <c r="H17" s="79"/>
    </row>
    <row r="18" spans="1:8" ht="14.25">
      <c r="A18" s="78"/>
      <c r="B18" s="32" t="s">
        <v>2831</v>
      </c>
      <c r="C18" s="31"/>
      <c r="D18" s="31"/>
      <c r="E18" s="31"/>
      <c r="F18" s="78"/>
      <c r="G18" s="78"/>
      <c r="H18" s="78"/>
    </row>
    <row r="19" spans="1:8">
      <c r="A19" s="36" t="s">
        <v>9</v>
      </c>
      <c r="B19" s="32" t="s">
        <v>2852</v>
      </c>
      <c r="C19" s="32"/>
      <c r="D19" s="32"/>
      <c r="E19" s="32"/>
      <c r="F19" s="79"/>
      <c r="G19" s="79"/>
      <c r="H19" s="79"/>
    </row>
    <row r="20" spans="1:8" ht="14.25">
      <c r="A20" s="78"/>
      <c r="B20" s="32" t="s">
        <v>2832</v>
      </c>
      <c r="C20" s="32"/>
      <c r="D20" s="32"/>
      <c r="E20" s="31"/>
      <c r="F20" s="79"/>
      <c r="G20" s="79"/>
      <c r="H20" s="78"/>
    </row>
    <row r="21" spans="1:8">
      <c r="A21" s="78"/>
      <c r="B21" s="78"/>
      <c r="C21" s="78"/>
      <c r="D21" s="78"/>
      <c r="E21" s="78"/>
      <c r="F21" s="78"/>
      <c r="G21" s="78"/>
      <c r="H21" s="78"/>
    </row>
    <row r="22" spans="1:8">
      <c r="A22" s="78"/>
      <c r="B22" s="78"/>
      <c r="C22" s="78"/>
      <c r="D22" s="78"/>
      <c r="E22" s="78"/>
      <c r="F22" s="78"/>
      <c r="G22" s="78"/>
      <c r="H22" s="78"/>
    </row>
    <row r="23" spans="1:8">
      <c r="A23" s="78"/>
      <c r="B23" s="293" t="s">
        <v>2107</v>
      </c>
      <c r="C23" s="293"/>
      <c r="D23" s="293"/>
      <c r="E23" s="293"/>
      <c r="F23" s="293"/>
      <c r="G23" s="293"/>
      <c r="H23" s="293"/>
    </row>
    <row r="24" spans="1:8">
      <c r="A24" s="78"/>
      <c r="B24" s="78"/>
      <c r="C24" s="78"/>
      <c r="D24" s="78"/>
      <c r="E24" s="78"/>
      <c r="F24" s="78"/>
      <c r="G24" s="78"/>
      <c r="H24" s="78"/>
    </row>
    <row r="25" spans="1:8">
      <c r="A25" s="293" t="s">
        <v>2756</v>
      </c>
      <c r="B25" s="293"/>
      <c r="C25" s="293"/>
      <c r="D25" s="293"/>
      <c r="E25" s="78"/>
      <c r="F25" s="78"/>
      <c r="G25" s="78"/>
      <c r="H25" s="78"/>
    </row>
    <row r="26" spans="1:8">
      <c r="A26" s="78"/>
      <c r="B26" s="78"/>
      <c r="C26" s="78"/>
      <c r="D26" s="78"/>
      <c r="E26" s="78"/>
      <c r="F26" s="78"/>
      <c r="G26" s="78"/>
      <c r="H26" s="78"/>
    </row>
    <row r="27" spans="1:8">
      <c r="A27" s="36" t="s">
        <v>9</v>
      </c>
      <c r="B27" s="227" t="s">
        <v>2854</v>
      </c>
      <c r="C27" s="227"/>
      <c r="D27" s="227"/>
      <c r="E27" s="227"/>
      <c r="F27" s="227"/>
      <c r="G27" s="227"/>
      <c r="H27" s="78"/>
    </row>
    <row r="28" spans="1:8">
      <c r="A28" s="78"/>
      <c r="B28" s="291" t="s">
        <v>2108</v>
      </c>
      <c r="C28" s="291"/>
      <c r="D28" s="291"/>
      <c r="E28" s="291"/>
      <c r="F28" s="78"/>
      <c r="G28" s="78"/>
      <c r="H28" s="78"/>
    </row>
    <row r="29" spans="1:8">
      <c r="A29" s="36" t="s">
        <v>9</v>
      </c>
      <c r="B29" s="291" t="s">
        <v>2109</v>
      </c>
      <c r="C29" s="291"/>
      <c r="D29" s="291"/>
      <c r="E29" s="291"/>
      <c r="F29" s="291"/>
      <c r="G29" s="78"/>
      <c r="H29" s="78"/>
    </row>
    <row r="30" spans="1:8">
      <c r="A30" s="36" t="s">
        <v>9</v>
      </c>
      <c r="B30" s="291" t="s">
        <v>2757</v>
      </c>
      <c r="C30" s="291"/>
      <c r="D30" s="291"/>
      <c r="E30" s="291"/>
      <c r="F30" s="291"/>
      <c r="G30" s="78"/>
      <c r="H30" s="78"/>
    </row>
    <row r="31" spans="1:8">
      <c r="A31" s="36" t="s">
        <v>9</v>
      </c>
      <c r="B31" s="79" t="s">
        <v>2774</v>
      </c>
      <c r="C31" s="79"/>
      <c r="D31" s="79"/>
      <c r="E31" s="79"/>
      <c r="F31" s="79"/>
      <c r="G31" s="79"/>
      <c r="H31" s="79"/>
    </row>
    <row r="32" spans="1:8">
      <c r="A32" s="78"/>
      <c r="B32" s="79" t="s">
        <v>75</v>
      </c>
      <c r="C32" s="79"/>
      <c r="D32" s="79"/>
      <c r="E32" s="79"/>
      <c r="F32" s="79"/>
      <c r="G32" s="79"/>
      <c r="H32" s="79"/>
    </row>
    <row r="33" spans="1:8">
      <c r="A33" s="78"/>
      <c r="B33" s="79" t="s">
        <v>76</v>
      </c>
      <c r="C33" s="79"/>
      <c r="D33" s="78"/>
      <c r="E33" s="78"/>
      <c r="F33" s="78"/>
      <c r="G33" s="78"/>
      <c r="H33" s="78"/>
    </row>
    <row r="34" spans="1:8">
      <c r="A34" s="36" t="s">
        <v>9</v>
      </c>
      <c r="B34" s="291" t="s">
        <v>2110</v>
      </c>
      <c r="C34" s="291"/>
      <c r="D34" s="291"/>
      <c r="E34" s="291"/>
      <c r="F34" s="291"/>
      <c r="G34" s="291"/>
      <c r="H34" s="291"/>
    </row>
    <row r="35" spans="1:8">
      <c r="A35" s="78"/>
      <c r="B35" s="291" t="s">
        <v>2111</v>
      </c>
      <c r="C35" s="291"/>
      <c r="D35" s="291"/>
      <c r="E35" s="291"/>
      <c r="F35" s="291"/>
      <c r="G35" s="291"/>
      <c r="H35" s="291"/>
    </row>
    <row r="36" spans="1:8">
      <c r="A36" s="78"/>
      <c r="B36" s="291" t="s">
        <v>2112</v>
      </c>
      <c r="C36" s="291"/>
      <c r="D36" s="291"/>
      <c r="E36" s="291"/>
      <c r="F36" s="291"/>
      <c r="G36" s="291"/>
      <c r="H36" s="291"/>
    </row>
    <row r="37" spans="1:8">
      <c r="A37" s="78"/>
      <c r="B37" s="291" t="s">
        <v>2113</v>
      </c>
      <c r="C37" s="291"/>
      <c r="D37" s="291"/>
      <c r="E37" s="291"/>
      <c r="F37" s="78"/>
      <c r="G37" s="78"/>
      <c r="H37" s="78"/>
    </row>
    <row r="38" spans="1:8">
      <c r="A38" s="36" t="s">
        <v>9</v>
      </c>
      <c r="B38" s="291" t="s">
        <v>2114</v>
      </c>
      <c r="C38" s="291"/>
      <c r="D38" s="291"/>
      <c r="E38" s="78"/>
      <c r="F38" s="78"/>
      <c r="G38" s="78"/>
      <c r="H38" s="78"/>
    </row>
    <row r="39" spans="1:8">
      <c r="A39" s="78"/>
      <c r="B39" s="78"/>
      <c r="C39" s="78"/>
      <c r="D39" s="78"/>
      <c r="E39" s="78"/>
      <c r="F39" s="78"/>
      <c r="G39" s="78"/>
      <c r="H39" s="78"/>
    </row>
    <row r="40" spans="1:8">
      <c r="A40" s="78"/>
      <c r="B40" s="78"/>
      <c r="C40" s="78"/>
      <c r="D40" s="78"/>
      <c r="E40" s="78"/>
      <c r="F40" s="78"/>
      <c r="G40" s="78"/>
      <c r="H40" s="78"/>
    </row>
    <row r="41" spans="1:8">
      <c r="A41" s="293" t="s">
        <v>2759</v>
      </c>
      <c r="B41" s="293"/>
      <c r="C41" s="293"/>
      <c r="D41" s="293"/>
      <c r="E41" s="78"/>
      <c r="F41" s="78"/>
      <c r="G41" s="78"/>
      <c r="H41" s="78"/>
    </row>
    <row r="42" spans="1:8">
      <c r="A42" s="78"/>
      <c r="B42" s="78"/>
      <c r="C42" s="78"/>
      <c r="D42" s="78"/>
      <c r="E42" s="78"/>
      <c r="F42" s="78"/>
      <c r="G42" s="78"/>
      <c r="H42" s="78"/>
    </row>
    <row r="43" spans="1:8">
      <c r="A43" s="36" t="s">
        <v>9</v>
      </c>
      <c r="B43" s="227" t="s">
        <v>2853</v>
      </c>
      <c r="C43" s="227"/>
      <c r="D43" s="227"/>
      <c r="E43" s="227"/>
      <c r="F43" s="227"/>
      <c r="G43" s="227"/>
      <c r="H43" s="227"/>
    </row>
    <row r="44" spans="1:8">
      <c r="A44" s="36" t="s">
        <v>9</v>
      </c>
      <c r="B44" s="291" t="s">
        <v>2421</v>
      </c>
      <c r="C44" s="291"/>
      <c r="D44" s="291"/>
      <c r="E44" s="291"/>
      <c r="F44" s="291"/>
      <c r="G44" s="78"/>
      <c r="H44" s="78"/>
    </row>
    <row r="45" spans="1:8">
      <c r="A45" s="36" t="s">
        <v>9</v>
      </c>
      <c r="B45" s="291" t="s">
        <v>2422</v>
      </c>
      <c r="C45" s="291"/>
      <c r="D45" s="291"/>
      <c r="E45" s="291"/>
      <c r="F45" s="291"/>
      <c r="G45" s="291"/>
      <c r="H45" s="78"/>
    </row>
    <row r="46" spans="1:8">
      <c r="A46" s="78"/>
      <c r="B46" s="291" t="s">
        <v>2108</v>
      </c>
      <c r="C46" s="291"/>
      <c r="D46" s="291"/>
      <c r="E46" s="291"/>
      <c r="F46" s="78"/>
      <c r="G46" s="78"/>
      <c r="H46" s="78"/>
    </row>
    <row r="47" spans="1:8">
      <c r="A47" s="36" t="s">
        <v>9</v>
      </c>
      <c r="B47" s="291" t="s">
        <v>2423</v>
      </c>
      <c r="C47" s="291"/>
      <c r="D47" s="291"/>
      <c r="E47" s="291"/>
      <c r="F47" s="291"/>
      <c r="G47" s="78"/>
      <c r="H47" s="78"/>
    </row>
    <row r="48" spans="1:8">
      <c r="A48" s="36" t="s">
        <v>9</v>
      </c>
      <c r="B48" s="291" t="s">
        <v>2758</v>
      </c>
      <c r="C48" s="291"/>
      <c r="D48" s="291"/>
      <c r="E48" s="291"/>
      <c r="F48" s="291"/>
      <c r="G48" s="78"/>
      <c r="H48" s="78"/>
    </row>
    <row r="49" spans="1:8">
      <c r="A49" s="36" t="s">
        <v>9</v>
      </c>
      <c r="B49" s="79" t="s">
        <v>2424</v>
      </c>
      <c r="C49" s="79"/>
      <c r="D49" s="79"/>
      <c r="E49" s="79"/>
      <c r="F49" s="79"/>
      <c r="G49" s="79"/>
      <c r="H49" s="79"/>
    </row>
    <row r="50" spans="1:8">
      <c r="A50" s="78"/>
      <c r="B50" s="79" t="s">
        <v>75</v>
      </c>
      <c r="C50" s="79"/>
      <c r="D50" s="79"/>
      <c r="E50" s="79"/>
      <c r="F50" s="79"/>
      <c r="G50" s="79"/>
      <c r="H50" s="79"/>
    </row>
    <row r="51" spans="1:8">
      <c r="A51" s="78"/>
      <c r="B51" s="79" t="s">
        <v>76</v>
      </c>
      <c r="C51" s="79"/>
      <c r="D51" s="78"/>
      <c r="E51" s="78"/>
      <c r="F51" s="78"/>
      <c r="G51" s="78"/>
      <c r="H51" s="78"/>
    </row>
    <row r="52" spans="1:8">
      <c r="A52" s="36" t="s">
        <v>9</v>
      </c>
      <c r="B52" s="291" t="s">
        <v>2425</v>
      </c>
      <c r="C52" s="291"/>
      <c r="D52" s="291"/>
      <c r="E52" s="291"/>
      <c r="F52" s="291"/>
      <c r="G52" s="291"/>
      <c r="H52" s="291"/>
    </row>
    <row r="53" spans="1:8">
      <c r="A53" s="78"/>
      <c r="B53" s="291" t="s">
        <v>2111</v>
      </c>
      <c r="C53" s="291"/>
      <c r="D53" s="291"/>
      <c r="E53" s="291"/>
      <c r="F53" s="291"/>
      <c r="G53" s="291"/>
      <c r="H53" s="291"/>
    </row>
    <row r="54" spans="1:8">
      <c r="A54" s="78"/>
      <c r="B54" s="291" t="s">
        <v>2112</v>
      </c>
      <c r="C54" s="291"/>
      <c r="D54" s="291"/>
      <c r="E54" s="291"/>
      <c r="F54" s="291"/>
      <c r="G54" s="291"/>
      <c r="H54" s="291"/>
    </row>
    <row r="55" spans="1:8">
      <c r="A55" s="78"/>
      <c r="B55" s="291" t="s">
        <v>2113</v>
      </c>
      <c r="C55" s="291"/>
      <c r="D55" s="291"/>
      <c r="E55" s="291"/>
      <c r="F55" s="78"/>
      <c r="G55" s="78"/>
      <c r="H55" s="78"/>
    </row>
    <row r="56" spans="1:8">
      <c r="A56" s="36" t="s">
        <v>9</v>
      </c>
      <c r="B56" s="291" t="s">
        <v>2426</v>
      </c>
      <c r="C56" s="291"/>
      <c r="D56" s="291"/>
      <c r="E56" s="78"/>
      <c r="F56" s="78"/>
      <c r="G56" s="78"/>
      <c r="H56" s="78"/>
    </row>
    <row r="57" spans="1:8">
      <c r="A57" s="78"/>
      <c r="B57" s="78"/>
      <c r="C57" s="78"/>
      <c r="D57" s="78"/>
      <c r="E57" s="78"/>
      <c r="F57" s="78"/>
      <c r="G57" s="78"/>
      <c r="H57" s="78"/>
    </row>
    <row r="58" spans="1:8">
      <c r="A58" s="78"/>
      <c r="B58" s="78"/>
      <c r="C58" s="78"/>
      <c r="D58" s="78"/>
      <c r="E58" s="78"/>
      <c r="F58" s="78"/>
      <c r="G58" s="78"/>
      <c r="H58" s="78"/>
    </row>
    <row r="59" spans="1:8">
      <c r="A59" s="106"/>
      <c r="B59" s="106"/>
      <c r="C59" s="106"/>
      <c r="D59" s="106"/>
      <c r="E59" s="106"/>
      <c r="F59" s="106"/>
      <c r="G59" s="106"/>
      <c r="H59" s="106"/>
    </row>
    <row r="60" spans="1:8">
      <c r="A60" s="293" t="s">
        <v>2760</v>
      </c>
      <c r="B60" s="293"/>
      <c r="C60" s="293"/>
      <c r="D60" s="78"/>
      <c r="E60" s="78"/>
      <c r="F60" s="78"/>
      <c r="G60" s="78"/>
      <c r="H60" s="78"/>
    </row>
    <row r="61" spans="1:8">
      <c r="A61" s="78"/>
      <c r="B61" s="78"/>
      <c r="C61" s="78"/>
      <c r="D61" s="78"/>
      <c r="E61" s="78"/>
      <c r="F61" s="78"/>
      <c r="G61" s="78"/>
      <c r="H61" s="78"/>
    </row>
    <row r="62" spans="1:8">
      <c r="A62" s="78"/>
      <c r="B62" s="291" t="s">
        <v>81</v>
      </c>
      <c r="C62" s="291"/>
      <c r="D62" s="291" t="s">
        <v>2729</v>
      </c>
      <c r="E62" s="291"/>
      <c r="F62" s="291"/>
      <c r="G62" s="78"/>
      <c r="H62" s="78"/>
    </row>
    <row r="63" spans="1:8">
      <c r="A63" s="78"/>
      <c r="B63" s="78"/>
      <c r="C63" s="78"/>
      <c r="D63" s="291" t="s">
        <v>82</v>
      </c>
      <c r="E63" s="291"/>
      <c r="F63" s="291"/>
      <c r="G63" s="78"/>
      <c r="H63" s="78"/>
    </row>
    <row r="64" spans="1:8">
      <c r="A64" s="78"/>
      <c r="B64" s="78"/>
      <c r="C64" s="78"/>
      <c r="D64" s="291" t="s">
        <v>2833</v>
      </c>
      <c r="E64" s="291"/>
      <c r="F64" s="291"/>
      <c r="G64" s="78"/>
      <c r="H64" s="78"/>
    </row>
    <row r="65" spans="1:8">
      <c r="A65" s="78"/>
      <c r="B65" s="78"/>
      <c r="C65" s="78"/>
      <c r="D65" s="79" t="s">
        <v>2834</v>
      </c>
      <c r="E65" s="78"/>
      <c r="F65" s="78"/>
      <c r="G65" s="78"/>
      <c r="H65" s="78"/>
    </row>
    <row r="66" spans="1:8">
      <c r="F66" s="107"/>
      <c r="G66" s="107"/>
      <c r="H66" s="107"/>
    </row>
    <row r="67" spans="1:8">
      <c r="F67" s="107"/>
      <c r="G67" s="107"/>
      <c r="H67" s="107"/>
    </row>
    <row r="68" spans="1:8">
      <c r="F68" s="107"/>
      <c r="G68" s="107"/>
      <c r="H68" s="107"/>
    </row>
    <row r="69" spans="1:8">
      <c r="F69" s="107"/>
      <c r="G69" s="107"/>
      <c r="H69" s="107"/>
    </row>
    <row r="70" spans="1:8">
      <c r="F70" s="107"/>
      <c r="G70" s="107"/>
      <c r="H70" s="107"/>
    </row>
    <row r="71" spans="1:8">
      <c r="F71" s="107"/>
      <c r="G71" s="107"/>
      <c r="H71" s="107"/>
    </row>
    <row r="72" spans="1:8">
      <c r="F72" s="107"/>
      <c r="G72" s="107"/>
      <c r="H72" s="107"/>
    </row>
    <row r="73" spans="1:8">
      <c r="F73" s="107"/>
      <c r="G73" s="107"/>
      <c r="H73" s="107"/>
    </row>
    <row r="74" spans="1:8">
      <c r="F74" s="107"/>
      <c r="G74" s="107"/>
      <c r="H74" s="107"/>
    </row>
    <row r="75" spans="1:8">
      <c r="F75" s="107"/>
      <c r="G75" s="107"/>
      <c r="H75" s="107"/>
    </row>
    <row r="76" spans="1:8">
      <c r="F76" s="107"/>
      <c r="G76" s="107"/>
      <c r="H76" s="107"/>
    </row>
    <row r="77" spans="1:8">
      <c r="F77" s="107"/>
      <c r="G77" s="107"/>
      <c r="H77" s="107"/>
    </row>
    <row r="78" spans="1:8">
      <c r="F78" s="107"/>
      <c r="G78" s="107"/>
      <c r="H78" s="107"/>
    </row>
    <row r="79" spans="1:8">
      <c r="F79" s="107"/>
      <c r="G79" s="107"/>
      <c r="H79" s="107"/>
    </row>
    <row r="80" spans="1:8">
      <c r="F80" s="107"/>
      <c r="G80" s="107"/>
      <c r="H80" s="107"/>
    </row>
    <row r="81" spans="6:8">
      <c r="F81" s="107"/>
      <c r="G81" s="107"/>
      <c r="H81" s="107"/>
    </row>
    <row r="82" spans="6:8">
      <c r="F82" s="107"/>
      <c r="G82" s="107"/>
      <c r="H82" s="107"/>
    </row>
    <row r="83" spans="6:8">
      <c r="F83" s="107"/>
      <c r="G83" s="107"/>
      <c r="H83" s="107"/>
    </row>
    <row r="84" spans="6:8">
      <c r="F84" s="107"/>
      <c r="G84" s="107"/>
      <c r="H84" s="107"/>
    </row>
    <row r="85" spans="6:8">
      <c r="F85" s="107"/>
      <c r="G85" s="107"/>
      <c r="H85" s="107"/>
    </row>
    <row r="86" spans="6:8">
      <c r="F86" s="107"/>
      <c r="G86" s="107"/>
      <c r="H86" s="107"/>
    </row>
    <row r="87" spans="6:8">
      <c r="F87" s="107"/>
      <c r="G87" s="107"/>
      <c r="H87" s="107"/>
    </row>
    <row r="88" spans="6:8">
      <c r="F88" s="107"/>
      <c r="G88" s="107"/>
      <c r="H88" s="107"/>
    </row>
    <row r="89" spans="6:8">
      <c r="F89" s="107"/>
      <c r="G89" s="107"/>
      <c r="H89" s="107"/>
    </row>
    <row r="90" spans="6:8">
      <c r="F90" s="107"/>
      <c r="G90" s="107"/>
      <c r="H90" s="107"/>
    </row>
    <row r="91" spans="6:8">
      <c r="F91" s="107"/>
      <c r="G91" s="107"/>
      <c r="H91" s="107"/>
    </row>
    <row r="92" spans="6:8">
      <c r="F92" s="107"/>
      <c r="G92" s="107"/>
      <c r="H92" s="107"/>
    </row>
    <row r="93" spans="6:8">
      <c r="F93" s="107"/>
      <c r="G93" s="107"/>
      <c r="H93" s="107"/>
    </row>
    <row r="94" spans="6:8">
      <c r="F94" s="107"/>
      <c r="G94" s="107"/>
      <c r="H94" s="107"/>
    </row>
    <row r="95" spans="6:8">
      <c r="F95" s="107"/>
      <c r="G95" s="107"/>
      <c r="H95" s="107"/>
    </row>
    <row r="96" spans="6:8">
      <c r="F96" s="107"/>
      <c r="G96" s="107"/>
      <c r="H96" s="107"/>
    </row>
    <row r="97" spans="6:8">
      <c r="F97" s="107"/>
      <c r="G97" s="107"/>
      <c r="H97" s="107"/>
    </row>
    <row r="98" spans="6:8">
      <c r="F98" s="107"/>
      <c r="G98" s="107"/>
      <c r="H98" s="107"/>
    </row>
    <row r="99" spans="6:8">
      <c r="F99" s="107"/>
      <c r="G99" s="107"/>
      <c r="H99" s="107"/>
    </row>
    <row r="100" spans="6:8">
      <c r="F100" s="107"/>
      <c r="G100" s="107"/>
      <c r="H100" s="107"/>
    </row>
    <row r="101" spans="6:8">
      <c r="F101" s="107"/>
      <c r="G101" s="107"/>
      <c r="H101" s="107"/>
    </row>
    <row r="102" spans="6:8">
      <c r="F102" s="107"/>
      <c r="G102" s="107"/>
      <c r="H102" s="107"/>
    </row>
    <row r="103" spans="6:8">
      <c r="F103" s="107"/>
      <c r="G103" s="107"/>
      <c r="H103" s="107"/>
    </row>
    <row r="104" spans="6:8">
      <c r="F104" s="107"/>
      <c r="G104" s="107"/>
      <c r="H104" s="107"/>
    </row>
    <row r="105" spans="6:8">
      <c r="F105" s="107"/>
      <c r="G105" s="107"/>
      <c r="H105" s="107"/>
    </row>
    <row r="106" spans="6:8">
      <c r="F106" s="107"/>
      <c r="G106" s="107"/>
      <c r="H106" s="107"/>
    </row>
    <row r="107" spans="6:8">
      <c r="F107" s="107"/>
      <c r="G107" s="107"/>
      <c r="H107" s="107"/>
    </row>
    <row r="108" spans="6:8">
      <c r="F108" s="107"/>
      <c r="G108" s="107"/>
      <c r="H108" s="107"/>
    </row>
    <row r="109" spans="6:8">
      <c r="F109" s="107"/>
      <c r="G109" s="107"/>
      <c r="H109" s="107"/>
    </row>
    <row r="110" spans="6:8">
      <c r="F110" s="107"/>
      <c r="G110" s="107"/>
      <c r="H110" s="107"/>
    </row>
    <row r="111" spans="6:8">
      <c r="F111" s="107"/>
      <c r="G111" s="107"/>
      <c r="H111" s="107"/>
    </row>
    <row r="112" spans="6:8">
      <c r="F112" s="107"/>
      <c r="G112" s="107"/>
      <c r="H112" s="107"/>
    </row>
    <row r="113" spans="6:8">
      <c r="F113" s="107"/>
      <c r="G113" s="107"/>
      <c r="H113" s="107"/>
    </row>
    <row r="114" spans="6:8">
      <c r="F114" s="107"/>
      <c r="G114" s="107"/>
      <c r="H114" s="107"/>
    </row>
    <row r="115" spans="6:8">
      <c r="F115" s="107"/>
      <c r="G115" s="107"/>
      <c r="H115" s="107"/>
    </row>
    <row r="116" spans="6:8">
      <c r="F116" s="107"/>
      <c r="G116" s="107"/>
      <c r="H116" s="107"/>
    </row>
    <row r="117" spans="6:8">
      <c r="F117" s="107"/>
      <c r="G117" s="107"/>
      <c r="H117" s="107"/>
    </row>
    <row r="118" spans="6:8">
      <c r="F118" s="107"/>
      <c r="G118" s="107"/>
      <c r="H118" s="107"/>
    </row>
    <row r="119" spans="6:8">
      <c r="F119" s="107"/>
      <c r="G119" s="107"/>
      <c r="H119" s="107"/>
    </row>
    <row r="120" spans="6:8">
      <c r="F120" s="107"/>
      <c r="G120" s="107"/>
      <c r="H120" s="107"/>
    </row>
    <row r="121" spans="6:8">
      <c r="F121" s="107"/>
      <c r="G121" s="107"/>
      <c r="H121" s="107"/>
    </row>
    <row r="122" spans="6:8">
      <c r="F122" s="107"/>
      <c r="G122" s="107"/>
      <c r="H122" s="107"/>
    </row>
    <row r="123" spans="6:8">
      <c r="F123" s="107"/>
      <c r="G123" s="107"/>
      <c r="H123" s="107"/>
    </row>
    <row r="124" spans="6:8">
      <c r="F124" s="107"/>
      <c r="G124" s="107"/>
      <c r="H124" s="107"/>
    </row>
    <row r="125" spans="6:8">
      <c r="F125" s="107"/>
      <c r="G125" s="107"/>
      <c r="H125" s="107"/>
    </row>
    <row r="126" spans="6:8">
      <c r="F126" s="107"/>
      <c r="G126" s="107"/>
      <c r="H126" s="107"/>
    </row>
    <row r="127" spans="6:8">
      <c r="F127" s="107"/>
      <c r="G127" s="107"/>
      <c r="H127" s="107"/>
    </row>
    <row r="128" spans="6:8">
      <c r="F128" s="107"/>
      <c r="G128" s="107"/>
      <c r="H128" s="107"/>
    </row>
    <row r="129" spans="6:8">
      <c r="F129" s="107"/>
      <c r="G129" s="107"/>
      <c r="H129" s="107"/>
    </row>
    <row r="130" spans="6:8">
      <c r="F130" s="107"/>
      <c r="G130" s="107"/>
      <c r="H130" s="107"/>
    </row>
    <row r="131" spans="6:8">
      <c r="F131" s="107"/>
      <c r="G131" s="107"/>
      <c r="H131" s="107"/>
    </row>
    <row r="132" spans="6:8">
      <c r="F132" s="107"/>
      <c r="G132" s="107"/>
      <c r="H132" s="107"/>
    </row>
    <row r="133" spans="6:8">
      <c r="F133" s="107"/>
      <c r="G133" s="107"/>
      <c r="H133" s="107"/>
    </row>
    <row r="134" spans="6:8">
      <c r="F134" s="107"/>
      <c r="G134" s="107"/>
      <c r="H134" s="107"/>
    </row>
    <row r="135" spans="6:8">
      <c r="F135" s="107"/>
      <c r="G135" s="107"/>
      <c r="H135" s="107"/>
    </row>
    <row r="136" spans="6:8">
      <c r="F136" s="107"/>
      <c r="G136" s="107"/>
      <c r="H136" s="107"/>
    </row>
    <row r="137" spans="6:8">
      <c r="F137" s="107"/>
      <c r="G137" s="107"/>
      <c r="H137" s="107"/>
    </row>
    <row r="138" spans="6:8">
      <c r="F138" s="107"/>
      <c r="G138" s="107"/>
      <c r="H138" s="107"/>
    </row>
    <row r="139" spans="6:8">
      <c r="F139" s="107"/>
      <c r="G139" s="107"/>
      <c r="H139" s="107"/>
    </row>
    <row r="140" spans="6:8">
      <c r="F140" s="107"/>
      <c r="G140" s="107"/>
      <c r="H140" s="107"/>
    </row>
    <row r="141" spans="6:8">
      <c r="F141" s="107"/>
      <c r="G141" s="107"/>
      <c r="H141" s="107"/>
    </row>
    <row r="142" spans="6:8">
      <c r="F142" s="107"/>
      <c r="G142" s="107"/>
      <c r="H142" s="107"/>
    </row>
    <row r="143" spans="6:8">
      <c r="F143" s="107"/>
      <c r="G143" s="107"/>
      <c r="H143" s="107"/>
    </row>
    <row r="144" spans="6:8">
      <c r="F144" s="107"/>
      <c r="G144" s="107"/>
      <c r="H144" s="107"/>
    </row>
    <row r="145" spans="6:8">
      <c r="F145" s="107"/>
      <c r="G145" s="107"/>
      <c r="H145" s="107"/>
    </row>
    <row r="146" spans="6:8">
      <c r="F146" s="107"/>
      <c r="G146" s="107"/>
      <c r="H146" s="107"/>
    </row>
    <row r="147" spans="6:8">
      <c r="F147" s="107"/>
      <c r="G147" s="107"/>
      <c r="H147" s="107"/>
    </row>
    <row r="148" spans="6:8">
      <c r="F148" s="107"/>
      <c r="G148" s="107"/>
      <c r="H148" s="107"/>
    </row>
    <row r="149" spans="6:8">
      <c r="F149" s="107"/>
      <c r="G149" s="107"/>
      <c r="H149" s="107"/>
    </row>
  </sheetData>
  <sheetProtection algorithmName="SHA-512" hashValue="2ZB9DugcIEdaAb4CRkBZxc0ck8h6ofC1eDp2ATjN+nbUJFdwI6b/rDhf9jDNUNmvBaAVlGGHh2EqIR1dI+GrHg==" saltValue="QM0O9x5l6uzGjdP38wKCbA==" spinCount="100000" sheet="1" objects="1" scenarios="1"/>
  <mergeCells count="28">
    <mergeCell ref="B52:H52"/>
    <mergeCell ref="A25:D25"/>
    <mergeCell ref="B14:D14"/>
    <mergeCell ref="B23:H23"/>
    <mergeCell ref="B38:D38"/>
    <mergeCell ref="B28:E28"/>
    <mergeCell ref="B29:F29"/>
    <mergeCell ref="B30:F30"/>
    <mergeCell ref="B34:H34"/>
    <mergeCell ref="B35:H35"/>
    <mergeCell ref="B36:H36"/>
    <mergeCell ref="B37:E37"/>
    <mergeCell ref="B2:I2"/>
    <mergeCell ref="D63:F63"/>
    <mergeCell ref="D64:F64"/>
    <mergeCell ref="B54:H54"/>
    <mergeCell ref="B55:E55"/>
    <mergeCell ref="B56:D56"/>
    <mergeCell ref="A60:C60"/>
    <mergeCell ref="B62:C62"/>
    <mergeCell ref="D62:F62"/>
    <mergeCell ref="B53:H53"/>
    <mergeCell ref="A41:D41"/>
    <mergeCell ref="B44:F44"/>
    <mergeCell ref="B45:G45"/>
    <mergeCell ref="B46:E46"/>
    <mergeCell ref="B47:F47"/>
    <mergeCell ref="B48:F48"/>
  </mergeCells>
  <conditionalFormatting sqref="A21:XFD1048576 A16:A20 F16:XFD20 A13:XFD15 I12:XFD12">
    <cfRule type="expression" dxfId="47" priority="4">
      <formula>_xlfn.ISFORMULA(A74:M1048551)</formula>
    </cfRule>
  </conditionalFormatting>
  <conditionalFormatting sqref="C4:I4">
    <cfRule type="expression" dxfId="46" priority="2">
      <formula>_xlfn.ISFORMULA(C6:O1048484)</formula>
    </cfRule>
  </conditionalFormatting>
  <conditionalFormatting sqref="A4">
    <cfRule type="expression" dxfId="45" priority="3">
      <formula>_xlfn.ISFORMULA(B6:N1048484)</formula>
    </cfRule>
  </conditionalFormatting>
  <conditionalFormatting sqref="H7:I7">
    <cfRule type="expression" dxfId="44" priority="1">
      <formula>_xlfn.ISFORMULA(H9:T1048487)</formula>
    </cfRule>
  </conditionalFormatting>
  <conditionalFormatting sqref="A12:G12">
    <cfRule type="expression" dxfId="43" priority="119">
      <formula>_xlfn.ISFORMULA(B74:N1048551)</formula>
    </cfRule>
  </conditionalFormatting>
  <conditionalFormatting sqref="B2">
    <cfRule type="expression" dxfId="42" priority="1014">
      <formula>_xlfn.ISFORMULA(A65:M1048542)</formula>
    </cfRule>
  </conditionalFormatting>
  <conditionalFormatting sqref="A5:XFD6 A7:E7 J7:XFD7 G7 A8:XFD9 I10:XFD11 A1:XFD1 A3:XFD3 J2:XFD2 J4:XFD4">
    <cfRule type="expression" dxfId="41" priority="1600">
      <formula>_xlfn.ISFORMULA(A64:M1048541)</formula>
    </cfRule>
  </conditionalFormatting>
  <conditionalFormatting sqref="A10:G11">
    <cfRule type="expression" dxfId="40" priority="1611">
      <formula>_xlfn.ISFORMULA(B73:N1048550)</formula>
    </cfRule>
  </conditionalFormatting>
  <pageMargins left="0.25" right="0.25" top="0.75" bottom="0.75" header="0.3" footer="0.3"/>
  <pageSetup paperSize="9" scale="9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833F6-9553-49F1-9DD1-B0DC6F958F65}">
  <sheetPr>
    <tabColor rgb="FF1B3067"/>
  </sheetPr>
  <dimension ref="A2:I85"/>
  <sheetViews>
    <sheetView view="pageLayout" topLeftCell="A4" zoomScale="130" zoomScaleNormal="100" zoomScalePageLayoutView="130" workbookViewId="0">
      <selection activeCell="H15" sqref="H15"/>
    </sheetView>
  </sheetViews>
  <sheetFormatPr defaultColWidth="9.140625" defaultRowHeight="12.75"/>
  <cols>
    <col min="1" max="1" width="8.7109375" style="75"/>
    <col min="2" max="2" width="8" style="75" bestFit="1" customWidth="1"/>
    <col min="3" max="4" width="14.7109375" style="75" customWidth="1"/>
    <col min="5" max="6" width="10.5703125" style="75" customWidth="1"/>
    <col min="7" max="7" width="10.5703125" style="75" bestFit="1" customWidth="1"/>
    <col min="8" max="8" width="8.7109375" style="75"/>
    <col min="9" max="9" width="12.28515625" style="75" customWidth="1"/>
    <col min="10" max="257" width="8.7109375" style="75"/>
    <col min="258" max="258" width="8" style="75" bestFit="1" customWidth="1"/>
    <col min="259" max="260" width="14.7109375" style="75" customWidth="1"/>
    <col min="261" max="262" width="10.5703125" style="75" customWidth="1"/>
    <col min="263" max="263" width="10.5703125" style="75" bestFit="1" customWidth="1"/>
    <col min="264" max="513" width="8.7109375" style="75"/>
    <col min="514" max="514" width="8" style="75" bestFit="1" customWidth="1"/>
    <col min="515" max="516" width="14.7109375" style="75" customWidth="1"/>
    <col min="517" max="518" width="10.5703125" style="75" customWidth="1"/>
    <col min="519" max="519" width="10.5703125" style="75" bestFit="1" customWidth="1"/>
    <col min="520" max="769" width="8.7109375" style="75"/>
    <col min="770" max="770" width="8" style="75" bestFit="1" customWidth="1"/>
    <col min="771" max="772" width="14.7109375" style="75" customWidth="1"/>
    <col min="773" max="774" width="10.5703125" style="75" customWidth="1"/>
    <col min="775" max="775" width="10.5703125" style="75" bestFit="1" customWidth="1"/>
    <col min="776" max="1025" width="8.7109375" style="75"/>
    <col min="1026" max="1026" width="8" style="75" bestFit="1" customWidth="1"/>
    <col min="1027" max="1028" width="14.7109375" style="75" customWidth="1"/>
    <col min="1029" max="1030" width="10.5703125" style="75" customWidth="1"/>
    <col min="1031" max="1031" width="10.5703125" style="75" bestFit="1" customWidth="1"/>
    <col min="1032" max="1281" width="8.7109375" style="75"/>
    <col min="1282" max="1282" width="8" style="75" bestFit="1" customWidth="1"/>
    <col min="1283" max="1284" width="14.7109375" style="75" customWidth="1"/>
    <col min="1285" max="1286" width="10.5703125" style="75" customWidth="1"/>
    <col min="1287" max="1287" width="10.5703125" style="75" bestFit="1" customWidth="1"/>
    <col min="1288" max="1537" width="8.7109375" style="75"/>
    <col min="1538" max="1538" width="8" style="75" bestFit="1" customWidth="1"/>
    <col min="1539" max="1540" width="14.7109375" style="75" customWidth="1"/>
    <col min="1541" max="1542" width="10.5703125" style="75" customWidth="1"/>
    <col min="1543" max="1543" width="10.5703125" style="75" bestFit="1" customWidth="1"/>
    <col min="1544" max="1793" width="8.7109375" style="75"/>
    <col min="1794" max="1794" width="8" style="75" bestFit="1" customWidth="1"/>
    <col min="1795" max="1796" width="14.7109375" style="75" customWidth="1"/>
    <col min="1797" max="1798" width="10.5703125" style="75" customWidth="1"/>
    <col min="1799" max="1799" width="10.5703125" style="75" bestFit="1" customWidth="1"/>
    <col min="1800" max="2049" width="8.7109375" style="75"/>
    <col min="2050" max="2050" width="8" style="75" bestFit="1" customWidth="1"/>
    <col min="2051" max="2052" width="14.7109375" style="75" customWidth="1"/>
    <col min="2053" max="2054" width="10.5703125" style="75" customWidth="1"/>
    <col min="2055" max="2055" width="10.5703125" style="75" bestFit="1" customWidth="1"/>
    <col min="2056" max="2305" width="8.7109375" style="75"/>
    <col min="2306" max="2306" width="8" style="75" bestFit="1" customWidth="1"/>
    <col min="2307" max="2308" width="14.7109375" style="75" customWidth="1"/>
    <col min="2309" max="2310" width="10.5703125" style="75" customWidth="1"/>
    <col min="2311" max="2311" width="10.5703125" style="75" bestFit="1" customWidth="1"/>
    <col min="2312" max="2561" width="8.7109375" style="75"/>
    <col min="2562" max="2562" width="8" style="75" bestFit="1" customWidth="1"/>
    <col min="2563" max="2564" width="14.7109375" style="75" customWidth="1"/>
    <col min="2565" max="2566" width="10.5703125" style="75" customWidth="1"/>
    <col min="2567" max="2567" width="10.5703125" style="75" bestFit="1" customWidth="1"/>
    <col min="2568" max="2817" width="8.7109375" style="75"/>
    <col min="2818" max="2818" width="8" style="75" bestFit="1" customWidth="1"/>
    <col min="2819" max="2820" width="14.7109375" style="75" customWidth="1"/>
    <col min="2821" max="2822" width="10.5703125" style="75" customWidth="1"/>
    <col min="2823" max="2823" width="10.5703125" style="75" bestFit="1" customWidth="1"/>
    <col min="2824" max="3073" width="8.7109375" style="75"/>
    <col min="3074" max="3074" width="8" style="75" bestFit="1" customWidth="1"/>
    <col min="3075" max="3076" width="14.7109375" style="75" customWidth="1"/>
    <col min="3077" max="3078" width="10.5703125" style="75" customWidth="1"/>
    <col min="3079" max="3079" width="10.5703125" style="75" bestFit="1" customWidth="1"/>
    <col min="3080" max="3329" width="8.7109375" style="75"/>
    <col min="3330" max="3330" width="8" style="75" bestFit="1" customWidth="1"/>
    <col min="3331" max="3332" width="14.7109375" style="75" customWidth="1"/>
    <col min="3333" max="3334" width="10.5703125" style="75" customWidth="1"/>
    <col min="3335" max="3335" width="10.5703125" style="75" bestFit="1" customWidth="1"/>
    <col min="3336" max="3585" width="8.7109375" style="75"/>
    <col min="3586" max="3586" width="8" style="75" bestFit="1" customWidth="1"/>
    <col min="3587" max="3588" width="14.7109375" style="75" customWidth="1"/>
    <col min="3589" max="3590" width="10.5703125" style="75" customWidth="1"/>
    <col min="3591" max="3591" width="10.5703125" style="75" bestFit="1" customWidth="1"/>
    <col min="3592" max="3841" width="8.7109375" style="75"/>
    <col min="3842" max="3842" width="8" style="75" bestFit="1" customWidth="1"/>
    <col min="3843" max="3844" width="14.7109375" style="75" customWidth="1"/>
    <col min="3845" max="3846" width="10.5703125" style="75" customWidth="1"/>
    <col min="3847" max="3847" width="10.5703125" style="75" bestFit="1" customWidth="1"/>
    <col min="3848" max="4097" width="8.7109375" style="75"/>
    <col min="4098" max="4098" width="8" style="75" bestFit="1" customWidth="1"/>
    <col min="4099" max="4100" width="14.7109375" style="75" customWidth="1"/>
    <col min="4101" max="4102" width="10.5703125" style="75" customWidth="1"/>
    <col min="4103" max="4103" width="10.5703125" style="75" bestFit="1" customWidth="1"/>
    <col min="4104" max="4353" width="8.7109375" style="75"/>
    <col min="4354" max="4354" width="8" style="75" bestFit="1" customWidth="1"/>
    <col min="4355" max="4356" width="14.7109375" style="75" customWidth="1"/>
    <col min="4357" max="4358" width="10.5703125" style="75" customWidth="1"/>
    <col min="4359" max="4359" width="10.5703125" style="75" bestFit="1" customWidth="1"/>
    <col min="4360" max="4609" width="8.7109375" style="75"/>
    <col min="4610" max="4610" width="8" style="75" bestFit="1" customWidth="1"/>
    <col min="4611" max="4612" width="14.7109375" style="75" customWidth="1"/>
    <col min="4613" max="4614" width="10.5703125" style="75" customWidth="1"/>
    <col min="4615" max="4615" width="10.5703125" style="75" bestFit="1" customWidth="1"/>
    <col min="4616" max="4865" width="8.7109375" style="75"/>
    <col min="4866" max="4866" width="8" style="75" bestFit="1" customWidth="1"/>
    <col min="4867" max="4868" width="14.7109375" style="75" customWidth="1"/>
    <col min="4869" max="4870" width="10.5703125" style="75" customWidth="1"/>
    <col min="4871" max="4871" width="10.5703125" style="75" bestFit="1" customWidth="1"/>
    <col min="4872" max="5121" width="8.7109375" style="75"/>
    <col min="5122" max="5122" width="8" style="75" bestFit="1" customWidth="1"/>
    <col min="5123" max="5124" width="14.7109375" style="75" customWidth="1"/>
    <col min="5125" max="5126" width="10.5703125" style="75" customWidth="1"/>
    <col min="5127" max="5127" width="10.5703125" style="75" bestFit="1" customWidth="1"/>
    <col min="5128" max="5377" width="8.7109375" style="75"/>
    <col min="5378" max="5378" width="8" style="75" bestFit="1" customWidth="1"/>
    <col min="5379" max="5380" width="14.7109375" style="75" customWidth="1"/>
    <col min="5381" max="5382" width="10.5703125" style="75" customWidth="1"/>
    <col min="5383" max="5383" width="10.5703125" style="75" bestFit="1" customWidth="1"/>
    <col min="5384" max="5633" width="8.7109375" style="75"/>
    <col min="5634" max="5634" width="8" style="75" bestFit="1" customWidth="1"/>
    <col min="5635" max="5636" width="14.7109375" style="75" customWidth="1"/>
    <col min="5637" max="5638" width="10.5703125" style="75" customWidth="1"/>
    <col min="5639" max="5639" width="10.5703125" style="75" bestFit="1" customWidth="1"/>
    <col min="5640" max="5889" width="8.7109375" style="75"/>
    <col min="5890" max="5890" width="8" style="75" bestFit="1" customWidth="1"/>
    <col min="5891" max="5892" width="14.7109375" style="75" customWidth="1"/>
    <col min="5893" max="5894" width="10.5703125" style="75" customWidth="1"/>
    <col min="5895" max="5895" width="10.5703125" style="75" bestFit="1" customWidth="1"/>
    <col min="5896" max="6145" width="8.7109375" style="75"/>
    <col min="6146" max="6146" width="8" style="75" bestFit="1" customWidth="1"/>
    <col min="6147" max="6148" width="14.7109375" style="75" customWidth="1"/>
    <col min="6149" max="6150" width="10.5703125" style="75" customWidth="1"/>
    <col min="6151" max="6151" width="10.5703125" style="75" bestFit="1" customWidth="1"/>
    <col min="6152" max="6401" width="8.7109375" style="75"/>
    <col min="6402" max="6402" width="8" style="75" bestFit="1" customWidth="1"/>
    <col min="6403" max="6404" width="14.7109375" style="75" customWidth="1"/>
    <col min="6405" max="6406" width="10.5703125" style="75" customWidth="1"/>
    <col min="6407" max="6407" width="10.5703125" style="75" bestFit="1" customWidth="1"/>
    <col min="6408" max="6657" width="8.7109375" style="75"/>
    <col min="6658" max="6658" width="8" style="75" bestFit="1" customWidth="1"/>
    <col min="6659" max="6660" width="14.7109375" style="75" customWidth="1"/>
    <col min="6661" max="6662" width="10.5703125" style="75" customWidth="1"/>
    <col min="6663" max="6663" width="10.5703125" style="75" bestFit="1" customWidth="1"/>
    <col min="6664" max="6913" width="8.7109375" style="75"/>
    <col min="6914" max="6914" width="8" style="75" bestFit="1" customWidth="1"/>
    <col min="6915" max="6916" width="14.7109375" style="75" customWidth="1"/>
    <col min="6917" max="6918" width="10.5703125" style="75" customWidth="1"/>
    <col min="6919" max="6919" width="10.5703125" style="75" bestFit="1" customWidth="1"/>
    <col min="6920" max="7169" width="8.7109375" style="75"/>
    <col min="7170" max="7170" width="8" style="75" bestFit="1" customWidth="1"/>
    <col min="7171" max="7172" width="14.7109375" style="75" customWidth="1"/>
    <col min="7173" max="7174" width="10.5703125" style="75" customWidth="1"/>
    <col min="7175" max="7175" width="10.5703125" style="75" bestFit="1" customWidth="1"/>
    <col min="7176" max="7425" width="8.7109375" style="75"/>
    <col min="7426" max="7426" width="8" style="75" bestFit="1" customWidth="1"/>
    <col min="7427" max="7428" width="14.7109375" style="75" customWidth="1"/>
    <col min="7429" max="7430" width="10.5703125" style="75" customWidth="1"/>
    <col min="7431" max="7431" width="10.5703125" style="75" bestFit="1" customWidth="1"/>
    <col min="7432" max="7681" width="8.7109375" style="75"/>
    <col min="7682" max="7682" width="8" style="75" bestFit="1" customWidth="1"/>
    <col min="7683" max="7684" width="14.7109375" style="75" customWidth="1"/>
    <col min="7685" max="7686" width="10.5703125" style="75" customWidth="1"/>
    <col min="7687" max="7687" width="10.5703125" style="75" bestFit="1" customWidth="1"/>
    <col min="7688" max="7937" width="8.7109375" style="75"/>
    <col min="7938" max="7938" width="8" style="75" bestFit="1" customWidth="1"/>
    <col min="7939" max="7940" width="14.7109375" style="75" customWidth="1"/>
    <col min="7941" max="7942" width="10.5703125" style="75" customWidth="1"/>
    <col min="7943" max="7943" width="10.5703125" style="75" bestFit="1" customWidth="1"/>
    <col min="7944" max="8193" width="8.7109375" style="75"/>
    <col min="8194" max="8194" width="8" style="75" bestFit="1" customWidth="1"/>
    <col min="8195" max="8196" width="14.7109375" style="75" customWidth="1"/>
    <col min="8197" max="8198" width="10.5703125" style="75" customWidth="1"/>
    <col min="8199" max="8199" width="10.5703125" style="75" bestFit="1" customWidth="1"/>
    <col min="8200" max="8449" width="8.7109375" style="75"/>
    <col min="8450" max="8450" width="8" style="75" bestFit="1" customWidth="1"/>
    <col min="8451" max="8452" width="14.7109375" style="75" customWidth="1"/>
    <col min="8453" max="8454" width="10.5703125" style="75" customWidth="1"/>
    <col min="8455" max="8455" width="10.5703125" style="75" bestFit="1" customWidth="1"/>
    <col min="8456" max="8705" width="8.7109375" style="75"/>
    <col min="8706" max="8706" width="8" style="75" bestFit="1" customWidth="1"/>
    <col min="8707" max="8708" width="14.7109375" style="75" customWidth="1"/>
    <col min="8709" max="8710" width="10.5703125" style="75" customWidth="1"/>
    <col min="8711" max="8711" width="10.5703125" style="75" bestFit="1" customWidth="1"/>
    <col min="8712" max="8961" width="8.7109375" style="75"/>
    <col min="8962" max="8962" width="8" style="75" bestFit="1" customWidth="1"/>
    <col min="8963" max="8964" width="14.7109375" style="75" customWidth="1"/>
    <col min="8965" max="8966" width="10.5703125" style="75" customWidth="1"/>
    <col min="8967" max="8967" width="10.5703125" style="75" bestFit="1" customWidth="1"/>
    <col min="8968" max="9217" width="8.7109375" style="75"/>
    <col min="9218" max="9218" width="8" style="75" bestFit="1" customWidth="1"/>
    <col min="9219" max="9220" width="14.7109375" style="75" customWidth="1"/>
    <col min="9221" max="9222" width="10.5703125" style="75" customWidth="1"/>
    <col min="9223" max="9223" width="10.5703125" style="75" bestFit="1" customWidth="1"/>
    <col min="9224" max="9473" width="8.7109375" style="75"/>
    <col min="9474" max="9474" width="8" style="75" bestFit="1" customWidth="1"/>
    <col min="9475" max="9476" width="14.7109375" style="75" customWidth="1"/>
    <col min="9477" max="9478" width="10.5703125" style="75" customWidth="1"/>
    <col min="9479" max="9479" width="10.5703125" style="75" bestFit="1" customWidth="1"/>
    <col min="9480" max="9729" width="8.7109375" style="75"/>
    <col min="9730" max="9730" width="8" style="75" bestFit="1" customWidth="1"/>
    <col min="9731" max="9732" width="14.7109375" style="75" customWidth="1"/>
    <col min="9733" max="9734" width="10.5703125" style="75" customWidth="1"/>
    <col min="9735" max="9735" width="10.5703125" style="75" bestFit="1" customWidth="1"/>
    <col min="9736" max="9985" width="8.7109375" style="75"/>
    <col min="9986" max="9986" width="8" style="75" bestFit="1" customWidth="1"/>
    <col min="9987" max="9988" width="14.7109375" style="75" customWidth="1"/>
    <col min="9989" max="9990" width="10.5703125" style="75" customWidth="1"/>
    <col min="9991" max="9991" width="10.5703125" style="75" bestFit="1" customWidth="1"/>
    <col min="9992" max="10241" width="8.7109375" style="75"/>
    <col min="10242" max="10242" width="8" style="75" bestFit="1" customWidth="1"/>
    <col min="10243" max="10244" width="14.7109375" style="75" customWidth="1"/>
    <col min="10245" max="10246" width="10.5703125" style="75" customWidth="1"/>
    <col min="10247" max="10247" width="10.5703125" style="75" bestFit="1" customWidth="1"/>
    <col min="10248" max="10497" width="8.7109375" style="75"/>
    <col min="10498" max="10498" width="8" style="75" bestFit="1" customWidth="1"/>
    <col min="10499" max="10500" width="14.7109375" style="75" customWidth="1"/>
    <col min="10501" max="10502" width="10.5703125" style="75" customWidth="1"/>
    <col min="10503" max="10503" width="10.5703125" style="75" bestFit="1" customWidth="1"/>
    <col min="10504" max="10753" width="8.7109375" style="75"/>
    <col min="10754" max="10754" width="8" style="75" bestFit="1" customWidth="1"/>
    <col min="10755" max="10756" width="14.7109375" style="75" customWidth="1"/>
    <col min="10757" max="10758" width="10.5703125" style="75" customWidth="1"/>
    <col min="10759" max="10759" width="10.5703125" style="75" bestFit="1" customWidth="1"/>
    <col min="10760" max="11009" width="8.7109375" style="75"/>
    <col min="11010" max="11010" width="8" style="75" bestFit="1" customWidth="1"/>
    <col min="11011" max="11012" width="14.7109375" style="75" customWidth="1"/>
    <col min="11013" max="11014" width="10.5703125" style="75" customWidth="1"/>
    <col min="11015" max="11015" width="10.5703125" style="75" bestFit="1" customWidth="1"/>
    <col min="11016" max="11265" width="8.7109375" style="75"/>
    <col min="11266" max="11266" width="8" style="75" bestFit="1" customWidth="1"/>
    <col min="11267" max="11268" width="14.7109375" style="75" customWidth="1"/>
    <col min="11269" max="11270" width="10.5703125" style="75" customWidth="1"/>
    <col min="11271" max="11271" width="10.5703125" style="75" bestFit="1" customWidth="1"/>
    <col min="11272" max="11521" width="8.7109375" style="75"/>
    <col min="11522" max="11522" width="8" style="75" bestFit="1" customWidth="1"/>
    <col min="11523" max="11524" width="14.7109375" style="75" customWidth="1"/>
    <col min="11525" max="11526" width="10.5703125" style="75" customWidth="1"/>
    <col min="11527" max="11527" width="10.5703125" style="75" bestFit="1" customWidth="1"/>
    <col min="11528" max="11777" width="8.7109375" style="75"/>
    <col min="11778" max="11778" width="8" style="75" bestFit="1" customWidth="1"/>
    <col min="11779" max="11780" width="14.7109375" style="75" customWidth="1"/>
    <col min="11781" max="11782" width="10.5703125" style="75" customWidth="1"/>
    <col min="11783" max="11783" width="10.5703125" style="75" bestFit="1" customWidth="1"/>
    <col min="11784" max="12033" width="8.7109375" style="75"/>
    <col min="12034" max="12034" width="8" style="75" bestFit="1" customWidth="1"/>
    <col min="12035" max="12036" width="14.7109375" style="75" customWidth="1"/>
    <col min="12037" max="12038" width="10.5703125" style="75" customWidth="1"/>
    <col min="12039" max="12039" width="10.5703125" style="75" bestFit="1" customWidth="1"/>
    <col min="12040" max="12289" width="8.7109375" style="75"/>
    <col min="12290" max="12290" width="8" style="75" bestFit="1" customWidth="1"/>
    <col min="12291" max="12292" width="14.7109375" style="75" customWidth="1"/>
    <col min="12293" max="12294" width="10.5703125" style="75" customWidth="1"/>
    <col min="12295" max="12295" width="10.5703125" style="75" bestFit="1" customWidth="1"/>
    <col min="12296" max="12545" width="8.7109375" style="75"/>
    <col min="12546" max="12546" width="8" style="75" bestFit="1" customWidth="1"/>
    <col min="12547" max="12548" width="14.7109375" style="75" customWidth="1"/>
    <col min="12549" max="12550" width="10.5703125" style="75" customWidth="1"/>
    <col min="12551" max="12551" width="10.5703125" style="75" bestFit="1" customWidth="1"/>
    <col min="12552" max="12801" width="8.7109375" style="75"/>
    <col min="12802" max="12802" width="8" style="75" bestFit="1" customWidth="1"/>
    <col min="12803" max="12804" width="14.7109375" style="75" customWidth="1"/>
    <col min="12805" max="12806" width="10.5703125" style="75" customWidth="1"/>
    <col min="12807" max="12807" width="10.5703125" style="75" bestFit="1" customWidth="1"/>
    <col min="12808" max="13057" width="8.7109375" style="75"/>
    <col min="13058" max="13058" width="8" style="75" bestFit="1" customWidth="1"/>
    <col min="13059" max="13060" width="14.7109375" style="75" customWidth="1"/>
    <col min="13061" max="13062" width="10.5703125" style="75" customWidth="1"/>
    <col min="13063" max="13063" width="10.5703125" style="75" bestFit="1" customWidth="1"/>
    <col min="13064" max="13313" width="8.7109375" style="75"/>
    <col min="13314" max="13314" width="8" style="75" bestFit="1" customWidth="1"/>
    <col min="13315" max="13316" width="14.7109375" style="75" customWidth="1"/>
    <col min="13317" max="13318" width="10.5703125" style="75" customWidth="1"/>
    <col min="13319" max="13319" width="10.5703125" style="75" bestFit="1" customWidth="1"/>
    <col min="13320" max="13569" width="8.7109375" style="75"/>
    <col min="13570" max="13570" width="8" style="75" bestFit="1" customWidth="1"/>
    <col min="13571" max="13572" width="14.7109375" style="75" customWidth="1"/>
    <col min="13573" max="13574" width="10.5703125" style="75" customWidth="1"/>
    <col min="13575" max="13575" width="10.5703125" style="75" bestFit="1" customWidth="1"/>
    <col min="13576" max="13825" width="8.7109375" style="75"/>
    <col min="13826" max="13826" width="8" style="75" bestFit="1" customWidth="1"/>
    <col min="13827" max="13828" width="14.7109375" style="75" customWidth="1"/>
    <col min="13829" max="13830" width="10.5703125" style="75" customWidth="1"/>
    <col min="13831" max="13831" width="10.5703125" style="75" bestFit="1" customWidth="1"/>
    <col min="13832" max="14081" width="8.7109375" style="75"/>
    <col min="14082" max="14082" width="8" style="75" bestFit="1" customWidth="1"/>
    <col min="14083" max="14084" width="14.7109375" style="75" customWidth="1"/>
    <col min="14085" max="14086" width="10.5703125" style="75" customWidth="1"/>
    <col min="14087" max="14087" width="10.5703125" style="75" bestFit="1" customWidth="1"/>
    <col min="14088" max="14337" width="8.7109375" style="75"/>
    <col min="14338" max="14338" width="8" style="75" bestFit="1" customWidth="1"/>
    <col min="14339" max="14340" width="14.7109375" style="75" customWidth="1"/>
    <col min="14341" max="14342" width="10.5703125" style="75" customWidth="1"/>
    <col min="14343" max="14343" width="10.5703125" style="75" bestFit="1" customWidth="1"/>
    <col min="14344" max="14593" width="8.7109375" style="75"/>
    <col min="14594" max="14594" width="8" style="75" bestFit="1" customWidth="1"/>
    <col min="14595" max="14596" width="14.7109375" style="75" customWidth="1"/>
    <col min="14597" max="14598" width="10.5703125" style="75" customWidth="1"/>
    <col min="14599" max="14599" width="10.5703125" style="75" bestFit="1" customWidth="1"/>
    <col min="14600" max="14849" width="8.7109375" style="75"/>
    <col min="14850" max="14850" width="8" style="75" bestFit="1" customWidth="1"/>
    <col min="14851" max="14852" width="14.7109375" style="75" customWidth="1"/>
    <col min="14853" max="14854" width="10.5703125" style="75" customWidth="1"/>
    <col min="14855" max="14855" width="10.5703125" style="75" bestFit="1" customWidth="1"/>
    <col min="14856" max="15105" width="8.7109375" style="75"/>
    <col min="15106" max="15106" width="8" style="75" bestFit="1" customWidth="1"/>
    <col min="15107" max="15108" width="14.7109375" style="75" customWidth="1"/>
    <col min="15109" max="15110" width="10.5703125" style="75" customWidth="1"/>
    <col min="15111" max="15111" width="10.5703125" style="75" bestFit="1" customWidth="1"/>
    <col min="15112" max="15361" width="8.7109375" style="75"/>
    <col min="15362" max="15362" width="8" style="75" bestFit="1" customWidth="1"/>
    <col min="15363" max="15364" width="14.7109375" style="75" customWidth="1"/>
    <col min="15365" max="15366" width="10.5703125" style="75" customWidth="1"/>
    <col min="15367" max="15367" width="10.5703125" style="75" bestFit="1" customWidth="1"/>
    <col min="15368" max="15617" width="8.7109375" style="75"/>
    <col min="15618" max="15618" width="8" style="75" bestFit="1" customWidth="1"/>
    <col min="15619" max="15620" width="14.7109375" style="75" customWidth="1"/>
    <col min="15621" max="15622" width="10.5703125" style="75" customWidth="1"/>
    <col min="15623" max="15623" width="10.5703125" style="75" bestFit="1" customWidth="1"/>
    <col min="15624" max="15873" width="8.7109375" style="75"/>
    <col min="15874" max="15874" width="8" style="75" bestFit="1" customWidth="1"/>
    <col min="15875" max="15876" width="14.7109375" style="75" customWidth="1"/>
    <col min="15877" max="15878" width="10.5703125" style="75" customWidth="1"/>
    <col min="15879" max="15879" width="10.5703125" style="75" bestFit="1" customWidth="1"/>
    <col min="15880" max="16129" width="8.7109375" style="75"/>
    <col min="16130" max="16130" width="8" style="75" bestFit="1" customWidth="1"/>
    <col min="16131" max="16132" width="14.7109375" style="75" customWidth="1"/>
    <col min="16133" max="16134" width="10.5703125" style="75" customWidth="1"/>
    <col min="16135" max="16135" width="10.5703125" style="75" bestFit="1" customWidth="1"/>
    <col min="16136" max="16384" width="8.7109375" style="75"/>
  </cols>
  <sheetData>
    <row r="2" spans="1:9" ht="18">
      <c r="A2" s="334" t="s">
        <v>2808</v>
      </c>
      <c r="B2" s="334"/>
      <c r="C2" s="334"/>
      <c r="D2" s="334"/>
      <c r="E2" s="334"/>
      <c r="F2" s="334"/>
      <c r="G2" s="334"/>
      <c r="H2" s="334"/>
      <c r="I2" s="334"/>
    </row>
    <row r="3" spans="1:9">
      <c r="A3" s="98"/>
      <c r="B3" s="98"/>
      <c r="C3" s="98"/>
      <c r="D3" s="98"/>
      <c r="E3" s="98"/>
      <c r="F3" s="98"/>
      <c r="G3" s="98"/>
      <c r="H3" s="98"/>
    </row>
    <row r="4" spans="1:9">
      <c r="A4" s="57" t="s">
        <v>0</v>
      </c>
      <c r="B4" s="55"/>
      <c r="C4" s="193"/>
      <c r="D4" s="55"/>
      <c r="E4" s="57" t="s">
        <v>1</v>
      </c>
      <c r="F4" s="193"/>
      <c r="G4" s="55"/>
      <c r="H4" s="57" t="s">
        <v>2</v>
      </c>
      <c r="I4" s="194"/>
    </row>
    <row r="5" spans="1:9">
      <c r="A5" s="61"/>
      <c r="C5" s="61"/>
      <c r="F5" s="61"/>
      <c r="G5" s="99"/>
      <c r="H5" s="100"/>
    </row>
    <row r="6" spans="1:9">
      <c r="A6" s="61"/>
      <c r="C6" s="61"/>
      <c r="F6" s="61"/>
      <c r="G6" s="99"/>
      <c r="H6" s="100"/>
    </row>
    <row r="7" spans="1:9">
      <c r="A7" s="61"/>
      <c r="C7" s="61"/>
      <c r="F7" s="61"/>
      <c r="G7" s="99"/>
      <c r="H7" s="76"/>
    </row>
    <row r="8" spans="1:9">
      <c r="A8" s="61" t="s">
        <v>2809</v>
      </c>
      <c r="C8" s="61"/>
      <c r="D8" s="212"/>
      <c r="G8" s="99"/>
      <c r="H8" s="57" t="s">
        <v>2</v>
      </c>
      <c r="I8" s="194"/>
    </row>
    <row r="9" spans="1:9">
      <c r="A9" s="98"/>
      <c r="B9" s="98"/>
      <c r="C9" s="98"/>
      <c r="D9" s="98"/>
      <c r="E9" s="98"/>
      <c r="F9" s="98"/>
      <c r="G9" s="98"/>
      <c r="H9" s="98"/>
    </row>
    <row r="10" spans="1:9">
      <c r="C10" s="100"/>
      <c r="D10" s="100"/>
    </row>
    <row r="11" spans="1:9">
      <c r="A11" s="77" t="s">
        <v>2762</v>
      </c>
      <c r="B11" s="77"/>
      <c r="C11" s="77"/>
      <c r="D11" s="77"/>
      <c r="E11" s="77"/>
      <c r="F11" s="77"/>
      <c r="G11" s="77"/>
      <c r="H11" s="77"/>
    </row>
    <row r="12" spans="1:9">
      <c r="A12" s="78"/>
      <c r="B12" s="335"/>
      <c r="C12" s="335"/>
      <c r="D12" s="78"/>
      <c r="E12" s="78"/>
      <c r="F12" s="78"/>
      <c r="G12" s="78"/>
      <c r="H12" s="78"/>
    </row>
    <row r="13" spans="1:9">
      <c r="A13" s="78"/>
      <c r="B13" s="78"/>
      <c r="C13" s="78"/>
      <c r="D13" s="78"/>
      <c r="E13" s="78"/>
      <c r="F13" s="78"/>
      <c r="G13" s="78"/>
      <c r="H13" s="78"/>
    </row>
    <row r="14" spans="1:9">
      <c r="A14" s="78"/>
      <c r="B14" s="77" t="s">
        <v>2427</v>
      </c>
      <c r="C14" s="77"/>
      <c r="D14" s="78"/>
      <c r="E14" s="78"/>
      <c r="F14" s="78"/>
      <c r="G14" s="78"/>
      <c r="H14" s="78"/>
    </row>
    <row r="15" spans="1:9">
      <c r="A15" s="78"/>
      <c r="B15" s="78"/>
      <c r="C15" s="78"/>
      <c r="D15" s="78"/>
      <c r="E15" s="78"/>
      <c r="F15" s="78"/>
      <c r="G15" s="55"/>
      <c r="H15" s="78"/>
    </row>
    <row r="16" spans="1:9">
      <c r="A16" s="78"/>
      <c r="B16" s="291" t="s">
        <v>2764</v>
      </c>
      <c r="C16" s="291"/>
      <c r="D16" s="291"/>
      <c r="E16" s="291"/>
      <c r="F16" s="291"/>
      <c r="G16" s="78"/>
      <c r="H16" s="78"/>
    </row>
    <row r="17" spans="1:8">
      <c r="A17" s="36" t="s">
        <v>9</v>
      </c>
      <c r="B17" s="291" t="s">
        <v>2848</v>
      </c>
      <c r="C17" s="291"/>
      <c r="D17" s="291"/>
      <c r="E17" s="291"/>
      <c r="F17" s="291"/>
      <c r="G17" s="291"/>
      <c r="H17" s="291"/>
    </row>
    <row r="18" spans="1:8">
      <c r="A18" s="78"/>
      <c r="B18" s="291" t="s">
        <v>2846</v>
      </c>
      <c r="C18" s="291"/>
      <c r="D18" s="291"/>
      <c r="E18" s="291"/>
      <c r="F18" s="78"/>
      <c r="G18" s="78"/>
      <c r="H18" s="78"/>
    </row>
    <row r="19" spans="1:8">
      <c r="A19" s="36" t="s">
        <v>9</v>
      </c>
      <c r="B19" s="291" t="s">
        <v>2849</v>
      </c>
      <c r="C19" s="291"/>
      <c r="D19" s="291"/>
      <c r="E19" s="291"/>
      <c r="F19" s="291"/>
      <c r="G19" s="291"/>
      <c r="H19" s="291"/>
    </row>
    <row r="20" spans="1:8">
      <c r="A20" s="78"/>
      <c r="B20" s="291" t="s">
        <v>2851</v>
      </c>
      <c r="C20" s="291"/>
      <c r="D20" s="291"/>
      <c r="E20" s="291"/>
      <c r="F20" s="291"/>
      <c r="G20" s="291"/>
      <c r="H20" s="78"/>
    </row>
    <row r="21" spans="1:8">
      <c r="A21" s="228"/>
      <c r="B21" s="227"/>
      <c r="C21" s="227"/>
      <c r="D21" s="227"/>
      <c r="E21" s="227"/>
      <c r="F21" s="227"/>
      <c r="G21" s="227"/>
      <c r="H21" s="228"/>
    </row>
    <row r="22" spans="1:8">
      <c r="A22" s="78"/>
      <c r="B22" s="79"/>
      <c r="C22" s="79"/>
      <c r="D22" s="79"/>
      <c r="E22" s="79"/>
      <c r="F22" s="79"/>
      <c r="G22" s="79"/>
      <c r="H22" s="78"/>
    </row>
    <row r="23" spans="1:8">
      <c r="A23" s="102"/>
      <c r="B23" s="61" t="s">
        <v>2766</v>
      </c>
      <c r="C23" s="102"/>
      <c r="D23" s="79"/>
      <c r="E23" s="79"/>
      <c r="F23" s="79"/>
      <c r="G23" s="79"/>
      <c r="H23" s="78"/>
    </row>
    <row r="24" spans="1:8">
      <c r="A24" s="102"/>
      <c r="B24" s="103"/>
      <c r="C24" s="102"/>
      <c r="D24" s="79"/>
      <c r="E24" s="79"/>
      <c r="F24" s="79"/>
      <c r="G24" s="79"/>
      <c r="H24" s="78"/>
    </row>
    <row r="25" spans="1:8">
      <c r="A25" s="35" t="s">
        <v>9</v>
      </c>
      <c r="B25" s="104" t="s">
        <v>2847</v>
      </c>
      <c r="C25" s="102"/>
      <c r="D25" s="79"/>
      <c r="E25" s="79"/>
      <c r="F25" s="79"/>
      <c r="G25" s="79"/>
      <c r="H25" s="78"/>
    </row>
    <row r="26" spans="1:8">
      <c r="A26" s="35" t="s">
        <v>9</v>
      </c>
      <c r="B26" s="104" t="s">
        <v>2775</v>
      </c>
      <c r="C26" s="102"/>
      <c r="D26" s="79"/>
      <c r="E26" s="79"/>
      <c r="F26" s="79"/>
      <c r="G26" s="79"/>
      <c r="H26" s="78"/>
    </row>
    <row r="27" spans="1:8">
      <c r="A27" s="78"/>
      <c r="B27" s="79"/>
      <c r="C27" s="79"/>
      <c r="D27" s="79"/>
      <c r="E27" s="79"/>
      <c r="F27" s="79"/>
      <c r="G27" s="79"/>
      <c r="H27" s="78"/>
    </row>
    <row r="28" spans="1:8">
      <c r="A28" s="78"/>
      <c r="B28" s="78"/>
      <c r="C28" s="78"/>
      <c r="D28" s="78"/>
      <c r="E28" s="78"/>
      <c r="F28" s="78"/>
      <c r="G28" s="78"/>
      <c r="H28" s="78"/>
    </row>
    <row r="29" spans="1:8">
      <c r="A29" s="78"/>
      <c r="B29" s="293" t="s">
        <v>2428</v>
      </c>
      <c r="C29" s="293"/>
      <c r="D29" s="293"/>
      <c r="E29" s="293"/>
      <c r="F29" s="293"/>
      <c r="G29" s="293"/>
      <c r="H29" s="293"/>
    </row>
    <row r="30" spans="1:8">
      <c r="A30" s="78"/>
      <c r="B30" s="78"/>
      <c r="C30" s="78"/>
      <c r="D30" s="78"/>
      <c r="E30" s="78"/>
      <c r="F30" s="78"/>
      <c r="G30" s="78"/>
      <c r="H30" s="78"/>
    </row>
    <row r="31" spans="1:8">
      <c r="A31" s="293" t="s">
        <v>2756</v>
      </c>
      <c r="B31" s="293"/>
      <c r="C31" s="293"/>
      <c r="D31" s="293"/>
      <c r="E31" s="78"/>
      <c r="F31" s="78"/>
      <c r="G31" s="78"/>
      <c r="H31" s="78"/>
    </row>
    <row r="32" spans="1:8">
      <c r="A32" s="78"/>
      <c r="B32" s="78"/>
      <c r="C32" s="78"/>
      <c r="D32" s="78"/>
      <c r="E32" s="78"/>
      <c r="F32" s="78"/>
      <c r="G32" s="78"/>
      <c r="H32" s="78"/>
    </row>
    <row r="33" spans="1:8" ht="14.25">
      <c r="A33" s="36" t="s">
        <v>9</v>
      </c>
      <c r="B33" s="32" t="s">
        <v>2855</v>
      </c>
      <c r="C33" s="32"/>
      <c r="D33" s="32"/>
      <c r="E33" s="32"/>
      <c r="F33" s="32"/>
      <c r="G33" s="32"/>
      <c r="H33" s="31"/>
    </row>
    <row r="34" spans="1:8" ht="14.25">
      <c r="A34" s="105"/>
      <c r="B34" s="32" t="s">
        <v>2108</v>
      </c>
      <c r="C34" s="32"/>
      <c r="D34" s="32"/>
      <c r="E34" s="32"/>
      <c r="F34" s="31"/>
      <c r="G34" s="31"/>
      <c r="H34" s="31"/>
    </row>
    <row r="35" spans="1:8" ht="14.25">
      <c r="A35" s="36" t="s">
        <v>9</v>
      </c>
      <c r="B35" s="32" t="s">
        <v>2776</v>
      </c>
      <c r="C35" s="32"/>
      <c r="D35" s="32"/>
      <c r="E35" s="32"/>
      <c r="F35" s="32"/>
      <c r="G35" s="31"/>
      <c r="H35" s="31"/>
    </row>
    <row r="36" spans="1:8" ht="14.25">
      <c r="A36" s="36" t="s">
        <v>9</v>
      </c>
      <c r="B36" s="32" t="s">
        <v>2757</v>
      </c>
      <c r="C36" s="32"/>
      <c r="D36" s="32"/>
      <c r="E36" s="32"/>
      <c r="F36" s="32"/>
      <c r="G36" s="31"/>
      <c r="H36" s="31"/>
    </row>
    <row r="37" spans="1:8" ht="14.25">
      <c r="A37" s="36" t="s">
        <v>9</v>
      </c>
      <c r="B37" s="32" t="s">
        <v>2768</v>
      </c>
      <c r="C37" s="32"/>
      <c r="D37" s="32"/>
      <c r="E37" s="32"/>
      <c r="F37" s="32"/>
      <c r="G37" s="31"/>
      <c r="H37" s="31"/>
    </row>
    <row r="38" spans="1:8" ht="14.25">
      <c r="A38" s="36" t="s">
        <v>9</v>
      </c>
      <c r="B38" s="32" t="s">
        <v>2429</v>
      </c>
      <c r="C38" s="32"/>
      <c r="D38" s="32"/>
      <c r="E38" s="32"/>
      <c r="F38" s="32"/>
      <c r="G38" s="31"/>
      <c r="H38" s="31"/>
    </row>
    <row r="39" spans="1:8">
      <c r="A39" s="36" t="s">
        <v>9</v>
      </c>
      <c r="B39" s="32" t="s">
        <v>2769</v>
      </c>
      <c r="C39" s="32"/>
      <c r="D39" s="32"/>
      <c r="E39" s="32"/>
      <c r="F39" s="32"/>
      <c r="G39" s="32"/>
      <c r="H39" s="32"/>
    </row>
    <row r="40" spans="1:8">
      <c r="A40" s="101"/>
      <c r="B40" s="32" t="s">
        <v>2430</v>
      </c>
      <c r="C40" s="32"/>
      <c r="D40" s="32"/>
      <c r="E40" s="32"/>
      <c r="F40" s="32"/>
      <c r="G40" s="32"/>
      <c r="H40" s="32"/>
    </row>
    <row r="41" spans="1:8" ht="14.25">
      <c r="A41" s="101"/>
      <c r="B41" s="32" t="s">
        <v>76</v>
      </c>
      <c r="C41" s="32"/>
      <c r="D41" s="28"/>
      <c r="E41" s="28"/>
      <c r="F41" s="28"/>
      <c r="G41" s="31"/>
      <c r="H41" s="31"/>
    </row>
    <row r="42" spans="1:8">
      <c r="A42" s="36" t="s">
        <v>9</v>
      </c>
      <c r="B42" s="32" t="s">
        <v>2431</v>
      </c>
      <c r="C42" s="32"/>
      <c r="D42" s="32"/>
      <c r="E42" s="32"/>
      <c r="F42" s="32"/>
      <c r="G42" s="32"/>
      <c r="H42" s="32"/>
    </row>
    <row r="43" spans="1:8">
      <c r="B43" s="32" t="s">
        <v>2777</v>
      </c>
      <c r="C43" s="32"/>
      <c r="D43" s="32"/>
      <c r="E43" s="32"/>
      <c r="F43" s="32"/>
      <c r="G43" s="32"/>
      <c r="H43" s="32"/>
    </row>
    <row r="44" spans="1:8">
      <c r="B44" s="32" t="s">
        <v>2778</v>
      </c>
      <c r="C44" s="32"/>
      <c r="D44" s="32"/>
      <c r="E44" s="32"/>
      <c r="F44" s="32"/>
      <c r="G44" s="32"/>
      <c r="H44" s="32"/>
    </row>
    <row r="45" spans="1:8" ht="14.25">
      <c r="B45" s="32" t="s">
        <v>2779</v>
      </c>
      <c r="C45" s="32"/>
      <c r="D45" s="32"/>
      <c r="E45" s="32"/>
      <c r="F45" s="32"/>
      <c r="G45" s="32"/>
      <c r="H45" s="31"/>
    </row>
    <row r="46" spans="1:8" ht="14.25">
      <c r="A46" s="35" t="s">
        <v>9</v>
      </c>
      <c r="B46" s="32" t="s">
        <v>2432</v>
      </c>
      <c r="C46" s="32"/>
      <c r="D46" s="32"/>
      <c r="E46" s="28"/>
      <c r="F46" s="28"/>
      <c r="G46" s="31"/>
      <c r="H46" s="31"/>
    </row>
    <row r="47" spans="1:8" ht="14.25">
      <c r="A47" s="101"/>
      <c r="B47" s="28"/>
      <c r="C47" s="28"/>
      <c r="D47" s="28"/>
      <c r="E47" s="28"/>
      <c r="F47" s="28"/>
      <c r="G47" s="31"/>
      <c r="H47" s="31"/>
    </row>
    <row r="48" spans="1:8" ht="14.25">
      <c r="A48" s="78"/>
      <c r="B48" s="31"/>
      <c r="C48" s="31"/>
      <c r="D48" s="31"/>
      <c r="E48" s="31"/>
      <c r="F48" s="31"/>
      <c r="G48" s="31"/>
      <c r="H48" s="31"/>
    </row>
    <row r="49" spans="1:8" ht="14.25">
      <c r="A49" s="78"/>
      <c r="B49" s="31"/>
      <c r="C49" s="31"/>
      <c r="D49" s="31"/>
      <c r="E49" s="31"/>
      <c r="F49" s="31"/>
      <c r="G49" s="31"/>
      <c r="H49" s="31"/>
    </row>
    <row r="50" spans="1:8" ht="14.25">
      <c r="A50" s="77" t="s">
        <v>2759</v>
      </c>
      <c r="B50" s="28"/>
      <c r="C50" s="28"/>
      <c r="D50" s="28"/>
      <c r="E50" s="31"/>
      <c r="F50" s="31"/>
      <c r="G50" s="31"/>
      <c r="H50" s="31"/>
    </row>
    <row r="51" spans="1:8" ht="14.25">
      <c r="A51" s="78"/>
      <c r="B51" s="31"/>
      <c r="C51" s="31"/>
      <c r="D51" s="31"/>
      <c r="E51" s="31"/>
      <c r="F51" s="31"/>
      <c r="G51" s="31"/>
      <c r="H51" s="31"/>
    </row>
    <row r="52" spans="1:8">
      <c r="A52" s="36" t="s">
        <v>9</v>
      </c>
      <c r="B52" s="32" t="s">
        <v>2853</v>
      </c>
      <c r="C52" s="32"/>
      <c r="D52" s="32"/>
      <c r="E52" s="32"/>
      <c r="F52" s="32"/>
      <c r="G52" s="32"/>
      <c r="H52" s="32"/>
    </row>
    <row r="53" spans="1:8" ht="14.25">
      <c r="A53" s="36" t="s">
        <v>9</v>
      </c>
      <c r="B53" s="32" t="s">
        <v>2421</v>
      </c>
      <c r="C53" s="32"/>
      <c r="D53" s="28"/>
      <c r="E53" s="28"/>
      <c r="F53" s="28"/>
      <c r="G53" s="31"/>
      <c r="H53" s="31"/>
    </row>
    <row r="54" spans="1:8" ht="14.25">
      <c r="A54" s="36" t="s">
        <v>9</v>
      </c>
      <c r="B54" s="32" t="s">
        <v>2433</v>
      </c>
      <c r="C54" s="32"/>
      <c r="D54" s="32"/>
      <c r="E54" s="32"/>
      <c r="F54" s="32"/>
      <c r="G54" s="32"/>
      <c r="H54" s="31"/>
    </row>
    <row r="55" spans="1:8" ht="14.25">
      <c r="A55" s="78"/>
      <c r="B55" s="32" t="s">
        <v>2108</v>
      </c>
      <c r="C55" s="32"/>
      <c r="D55" s="32"/>
      <c r="E55" s="32"/>
      <c r="F55" s="31"/>
      <c r="G55" s="31"/>
      <c r="H55" s="31"/>
    </row>
    <row r="56" spans="1:8" ht="14.25">
      <c r="A56" s="36" t="s">
        <v>9</v>
      </c>
      <c r="B56" s="32" t="s">
        <v>2780</v>
      </c>
      <c r="C56" s="32"/>
      <c r="D56" s="32"/>
      <c r="E56" s="32"/>
      <c r="F56" s="32"/>
      <c r="G56" s="31"/>
      <c r="H56" s="31"/>
    </row>
    <row r="57" spans="1:8" ht="14.25">
      <c r="A57" s="36" t="s">
        <v>9</v>
      </c>
      <c r="B57" s="32" t="s">
        <v>2758</v>
      </c>
      <c r="C57" s="32"/>
      <c r="D57" s="32"/>
      <c r="E57" s="32"/>
      <c r="F57" s="32"/>
      <c r="G57" s="31"/>
      <c r="H57" s="31"/>
    </row>
    <row r="58" spans="1:8" ht="14.25">
      <c r="A58" s="36" t="s">
        <v>9</v>
      </c>
      <c r="B58" s="32" t="s">
        <v>2781</v>
      </c>
      <c r="C58" s="32"/>
      <c r="D58" s="32"/>
      <c r="E58" s="32"/>
      <c r="F58" s="32"/>
      <c r="G58" s="31"/>
      <c r="H58" s="31"/>
    </row>
    <row r="59" spans="1:8" ht="14.25">
      <c r="A59" s="36" t="s">
        <v>9</v>
      </c>
      <c r="B59" s="32" t="s">
        <v>2434</v>
      </c>
      <c r="C59" s="32"/>
      <c r="D59" s="32"/>
      <c r="E59" s="32"/>
      <c r="F59" s="32"/>
      <c r="G59" s="31"/>
      <c r="H59" s="31"/>
    </row>
    <row r="60" spans="1:8">
      <c r="A60" s="36" t="s">
        <v>9</v>
      </c>
      <c r="B60" s="32" t="s">
        <v>2839</v>
      </c>
      <c r="C60" s="32"/>
      <c r="D60" s="32"/>
      <c r="E60" s="32"/>
      <c r="F60" s="32"/>
      <c r="G60" s="32"/>
      <c r="H60" s="32"/>
    </row>
    <row r="61" spans="1:8">
      <c r="A61" s="101"/>
      <c r="B61" s="32" t="s">
        <v>2430</v>
      </c>
      <c r="C61" s="32"/>
      <c r="D61" s="32"/>
      <c r="E61" s="32"/>
      <c r="F61" s="32"/>
      <c r="G61" s="32"/>
      <c r="H61" s="32"/>
    </row>
    <row r="62" spans="1:8" ht="14.25">
      <c r="A62" s="101"/>
      <c r="B62" s="32" t="s">
        <v>76</v>
      </c>
      <c r="C62" s="32"/>
      <c r="D62" s="28"/>
      <c r="E62" s="28"/>
      <c r="F62" s="28"/>
      <c r="G62" s="31"/>
      <c r="H62" s="31"/>
    </row>
    <row r="63" spans="1:8">
      <c r="A63" s="36" t="s">
        <v>9</v>
      </c>
      <c r="B63" s="32" t="s">
        <v>2435</v>
      </c>
      <c r="C63" s="32"/>
      <c r="D63" s="32"/>
      <c r="E63" s="32"/>
      <c r="F63" s="32"/>
      <c r="G63" s="32"/>
      <c r="H63" s="32"/>
    </row>
    <row r="64" spans="1:8">
      <c r="B64" s="32" t="s">
        <v>2777</v>
      </c>
      <c r="C64" s="32"/>
      <c r="D64" s="32"/>
      <c r="E64" s="32"/>
      <c r="F64" s="32"/>
      <c r="G64" s="32"/>
      <c r="H64" s="32"/>
    </row>
    <row r="65" spans="1:8">
      <c r="B65" s="32" t="s">
        <v>2782</v>
      </c>
      <c r="C65" s="32"/>
      <c r="D65" s="32"/>
      <c r="E65" s="32"/>
      <c r="F65" s="32"/>
      <c r="G65" s="32"/>
      <c r="H65" s="32"/>
    </row>
    <row r="66" spans="1:8" ht="14.25">
      <c r="B66" s="32" t="s">
        <v>2779</v>
      </c>
      <c r="C66" s="32"/>
      <c r="D66" s="32"/>
      <c r="E66" s="32"/>
      <c r="F66" s="32"/>
      <c r="G66" s="32"/>
      <c r="H66" s="31"/>
    </row>
    <row r="67" spans="1:8" ht="14.25">
      <c r="A67" s="36" t="s">
        <v>9</v>
      </c>
      <c r="B67" s="32" t="s">
        <v>2436</v>
      </c>
      <c r="C67" s="32"/>
      <c r="D67" s="32"/>
      <c r="E67" s="28"/>
      <c r="F67" s="28"/>
      <c r="G67" s="31"/>
      <c r="H67" s="31"/>
    </row>
    <row r="68" spans="1:8">
      <c r="A68" s="101"/>
      <c r="B68" s="79"/>
      <c r="C68" s="79"/>
      <c r="D68" s="79"/>
      <c r="E68" s="79"/>
      <c r="F68" s="79"/>
      <c r="G68" s="78"/>
      <c r="H68" s="78"/>
    </row>
    <row r="69" spans="1:8">
      <c r="A69" s="78"/>
      <c r="B69" s="78"/>
      <c r="C69" s="78"/>
      <c r="D69" s="78"/>
      <c r="E69" s="78"/>
      <c r="F69" s="78"/>
      <c r="G69" s="78"/>
      <c r="H69" s="78"/>
    </row>
    <row r="70" spans="1:8">
      <c r="A70" s="106"/>
      <c r="B70" s="106"/>
      <c r="C70" s="106"/>
      <c r="D70" s="106"/>
      <c r="E70" s="106"/>
      <c r="F70" s="106"/>
      <c r="G70" s="106"/>
      <c r="H70" s="106"/>
    </row>
    <row r="71" spans="1:8">
      <c r="A71" s="293" t="s">
        <v>2783</v>
      </c>
      <c r="B71" s="293"/>
      <c r="C71" s="293"/>
      <c r="D71" s="78"/>
      <c r="E71" s="78"/>
      <c r="F71" s="78"/>
      <c r="G71" s="107"/>
      <c r="H71" s="107"/>
    </row>
    <row r="72" spans="1:8">
      <c r="A72" s="78"/>
      <c r="B72" s="78"/>
      <c r="C72" s="78"/>
      <c r="D72" s="78"/>
      <c r="E72" s="78"/>
      <c r="F72" s="78"/>
      <c r="G72" s="107"/>
      <c r="H72" s="107"/>
    </row>
    <row r="73" spans="1:8">
      <c r="A73" s="78"/>
      <c r="B73" s="291" t="s">
        <v>81</v>
      </c>
      <c r="C73" s="291"/>
      <c r="D73" s="291" t="s">
        <v>2729</v>
      </c>
      <c r="E73" s="291"/>
      <c r="F73" s="291"/>
      <c r="G73" s="107"/>
      <c r="H73" s="107"/>
    </row>
    <row r="74" spans="1:8">
      <c r="A74" s="78"/>
      <c r="B74" s="78"/>
      <c r="C74" s="78"/>
      <c r="D74" s="291" t="s">
        <v>82</v>
      </c>
      <c r="E74" s="291"/>
      <c r="F74" s="291"/>
      <c r="G74" s="107"/>
      <c r="H74" s="107"/>
    </row>
    <row r="75" spans="1:8">
      <c r="A75" s="78"/>
      <c r="B75" s="78"/>
      <c r="C75" s="78"/>
      <c r="D75" s="291" t="s">
        <v>2833</v>
      </c>
      <c r="E75" s="291"/>
      <c r="F75" s="291"/>
      <c r="G75" s="107"/>
      <c r="H75" s="107"/>
    </row>
    <row r="76" spans="1:8">
      <c r="A76" s="78"/>
      <c r="B76" s="78"/>
      <c r="C76" s="78"/>
      <c r="D76" s="79" t="s">
        <v>2834</v>
      </c>
      <c r="E76" s="78"/>
      <c r="F76" s="78"/>
      <c r="G76" s="107"/>
      <c r="H76" s="107"/>
    </row>
    <row r="77" spans="1:8">
      <c r="F77" s="107"/>
      <c r="G77" s="107"/>
      <c r="H77" s="107"/>
    </row>
    <row r="78" spans="1:8">
      <c r="F78" s="107"/>
      <c r="G78" s="107"/>
      <c r="H78" s="107"/>
    </row>
    <row r="79" spans="1:8">
      <c r="F79" s="107"/>
      <c r="G79" s="107"/>
      <c r="H79" s="107"/>
    </row>
    <row r="80" spans="1:8">
      <c r="F80" s="107"/>
      <c r="G80" s="107"/>
      <c r="H80" s="107"/>
    </row>
    <row r="81" spans="6:8">
      <c r="F81" s="107"/>
      <c r="G81" s="107"/>
      <c r="H81" s="107"/>
    </row>
    <row r="82" spans="6:8">
      <c r="F82" s="107"/>
      <c r="G82" s="107"/>
      <c r="H82" s="107"/>
    </row>
    <row r="83" spans="6:8">
      <c r="F83" s="107"/>
      <c r="G83" s="107"/>
      <c r="H83" s="107"/>
    </row>
    <row r="84" spans="6:8">
      <c r="F84" s="107"/>
      <c r="G84" s="107"/>
      <c r="H84" s="107"/>
    </row>
    <row r="85" spans="6:8">
      <c r="F85" s="107"/>
      <c r="G85" s="107"/>
      <c r="H85" s="107"/>
    </row>
  </sheetData>
  <sheetProtection algorithmName="SHA-512" hashValue="SX703zYvkWcgRR4AsYVC38I+ag8numNFSaayuqWMPOVaKLSjUaGQS7Q+HE05vJuvZl095woORPLhvdDqhS7WaA==" saltValue="HWsvdxlBtYsWsO0rSM6cyQ==" spinCount="100000" sheet="1" objects="1" scenarios="1"/>
  <mergeCells count="14">
    <mergeCell ref="B17:H17"/>
    <mergeCell ref="A2:I2"/>
    <mergeCell ref="B12:C12"/>
    <mergeCell ref="B16:F16"/>
    <mergeCell ref="B18:E18"/>
    <mergeCell ref="D75:F75"/>
    <mergeCell ref="A71:C71"/>
    <mergeCell ref="B73:C73"/>
    <mergeCell ref="D73:F73"/>
    <mergeCell ref="B19:H19"/>
    <mergeCell ref="B20:G20"/>
    <mergeCell ref="B29:H29"/>
    <mergeCell ref="A31:D31"/>
    <mergeCell ref="D74:F74"/>
  </mergeCells>
  <conditionalFormatting sqref="A9:XFD10 A12:XFD21 B11:XFD11 J7:XFD8">
    <cfRule type="expression" dxfId="39" priority="8">
      <formula>_xlfn.ISFORMULA(A63:M1048540)</formula>
    </cfRule>
  </conditionalFormatting>
  <conditionalFormatting sqref="C4:I4">
    <cfRule type="expression" dxfId="38" priority="2">
      <formula>_xlfn.ISFORMULA(C7:O1048485)</formula>
    </cfRule>
  </conditionalFormatting>
  <conditionalFormatting sqref="A4">
    <cfRule type="expression" dxfId="37" priority="3">
      <formula>_xlfn.ISFORMULA(B7:N1048485)</formula>
    </cfRule>
  </conditionalFormatting>
  <conditionalFormatting sqref="A11">
    <cfRule type="expression" dxfId="36" priority="5">
      <formula>_xlfn.ISFORMULA(B74:N1048551)</formula>
    </cfRule>
  </conditionalFormatting>
  <conditionalFormatting sqref="A8:E8 G8 A7:I7">
    <cfRule type="expression" dxfId="35" priority="4">
      <formula>_xlfn.ISFORMULA(A70:M1048547)</formula>
    </cfRule>
  </conditionalFormatting>
  <conditionalFormatting sqref="H8:I8">
    <cfRule type="expression" dxfId="34" priority="1">
      <formula>_xlfn.ISFORMULA(H10:T1048488)</formula>
    </cfRule>
  </conditionalFormatting>
  <conditionalFormatting sqref="A33:A66 I33:XER66">
    <cfRule type="expression" dxfId="33" priority="130">
      <formula>_xlfn.ISFORMULA(A87:M1048564)</formula>
    </cfRule>
  </conditionalFormatting>
  <conditionalFormatting sqref="A67 I67:XER67 A68:XFD1048576">
    <cfRule type="expression" dxfId="32" priority="131">
      <formula>_xlfn.ISFORMULA(A24:M122)</formula>
    </cfRule>
  </conditionalFormatting>
  <conditionalFormatting sqref="XES33:XFD66">
    <cfRule type="expression" dxfId="31" priority="132">
      <formula>_xlfn.ISFORMULA(A87:XES1048564)</formula>
    </cfRule>
  </conditionalFormatting>
  <conditionalFormatting sqref="XES67:XFD67">
    <cfRule type="expression" dxfId="30" priority="133">
      <formula>_xlfn.ISFORMULA(A24:XES122)</formula>
    </cfRule>
  </conditionalFormatting>
  <conditionalFormatting sqref="A22:XFD32">
    <cfRule type="expression" dxfId="29" priority="1125">
      <formula>_xlfn.ISFORMULA(A77:M1048554)</formula>
    </cfRule>
  </conditionalFormatting>
  <conditionalFormatting sqref="J4:XFD6 A1:XFD3">
    <cfRule type="expression" dxfId="28" priority="1126">
      <formula>_xlfn.ISFORMULA(A58:M1048535)</formula>
    </cfRule>
  </conditionalFormatting>
  <conditionalFormatting sqref="A5:I6">
    <cfRule type="expression" dxfId="27" priority="1129">
      <formula>_xlfn.ISFORMULA(A69:M1048546)</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20A8B-C25A-4401-B21D-0229B7FDD1F3}">
  <sheetPr>
    <tabColor rgb="FF1B3067"/>
  </sheetPr>
  <dimension ref="A2:I201"/>
  <sheetViews>
    <sheetView view="pageLayout" topLeftCell="A34" zoomScale="115" zoomScaleNormal="100" zoomScalePageLayoutView="115" workbookViewId="0">
      <selection activeCell="E58" sqref="E58"/>
    </sheetView>
  </sheetViews>
  <sheetFormatPr defaultColWidth="9.140625" defaultRowHeight="12.75"/>
  <cols>
    <col min="1" max="1" width="8.7109375" style="75"/>
    <col min="2" max="2" width="8" style="75" bestFit="1" customWidth="1"/>
    <col min="3" max="4" width="14.7109375" style="75" customWidth="1"/>
    <col min="5" max="6" width="10.5703125" style="75" customWidth="1"/>
    <col min="7" max="7" width="10.5703125" style="75" bestFit="1" customWidth="1"/>
    <col min="8" max="8" width="8.7109375" style="75"/>
    <col min="9" max="9" width="12" style="75" customWidth="1"/>
    <col min="10" max="257" width="8.7109375" style="75"/>
    <col min="258" max="258" width="8" style="75" bestFit="1" customWidth="1"/>
    <col min="259" max="260" width="14.7109375" style="75" customWidth="1"/>
    <col min="261" max="262" width="10.5703125" style="75" customWidth="1"/>
    <col min="263" max="263" width="10.5703125" style="75" bestFit="1" customWidth="1"/>
    <col min="264" max="513" width="8.7109375" style="75"/>
    <col min="514" max="514" width="8" style="75" bestFit="1" customWidth="1"/>
    <col min="515" max="516" width="14.7109375" style="75" customWidth="1"/>
    <col min="517" max="518" width="10.5703125" style="75" customWidth="1"/>
    <col min="519" max="519" width="10.5703125" style="75" bestFit="1" customWidth="1"/>
    <col min="520" max="769" width="8.7109375" style="75"/>
    <col min="770" max="770" width="8" style="75" bestFit="1" customWidth="1"/>
    <col min="771" max="772" width="14.7109375" style="75" customWidth="1"/>
    <col min="773" max="774" width="10.5703125" style="75" customWidth="1"/>
    <col min="775" max="775" width="10.5703125" style="75" bestFit="1" customWidth="1"/>
    <col min="776" max="1025" width="8.7109375" style="75"/>
    <col min="1026" max="1026" width="8" style="75" bestFit="1" customWidth="1"/>
    <col min="1027" max="1028" width="14.7109375" style="75" customWidth="1"/>
    <col min="1029" max="1030" width="10.5703125" style="75" customWidth="1"/>
    <col min="1031" max="1031" width="10.5703125" style="75" bestFit="1" customWidth="1"/>
    <col min="1032" max="1281" width="8.7109375" style="75"/>
    <col min="1282" max="1282" width="8" style="75" bestFit="1" customWidth="1"/>
    <col min="1283" max="1284" width="14.7109375" style="75" customWidth="1"/>
    <col min="1285" max="1286" width="10.5703125" style="75" customWidth="1"/>
    <col min="1287" max="1287" width="10.5703125" style="75" bestFit="1" customWidth="1"/>
    <col min="1288" max="1537" width="8.7109375" style="75"/>
    <col min="1538" max="1538" width="8" style="75" bestFit="1" customWidth="1"/>
    <col min="1539" max="1540" width="14.7109375" style="75" customWidth="1"/>
    <col min="1541" max="1542" width="10.5703125" style="75" customWidth="1"/>
    <col min="1543" max="1543" width="10.5703125" style="75" bestFit="1" customWidth="1"/>
    <col min="1544" max="1793" width="8.7109375" style="75"/>
    <col min="1794" max="1794" width="8" style="75" bestFit="1" customWidth="1"/>
    <col min="1795" max="1796" width="14.7109375" style="75" customWidth="1"/>
    <col min="1797" max="1798" width="10.5703125" style="75" customWidth="1"/>
    <col min="1799" max="1799" width="10.5703125" style="75" bestFit="1" customWidth="1"/>
    <col min="1800" max="2049" width="8.7109375" style="75"/>
    <col min="2050" max="2050" width="8" style="75" bestFit="1" customWidth="1"/>
    <col min="2051" max="2052" width="14.7109375" style="75" customWidth="1"/>
    <col min="2053" max="2054" width="10.5703125" style="75" customWidth="1"/>
    <col min="2055" max="2055" width="10.5703125" style="75" bestFit="1" customWidth="1"/>
    <col min="2056" max="2305" width="8.7109375" style="75"/>
    <col min="2306" max="2306" width="8" style="75" bestFit="1" customWidth="1"/>
    <col min="2307" max="2308" width="14.7109375" style="75" customWidth="1"/>
    <col min="2309" max="2310" width="10.5703125" style="75" customWidth="1"/>
    <col min="2311" max="2311" width="10.5703125" style="75" bestFit="1" customWidth="1"/>
    <col min="2312" max="2561" width="8.7109375" style="75"/>
    <col min="2562" max="2562" width="8" style="75" bestFit="1" customWidth="1"/>
    <col min="2563" max="2564" width="14.7109375" style="75" customWidth="1"/>
    <col min="2565" max="2566" width="10.5703125" style="75" customWidth="1"/>
    <col min="2567" max="2567" width="10.5703125" style="75" bestFit="1" customWidth="1"/>
    <col min="2568" max="2817" width="8.7109375" style="75"/>
    <col min="2818" max="2818" width="8" style="75" bestFit="1" customWidth="1"/>
    <col min="2819" max="2820" width="14.7109375" style="75" customWidth="1"/>
    <col min="2821" max="2822" width="10.5703125" style="75" customWidth="1"/>
    <col min="2823" max="2823" width="10.5703125" style="75" bestFit="1" customWidth="1"/>
    <col min="2824" max="3073" width="8.7109375" style="75"/>
    <col min="3074" max="3074" width="8" style="75" bestFit="1" customWidth="1"/>
    <col min="3075" max="3076" width="14.7109375" style="75" customWidth="1"/>
    <col min="3077" max="3078" width="10.5703125" style="75" customWidth="1"/>
    <col min="3079" max="3079" width="10.5703125" style="75" bestFit="1" customWidth="1"/>
    <col min="3080" max="3329" width="8.7109375" style="75"/>
    <col min="3330" max="3330" width="8" style="75" bestFit="1" customWidth="1"/>
    <col min="3331" max="3332" width="14.7109375" style="75" customWidth="1"/>
    <col min="3333" max="3334" width="10.5703125" style="75" customWidth="1"/>
    <col min="3335" max="3335" width="10.5703125" style="75" bestFit="1" customWidth="1"/>
    <col min="3336" max="3585" width="8.7109375" style="75"/>
    <col min="3586" max="3586" width="8" style="75" bestFit="1" customWidth="1"/>
    <col min="3587" max="3588" width="14.7109375" style="75" customWidth="1"/>
    <col min="3589" max="3590" width="10.5703125" style="75" customWidth="1"/>
    <col min="3591" max="3591" width="10.5703125" style="75" bestFit="1" customWidth="1"/>
    <col min="3592" max="3841" width="8.7109375" style="75"/>
    <col min="3842" max="3842" width="8" style="75" bestFit="1" customWidth="1"/>
    <col min="3843" max="3844" width="14.7109375" style="75" customWidth="1"/>
    <col min="3845" max="3846" width="10.5703125" style="75" customWidth="1"/>
    <col min="3847" max="3847" width="10.5703125" style="75" bestFit="1" customWidth="1"/>
    <col min="3848" max="4097" width="8.7109375" style="75"/>
    <col min="4098" max="4098" width="8" style="75" bestFit="1" customWidth="1"/>
    <col min="4099" max="4100" width="14.7109375" style="75" customWidth="1"/>
    <col min="4101" max="4102" width="10.5703125" style="75" customWidth="1"/>
    <col min="4103" max="4103" width="10.5703125" style="75" bestFit="1" customWidth="1"/>
    <col min="4104" max="4353" width="8.7109375" style="75"/>
    <col min="4354" max="4354" width="8" style="75" bestFit="1" customWidth="1"/>
    <col min="4355" max="4356" width="14.7109375" style="75" customWidth="1"/>
    <col min="4357" max="4358" width="10.5703125" style="75" customWidth="1"/>
    <col min="4359" max="4359" width="10.5703125" style="75" bestFit="1" customWidth="1"/>
    <col min="4360" max="4609" width="8.7109375" style="75"/>
    <col min="4610" max="4610" width="8" style="75" bestFit="1" customWidth="1"/>
    <col min="4611" max="4612" width="14.7109375" style="75" customWidth="1"/>
    <col min="4613" max="4614" width="10.5703125" style="75" customWidth="1"/>
    <col min="4615" max="4615" width="10.5703125" style="75" bestFit="1" customWidth="1"/>
    <col min="4616" max="4865" width="8.7109375" style="75"/>
    <col min="4866" max="4866" width="8" style="75" bestFit="1" customWidth="1"/>
    <col min="4867" max="4868" width="14.7109375" style="75" customWidth="1"/>
    <col min="4869" max="4870" width="10.5703125" style="75" customWidth="1"/>
    <col min="4871" max="4871" width="10.5703125" style="75" bestFit="1" customWidth="1"/>
    <col min="4872" max="5121" width="8.7109375" style="75"/>
    <col min="5122" max="5122" width="8" style="75" bestFit="1" customWidth="1"/>
    <col min="5123" max="5124" width="14.7109375" style="75" customWidth="1"/>
    <col min="5125" max="5126" width="10.5703125" style="75" customWidth="1"/>
    <col min="5127" max="5127" width="10.5703125" style="75" bestFit="1" customWidth="1"/>
    <col min="5128" max="5377" width="8.7109375" style="75"/>
    <col min="5378" max="5378" width="8" style="75" bestFit="1" customWidth="1"/>
    <col min="5379" max="5380" width="14.7109375" style="75" customWidth="1"/>
    <col min="5381" max="5382" width="10.5703125" style="75" customWidth="1"/>
    <col min="5383" max="5383" width="10.5703125" style="75" bestFit="1" customWidth="1"/>
    <col min="5384" max="5633" width="8.7109375" style="75"/>
    <col min="5634" max="5634" width="8" style="75" bestFit="1" customWidth="1"/>
    <col min="5635" max="5636" width="14.7109375" style="75" customWidth="1"/>
    <col min="5637" max="5638" width="10.5703125" style="75" customWidth="1"/>
    <col min="5639" max="5639" width="10.5703125" style="75" bestFit="1" customWidth="1"/>
    <col min="5640" max="5889" width="8.7109375" style="75"/>
    <col min="5890" max="5890" width="8" style="75" bestFit="1" customWidth="1"/>
    <col min="5891" max="5892" width="14.7109375" style="75" customWidth="1"/>
    <col min="5893" max="5894" width="10.5703125" style="75" customWidth="1"/>
    <col min="5895" max="5895" width="10.5703125" style="75" bestFit="1" customWidth="1"/>
    <col min="5896" max="6145" width="8.7109375" style="75"/>
    <col min="6146" max="6146" width="8" style="75" bestFit="1" customWidth="1"/>
    <col min="6147" max="6148" width="14.7109375" style="75" customWidth="1"/>
    <col min="6149" max="6150" width="10.5703125" style="75" customWidth="1"/>
    <col min="6151" max="6151" width="10.5703125" style="75" bestFit="1" customWidth="1"/>
    <col min="6152" max="6401" width="8.7109375" style="75"/>
    <col min="6402" max="6402" width="8" style="75" bestFit="1" customWidth="1"/>
    <col min="6403" max="6404" width="14.7109375" style="75" customWidth="1"/>
    <col min="6405" max="6406" width="10.5703125" style="75" customWidth="1"/>
    <col min="6407" max="6407" width="10.5703125" style="75" bestFit="1" customWidth="1"/>
    <col min="6408" max="6657" width="8.7109375" style="75"/>
    <col min="6658" max="6658" width="8" style="75" bestFit="1" customWidth="1"/>
    <col min="6659" max="6660" width="14.7109375" style="75" customWidth="1"/>
    <col min="6661" max="6662" width="10.5703125" style="75" customWidth="1"/>
    <col min="6663" max="6663" width="10.5703125" style="75" bestFit="1" customWidth="1"/>
    <col min="6664" max="6913" width="8.7109375" style="75"/>
    <col min="6914" max="6914" width="8" style="75" bestFit="1" customWidth="1"/>
    <col min="6915" max="6916" width="14.7109375" style="75" customWidth="1"/>
    <col min="6917" max="6918" width="10.5703125" style="75" customWidth="1"/>
    <col min="6919" max="6919" width="10.5703125" style="75" bestFit="1" customWidth="1"/>
    <col min="6920" max="7169" width="8.7109375" style="75"/>
    <col min="7170" max="7170" width="8" style="75" bestFit="1" customWidth="1"/>
    <col min="7171" max="7172" width="14.7109375" style="75" customWidth="1"/>
    <col min="7173" max="7174" width="10.5703125" style="75" customWidth="1"/>
    <col min="7175" max="7175" width="10.5703125" style="75" bestFit="1" customWidth="1"/>
    <col min="7176" max="7425" width="8.7109375" style="75"/>
    <col min="7426" max="7426" width="8" style="75" bestFit="1" customWidth="1"/>
    <col min="7427" max="7428" width="14.7109375" style="75" customWidth="1"/>
    <col min="7429" max="7430" width="10.5703125" style="75" customWidth="1"/>
    <col min="7431" max="7431" width="10.5703125" style="75" bestFit="1" customWidth="1"/>
    <col min="7432" max="7681" width="8.7109375" style="75"/>
    <col min="7682" max="7682" width="8" style="75" bestFit="1" customWidth="1"/>
    <col min="7683" max="7684" width="14.7109375" style="75" customWidth="1"/>
    <col min="7685" max="7686" width="10.5703125" style="75" customWidth="1"/>
    <col min="7687" max="7687" width="10.5703125" style="75" bestFit="1" customWidth="1"/>
    <col min="7688" max="7937" width="8.7109375" style="75"/>
    <col min="7938" max="7938" width="8" style="75" bestFit="1" customWidth="1"/>
    <col min="7939" max="7940" width="14.7109375" style="75" customWidth="1"/>
    <col min="7941" max="7942" width="10.5703125" style="75" customWidth="1"/>
    <col min="7943" max="7943" width="10.5703125" style="75" bestFit="1" customWidth="1"/>
    <col min="7944" max="8193" width="8.7109375" style="75"/>
    <col min="8194" max="8194" width="8" style="75" bestFit="1" customWidth="1"/>
    <col min="8195" max="8196" width="14.7109375" style="75" customWidth="1"/>
    <col min="8197" max="8198" width="10.5703125" style="75" customWidth="1"/>
    <col min="8199" max="8199" width="10.5703125" style="75" bestFit="1" customWidth="1"/>
    <col min="8200" max="8449" width="8.7109375" style="75"/>
    <col min="8450" max="8450" width="8" style="75" bestFit="1" customWidth="1"/>
    <col min="8451" max="8452" width="14.7109375" style="75" customWidth="1"/>
    <col min="8453" max="8454" width="10.5703125" style="75" customWidth="1"/>
    <col min="8455" max="8455" width="10.5703125" style="75" bestFit="1" customWidth="1"/>
    <col min="8456" max="8705" width="8.7109375" style="75"/>
    <col min="8706" max="8706" width="8" style="75" bestFit="1" customWidth="1"/>
    <col min="8707" max="8708" width="14.7109375" style="75" customWidth="1"/>
    <col min="8709" max="8710" width="10.5703125" style="75" customWidth="1"/>
    <col min="8711" max="8711" width="10.5703125" style="75" bestFit="1" customWidth="1"/>
    <col min="8712" max="8961" width="8.7109375" style="75"/>
    <col min="8962" max="8962" width="8" style="75" bestFit="1" customWidth="1"/>
    <col min="8963" max="8964" width="14.7109375" style="75" customWidth="1"/>
    <col min="8965" max="8966" width="10.5703125" style="75" customWidth="1"/>
    <col min="8967" max="8967" width="10.5703125" style="75" bestFit="1" customWidth="1"/>
    <col min="8968" max="9217" width="8.7109375" style="75"/>
    <col min="9218" max="9218" width="8" style="75" bestFit="1" customWidth="1"/>
    <col min="9219" max="9220" width="14.7109375" style="75" customWidth="1"/>
    <col min="9221" max="9222" width="10.5703125" style="75" customWidth="1"/>
    <col min="9223" max="9223" width="10.5703125" style="75" bestFit="1" customWidth="1"/>
    <col min="9224" max="9473" width="8.7109375" style="75"/>
    <col min="9474" max="9474" width="8" style="75" bestFit="1" customWidth="1"/>
    <col min="9475" max="9476" width="14.7109375" style="75" customWidth="1"/>
    <col min="9477" max="9478" width="10.5703125" style="75" customWidth="1"/>
    <col min="9479" max="9479" width="10.5703125" style="75" bestFit="1" customWidth="1"/>
    <col min="9480" max="9729" width="8.7109375" style="75"/>
    <col min="9730" max="9730" width="8" style="75" bestFit="1" customWidth="1"/>
    <col min="9731" max="9732" width="14.7109375" style="75" customWidth="1"/>
    <col min="9733" max="9734" width="10.5703125" style="75" customWidth="1"/>
    <col min="9735" max="9735" width="10.5703125" style="75" bestFit="1" customWidth="1"/>
    <col min="9736" max="9985" width="8.7109375" style="75"/>
    <col min="9986" max="9986" width="8" style="75" bestFit="1" customWidth="1"/>
    <col min="9987" max="9988" width="14.7109375" style="75" customWidth="1"/>
    <col min="9989" max="9990" width="10.5703125" style="75" customWidth="1"/>
    <col min="9991" max="9991" width="10.5703125" style="75" bestFit="1" customWidth="1"/>
    <col min="9992" max="10241" width="8.7109375" style="75"/>
    <col min="10242" max="10242" width="8" style="75" bestFit="1" customWidth="1"/>
    <col min="10243" max="10244" width="14.7109375" style="75" customWidth="1"/>
    <col min="10245" max="10246" width="10.5703125" style="75" customWidth="1"/>
    <col min="10247" max="10247" width="10.5703125" style="75" bestFit="1" customWidth="1"/>
    <col min="10248" max="10497" width="8.7109375" style="75"/>
    <col min="10498" max="10498" width="8" style="75" bestFit="1" customWidth="1"/>
    <col min="10499" max="10500" width="14.7109375" style="75" customWidth="1"/>
    <col min="10501" max="10502" width="10.5703125" style="75" customWidth="1"/>
    <col min="10503" max="10503" width="10.5703125" style="75" bestFit="1" customWidth="1"/>
    <col min="10504" max="10753" width="8.7109375" style="75"/>
    <col min="10754" max="10754" width="8" style="75" bestFit="1" customWidth="1"/>
    <col min="10755" max="10756" width="14.7109375" style="75" customWidth="1"/>
    <col min="10757" max="10758" width="10.5703125" style="75" customWidth="1"/>
    <col min="10759" max="10759" width="10.5703125" style="75" bestFit="1" customWidth="1"/>
    <col min="10760" max="11009" width="8.7109375" style="75"/>
    <col min="11010" max="11010" width="8" style="75" bestFit="1" customWidth="1"/>
    <col min="11011" max="11012" width="14.7109375" style="75" customWidth="1"/>
    <col min="11013" max="11014" width="10.5703125" style="75" customWidth="1"/>
    <col min="11015" max="11015" width="10.5703125" style="75" bestFit="1" customWidth="1"/>
    <col min="11016" max="11265" width="8.7109375" style="75"/>
    <col min="11266" max="11266" width="8" style="75" bestFit="1" customWidth="1"/>
    <col min="11267" max="11268" width="14.7109375" style="75" customWidth="1"/>
    <col min="11269" max="11270" width="10.5703125" style="75" customWidth="1"/>
    <col min="11271" max="11271" width="10.5703125" style="75" bestFit="1" customWidth="1"/>
    <col min="11272" max="11521" width="8.7109375" style="75"/>
    <col min="11522" max="11522" width="8" style="75" bestFit="1" customWidth="1"/>
    <col min="11523" max="11524" width="14.7109375" style="75" customWidth="1"/>
    <col min="11525" max="11526" width="10.5703125" style="75" customWidth="1"/>
    <col min="11527" max="11527" width="10.5703125" style="75" bestFit="1" customWidth="1"/>
    <col min="11528" max="11777" width="8.7109375" style="75"/>
    <col min="11778" max="11778" width="8" style="75" bestFit="1" customWidth="1"/>
    <col min="11779" max="11780" width="14.7109375" style="75" customWidth="1"/>
    <col min="11781" max="11782" width="10.5703125" style="75" customWidth="1"/>
    <col min="11783" max="11783" width="10.5703125" style="75" bestFit="1" customWidth="1"/>
    <col min="11784" max="12033" width="8.7109375" style="75"/>
    <col min="12034" max="12034" width="8" style="75" bestFit="1" customWidth="1"/>
    <col min="12035" max="12036" width="14.7109375" style="75" customWidth="1"/>
    <col min="12037" max="12038" width="10.5703125" style="75" customWidth="1"/>
    <col min="12039" max="12039" width="10.5703125" style="75" bestFit="1" customWidth="1"/>
    <col min="12040" max="12289" width="8.7109375" style="75"/>
    <col min="12290" max="12290" width="8" style="75" bestFit="1" customWidth="1"/>
    <col min="12291" max="12292" width="14.7109375" style="75" customWidth="1"/>
    <col min="12293" max="12294" width="10.5703125" style="75" customWidth="1"/>
    <col min="12295" max="12295" width="10.5703125" style="75" bestFit="1" customWidth="1"/>
    <col min="12296" max="12545" width="8.7109375" style="75"/>
    <col min="12546" max="12546" width="8" style="75" bestFit="1" customWidth="1"/>
    <col min="12547" max="12548" width="14.7109375" style="75" customWidth="1"/>
    <col min="12549" max="12550" width="10.5703125" style="75" customWidth="1"/>
    <col min="12551" max="12551" width="10.5703125" style="75" bestFit="1" customWidth="1"/>
    <col min="12552" max="12801" width="8.7109375" style="75"/>
    <col min="12802" max="12802" width="8" style="75" bestFit="1" customWidth="1"/>
    <col min="12803" max="12804" width="14.7109375" style="75" customWidth="1"/>
    <col min="12805" max="12806" width="10.5703125" style="75" customWidth="1"/>
    <col min="12807" max="12807" width="10.5703125" style="75" bestFit="1" customWidth="1"/>
    <col min="12808" max="13057" width="8.7109375" style="75"/>
    <col min="13058" max="13058" width="8" style="75" bestFit="1" customWidth="1"/>
    <col min="13059" max="13060" width="14.7109375" style="75" customWidth="1"/>
    <col min="13061" max="13062" width="10.5703125" style="75" customWidth="1"/>
    <col min="13063" max="13063" width="10.5703125" style="75" bestFit="1" customWidth="1"/>
    <col min="13064" max="13313" width="8.7109375" style="75"/>
    <col min="13314" max="13314" width="8" style="75" bestFit="1" customWidth="1"/>
    <col min="13315" max="13316" width="14.7109375" style="75" customWidth="1"/>
    <col min="13317" max="13318" width="10.5703125" style="75" customWidth="1"/>
    <col min="13319" max="13319" width="10.5703125" style="75" bestFit="1" customWidth="1"/>
    <col min="13320" max="13569" width="8.7109375" style="75"/>
    <col min="13570" max="13570" width="8" style="75" bestFit="1" customWidth="1"/>
    <col min="13571" max="13572" width="14.7109375" style="75" customWidth="1"/>
    <col min="13573" max="13574" width="10.5703125" style="75" customWidth="1"/>
    <col min="13575" max="13575" width="10.5703125" style="75" bestFit="1" customWidth="1"/>
    <col min="13576" max="13825" width="8.7109375" style="75"/>
    <col min="13826" max="13826" width="8" style="75" bestFit="1" customWidth="1"/>
    <col min="13827" max="13828" width="14.7109375" style="75" customWidth="1"/>
    <col min="13829" max="13830" width="10.5703125" style="75" customWidth="1"/>
    <col min="13831" max="13831" width="10.5703125" style="75" bestFit="1" customWidth="1"/>
    <col min="13832" max="14081" width="8.7109375" style="75"/>
    <col min="14082" max="14082" width="8" style="75" bestFit="1" customWidth="1"/>
    <col min="14083" max="14084" width="14.7109375" style="75" customWidth="1"/>
    <col min="14085" max="14086" width="10.5703125" style="75" customWidth="1"/>
    <col min="14087" max="14087" width="10.5703125" style="75" bestFit="1" customWidth="1"/>
    <col min="14088" max="14337" width="8.7109375" style="75"/>
    <col min="14338" max="14338" width="8" style="75" bestFit="1" customWidth="1"/>
    <col min="14339" max="14340" width="14.7109375" style="75" customWidth="1"/>
    <col min="14341" max="14342" width="10.5703125" style="75" customWidth="1"/>
    <col min="14343" max="14343" width="10.5703125" style="75" bestFit="1" customWidth="1"/>
    <col min="14344" max="14593" width="8.7109375" style="75"/>
    <col min="14594" max="14594" width="8" style="75" bestFit="1" customWidth="1"/>
    <col min="14595" max="14596" width="14.7109375" style="75" customWidth="1"/>
    <col min="14597" max="14598" width="10.5703125" style="75" customWidth="1"/>
    <col min="14599" max="14599" width="10.5703125" style="75" bestFit="1" customWidth="1"/>
    <col min="14600" max="14849" width="8.7109375" style="75"/>
    <col min="14850" max="14850" width="8" style="75" bestFit="1" customWidth="1"/>
    <col min="14851" max="14852" width="14.7109375" style="75" customWidth="1"/>
    <col min="14853" max="14854" width="10.5703125" style="75" customWidth="1"/>
    <col min="14855" max="14855" width="10.5703125" style="75" bestFit="1" customWidth="1"/>
    <col min="14856" max="15105" width="8.7109375" style="75"/>
    <col min="15106" max="15106" width="8" style="75" bestFit="1" customWidth="1"/>
    <col min="15107" max="15108" width="14.7109375" style="75" customWidth="1"/>
    <col min="15109" max="15110" width="10.5703125" style="75" customWidth="1"/>
    <col min="15111" max="15111" width="10.5703125" style="75" bestFit="1" customWidth="1"/>
    <col min="15112" max="15361" width="8.7109375" style="75"/>
    <col min="15362" max="15362" width="8" style="75" bestFit="1" customWidth="1"/>
    <col min="15363" max="15364" width="14.7109375" style="75" customWidth="1"/>
    <col min="15365" max="15366" width="10.5703125" style="75" customWidth="1"/>
    <col min="15367" max="15367" width="10.5703125" style="75" bestFit="1" customWidth="1"/>
    <col min="15368" max="15617" width="8.7109375" style="75"/>
    <col min="15618" max="15618" width="8" style="75" bestFit="1" customWidth="1"/>
    <col min="15619" max="15620" width="14.7109375" style="75" customWidth="1"/>
    <col min="15621" max="15622" width="10.5703125" style="75" customWidth="1"/>
    <col min="15623" max="15623" width="10.5703125" style="75" bestFit="1" customWidth="1"/>
    <col min="15624" max="15873" width="8.7109375" style="75"/>
    <col min="15874" max="15874" width="8" style="75" bestFit="1" customWidth="1"/>
    <col min="15875" max="15876" width="14.7109375" style="75" customWidth="1"/>
    <col min="15877" max="15878" width="10.5703125" style="75" customWidth="1"/>
    <col min="15879" max="15879" width="10.5703125" style="75" bestFit="1" customWidth="1"/>
    <col min="15880" max="16129" width="8.7109375" style="75"/>
    <col min="16130" max="16130" width="8" style="75" bestFit="1" customWidth="1"/>
    <col min="16131" max="16132" width="14.7109375" style="75" customWidth="1"/>
    <col min="16133" max="16134" width="10.5703125" style="75" customWidth="1"/>
    <col min="16135" max="16135" width="10.5703125" style="75" bestFit="1" customWidth="1"/>
    <col min="16136" max="16384" width="8.7109375" style="75"/>
  </cols>
  <sheetData>
    <row r="2" spans="1:9" ht="18">
      <c r="A2" s="334" t="s">
        <v>2437</v>
      </c>
      <c r="B2" s="334"/>
      <c r="C2" s="334"/>
      <c r="D2" s="334"/>
      <c r="E2" s="334"/>
      <c r="F2" s="334"/>
      <c r="G2" s="334"/>
      <c r="H2" s="334"/>
      <c r="I2" s="334"/>
    </row>
    <row r="3" spans="1:9">
      <c r="A3" s="98"/>
      <c r="B3" s="98"/>
      <c r="C3" s="98"/>
      <c r="D3" s="98"/>
      <c r="E3" s="98"/>
      <c r="F3" s="98"/>
      <c r="G3" s="98"/>
      <c r="H3" s="98"/>
    </row>
    <row r="4" spans="1:9">
      <c r="A4" s="57" t="s">
        <v>0</v>
      </c>
      <c r="B4" s="55"/>
      <c r="C4" s="193"/>
      <c r="D4" s="55"/>
      <c r="E4" s="57" t="s">
        <v>1</v>
      </c>
      <c r="F4" s="193"/>
      <c r="G4" s="55"/>
      <c r="H4" s="57" t="s">
        <v>2</v>
      </c>
      <c r="I4" s="194"/>
    </row>
    <row r="5" spans="1:9">
      <c r="A5" s="61"/>
      <c r="C5" s="61"/>
      <c r="F5" s="61"/>
      <c r="G5" s="99"/>
      <c r="H5" s="100"/>
    </row>
    <row r="6" spans="1:9">
      <c r="A6" s="61"/>
      <c r="C6" s="61"/>
      <c r="F6" s="61"/>
      <c r="G6" s="99"/>
      <c r="H6" s="76"/>
    </row>
    <row r="7" spans="1:9">
      <c r="A7" s="61" t="s">
        <v>2810</v>
      </c>
      <c r="C7" s="61"/>
      <c r="D7" s="212"/>
      <c r="G7" s="99"/>
      <c r="H7" s="57" t="s">
        <v>2</v>
      </c>
      <c r="I7" s="194"/>
    </row>
    <row r="8" spans="1:9">
      <c r="A8" s="98"/>
      <c r="B8" s="98"/>
      <c r="C8" s="98"/>
      <c r="D8" s="98"/>
      <c r="E8" s="98"/>
      <c r="F8" s="98"/>
      <c r="G8" s="98"/>
      <c r="H8" s="98"/>
    </row>
    <row r="9" spans="1:9">
      <c r="A9" s="230"/>
      <c r="B9" s="230"/>
      <c r="C9" s="230"/>
      <c r="D9" s="230"/>
      <c r="E9" s="230"/>
      <c r="F9" s="230"/>
      <c r="G9" s="230"/>
      <c r="H9" s="230"/>
    </row>
    <row r="10" spans="1:9">
      <c r="C10" s="100"/>
      <c r="D10" s="100"/>
    </row>
    <row r="11" spans="1:9">
      <c r="A11" s="77" t="s">
        <v>2763</v>
      </c>
      <c r="B11" s="77"/>
      <c r="C11" s="77"/>
      <c r="D11" s="77"/>
      <c r="E11" s="77"/>
      <c r="F11" s="77"/>
      <c r="G11" s="77"/>
      <c r="H11" s="77"/>
    </row>
    <row r="12" spans="1:9">
      <c r="A12" s="78"/>
      <c r="B12" s="335"/>
      <c r="C12" s="335"/>
      <c r="D12" s="78"/>
      <c r="E12" s="78"/>
      <c r="F12" s="78"/>
      <c r="G12" s="78"/>
      <c r="H12" s="78"/>
    </row>
    <row r="13" spans="1:9">
      <c r="A13" s="78"/>
      <c r="B13" s="78"/>
      <c r="C13" s="78"/>
      <c r="D13" s="78"/>
      <c r="E13" s="78"/>
      <c r="F13" s="78"/>
      <c r="G13" s="78"/>
      <c r="H13" s="78"/>
    </row>
    <row r="14" spans="1:9">
      <c r="A14" s="78"/>
      <c r="B14" s="77" t="s">
        <v>2106</v>
      </c>
      <c r="C14" s="77"/>
      <c r="D14" s="78"/>
      <c r="E14" s="78"/>
      <c r="F14" s="78"/>
      <c r="G14" s="78"/>
      <c r="H14" s="78"/>
    </row>
    <row r="15" spans="1:9">
      <c r="A15" s="78"/>
      <c r="B15" s="78"/>
      <c r="C15" s="78"/>
      <c r="D15" s="78"/>
      <c r="E15" s="78"/>
      <c r="F15" s="78"/>
      <c r="G15" s="55"/>
      <c r="H15" s="78"/>
    </row>
    <row r="16" spans="1:9">
      <c r="A16" s="78"/>
      <c r="B16" s="291" t="s">
        <v>2765</v>
      </c>
      <c r="C16" s="291"/>
      <c r="D16" s="291"/>
      <c r="E16" s="291"/>
      <c r="F16" s="291"/>
      <c r="G16" s="78"/>
      <c r="H16" s="78"/>
    </row>
    <row r="17" spans="1:8">
      <c r="A17" s="36" t="s">
        <v>9</v>
      </c>
      <c r="B17" s="291" t="s">
        <v>2845</v>
      </c>
      <c r="C17" s="291"/>
      <c r="D17" s="291"/>
      <c r="E17" s="291"/>
      <c r="F17" s="291"/>
      <c r="G17" s="291"/>
      <c r="H17" s="291"/>
    </row>
    <row r="18" spans="1:8">
      <c r="A18" s="78"/>
      <c r="B18" s="291" t="s">
        <v>2846</v>
      </c>
      <c r="C18" s="291"/>
      <c r="D18" s="291"/>
      <c r="E18" s="291"/>
      <c r="F18" s="78"/>
      <c r="G18" s="78"/>
      <c r="H18" s="78"/>
    </row>
    <row r="19" spans="1:8">
      <c r="A19" s="36" t="s">
        <v>9</v>
      </c>
      <c r="B19" s="291" t="s">
        <v>2850</v>
      </c>
      <c r="C19" s="291"/>
      <c r="D19" s="291"/>
      <c r="E19" s="291"/>
      <c r="F19" s="291"/>
      <c r="G19" s="291"/>
      <c r="H19" s="291"/>
    </row>
    <row r="20" spans="1:8">
      <c r="A20" s="78"/>
      <c r="B20" s="291" t="s">
        <v>2832</v>
      </c>
      <c r="C20" s="291"/>
      <c r="D20" s="291"/>
      <c r="E20" s="291"/>
      <c r="F20" s="291"/>
      <c r="G20" s="291"/>
      <c r="H20" s="78"/>
    </row>
    <row r="21" spans="1:8">
      <c r="A21" s="228"/>
      <c r="B21" s="227"/>
      <c r="C21" s="227"/>
      <c r="D21" s="227"/>
      <c r="E21" s="227"/>
      <c r="F21" s="227"/>
      <c r="G21" s="227"/>
      <c r="H21" s="228"/>
    </row>
    <row r="22" spans="1:8">
      <c r="A22" s="78"/>
      <c r="B22" s="79"/>
      <c r="C22" s="79"/>
      <c r="D22" s="79"/>
      <c r="E22" s="79"/>
      <c r="F22" s="79"/>
      <c r="G22" s="79"/>
      <c r="H22" s="78"/>
    </row>
    <row r="23" spans="1:8">
      <c r="A23" s="102"/>
      <c r="B23" s="61" t="s">
        <v>2766</v>
      </c>
      <c r="C23" s="102"/>
      <c r="D23" s="79"/>
      <c r="E23" s="79"/>
      <c r="F23" s="79"/>
      <c r="G23" s="79"/>
      <c r="H23" s="78"/>
    </row>
    <row r="24" spans="1:8">
      <c r="A24" s="102"/>
      <c r="B24" s="103"/>
      <c r="C24" s="102"/>
      <c r="D24" s="79"/>
      <c r="E24" s="79"/>
      <c r="F24" s="79"/>
      <c r="G24" s="79"/>
      <c r="H24" s="78"/>
    </row>
    <row r="25" spans="1:8">
      <c r="A25" s="35" t="s">
        <v>9</v>
      </c>
      <c r="B25" s="104" t="s">
        <v>2844</v>
      </c>
      <c r="C25" s="102"/>
      <c r="D25" s="79"/>
      <c r="E25" s="79"/>
      <c r="F25" s="79"/>
      <c r="G25" s="79"/>
      <c r="H25" s="78"/>
    </row>
    <row r="26" spans="1:8">
      <c r="A26" s="35" t="s">
        <v>9</v>
      </c>
      <c r="B26" s="104" t="s">
        <v>2767</v>
      </c>
      <c r="C26" s="102"/>
      <c r="D26" s="79"/>
      <c r="E26" s="79"/>
      <c r="F26" s="79"/>
      <c r="G26" s="79"/>
      <c r="H26" s="78"/>
    </row>
    <row r="27" spans="1:8">
      <c r="A27" s="78"/>
      <c r="B27" s="79"/>
      <c r="C27" s="79"/>
      <c r="D27" s="79"/>
      <c r="E27" s="79"/>
      <c r="F27" s="79"/>
      <c r="G27" s="79"/>
      <c r="H27" s="78"/>
    </row>
    <row r="28" spans="1:8">
      <c r="A28" s="228"/>
      <c r="B28" s="227"/>
      <c r="C28" s="227"/>
      <c r="D28" s="227"/>
      <c r="E28" s="227"/>
      <c r="F28" s="227"/>
      <c r="G28" s="227"/>
      <c r="H28" s="228"/>
    </row>
    <row r="29" spans="1:8">
      <c r="A29" s="78"/>
      <c r="B29" s="78"/>
      <c r="C29" s="78"/>
      <c r="D29" s="78"/>
      <c r="E29" s="78"/>
      <c r="F29" s="78"/>
      <c r="G29" s="78"/>
      <c r="H29" s="78"/>
    </row>
    <row r="30" spans="1:8">
      <c r="A30" s="78"/>
      <c r="B30" s="293" t="s">
        <v>2438</v>
      </c>
      <c r="C30" s="293"/>
      <c r="D30" s="293"/>
      <c r="E30" s="293"/>
      <c r="F30" s="293"/>
      <c r="G30" s="293"/>
      <c r="H30" s="293"/>
    </row>
    <row r="31" spans="1:8">
      <c r="A31" s="77"/>
      <c r="B31" s="77"/>
      <c r="C31" s="77"/>
      <c r="D31" s="77"/>
      <c r="E31" s="78"/>
      <c r="F31" s="78"/>
      <c r="G31" s="78"/>
      <c r="H31" s="78"/>
    </row>
    <row r="32" spans="1:8">
      <c r="A32" s="293" t="s">
        <v>2756</v>
      </c>
      <c r="B32" s="293"/>
      <c r="C32" s="293"/>
      <c r="D32" s="293"/>
      <c r="E32" s="78"/>
      <c r="F32" s="78"/>
      <c r="G32" s="78"/>
      <c r="H32" s="78"/>
    </row>
    <row r="33" spans="1:8">
      <c r="A33" s="78"/>
      <c r="B33" s="78"/>
      <c r="C33" s="78"/>
      <c r="D33" s="78"/>
      <c r="E33" s="78"/>
      <c r="F33" s="78"/>
      <c r="G33" s="78"/>
      <c r="H33" s="78"/>
    </row>
    <row r="34" spans="1:8">
      <c r="A34" s="36" t="s">
        <v>9</v>
      </c>
      <c r="B34" s="227" t="s">
        <v>2854</v>
      </c>
      <c r="C34" s="227"/>
      <c r="D34" s="227"/>
      <c r="E34" s="227"/>
      <c r="F34" s="227"/>
      <c r="G34" s="227"/>
      <c r="H34" s="78"/>
    </row>
    <row r="35" spans="1:8">
      <c r="A35" s="105"/>
      <c r="B35" s="291" t="s">
        <v>2108</v>
      </c>
      <c r="C35" s="291"/>
      <c r="D35" s="291"/>
      <c r="E35" s="291"/>
      <c r="F35" s="78"/>
      <c r="G35" s="78"/>
      <c r="H35" s="78"/>
    </row>
    <row r="36" spans="1:8">
      <c r="A36" s="36" t="s">
        <v>9</v>
      </c>
      <c r="B36" s="291" t="s">
        <v>2109</v>
      </c>
      <c r="C36" s="291"/>
      <c r="D36" s="291"/>
      <c r="E36" s="291"/>
      <c r="F36" s="291"/>
      <c r="G36" s="78"/>
      <c r="H36" s="78"/>
    </row>
    <row r="37" spans="1:8">
      <c r="A37" s="36" t="s">
        <v>9</v>
      </c>
      <c r="B37" s="291" t="s">
        <v>2757</v>
      </c>
      <c r="C37" s="291"/>
      <c r="D37" s="291"/>
      <c r="E37" s="291"/>
      <c r="F37" s="291"/>
      <c r="G37" s="78"/>
      <c r="H37" s="78"/>
    </row>
    <row r="38" spans="1:8">
      <c r="A38" s="36" t="s">
        <v>9</v>
      </c>
      <c r="B38" s="75" t="s">
        <v>2768</v>
      </c>
      <c r="C38" s="79"/>
      <c r="D38" s="79"/>
      <c r="E38" s="79"/>
      <c r="F38" s="79"/>
      <c r="G38" s="78"/>
      <c r="H38" s="78"/>
    </row>
    <row r="39" spans="1:8">
      <c r="A39" s="36" t="s">
        <v>9</v>
      </c>
      <c r="B39" s="75" t="s">
        <v>2429</v>
      </c>
      <c r="C39" s="79"/>
      <c r="D39" s="79"/>
      <c r="E39" s="79"/>
      <c r="F39" s="79"/>
      <c r="G39" s="78"/>
      <c r="H39" s="78"/>
    </row>
    <row r="40" spans="1:8">
      <c r="A40" s="36" t="s">
        <v>9</v>
      </c>
      <c r="B40" s="75" t="s">
        <v>2769</v>
      </c>
      <c r="C40" s="79"/>
      <c r="D40" s="79"/>
      <c r="E40" s="79"/>
      <c r="F40" s="79"/>
      <c r="G40" s="78"/>
      <c r="H40" s="78"/>
    </row>
    <row r="41" spans="1:8">
      <c r="A41" s="101"/>
      <c r="B41" s="104" t="s">
        <v>2439</v>
      </c>
      <c r="C41" s="79"/>
      <c r="D41" s="79"/>
      <c r="E41" s="79"/>
      <c r="F41" s="79"/>
      <c r="G41" s="78"/>
      <c r="H41" s="78"/>
    </row>
    <row r="42" spans="1:8">
      <c r="A42" s="101"/>
      <c r="B42" s="104" t="s">
        <v>76</v>
      </c>
      <c r="C42" s="79"/>
      <c r="D42" s="79"/>
      <c r="E42" s="79"/>
      <c r="F42" s="79"/>
      <c r="G42" s="78"/>
      <c r="H42" s="78"/>
    </row>
    <row r="43" spans="1:8">
      <c r="B43" s="104" t="s">
        <v>2440</v>
      </c>
      <c r="C43" s="79"/>
      <c r="D43" s="79"/>
      <c r="E43" s="79"/>
      <c r="F43" s="79"/>
      <c r="G43" s="78"/>
      <c r="H43" s="78"/>
    </row>
    <row r="44" spans="1:8">
      <c r="B44" s="104" t="s">
        <v>2444</v>
      </c>
      <c r="C44" s="79"/>
      <c r="D44" s="79"/>
      <c r="E44" s="79"/>
      <c r="F44" s="79"/>
      <c r="G44" s="78"/>
      <c r="H44" s="78"/>
    </row>
    <row r="45" spans="1:8">
      <c r="B45" s="104"/>
      <c r="C45" s="227"/>
      <c r="D45" s="227"/>
      <c r="E45" s="227"/>
      <c r="F45" s="227"/>
      <c r="G45" s="228"/>
      <c r="H45" s="228"/>
    </row>
    <row r="46" spans="1:8">
      <c r="A46" s="36" t="s">
        <v>9</v>
      </c>
      <c r="C46" s="32" t="s">
        <v>2835</v>
      </c>
      <c r="D46" s="79"/>
      <c r="E46" s="79"/>
      <c r="F46" s="79"/>
      <c r="G46" s="78"/>
      <c r="H46" s="78"/>
    </row>
    <row r="47" spans="1:8">
      <c r="C47" s="32" t="s">
        <v>2770</v>
      </c>
      <c r="D47" s="79"/>
      <c r="E47" s="79"/>
      <c r="F47" s="79"/>
      <c r="G47" s="78"/>
      <c r="H47" s="78"/>
    </row>
    <row r="48" spans="1:8">
      <c r="C48" s="32" t="s">
        <v>2842</v>
      </c>
      <c r="D48" s="79"/>
      <c r="E48" s="79"/>
      <c r="F48" s="79"/>
      <c r="G48" s="78"/>
      <c r="H48" s="78"/>
    </row>
    <row r="49" spans="1:8">
      <c r="C49" s="32" t="s">
        <v>2445</v>
      </c>
      <c r="D49" s="79"/>
      <c r="E49" s="79"/>
      <c r="F49" s="79"/>
      <c r="G49" s="78"/>
      <c r="H49" s="78"/>
    </row>
    <row r="50" spans="1:8" ht="14.25">
      <c r="B50" s="104"/>
      <c r="C50" s="28"/>
      <c r="D50" s="79"/>
      <c r="E50" s="79"/>
      <c r="F50" s="79"/>
      <c r="G50" s="78"/>
      <c r="H50" s="78"/>
    </row>
    <row r="51" spans="1:8">
      <c r="A51" s="36" t="s">
        <v>9</v>
      </c>
      <c r="B51" s="104"/>
      <c r="C51" s="32" t="s">
        <v>2836</v>
      </c>
      <c r="D51" s="79"/>
      <c r="E51" s="79"/>
      <c r="F51" s="79"/>
      <c r="G51" s="78"/>
      <c r="H51" s="78"/>
    </row>
    <row r="52" spans="1:8">
      <c r="B52" s="104"/>
      <c r="C52" s="32" t="s">
        <v>2771</v>
      </c>
      <c r="D52" s="79"/>
      <c r="E52" s="79"/>
      <c r="F52" s="79"/>
      <c r="G52" s="78"/>
      <c r="H52" s="78"/>
    </row>
    <row r="53" spans="1:8">
      <c r="B53" s="104"/>
      <c r="C53" s="32" t="s">
        <v>2843</v>
      </c>
      <c r="D53" s="79"/>
      <c r="E53" s="79"/>
      <c r="F53" s="79"/>
      <c r="G53" s="78"/>
      <c r="H53" s="78"/>
    </row>
    <row r="54" spans="1:8">
      <c r="B54" s="104"/>
      <c r="C54" s="32" t="s">
        <v>2445</v>
      </c>
      <c r="D54" s="79"/>
      <c r="E54" s="79"/>
      <c r="F54" s="79"/>
      <c r="G54" s="78"/>
      <c r="H54" s="78"/>
    </row>
    <row r="55" spans="1:8">
      <c r="B55" s="104"/>
      <c r="C55" s="79"/>
      <c r="D55" s="79"/>
      <c r="E55" s="79"/>
      <c r="F55" s="79"/>
      <c r="G55" s="78"/>
      <c r="H55" s="78"/>
    </row>
    <row r="56" spans="1:8">
      <c r="A56" s="35" t="s">
        <v>9</v>
      </c>
      <c r="B56" s="75" t="s">
        <v>2426</v>
      </c>
      <c r="C56" s="79"/>
      <c r="D56" s="79"/>
      <c r="E56" s="79"/>
      <c r="F56" s="79"/>
      <c r="G56" s="78"/>
      <c r="H56" s="78"/>
    </row>
    <row r="57" spans="1:8">
      <c r="A57" s="35"/>
      <c r="C57" s="227"/>
      <c r="D57" s="227"/>
      <c r="E57" s="227"/>
      <c r="F57" s="227"/>
      <c r="G57" s="228"/>
      <c r="H57" s="228"/>
    </row>
    <row r="58" spans="1:8">
      <c r="A58" s="35"/>
      <c r="C58" s="227"/>
      <c r="D58" s="227"/>
      <c r="E58" s="227"/>
      <c r="F58" s="227"/>
      <c r="G58" s="228"/>
      <c r="H58" s="228"/>
    </row>
    <row r="59" spans="1:8">
      <c r="A59" s="101"/>
      <c r="C59" s="79"/>
      <c r="D59" s="79"/>
      <c r="E59" s="79"/>
      <c r="F59" s="79"/>
      <c r="G59" s="78"/>
      <c r="H59" s="78"/>
    </row>
    <row r="60" spans="1:8">
      <c r="A60" s="293" t="s">
        <v>2759</v>
      </c>
      <c r="B60" s="293"/>
      <c r="C60" s="293"/>
      <c r="D60" s="293"/>
      <c r="E60" s="78"/>
      <c r="F60" s="78"/>
      <c r="G60" s="78"/>
      <c r="H60" s="78"/>
    </row>
    <row r="61" spans="1:8">
      <c r="A61" s="78"/>
      <c r="B61" s="78"/>
      <c r="C61" s="78"/>
      <c r="D61" s="78"/>
      <c r="E61" s="78"/>
      <c r="F61" s="78"/>
      <c r="G61" s="78"/>
      <c r="H61" s="78"/>
    </row>
    <row r="62" spans="1:8">
      <c r="A62" s="36" t="s">
        <v>9</v>
      </c>
      <c r="B62" s="233" t="s">
        <v>2853</v>
      </c>
      <c r="C62" s="233"/>
      <c r="D62" s="233"/>
      <c r="E62" s="233"/>
      <c r="F62" s="233"/>
      <c r="G62" s="233"/>
      <c r="H62" s="233"/>
    </row>
    <row r="63" spans="1:8" ht="14.25">
      <c r="A63" s="36" t="s">
        <v>9</v>
      </c>
      <c r="B63" s="312" t="s">
        <v>2421</v>
      </c>
      <c r="C63" s="312"/>
      <c r="D63" s="312"/>
      <c r="E63" s="312"/>
      <c r="F63" s="312"/>
      <c r="G63" s="31"/>
      <c r="H63" s="31"/>
    </row>
    <row r="64" spans="1:8" ht="14.25">
      <c r="A64" s="36" t="s">
        <v>9</v>
      </c>
      <c r="B64" s="312" t="s">
        <v>2422</v>
      </c>
      <c r="C64" s="312"/>
      <c r="D64" s="312"/>
      <c r="E64" s="312"/>
      <c r="F64" s="312"/>
      <c r="G64" s="312"/>
      <c r="H64" s="31"/>
    </row>
    <row r="65" spans="1:8" ht="14.25">
      <c r="A65" s="78"/>
      <c r="B65" s="312" t="s">
        <v>2108</v>
      </c>
      <c r="C65" s="312"/>
      <c r="D65" s="312"/>
      <c r="E65" s="312"/>
      <c r="F65" s="31"/>
      <c r="G65" s="31"/>
      <c r="H65" s="31"/>
    </row>
    <row r="66" spans="1:8" ht="14.25">
      <c r="A66" s="36" t="s">
        <v>9</v>
      </c>
      <c r="B66" s="312" t="s">
        <v>2423</v>
      </c>
      <c r="C66" s="312"/>
      <c r="D66" s="312"/>
      <c r="E66" s="312"/>
      <c r="F66" s="312"/>
      <c r="G66" s="31"/>
      <c r="H66" s="31"/>
    </row>
    <row r="67" spans="1:8" ht="14.25">
      <c r="A67" s="36" t="s">
        <v>9</v>
      </c>
      <c r="B67" s="312" t="s">
        <v>2758</v>
      </c>
      <c r="C67" s="312"/>
      <c r="D67" s="312"/>
      <c r="E67" s="312"/>
      <c r="F67" s="312"/>
      <c r="G67" s="31"/>
      <c r="H67" s="31"/>
    </row>
    <row r="68" spans="1:8" ht="14.25">
      <c r="A68" s="36" t="s">
        <v>9</v>
      </c>
      <c r="B68" s="312" t="s">
        <v>2781</v>
      </c>
      <c r="C68" s="312"/>
      <c r="D68" s="312"/>
      <c r="E68" s="312"/>
      <c r="F68" s="312"/>
      <c r="G68" s="31"/>
      <c r="H68" s="31"/>
    </row>
    <row r="69" spans="1:8" ht="14.25">
      <c r="A69" s="36" t="s">
        <v>9</v>
      </c>
      <c r="B69" s="312" t="s">
        <v>2434</v>
      </c>
      <c r="C69" s="312"/>
      <c r="D69" s="312"/>
      <c r="E69" s="312"/>
      <c r="F69" s="312"/>
      <c r="G69" s="31"/>
      <c r="H69" s="31"/>
    </row>
    <row r="70" spans="1:8">
      <c r="A70" s="36" t="s">
        <v>9</v>
      </c>
      <c r="B70" s="312" t="s">
        <v>2839</v>
      </c>
      <c r="C70" s="312"/>
      <c r="D70" s="312"/>
      <c r="E70" s="312"/>
      <c r="F70" s="312"/>
      <c r="G70" s="312"/>
      <c r="H70" s="312"/>
    </row>
    <row r="71" spans="1:8">
      <c r="A71" s="101"/>
      <c r="B71" s="312" t="s">
        <v>2439</v>
      </c>
      <c r="C71" s="312"/>
      <c r="D71" s="312"/>
      <c r="E71" s="312"/>
      <c r="F71" s="312"/>
      <c r="G71" s="312"/>
      <c r="H71" s="312"/>
    </row>
    <row r="72" spans="1:8" ht="14.25">
      <c r="A72" s="101"/>
      <c r="B72" s="312" t="s">
        <v>76</v>
      </c>
      <c r="C72" s="312"/>
      <c r="D72" s="28"/>
      <c r="E72" s="28"/>
      <c r="F72" s="28"/>
      <c r="G72" s="31"/>
      <c r="H72" s="31"/>
    </row>
    <row r="73" spans="1:8">
      <c r="B73" s="312" t="s">
        <v>2441</v>
      </c>
      <c r="C73" s="312"/>
      <c r="D73" s="312"/>
      <c r="E73" s="312"/>
      <c r="F73" s="312"/>
      <c r="G73" s="312"/>
      <c r="H73" s="312"/>
    </row>
    <row r="74" spans="1:8" ht="14.25">
      <c r="B74" s="312" t="s">
        <v>2444</v>
      </c>
      <c r="C74" s="312"/>
      <c r="D74" s="28"/>
      <c r="E74" s="28"/>
      <c r="F74" s="28"/>
      <c r="G74" s="31"/>
      <c r="H74" s="31"/>
    </row>
    <row r="75" spans="1:8" ht="14.25">
      <c r="B75" s="233"/>
      <c r="C75" s="233"/>
      <c r="D75" s="28"/>
      <c r="E75" s="28"/>
      <c r="F75" s="28"/>
      <c r="G75" s="31"/>
      <c r="H75" s="31"/>
    </row>
    <row r="76" spans="1:8" ht="14.25">
      <c r="A76" s="36" t="s">
        <v>9</v>
      </c>
      <c r="B76" s="31"/>
      <c r="C76" s="312" t="s">
        <v>2837</v>
      </c>
      <c r="D76" s="312"/>
      <c r="E76" s="312"/>
      <c r="F76" s="312"/>
      <c r="G76" s="312"/>
      <c r="H76" s="312"/>
    </row>
    <row r="77" spans="1:8" ht="14.25">
      <c r="B77" s="31"/>
      <c r="C77" s="312" t="s">
        <v>2772</v>
      </c>
      <c r="D77" s="312"/>
      <c r="E77" s="312"/>
      <c r="F77" s="312"/>
      <c r="G77" s="312"/>
      <c r="H77" s="312"/>
    </row>
    <row r="78" spans="1:8" ht="14.25">
      <c r="B78" s="31"/>
      <c r="C78" s="233" t="s">
        <v>2840</v>
      </c>
      <c r="D78" s="233"/>
      <c r="E78" s="233"/>
      <c r="F78" s="233"/>
      <c r="G78" s="233"/>
      <c r="H78" s="233"/>
    </row>
    <row r="79" spans="1:8" ht="14.25">
      <c r="B79" s="31"/>
      <c r="C79" s="312" t="s">
        <v>2445</v>
      </c>
      <c r="D79" s="312"/>
      <c r="E79" s="312"/>
      <c r="F79" s="312"/>
      <c r="G79" s="31"/>
      <c r="H79" s="31"/>
    </row>
    <row r="80" spans="1:8" ht="14.25">
      <c r="B80" s="31"/>
      <c r="C80" s="28"/>
      <c r="D80" s="28"/>
      <c r="E80" s="28"/>
      <c r="F80" s="28"/>
      <c r="G80" s="31"/>
      <c r="H80" s="31"/>
    </row>
    <row r="81" spans="1:8" ht="14.25">
      <c r="A81" s="36" t="s">
        <v>9</v>
      </c>
      <c r="B81" s="31"/>
      <c r="C81" s="312" t="s">
        <v>2838</v>
      </c>
      <c r="D81" s="312"/>
      <c r="E81" s="312"/>
      <c r="F81" s="312"/>
      <c r="G81" s="312"/>
      <c r="H81" s="312"/>
    </row>
    <row r="82" spans="1:8" ht="14.25">
      <c r="B82" s="31"/>
      <c r="C82" s="312" t="s">
        <v>2771</v>
      </c>
      <c r="D82" s="312"/>
      <c r="E82" s="312"/>
      <c r="F82" s="312"/>
      <c r="G82" s="312"/>
      <c r="H82" s="312"/>
    </row>
    <row r="83" spans="1:8" ht="14.25">
      <c r="B83" s="31"/>
      <c r="C83" s="233" t="s">
        <v>2841</v>
      </c>
      <c r="D83" s="233"/>
      <c r="E83" s="233"/>
      <c r="F83" s="233"/>
      <c r="G83" s="233"/>
      <c r="H83" s="233"/>
    </row>
    <row r="84" spans="1:8" ht="14.25">
      <c r="B84" s="31"/>
      <c r="C84" s="312" t="s">
        <v>2445</v>
      </c>
      <c r="D84" s="312"/>
      <c r="E84" s="312"/>
      <c r="F84" s="312"/>
      <c r="G84" s="31"/>
      <c r="H84" s="31"/>
    </row>
    <row r="85" spans="1:8">
      <c r="B85" s="104"/>
      <c r="C85" s="104"/>
      <c r="D85" s="79"/>
      <c r="E85" s="79"/>
      <c r="F85" s="79"/>
      <c r="G85" s="78"/>
      <c r="H85" s="78"/>
    </row>
    <row r="86" spans="1:8">
      <c r="A86" s="36" t="s">
        <v>9</v>
      </c>
      <c r="B86" s="75" t="s">
        <v>2442</v>
      </c>
      <c r="C86" s="79"/>
      <c r="D86" s="79"/>
      <c r="E86" s="79"/>
      <c r="F86" s="79"/>
      <c r="G86" s="78"/>
      <c r="H86" s="78"/>
    </row>
    <row r="87" spans="1:8">
      <c r="A87" s="101"/>
      <c r="B87" s="79"/>
      <c r="C87" s="79"/>
      <c r="D87" s="79"/>
      <c r="E87" s="79"/>
      <c r="F87" s="79"/>
      <c r="G87" s="78"/>
      <c r="H87" s="78"/>
    </row>
    <row r="88" spans="1:8">
      <c r="A88" s="106"/>
      <c r="B88" s="106"/>
      <c r="C88" s="106"/>
      <c r="D88" s="106"/>
      <c r="E88" s="106"/>
      <c r="F88" s="106"/>
      <c r="G88" s="106"/>
      <c r="H88" s="106"/>
    </row>
    <row r="89" spans="1:8">
      <c r="A89" s="293" t="s">
        <v>2773</v>
      </c>
      <c r="B89" s="293"/>
      <c r="C89" s="293"/>
      <c r="D89" s="78"/>
      <c r="E89" s="78"/>
      <c r="F89" s="78"/>
      <c r="G89" s="107"/>
      <c r="H89" s="107"/>
    </row>
    <row r="90" spans="1:8">
      <c r="A90" s="78"/>
      <c r="B90" s="78"/>
      <c r="C90" s="78"/>
      <c r="D90" s="78"/>
      <c r="E90" s="78"/>
      <c r="F90" s="78"/>
      <c r="G90" s="107"/>
      <c r="H90" s="107"/>
    </row>
    <row r="91" spans="1:8">
      <c r="A91" s="78"/>
      <c r="B91" s="291" t="s">
        <v>81</v>
      </c>
      <c r="C91" s="291"/>
      <c r="D91" s="291" t="s">
        <v>2729</v>
      </c>
      <c r="E91" s="291"/>
      <c r="F91" s="291"/>
      <c r="G91" s="107"/>
      <c r="H91" s="107"/>
    </row>
    <row r="92" spans="1:8">
      <c r="A92" s="78"/>
      <c r="B92" s="78"/>
      <c r="C92" s="78"/>
      <c r="D92" s="291" t="s">
        <v>82</v>
      </c>
      <c r="E92" s="291"/>
      <c r="F92" s="291"/>
      <c r="G92" s="107"/>
      <c r="H92" s="107"/>
    </row>
    <row r="93" spans="1:8">
      <c r="A93" s="78"/>
      <c r="B93" s="78"/>
      <c r="C93" s="78"/>
      <c r="D93" s="291" t="s">
        <v>2833</v>
      </c>
      <c r="E93" s="291"/>
      <c r="F93" s="291"/>
      <c r="G93" s="107"/>
      <c r="H93" s="107"/>
    </row>
    <row r="94" spans="1:8">
      <c r="A94" s="78"/>
      <c r="B94" s="78"/>
      <c r="C94" s="78"/>
      <c r="D94" s="79" t="s">
        <v>2834</v>
      </c>
      <c r="E94" s="78"/>
      <c r="F94" s="78"/>
      <c r="G94" s="107"/>
      <c r="H94" s="107"/>
    </row>
    <row r="95" spans="1:8">
      <c r="F95" s="107"/>
      <c r="G95" s="107"/>
      <c r="H95" s="107"/>
    </row>
    <row r="96" spans="1:8">
      <c r="F96" s="107"/>
      <c r="G96" s="107"/>
      <c r="H96" s="107"/>
    </row>
    <row r="97" spans="6:8">
      <c r="F97" s="107"/>
      <c r="G97" s="107"/>
      <c r="H97" s="107"/>
    </row>
    <row r="98" spans="6:8">
      <c r="F98" s="107"/>
      <c r="G98" s="107"/>
      <c r="H98" s="107"/>
    </row>
    <row r="99" spans="6:8">
      <c r="F99" s="107"/>
      <c r="G99" s="107"/>
      <c r="H99" s="107"/>
    </row>
    <row r="100" spans="6:8">
      <c r="F100" s="107"/>
      <c r="G100" s="107"/>
      <c r="H100" s="107"/>
    </row>
    <row r="101" spans="6:8">
      <c r="F101" s="107"/>
      <c r="G101" s="107"/>
      <c r="H101" s="107"/>
    </row>
    <row r="102" spans="6:8">
      <c r="F102" s="107"/>
      <c r="G102" s="107"/>
      <c r="H102" s="107"/>
    </row>
    <row r="103" spans="6:8">
      <c r="F103" s="107"/>
      <c r="G103" s="107"/>
      <c r="H103" s="107"/>
    </row>
    <row r="104" spans="6:8">
      <c r="F104" s="107"/>
      <c r="G104" s="107"/>
      <c r="H104" s="107"/>
    </row>
    <row r="105" spans="6:8">
      <c r="F105" s="107"/>
      <c r="G105" s="107"/>
      <c r="H105" s="107"/>
    </row>
    <row r="106" spans="6:8">
      <c r="F106" s="107"/>
      <c r="G106" s="107"/>
      <c r="H106" s="107"/>
    </row>
    <row r="107" spans="6:8">
      <c r="F107" s="107"/>
      <c r="G107" s="107"/>
      <c r="H107" s="107"/>
    </row>
    <row r="108" spans="6:8">
      <c r="F108" s="107"/>
      <c r="G108" s="107"/>
      <c r="H108" s="107"/>
    </row>
    <row r="109" spans="6:8">
      <c r="F109" s="107"/>
      <c r="G109" s="107"/>
      <c r="H109" s="107"/>
    </row>
    <row r="110" spans="6:8">
      <c r="F110" s="107"/>
      <c r="G110" s="107"/>
      <c r="H110" s="107"/>
    </row>
    <row r="111" spans="6:8">
      <c r="F111" s="107"/>
      <c r="G111" s="107"/>
      <c r="H111" s="107"/>
    </row>
    <row r="112" spans="6:8">
      <c r="F112" s="107"/>
      <c r="G112" s="107"/>
      <c r="H112" s="107"/>
    </row>
    <row r="113" spans="6:8">
      <c r="F113" s="107"/>
      <c r="G113" s="107"/>
      <c r="H113" s="107"/>
    </row>
    <row r="114" spans="6:8">
      <c r="F114" s="107"/>
      <c r="G114" s="107"/>
      <c r="H114" s="107"/>
    </row>
    <row r="115" spans="6:8">
      <c r="F115" s="107"/>
      <c r="G115" s="107"/>
      <c r="H115" s="107"/>
    </row>
    <row r="116" spans="6:8">
      <c r="F116" s="107"/>
      <c r="G116" s="107"/>
      <c r="H116" s="107"/>
    </row>
    <row r="117" spans="6:8">
      <c r="F117" s="107"/>
      <c r="G117" s="107"/>
      <c r="H117" s="107"/>
    </row>
    <row r="118" spans="6:8">
      <c r="F118" s="107"/>
      <c r="G118" s="107"/>
      <c r="H118" s="107"/>
    </row>
    <row r="119" spans="6:8">
      <c r="F119" s="107"/>
      <c r="G119" s="107"/>
      <c r="H119" s="107"/>
    </row>
    <row r="120" spans="6:8">
      <c r="F120" s="107"/>
      <c r="G120" s="107"/>
      <c r="H120" s="107"/>
    </row>
    <row r="121" spans="6:8">
      <c r="F121" s="107"/>
      <c r="G121" s="107"/>
      <c r="H121" s="107"/>
    </row>
    <row r="122" spans="6:8">
      <c r="F122" s="107"/>
      <c r="G122" s="107"/>
      <c r="H122" s="107"/>
    </row>
    <row r="123" spans="6:8">
      <c r="F123" s="107"/>
      <c r="G123" s="107"/>
      <c r="H123" s="107"/>
    </row>
    <row r="124" spans="6:8">
      <c r="F124" s="107"/>
      <c r="G124" s="107"/>
      <c r="H124" s="107"/>
    </row>
    <row r="125" spans="6:8">
      <c r="F125" s="107"/>
      <c r="G125" s="107"/>
      <c r="H125" s="107"/>
    </row>
    <row r="126" spans="6:8">
      <c r="F126" s="107"/>
      <c r="G126" s="107"/>
      <c r="H126" s="107"/>
    </row>
    <row r="127" spans="6:8">
      <c r="F127" s="107"/>
      <c r="G127" s="107"/>
      <c r="H127" s="107"/>
    </row>
    <row r="128" spans="6:8">
      <c r="F128" s="107"/>
      <c r="G128" s="107"/>
      <c r="H128" s="107"/>
    </row>
    <row r="129" spans="6:8">
      <c r="F129" s="107"/>
      <c r="G129" s="107"/>
      <c r="H129" s="107"/>
    </row>
    <row r="130" spans="6:8">
      <c r="F130" s="107"/>
      <c r="G130" s="107"/>
      <c r="H130" s="107"/>
    </row>
    <row r="131" spans="6:8">
      <c r="F131" s="107"/>
      <c r="G131" s="107"/>
      <c r="H131" s="107"/>
    </row>
    <row r="132" spans="6:8">
      <c r="F132" s="107"/>
      <c r="G132" s="107"/>
      <c r="H132" s="107"/>
    </row>
    <row r="133" spans="6:8">
      <c r="F133" s="107"/>
      <c r="G133" s="107"/>
      <c r="H133" s="107"/>
    </row>
    <row r="134" spans="6:8">
      <c r="F134" s="107"/>
      <c r="G134" s="107"/>
      <c r="H134" s="107"/>
    </row>
    <row r="135" spans="6:8">
      <c r="F135" s="107"/>
      <c r="G135" s="107"/>
      <c r="H135" s="107"/>
    </row>
    <row r="136" spans="6:8">
      <c r="F136" s="107"/>
      <c r="G136" s="107"/>
      <c r="H136" s="107"/>
    </row>
    <row r="137" spans="6:8">
      <c r="F137" s="107"/>
      <c r="G137" s="107"/>
      <c r="H137" s="107"/>
    </row>
    <row r="138" spans="6:8">
      <c r="F138" s="107"/>
      <c r="G138" s="107"/>
      <c r="H138" s="107"/>
    </row>
    <row r="139" spans="6:8">
      <c r="F139" s="107"/>
      <c r="G139" s="107"/>
      <c r="H139" s="107"/>
    </row>
    <row r="140" spans="6:8">
      <c r="F140" s="107"/>
      <c r="G140" s="107"/>
      <c r="H140" s="107"/>
    </row>
    <row r="141" spans="6:8">
      <c r="F141" s="107"/>
      <c r="G141" s="107"/>
      <c r="H141" s="107"/>
    </row>
    <row r="142" spans="6:8">
      <c r="F142" s="107"/>
      <c r="G142" s="107"/>
      <c r="H142" s="107"/>
    </row>
    <row r="143" spans="6:8">
      <c r="F143" s="107"/>
      <c r="G143" s="107"/>
      <c r="H143" s="107"/>
    </row>
    <row r="144" spans="6:8">
      <c r="F144" s="107"/>
      <c r="G144" s="107"/>
      <c r="H144" s="107"/>
    </row>
    <row r="145" spans="6:8">
      <c r="F145" s="107"/>
      <c r="G145" s="107"/>
      <c r="H145" s="107"/>
    </row>
    <row r="146" spans="6:8">
      <c r="F146" s="107"/>
      <c r="G146" s="107"/>
      <c r="H146" s="107"/>
    </row>
    <row r="147" spans="6:8">
      <c r="F147" s="107"/>
      <c r="G147" s="107"/>
      <c r="H147" s="107"/>
    </row>
    <row r="148" spans="6:8">
      <c r="F148" s="107"/>
      <c r="G148" s="107"/>
      <c r="H148" s="107"/>
    </row>
    <row r="149" spans="6:8">
      <c r="F149" s="107"/>
      <c r="G149" s="107"/>
      <c r="H149" s="107"/>
    </row>
    <row r="150" spans="6:8">
      <c r="F150" s="107"/>
      <c r="G150" s="107"/>
      <c r="H150" s="107"/>
    </row>
    <row r="151" spans="6:8">
      <c r="F151" s="107"/>
      <c r="G151" s="107"/>
      <c r="H151" s="107"/>
    </row>
    <row r="152" spans="6:8">
      <c r="F152" s="107"/>
      <c r="G152" s="107"/>
      <c r="H152" s="107"/>
    </row>
    <row r="153" spans="6:8">
      <c r="F153" s="107"/>
      <c r="G153" s="107"/>
      <c r="H153" s="107"/>
    </row>
    <row r="154" spans="6:8">
      <c r="F154" s="107"/>
      <c r="G154" s="107"/>
      <c r="H154" s="107"/>
    </row>
    <row r="155" spans="6:8">
      <c r="F155" s="107"/>
      <c r="G155" s="107"/>
      <c r="H155" s="107"/>
    </row>
    <row r="156" spans="6:8">
      <c r="F156" s="107"/>
      <c r="G156" s="107"/>
      <c r="H156" s="107"/>
    </row>
    <row r="157" spans="6:8">
      <c r="F157" s="107"/>
      <c r="G157" s="107"/>
      <c r="H157" s="107"/>
    </row>
    <row r="158" spans="6:8">
      <c r="F158" s="107"/>
      <c r="G158" s="107"/>
      <c r="H158" s="107"/>
    </row>
    <row r="159" spans="6:8">
      <c r="F159" s="107"/>
      <c r="G159" s="107"/>
      <c r="H159" s="107"/>
    </row>
    <row r="160" spans="6:8">
      <c r="F160" s="107"/>
      <c r="G160" s="107"/>
      <c r="H160" s="107"/>
    </row>
    <row r="161" spans="6:8">
      <c r="F161" s="107"/>
      <c r="G161" s="107"/>
      <c r="H161" s="107"/>
    </row>
    <row r="162" spans="6:8">
      <c r="F162" s="107"/>
      <c r="G162" s="107"/>
      <c r="H162" s="107"/>
    </row>
    <row r="163" spans="6:8">
      <c r="F163" s="107"/>
      <c r="G163" s="107"/>
      <c r="H163" s="107"/>
    </row>
    <row r="164" spans="6:8">
      <c r="F164" s="107"/>
      <c r="G164" s="107"/>
      <c r="H164" s="107"/>
    </row>
    <row r="165" spans="6:8">
      <c r="F165" s="107"/>
      <c r="G165" s="107"/>
      <c r="H165" s="107"/>
    </row>
    <row r="166" spans="6:8">
      <c r="F166" s="107"/>
      <c r="G166" s="107"/>
      <c r="H166" s="107"/>
    </row>
    <row r="167" spans="6:8">
      <c r="F167" s="107"/>
      <c r="G167" s="107"/>
      <c r="H167" s="107"/>
    </row>
    <row r="168" spans="6:8">
      <c r="F168" s="107"/>
      <c r="G168" s="107"/>
      <c r="H168" s="107"/>
    </row>
    <row r="169" spans="6:8">
      <c r="F169" s="107"/>
      <c r="G169" s="107"/>
      <c r="H169" s="107"/>
    </row>
    <row r="170" spans="6:8">
      <c r="F170" s="107"/>
      <c r="G170" s="107"/>
      <c r="H170" s="107"/>
    </row>
    <row r="171" spans="6:8">
      <c r="F171" s="107"/>
      <c r="G171" s="107"/>
      <c r="H171" s="107"/>
    </row>
    <row r="172" spans="6:8">
      <c r="F172" s="107"/>
      <c r="G172" s="107"/>
      <c r="H172" s="107"/>
    </row>
    <row r="173" spans="6:8">
      <c r="F173" s="107"/>
      <c r="G173" s="107"/>
      <c r="H173" s="107"/>
    </row>
    <row r="174" spans="6:8">
      <c r="F174" s="107"/>
      <c r="G174" s="107"/>
      <c r="H174" s="107"/>
    </row>
    <row r="175" spans="6:8">
      <c r="F175" s="107"/>
      <c r="G175" s="107"/>
      <c r="H175" s="107"/>
    </row>
    <row r="176" spans="6:8">
      <c r="F176" s="107"/>
      <c r="G176" s="107"/>
      <c r="H176" s="107"/>
    </row>
    <row r="177" spans="6:8">
      <c r="F177" s="107"/>
      <c r="G177" s="107"/>
      <c r="H177" s="107"/>
    </row>
    <row r="178" spans="6:8">
      <c r="F178" s="107"/>
      <c r="G178" s="107"/>
      <c r="H178" s="107"/>
    </row>
    <row r="179" spans="6:8">
      <c r="F179" s="107"/>
      <c r="G179" s="107"/>
      <c r="H179" s="107"/>
    </row>
    <row r="180" spans="6:8">
      <c r="F180" s="107"/>
      <c r="G180" s="107"/>
      <c r="H180" s="107"/>
    </row>
    <row r="181" spans="6:8">
      <c r="F181" s="107"/>
      <c r="G181" s="107"/>
      <c r="H181" s="107"/>
    </row>
    <row r="182" spans="6:8">
      <c r="F182" s="107"/>
      <c r="G182" s="107"/>
      <c r="H182" s="107"/>
    </row>
    <row r="183" spans="6:8">
      <c r="F183" s="107"/>
      <c r="G183" s="107"/>
      <c r="H183" s="107"/>
    </row>
    <row r="184" spans="6:8">
      <c r="F184" s="107"/>
      <c r="G184" s="107"/>
      <c r="H184" s="107"/>
    </row>
    <row r="185" spans="6:8">
      <c r="F185" s="107"/>
      <c r="G185" s="107"/>
      <c r="H185" s="107"/>
    </row>
    <row r="186" spans="6:8">
      <c r="F186" s="107"/>
      <c r="G186" s="107"/>
      <c r="H186" s="107"/>
    </row>
    <row r="187" spans="6:8">
      <c r="F187" s="107"/>
      <c r="G187" s="107"/>
      <c r="H187" s="107"/>
    </row>
    <row r="188" spans="6:8">
      <c r="F188" s="107"/>
      <c r="G188" s="107"/>
      <c r="H188" s="107"/>
    </row>
    <row r="189" spans="6:8">
      <c r="F189" s="107"/>
      <c r="G189" s="107"/>
      <c r="H189" s="107"/>
    </row>
    <row r="190" spans="6:8">
      <c r="F190" s="107"/>
      <c r="G190" s="107"/>
      <c r="H190" s="107"/>
    </row>
    <row r="191" spans="6:8">
      <c r="F191" s="107"/>
      <c r="G191" s="107"/>
      <c r="H191" s="107"/>
    </row>
    <row r="192" spans="6:8">
      <c r="F192" s="107"/>
      <c r="G192" s="107"/>
      <c r="H192" s="107"/>
    </row>
    <row r="193" spans="6:8">
      <c r="F193" s="107"/>
      <c r="G193" s="107"/>
      <c r="H193" s="107"/>
    </row>
    <row r="194" spans="6:8">
      <c r="F194" s="107"/>
      <c r="G194" s="107"/>
      <c r="H194" s="107"/>
    </row>
    <row r="195" spans="6:8">
      <c r="F195" s="107"/>
      <c r="G195" s="107"/>
      <c r="H195" s="107"/>
    </row>
    <row r="196" spans="6:8">
      <c r="F196" s="107"/>
      <c r="G196" s="107"/>
      <c r="H196" s="107"/>
    </row>
    <row r="197" spans="6:8">
      <c r="F197" s="107"/>
      <c r="G197" s="107"/>
      <c r="H197" s="107"/>
    </row>
    <row r="198" spans="6:8">
      <c r="F198" s="107"/>
      <c r="G198" s="107"/>
      <c r="H198" s="107"/>
    </row>
    <row r="199" spans="6:8">
      <c r="F199" s="107"/>
      <c r="G199" s="107"/>
      <c r="H199" s="107"/>
    </row>
    <row r="200" spans="6:8">
      <c r="F200" s="107"/>
      <c r="G200" s="107"/>
      <c r="H200" s="107"/>
    </row>
    <row r="201" spans="6:8">
      <c r="F201" s="107"/>
      <c r="G201" s="107"/>
      <c r="H201" s="107"/>
    </row>
  </sheetData>
  <sheetProtection algorithmName="SHA-512" hashValue="lMAnFxVvJ8AMWRvtyQ4ALQfohgGL26rpjHR7W3aizggyLcinARSYiE3AFwCe+LVsax0niqf3iKReDMsZgIgweg==" saltValue="T2gEt8xwLYOAdfObg/J/UQ==" spinCount="100000" sheet="1" objects="1" scenarios="1"/>
  <mergeCells count="36">
    <mergeCell ref="C82:H82"/>
    <mergeCell ref="C84:F84"/>
    <mergeCell ref="C76:H76"/>
    <mergeCell ref="C77:H77"/>
    <mergeCell ref="C79:F79"/>
    <mergeCell ref="C81:H81"/>
    <mergeCell ref="B17:H17"/>
    <mergeCell ref="A2:I2"/>
    <mergeCell ref="B12:C12"/>
    <mergeCell ref="B16:F16"/>
    <mergeCell ref="B63:F63"/>
    <mergeCell ref="B18:E18"/>
    <mergeCell ref="B19:H19"/>
    <mergeCell ref="B20:G20"/>
    <mergeCell ref="B30:H30"/>
    <mergeCell ref="A32:D32"/>
    <mergeCell ref="B35:E35"/>
    <mergeCell ref="B36:F36"/>
    <mergeCell ref="B37:F37"/>
    <mergeCell ref="A60:D60"/>
    <mergeCell ref="D92:F92"/>
    <mergeCell ref="D93:F93"/>
    <mergeCell ref="B64:G64"/>
    <mergeCell ref="B65:E65"/>
    <mergeCell ref="B66:F66"/>
    <mergeCell ref="B67:F67"/>
    <mergeCell ref="A89:C89"/>
    <mergeCell ref="B91:C91"/>
    <mergeCell ref="D91:F91"/>
    <mergeCell ref="B68:F68"/>
    <mergeCell ref="B69:F69"/>
    <mergeCell ref="B70:H70"/>
    <mergeCell ref="B71:H71"/>
    <mergeCell ref="B72:C72"/>
    <mergeCell ref="B73:H73"/>
    <mergeCell ref="B74:C74"/>
  </mergeCells>
  <conditionalFormatting sqref="A85:XFD1048576 I76:XER84 A77:A80 A82:A84 D46:XER54 B51 A55:XER58 A47:B50 A52:B54">
    <cfRule type="expression" dxfId="26" priority="10">
      <formula>_xlfn.ISFORMULA(A46:M145)</formula>
    </cfRule>
  </conditionalFormatting>
  <conditionalFormatting sqref="G7 A7:E7">
    <cfRule type="expression" dxfId="25" priority="7">
      <formula>_xlfn.ISFORMULA(A76:M1048553)</formula>
    </cfRule>
  </conditionalFormatting>
  <conditionalFormatting sqref="C4:I4">
    <cfRule type="expression" dxfId="24" priority="5">
      <formula>_xlfn.ISFORMULA(C6:O1048490)</formula>
    </cfRule>
  </conditionalFormatting>
  <conditionalFormatting sqref="A4">
    <cfRule type="expression" dxfId="23" priority="6">
      <formula>_xlfn.ISFORMULA(B6:N1048490)</formula>
    </cfRule>
  </conditionalFormatting>
  <conditionalFormatting sqref="H7:I7">
    <cfRule type="expression" dxfId="22" priority="4">
      <formula>_xlfn.ISFORMULA(H10:T1048493)</formula>
    </cfRule>
  </conditionalFormatting>
  <conditionalFormatting sqref="A11">
    <cfRule type="expression" dxfId="21" priority="3">
      <formula>_xlfn.ISFORMULA(B79:N1048556)</formula>
    </cfRule>
  </conditionalFormatting>
  <conditionalFormatting sqref="XES59:XFD59">
    <cfRule type="expression" dxfId="20" priority="122">
      <formula>_xlfn.ISFORMULA(A59:XES156)</formula>
    </cfRule>
  </conditionalFormatting>
  <conditionalFormatting sqref="B46">
    <cfRule type="expression" dxfId="19" priority="123">
      <formula>_xlfn.ISFORMULA(B46:N145)</formula>
    </cfRule>
  </conditionalFormatting>
  <conditionalFormatting sqref="XES76:XFD84 XES46:XFD58">
    <cfRule type="expression" dxfId="18" priority="131">
      <formula>_xlfn.ISFORMULA(A46:XES145)</formula>
    </cfRule>
  </conditionalFormatting>
  <conditionalFormatting sqref="B43:XER43 A44:XER45 A29:XER42">
    <cfRule type="expression" dxfId="17" priority="1022">
      <formula>_xlfn.ISFORMULA(A29:M129)</formula>
    </cfRule>
  </conditionalFormatting>
  <conditionalFormatting sqref="A46 A51">
    <cfRule type="expression" dxfId="16" priority="1030">
      <formula>_xlfn.ISFORMULA(A43:M143)</formula>
    </cfRule>
  </conditionalFormatting>
  <conditionalFormatting sqref="A59:XER59">
    <cfRule type="expression" dxfId="15" priority="1036">
      <formula>_xlfn.ISFORMULA(A59:M156)</formula>
    </cfRule>
  </conditionalFormatting>
  <conditionalFormatting sqref="B11:XFD11 A12:XER21 A10:XER10">
    <cfRule type="expression" dxfId="14" priority="1042">
      <formula>_xlfn.ISFORMULA(A10:M112)</formula>
    </cfRule>
  </conditionalFormatting>
  <conditionalFormatting sqref="XES60:XFD75 XES29:XFD45">
    <cfRule type="expression" dxfId="13" priority="1049">
      <formula>_xlfn.ISFORMULA(A29:XES129)</formula>
    </cfRule>
  </conditionalFormatting>
  <conditionalFormatting sqref="I62:XER75 A62:A72 A74:A75 A60:XER61">
    <cfRule type="expression" dxfId="12" priority="1050">
      <formula>_xlfn.ISFORMULA(A60:M160)</formula>
    </cfRule>
  </conditionalFormatting>
  <conditionalFormatting sqref="A5:I6">
    <cfRule type="expression" dxfId="11" priority="1058">
      <formula>_xlfn.ISFORMULA(A73:M1048551)</formula>
    </cfRule>
  </conditionalFormatting>
  <conditionalFormatting sqref="XES10:XFD10 XES12:XFD21">
    <cfRule type="expression" dxfId="10" priority="1075">
      <formula>_xlfn.ISFORMULA(A10:XES112)</formula>
    </cfRule>
  </conditionalFormatting>
  <conditionalFormatting sqref="A76">
    <cfRule type="expression" dxfId="9" priority="1096">
      <formula>_xlfn.ISFORMULA(A73:M173)</formula>
    </cfRule>
  </conditionalFormatting>
  <conditionalFormatting sqref="A81">
    <cfRule type="expression" dxfId="8" priority="1">
      <formula>_xlfn.ISFORMULA(A78:M178)</formula>
    </cfRule>
  </conditionalFormatting>
  <conditionalFormatting sqref="XES22:XFD28">
    <cfRule type="expression" dxfId="7" priority="1116">
      <formula>_xlfn.ISFORMULA(A22:XES123)</formula>
    </cfRule>
  </conditionalFormatting>
  <conditionalFormatting sqref="A22:XER28">
    <cfRule type="expression" dxfId="6" priority="1117">
      <formula>_xlfn.ISFORMULA(A22:M123)</formula>
    </cfRule>
  </conditionalFormatting>
  <conditionalFormatting sqref="J4:XER7 A1:XER3 A8:XER9">
    <cfRule type="expression" dxfId="5" priority="1119">
      <formula>_xlfn.ISFORMULA(A1:M104)</formula>
    </cfRule>
  </conditionalFormatting>
  <conditionalFormatting sqref="XES1:XFD9">
    <cfRule type="expression" dxfId="4" priority="1122">
      <formula>_xlfn.ISFORMULA(A1:XES104)</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1A0F7-4ED2-4636-BBCE-42E3B6B2BEB4}">
  <sheetPr>
    <tabColor rgb="FF1B3067"/>
  </sheetPr>
  <dimension ref="A1:N113"/>
  <sheetViews>
    <sheetView view="pageLayout" zoomScaleNormal="100" workbookViewId="0">
      <selection activeCell="H8" sqref="H8"/>
    </sheetView>
  </sheetViews>
  <sheetFormatPr defaultColWidth="9.140625" defaultRowHeight="12.75"/>
  <cols>
    <col min="1" max="1" width="15.140625" style="97" customWidth="1"/>
    <col min="2" max="2" width="46.28515625" style="83" customWidth="1"/>
    <col min="3" max="3" width="14.140625" style="83" bestFit="1" customWidth="1"/>
    <col min="4" max="4" width="13.5703125" style="83" bestFit="1" customWidth="1"/>
    <col min="5" max="5" width="11.7109375" style="89" bestFit="1" customWidth="1"/>
    <col min="6" max="6" width="15.7109375" style="89" bestFit="1" customWidth="1"/>
    <col min="7" max="7" width="11.7109375" style="89" bestFit="1" customWidth="1"/>
    <col min="8" max="8" width="15.7109375" style="83" bestFit="1" customWidth="1"/>
    <col min="9" max="9" width="16" style="83" bestFit="1" customWidth="1"/>
    <col min="10" max="10" width="11.5703125" style="83" bestFit="1" customWidth="1"/>
    <col min="11" max="16384" width="9.140625" style="83"/>
  </cols>
  <sheetData>
    <row r="1" spans="1:14">
      <c r="A1" s="81" t="s">
        <v>10</v>
      </c>
      <c r="B1" s="82"/>
      <c r="D1" s="82"/>
      <c r="E1" s="82"/>
      <c r="F1" s="84"/>
      <c r="G1" s="84"/>
      <c r="M1" s="84"/>
      <c r="N1" s="84"/>
    </row>
    <row r="2" spans="1:14">
      <c r="A2" s="81" t="s">
        <v>12</v>
      </c>
      <c r="B2" s="82">
        <v>4</v>
      </c>
      <c r="D2" s="82"/>
      <c r="E2" s="82"/>
      <c r="F2" s="84"/>
      <c r="G2" s="84"/>
      <c r="M2" s="84"/>
      <c r="N2" s="84"/>
    </row>
    <row r="3" spans="1:14">
      <c r="A3" s="81" t="s">
        <v>13</v>
      </c>
      <c r="B3" s="259"/>
      <c r="D3" s="82"/>
      <c r="E3" s="82"/>
      <c r="F3" s="84"/>
      <c r="G3" s="85"/>
      <c r="M3" s="84"/>
      <c r="N3" s="84"/>
    </row>
    <row r="4" spans="1:14">
      <c r="A4" s="81" t="s">
        <v>14</v>
      </c>
      <c r="B4" s="259"/>
      <c r="D4" s="82"/>
      <c r="E4" s="82"/>
      <c r="F4" s="84"/>
      <c r="G4" s="84"/>
      <c r="M4" s="84"/>
      <c r="N4" s="84"/>
    </row>
    <row r="5" spans="1:14">
      <c r="A5" s="81" t="s">
        <v>15</v>
      </c>
      <c r="B5" s="260"/>
      <c r="D5" s="82"/>
      <c r="E5" s="86"/>
      <c r="F5" s="84"/>
      <c r="G5" s="84"/>
      <c r="M5" s="84"/>
      <c r="N5" s="85"/>
    </row>
    <row r="6" spans="1:14">
      <c r="A6" s="81" t="s">
        <v>16</v>
      </c>
      <c r="B6" s="82" t="s">
        <v>17</v>
      </c>
      <c r="D6" s="82"/>
      <c r="E6" s="82"/>
      <c r="F6" s="84"/>
      <c r="G6" s="84"/>
      <c r="M6" s="84"/>
      <c r="N6" s="84"/>
    </row>
    <row r="7" spans="1:14">
      <c r="A7" s="81" t="s">
        <v>18</v>
      </c>
      <c r="B7" s="82" t="s">
        <v>32</v>
      </c>
      <c r="D7" s="82"/>
      <c r="E7" s="82"/>
      <c r="F7" s="84"/>
      <c r="G7" s="84"/>
      <c r="M7" s="84"/>
      <c r="N7" s="84"/>
    </row>
    <row r="8" spans="1:14">
      <c r="A8" s="87" t="s">
        <v>79</v>
      </c>
      <c r="B8" s="88" t="s">
        <v>2883</v>
      </c>
      <c r="D8" s="82"/>
      <c r="E8" s="82"/>
      <c r="F8" s="84"/>
      <c r="G8" s="84"/>
      <c r="M8" s="84"/>
      <c r="N8" s="84"/>
    </row>
    <row r="9" spans="1:14">
      <c r="A9" s="87" t="s">
        <v>19</v>
      </c>
      <c r="B9" s="261"/>
      <c r="D9" s="82"/>
      <c r="E9" s="82"/>
      <c r="F9" s="84"/>
      <c r="G9" s="84"/>
      <c r="M9" s="84"/>
      <c r="N9" s="84"/>
    </row>
    <row r="10" spans="1:14">
      <c r="A10" s="81" t="s">
        <v>20</v>
      </c>
      <c r="B10" s="82" t="s">
        <v>21</v>
      </c>
      <c r="D10" s="82"/>
      <c r="E10" s="82"/>
      <c r="G10" s="90"/>
      <c r="M10" s="84"/>
      <c r="N10" s="84"/>
    </row>
    <row r="11" spans="1:14">
      <c r="A11" s="81"/>
      <c r="B11" s="82"/>
      <c r="D11" s="82"/>
      <c r="E11" s="82"/>
      <c r="F11" s="84"/>
      <c r="G11" s="84"/>
      <c r="M11" s="84"/>
      <c r="N11" s="84"/>
    </row>
    <row r="12" spans="1:14">
      <c r="A12" s="91" t="s">
        <v>22</v>
      </c>
      <c r="D12" s="82"/>
      <c r="E12" s="82"/>
      <c r="F12" s="84"/>
      <c r="G12" s="84"/>
    </row>
    <row r="13" spans="1:14">
      <c r="A13" s="81">
        <v>149</v>
      </c>
      <c r="B13" s="82"/>
      <c r="D13" s="82"/>
      <c r="E13" s="82"/>
      <c r="F13" s="84"/>
      <c r="G13" s="84"/>
      <c r="M13" s="84"/>
      <c r="N13" s="84"/>
    </row>
    <row r="14" spans="1:14">
      <c r="A14" s="81">
        <v>149</v>
      </c>
      <c r="B14" s="82"/>
      <c r="D14" s="82"/>
      <c r="E14" s="82"/>
      <c r="M14" s="84"/>
      <c r="N14" s="84"/>
    </row>
    <row r="15" spans="1:14">
      <c r="A15" s="81"/>
      <c r="B15" s="82"/>
      <c r="D15" s="82"/>
      <c r="E15" s="82"/>
      <c r="M15" s="84"/>
      <c r="N15" s="84"/>
    </row>
    <row r="16" spans="1:14">
      <c r="A16" s="91" t="s">
        <v>11</v>
      </c>
    </row>
    <row r="17" spans="1:14" s="215" customFormat="1">
      <c r="A17" s="214" t="s">
        <v>23</v>
      </c>
      <c r="B17" s="215" t="s">
        <v>24</v>
      </c>
      <c r="C17" s="215" t="s">
        <v>25</v>
      </c>
      <c r="D17" s="215" t="s">
        <v>26</v>
      </c>
      <c r="E17" s="216" t="s">
        <v>27</v>
      </c>
      <c r="F17" s="216" t="s">
        <v>28</v>
      </c>
      <c r="G17" s="216" t="s">
        <v>29</v>
      </c>
      <c r="H17" s="215" t="s">
        <v>30</v>
      </c>
      <c r="I17" s="215" t="s">
        <v>31</v>
      </c>
      <c r="J17" s="215" t="s">
        <v>19</v>
      </c>
    </row>
    <row r="18" spans="1:14">
      <c r="A18" s="92">
        <f>'FX UDI Protocol'!C35</f>
        <v>0</v>
      </c>
      <c r="B18" s="93">
        <f>'FX UDI Protocol'!C35</f>
        <v>0</v>
      </c>
      <c r="C18" s="94"/>
      <c r="D18" s="94"/>
      <c r="E18" s="95" t="e">
        <f>INDEX('Autopopulate UDI''s'!$B$2:$B$385, MATCH('FX UDI Protocol'!G35,'Autopopulate UDI''s'!$A$2:$A$385,0))</f>
        <v>#N/A</v>
      </c>
      <c r="F18" s="93" t="e">
        <f>INDEX('Autopopulate UDI''s'!$D$2:$D$385,MATCH(E18,'Autopopulate UDI''s'!$B$2:$B$385,0))</f>
        <v>#N/A</v>
      </c>
      <c r="G18" s="95" t="e">
        <f>INDEX('Autopopulate UDI''s'!$G$2:$G$385,MATCH('FX UDI Protocol'!H35,'Autopopulate UDI''s'!$F$2:$F$385,0))</f>
        <v>#N/A</v>
      </c>
      <c r="H18" s="93" t="e">
        <f>INDEX('Autopopulate UDI''s'!$H$2:$H$385,MATCH(G18,'Autopopulate UDI''s'!$G$2:$G$385,0))</f>
        <v>#N/A</v>
      </c>
      <c r="I18" s="94"/>
      <c r="J18" s="94"/>
      <c r="K18" s="94"/>
      <c r="L18" s="94"/>
      <c r="M18" s="94"/>
    </row>
    <row r="19" spans="1:14">
      <c r="A19" s="92">
        <f>'FX UDI Protocol'!C36</f>
        <v>0</v>
      </c>
      <c r="B19" s="93">
        <f>'FX UDI Protocol'!C36</f>
        <v>0</v>
      </c>
      <c r="C19" s="94"/>
      <c r="D19" s="94"/>
      <c r="E19" s="95" t="e">
        <f>INDEX('Autopopulate UDI''s'!$B$2:$B$385, MATCH('FX UDI Protocol'!G36,'Autopopulate UDI''s'!$A$2:$A$385,0))</f>
        <v>#N/A</v>
      </c>
      <c r="F19" s="93" t="e">
        <f>INDEX('Autopopulate UDI''s'!$D$2:$D$385,MATCH(E19,'Autopopulate UDI''s'!$B$2:$B$385,0))</f>
        <v>#N/A</v>
      </c>
      <c r="G19" s="95" t="e">
        <f>INDEX('Autopopulate UDI''s'!$G$2:$G$385,MATCH('FX UDI Protocol'!H36,'Autopopulate UDI''s'!$F$2:$F$385,0))</f>
        <v>#N/A</v>
      </c>
      <c r="H19" s="93" t="e">
        <f>INDEX('Autopopulate UDI''s'!$H$2:$H$385,MATCH(G19,'Autopopulate UDI''s'!$G$2:$G$385,0))</f>
        <v>#N/A</v>
      </c>
      <c r="I19" s="94"/>
      <c r="J19" s="94"/>
      <c r="K19" s="94"/>
      <c r="L19" s="94"/>
      <c r="M19" s="94"/>
    </row>
    <row r="20" spans="1:14">
      <c r="A20" s="92">
        <f>'FX UDI Protocol'!C37</f>
        <v>0</v>
      </c>
      <c r="B20" s="93">
        <f>'FX UDI Protocol'!C37</f>
        <v>0</v>
      </c>
      <c r="C20" s="94"/>
      <c r="D20" s="94"/>
      <c r="E20" s="95" t="e">
        <f>INDEX('Autopopulate UDI''s'!$B$2:$B$385, MATCH('FX UDI Protocol'!G37,'Autopopulate UDI''s'!$A$2:$A$385,0))</f>
        <v>#N/A</v>
      </c>
      <c r="F20" s="93" t="e">
        <f>INDEX('Autopopulate UDI''s'!$D$2:$D$385,MATCH(E20,'Autopopulate UDI''s'!$B$2:$B$385,0))</f>
        <v>#N/A</v>
      </c>
      <c r="G20" s="95" t="e">
        <f>INDEX('Autopopulate UDI''s'!$G$2:$G$385,MATCH('FX UDI Protocol'!H37,'Autopopulate UDI''s'!$F$2:$F$385,0))</f>
        <v>#N/A</v>
      </c>
      <c r="H20" s="93" t="e">
        <f>INDEX('Autopopulate UDI''s'!$H$2:$H$385,MATCH(G20,'Autopopulate UDI''s'!$G$2:$G$385,0))</f>
        <v>#N/A</v>
      </c>
      <c r="I20" s="94"/>
      <c r="J20" s="94"/>
      <c r="K20" s="94"/>
      <c r="L20" s="94"/>
      <c r="M20" s="94"/>
    </row>
    <row r="21" spans="1:14">
      <c r="A21" s="92">
        <f>'FX UDI Protocol'!C38</f>
        <v>0</v>
      </c>
      <c r="B21" s="93">
        <f>'FX UDI Protocol'!C38</f>
        <v>0</v>
      </c>
      <c r="C21" s="94"/>
      <c r="D21" s="94"/>
      <c r="E21" s="95" t="e">
        <f>INDEX('Autopopulate UDI''s'!$B$2:$B$385, MATCH('FX UDI Protocol'!G38,'Autopopulate UDI''s'!$A$2:$A$385,0))</f>
        <v>#N/A</v>
      </c>
      <c r="F21" s="93" t="e">
        <f>INDEX('Autopopulate UDI''s'!$D$2:$D$385,MATCH(E21,'Autopopulate UDI''s'!$B$2:$B$385,0))</f>
        <v>#N/A</v>
      </c>
      <c r="G21" s="95" t="e">
        <f>INDEX('Autopopulate UDI''s'!$G$2:$G$385,MATCH('FX UDI Protocol'!H38,'Autopopulate UDI''s'!$F$2:$F$385,0))</f>
        <v>#N/A</v>
      </c>
      <c r="H21" s="93" t="e">
        <f>INDEX('Autopopulate UDI''s'!$H$2:$H$385,MATCH(G21,'Autopopulate UDI''s'!$G$2:$G$385,0))</f>
        <v>#N/A</v>
      </c>
      <c r="I21" s="94"/>
      <c r="J21" s="96"/>
      <c r="K21" s="96"/>
      <c r="L21" s="96"/>
      <c r="M21" s="96"/>
      <c r="N21" s="96"/>
    </row>
    <row r="22" spans="1:14">
      <c r="A22" s="92">
        <f>'FX UDI Protocol'!C39</f>
        <v>0</v>
      </c>
      <c r="B22" s="93">
        <f>'FX UDI Protocol'!C39</f>
        <v>0</v>
      </c>
      <c r="C22" s="94"/>
      <c r="D22" s="94"/>
      <c r="E22" s="95" t="e">
        <f>INDEX('Autopopulate UDI''s'!$B$2:$B$385, MATCH('FX UDI Protocol'!G39,'Autopopulate UDI''s'!$A$2:$A$385,0))</f>
        <v>#N/A</v>
      </c>
      <c r="F22" s="93" t="e">
        <f>INDEX('Autopopulate UDI''s'!$D$2:$D$385,MATCH(E22,'Autopopulate UDI''s'!$B$2:$B$385,0))</f>
        <v>#N/A</v>
      </c>
      <c r="G22" s="95" t="e">
        <f>INDEX('Autopopulate UDI''s'!$G$2:$G$385,MATCH('FX UDI Protocol'!H39,'Autopopulate UDI''s'!$F$2:$F$385,0))</f>
        <v>#N/A</v>
      </c>
      <c r="H22" s="93" t="e">
        <f>INDEX('Autopopulate UDI''s'!$H$2:$H$385,MATCH(G22,'Autopopulate UDI''s'!$G$2:$G$385,0))</f>
        <v>#N/A</v>
      </c>
      <c r="I22" s="94"/>
      <c r="J22" s="96"/>
      <c r="K22" s="96"/>
      <c r="L22" s="96"/>
      <c r="M22" s="96"/>
      <c r="N22" s="96"/>
    </row>
    <row r="23" spans="1:14">
      <c r="A23" s="92">
        <f>'FX UDI Protocol'!C40</f>
        <v>0</v>
      </c>
      <c r="B23" s="93">
        <f>'FX UDI Protocol'!C40</f>
        <v>0</v>
      </c>
      <c r="C23" s="94"/>
      <c r="D23" s="94"/>
      <c r="E23" s="95" t="e">
        <f>INDEX('Autopopulate UDI''s'!$B$2:$B$385, MATCH('FX UDI Protocol'!G40,'Autopopulate UDI''s'!$A$2:$A$385,0))</f>
        <v>#N/A</v>
      </c>
      <c r="F23" s="93" t="e">
        <f>INDEX('Autopopulate UDI''s'!$D$2:$D$385,MATCH(E23,'Autopopulate UDI''s'!$B$2:$B$385,0))</f>
        <v>#N/A</v>
      </c>
      <c r="G23" s="95" t="e">
        <f>INDEX('Autopopulate UDI''s'!$G$2:$G$385,MATCH('FX UDI Protocol'!H40,'Autopopulate UDI''s'!$F$2:$F$385,0))</f>
        <v>#N/A</v>
      </c>
      <c r="H23" s="93" t="e">
        <f>INDEX('Autopopulate UDI''s'!$H$2:$H$385,MATCH(G23,'Autopopulate UDI''s'!$G$2:$G$385,0))</f>
        <v>#N/A</v>
      </c>
      <c r="I23" s="94"/>
      <c r="J23" s="96"/>
      <c r="K23" s="96"/>
      <c r="L23" s="96"/>
      <c r="M23" s="96"/>
      <c r="N23" s="96"/>
    </row>
    <row r="24" spans="1:14">
      <c r="A24" s="92">
        <f>'FX UDI Protocol'!C41</f>
        <v>0</v>
      </c>
      <c r="B24" s="93">
        <f>'FX UDI Protocol'!C41</f>
        <v>0</v>
      </c>
      <c r="C24" s="94"/>
      <c r="D24" s="94"/>
      <c r="E24" s="95" t="e">
        <f>INDEX('Autopopulate UDI''s'!$B$2:$B$385, MATCH('FX UDI Protocol'!G41,'Autopopulate UDI''s'!$A$2:$A$385,0))</f>
        <v>#N/A</v>
      </c>
      <c r="F24" s="93" t="e">
        <f>INDEX('Autopopulate UDI''s'!$D$2:$D$385,MATCH(E24,'Autopopulate UDI''s'!$B$2:$B$385,0))</f>
        <v>#N/A</v>
      </c>
      <c r="G24" s="95" t="e">
        <f>INDEX('Autopopulate UDI''s'!$G$2:$G$385,MATCH('FX UDI Protocol'!H41,'Autopopulate UDI''s'!$F$2:$F$385,0))</f>
        <v>#N/A</v>
      </c>
      <c r="H24" s="93" t="e">
        <f>INDEX('Autopopulate UDI''s'!$H$2:$H$385,MATCH(G24,'Autopopulate UDI''s'!$G$2:$G$385,0))</f>
        <v>#N/A</v>
      </c>
      <c r="I24" s="94"/>
      <c r="J24" s="96"/>
      <c r="K24" s="96"/>
      <c r="L24" s="96"/>
      <c r="M24" s="96"/>
      <c r="N24" s="96"/>
    </row>
    <row r="25" spans="1:14">
      <c r="A25" s="92">
        <f>'FX UDI Protocol'!C42</f>
        <v>0</v>
      </c>
      <c r="B25" s="93">
        <f>'FX UDI Protocol'!C42</f>
        <v>0</v>
      </c>
      <c r="C25" s="94"/>
      <c r="D25" s="94"/>
      <c r="E25" s="95" t="e">
        <f>INDEX('Autopopulate UDI''s'!$B$2:$B$385, MATCH('FX UDI Protocol'!G42,'Autopopulate UDI''s'!$A$2:$A$385,0))</f>
        <v>#N/A</v>
      </c>
      <c r="F25" s="93" t="e">
        <f>INDEX('Autopopulate UDI''s'!$D$2:$D$385,MATCH(E25,'Autopopulate UDI''s'!$B$2:$B$385,0))</f>
        <v>#N/A</v>
      </c>
      <c r="G25" s="95" t="e">
        <f>INDEX('Autopopulate UDI''s'!$G$2:$G$385,MATCH('FX UDI Protocol'!H42,'Autopopulate UDI''s'!$F$2:$F$385,0))</f>
        <v>#N/A</v>
      </c>
      <c r="H25" s="93" t="e">
        <f>INDEX('Autopopulate UDI''s'!$H$2:$H$385,MATCH(G25,'Autopopulate UDI''s'!$G$2:$G$385,0))</f>
        <v>#N/A</v>
      </c>
      <c r="I25" s="94"/>
      <c r="J25" s="96"/>
      <c r="K25" s="96"/>
      <c r="L25" s="96"/>
      <c r="M25" s="96"/>
      <c r="N25" s="96"/>
    </row>
    <row r="26" spans="1:14">
      <c r="A26" s="92">
        <f>'FX UDI Protocol'!C43</f>
        <v>0</v>
      </c>
      <c r="B26" s="93">
        <f>'FX UDI Protocol'!C43</f>
        <v>0</v>
      </c>
      <c r="C26" s="94"/>
      <c r="D26" s="94"/>
      <c r="E26" s="95" t="e">
        <f>INDEX('Autopopulate UDI''s'!$B$2:$B$385, MATCH('FX UDI Protocol'!G43,'Autopopulate UDI''s'!$A$2:$A$385,0))</f>
        <v>#N/A</v>
      </c>
      <c r="F26" s="93" t="e">
        <f>INDEX('Autopopulate UDI''s'!$D$2:$D$385,MATCH(E26,'Autopopulate UDI''s'!$B$2:$B$385,0))</f>
        <v>#N/A</v>
      </c>
      <c r="G26" s="95" t="e">
        <f>INDEX('Autopopulate UDI''s'!$G$2:$G$385,MATCH('FX UDI Protocol'!H43,'Autopopulate UDI''s'!$F$2:$F$385,0))</f>
        <v>#N/A</v>
      </c>
      <c r="H26" s="93" t="e">
        <f>INDEX('Autopopulate UDI''s'!$H$2:$H$385,MATCH(G26,'Autopopulate UDI''s'!$G$2:$G$385,0))</f>
        <v>#N/A</v>
      </c>
      <c r="I26" s="94"/>
      <c r="J26" s="96"/>
      <c r="K26" s="96"/>
      <c r="L26" s="96"/>
      <c r="M26" s="96"/>
      <c r="N26" s="96"/>
    </row>
    <row r="27" spans="1:14">
      <c r="A27" s="92">
        <f>'FX UDI Protocol'!C44</f>
        <v>0</v>
      </c>
      <c r="B27" s="93">
        <f>'FX UDI Protocol'!C44</f>
        <v>0</v>
      </c>
      <c r="C27" s="94"/>
      <c r="D27" s="94"/>
      <c r="E27" s="95" t="e">
        <f>INDEX('Autopopulate UDI''s'!$B$2:$B$385, MATCH('FX UDI Protocol'!G44,'Autopopulate UDI''s'!$A$2:$A$385,0))</f>
        <v>#N/A</v>
      </c>
      <c r="F27" s="93" t="e">
        <f>INDEX('Autopopulate UDI''s'!$D$2:$D$385,MATCH(E27,'Autopopulate UDI''s'!$B$2:$B$385,0))</f>
        <v>#N/A</v>
      </c>
      <c r="G27" s="95" t="e">
        <f>INDEX('Autopopulate UDI''s'!$G$2:$G$385,MATCH('FX UDI Protocol'!H44,'Autopopulate UDI''s'!$F$2:$F$385,0))</f>
        <v>#N/A</v>
      </c>
      <c r="H27" s="93" t="e">
        <f>INDEX('Autopopulate UDI''s'!$H$2:$H$385,MATCH(G27,'Autopopulate UDI''s'!$G$2:$G$385,0))</f>
        <v>#N/A</v>
      </c>
      <c r="I27" s="94"/>
      <c r="J27" s="96"/>
      <c r="K27" s="96"/>
      <c r="L27" s="96"/>
      <c r="M27" s="96"/>
      <c r="N27" s="96"/>
    </row>
    <row r="28" spans="1:14">
      <c r="A28" s="92">
        <f>'FX UDI Protocol'!C45</f>
        <v>0</v>
      </c>
      <c r="B28" s="93">
        <f>'FX UDI Protocol'!C45</f>
        <v>0</v>
      </c>
      <c r="C28" s="94"/>
      <c r="D28" s="94"/>
      <c r="E28" s="95" t="e">
        <f>INDEX('Autopopulate UDI''s'!$B$2:$B$385, MATCH('FX UDI Protocol'!G45,'Autopopulate UDI''s'!$A$2:$A$385,0))</f>
        <v>#N/A</v>
      </c>
      <c r="F28" s="93" t="e">
        <f>INDEX('Autopopulate UDI''s'!$D$2:$D$385,MATCH(E28,'Autopopulate UDI''s'!$B$2:$B$385,0))</f>
        <v>#N/A</v>
      </c>
      <c r="G28" s="95" t="e">
        <f>INDEX('Autopopulate UDI''s'!$G$2:$G$385,MATCH('FX UDI Protocol'!H45,'Autopopulate UDI''s'!$F$2:$F$385,0))</f>
        <v>#N/A</v>
      </c>
      <c r="H28" s="93" t="e">
        <f>INDEX('Autopopulate UDI''s'!$H$2:$H$385,MATCH(G28,'Autopopulate UDI''s'!$G$2:$G$385,0))</f>
        <v>#N/A</v>
      </c>
      <c r="I28" s="94"/>
      <c r="J28" s="96"/>
      <c r="K28" s="96"/>
      <c r="L28" s="96"/>
      <c r="M28" s="96"/>
      <c r="N28" s="96"/>
    </row>
    <row r="29" spans="1:14">
      <c r="A29" s="92">
        <f>'FX UDI Protocol'!C46</f>
        <v>0</v>
      </c>
      <c r="B29" s="93">
        <f>'FX UDI Protocol'!C46</f>
        <v>0</v>
      </c>
      <c r="C29" s="94"/>
      <c r="D29" s="94"/>
      <c r="E29" s="95" t="e">
        <f>INDEX('Autopopulate UDI''s'!$B$2:$B$385, MATCH('FX UDI Protocol'!G46,'Autopopulate UDI''s'!$A$2:$A$385,0))</f>
        <v>#N/A</v>
      </c>
      <c r="F29" s="93" t="e">
        <f>INDEX('Autopopulate UDI''s'!$D$2:$D$385,MATCH(E29,'Autopopulate UDI''s'!$B$2:$B$385,0))</f>
        <v>#N/A</v>
      </c>
      <c r="G29" s="95" t="e">
        <f>INDEX('Autopopulate UDI''s'!$G$2:$G$385,MATCH('FX UDI Protocol'!H46,'Autopopulate UDI''s'!$F$2:$F$385,0))</f>
        <v>#N/A</v>
      </c>
      <c r="H29" s="93" t="e">
        <f>INDEX('Autopopulate UDI''s'!$H$2:$H$385,MATCH(G29,'Autopopulate UDI''s'!$G$2:$G$385,0))</f>
        <v>#N/A</v>
      </c>
      <c r="I29" s="94"/>
      <c r="J29" s="94"/>
      <c r="K29" s="94"/>
      <c r="L29" s="94"/>
      <c r="M29" s="94"/>
    </row>
    <row r="30" spans="1:14">
      <c r="A30" s="92">
        <f>'FX UDI Protocol'!C47</f>
        <v>0</v>
      </c>
      <c r="B30" s="93">
        <f>'FX UDI Protocol'!C47</f>
        <v>0</v>
      </c>
      <c r="C30" s="94"/>
      <c r="D30" s="94"/>
      <c r="E30" s="95" t="e">
        <f>INDEX('Autopopulate UDI''s'!$B$2:$B$385, MATCH('FX UDI Protocol'!G47,'Autopopulate UDI''s'!$A$2:$A$385,0))</f>
        <v>#N/A</v>
      </c>
      <c r="F30" s="93" t="e">
        <f>INDEX('Autopopulate UDI''s'!$D$2:$D$385,MATCH(E30,'Autopopulate UDI''s'!$B$2:$B$385,0))</f>
        <v>#N/A</v>
      </c>
      <c r="G30" s="95" t="e">
        <f>INDEX('Autopopulate UDI''s'!$G$2:$G$385,MATCH('FX UDI Protocol'!H47,'Autopopulate UDI''s'!$F$2:$F$385,0))</f>
        <v>#N/A</v>
      </c>
      <c r="H30" s="93" t="e">
        <f>INDEX('Autopopulate UDI''s'!$H$2:$H$385,MATCH(G30,'Autopopulate UDI''s'!$G$2:$G$385,0))</f>
        <v>#N/A</v>
      </c>
      <c r="I30" s="94"/>
      <c r="J30" s="96"/>
      <c r="K30" s="96"/>
      <c r="L30" s="96"/>
      <c r="M30" s="96"/>
      <c r="N30" s="96"/>
    </row>
    <row r="31" spans="1:14">
      <c r="A31" s="92">
        <f>'FX UDI Protocol'!C48</f>
        <v>0</v>
      </c>
      <c r="B31" s="93">
        <f>'FX UDI Protocol'!C48</f>
        <v>0</v>
      </c>
      <c r="C31" s="94"/>
      <c r="D31" s="94"/>
      <c r="E31" s="95" t="e">
        <f>INDEX('Autopopulate UDI''s'!$B$2:$B$385, MATCH('FX UDI Protocol'!G48,'Autopopulate UDI''s'!$A$2:$A$385,0))</f>
        <v>#N/A</v>
      </c>
      <c r="F31" s="93" t="e">
        <f>INDEX('Autopopulate UDI''s'!$D$2:$D$385,MATCH(E31,'Autopopulate UDI''s'!$B$2:$B$385,0))</f>
        <v>#N/A</v>
      </c>
      <c r="G31" s="95" t="e">
        <f>INDEX('Autopopulate UDI''s'!$G$2:$G$385,MATCH('FX UDI Protocol'!H48,'Autopopulate UDI''s'!$F$2:$F$385,0))</f>
        <v>#N/A</v>
      </c>
      <c r="H31" s="93" t="e">
        <f>INDEX('Autopopulate UDI''s'!$H$2:$H$385,MATCH(G31,'Autopopulate UDI''s'!$G$2:$G$385,0))</f>
        <v>#N/A</v>
      </c>
      <c r="I31" s="94"/>
      <c r="J31" s="96"/>
      <c r="K31" s="96"/>
      <c r="L31" s="96"/>
      <c r="M31" s="96"/>
      <c r="N31" s="96"/>
    </row>
    <row r="32" spans="1:14">
      <c r="A32" s="92">
        <f>'FX UDI Protocol'!C49</f>
        <v>0</v>
      </c>
      <c r="B32" s="93">
        <f>'FX UDI Protocol'!C49</f>
        <v>0</v>
      </c>
      <c r="C32" s="94"/>
      <c r="D32" s="94"/>
      <c r="E32" s="95" t="e">
        <f>INDEX('Autopopulate UDI''s'!$B$2:$B$385, MATCH('FX UDI Protocol'!G49,'Autopopulate UDI''s'!$A$2:$A$385,0))</f>
        <v>#N/A</v>
      </c>
      <c r="F32" s="93" t="e">
        <f>INDEX('Autopopulate UDI''s'!$D$2:$D$385,MATCH(E32,'Autopopulate UDI''s'!$B$2:$B$385,0))</f>
        <v>#N/A</v>
      </c>
      <c r="G32" s="95" t="e">
        <f>INDEX('Autopopulate UDI''s'!$G$2:$G$385,MATCH('FX UDI Protocol'!H49,'Autopopulate UDI''s'!$F$2:$F$385,0))</f>
        <v>#N/A</v>
      </c>
      <c r="H32" s="93" t="e">
        <f>INDEX('Autopopulate UDI''s'!$H$2:$H$385,MATCH(G32,'Autopopulate UDI''s'!$G$2:$G$385,0))</f>
        <v>#N/A</v>
      </c>
      <c r="I32" s="94"/>
      <c r="J32" s="96"/>
      <c r="K32" s="96"/>
      <c r="L32" s="96"/>
      <c r="M32" s="96"/>
      <c r="N32" s="96"/>
    </row>
    <row r="33" spans="1:14">
      <c r="A33" s="92">
        <f>'FX UDI Protocol'!C50</f>
        <v>0</v>
      </c>
      <c r="B33" s="93">
        <f>'FX UDI Protocol'!C50</f>
        <v>0</v>
      </c>
      <c r="C33" s="94"/>
      <c r="D33" s="94"/>
      <c r="E33" s="95" t="e">
        <f>INDEX('Autopopulate UDI''s'!$B$2:$B$385, MATCH('FX UDI Protocol'!G50,'Autopopulate UDI''s'!$A$2:$A$385,0))</f>
        <v>#N/A</v>
      </c>
      <c r="F33" s="93" t="e">
        <f>INDEX('Autopopulate UDI''s'!$D$2:$D$385,MATCH(E33,'Autopopulate UDI''s'!$B$2:$B$385,0))</f>
        <v>#N/A</v>
      </c>
      <c r="G33" s="95" t="e">
        <f>INDEX('Autopopulate UDI''s'!$G$2:$G$385,MATCH('FX UDI Protocol'!H50,'Autopopulate UDI''s'!$F$2:$F$385,0))</f>
        <v>#N/A</v>
      </c>
      <c r="H33" s="93" t="e">
        <f>INDEX('Autopopulate UDI''s'!$H$2:$H$385,MATCH(G33,'Autopopulate UDI''s'!$G$2:$G$385,0))</f>
        <v>#N/A</v>
      </c>
      <c r="I33" s="94"/>
      <c r="J33" s="96"/>
      <c r="K33" s="96"/>
      <c r="L33" s="96"/>
      <c r="M33" s="96"/>
      <c r="N33" s="96"/>
    </row>
    <row r="34" spans="1:14">
      <c r="A34" s="92">
        <f>'FX UDI Protocol'!C51</f>
        <v>0</v>
      </c>
      <c r="B34" s="93">
        <f>'FX UDI Protocol'!C51</f>
        <v>0</v>
      </c>
      <c r="C34" s="94"/>
      <c r="D34" s="94"/>
      <c r="E34" s="95" t="e">
        <f>INDEX('Autopopulate UDI''s'!$B$2:$B$385, MATCH('FX UDI Protocol'!G51,'Autopopulate UDI''s'!$A$2:$A$385,0))</f>
        <v>#N/A</v>
      </c>
      <c r="F34" s="93" t="e">
        <f>INDEX('Autopopulate UDI''s'!$D$2:$D$385,MATCH(E34,'Autopopulate UDI''s'!$B$2:$B$385,0))</f>
        <v>#N/A</v>
      </c>
      <c r="G34" s="95" t="e">
        <f>INDEX('Autopopulate UDI''s'!$G$2:$G$385,MATCH('FX UDI Protocol'!H51,'Autopopulate UDI''s'!$F$2:$F$385,0))</f>
        <v>#N/A</v>
      </c>
      <c r="H34" s="93" t="e">
        <f>INDEX('Autopopulate UDI''s'!$H$2:$H$385,MATCH(G34,'Autopopulate UDI''s'!$G$2:$G$385,0))</f>
        <v>#N/A</v>
      </c>
      <c r="I34" s="94"/>
      <c r="J34" s="96"/>
      <c r="K34" s="96"/>
      <c r="L34" s="96"/>
      <c r="M34" s="96"/>
      <c r="N34" s="96"/>
    </row>
    <row r="35" spans="1:14">
      <c r="A35" s="92">
        <f>'FX UDI Protocol'!C52</f>
        <v>0</v>
      </c>
      <c r="B35" s="93">
        <f>'FX UDI Protocol'!C52</f>
        <v>0</v>
      </c>
      <c r="C35" s="94"/>
      <c r="D35" s="94"/>
      <c r="E35" s="95" t="e">
        <f>INDEX('Autopopulate UDI''s'!$B$2:$B$385, MATCH('FX UDI Protocol'!G52,'Autopopulate UDI''s'!$A$2:$A$385,0))</f>
        <v>#N/A</v>
      </c>
      <c r="F35" s="93" t="e">
        <f>INDEX('Autopopulate UDI''s'!$D$2:$D$385,MATCH(E35,'Autopopulate UDI''s'!$B$2:$B$385,0))</f>
        <v>#N/A</v>
      </c>
      <c r="G35" s="95" t="e">
        <f>INDEX('Autopopulate UDI''s'!$G$2:$G$385,MATCH('FX UDI Protocol'!H52,'Autopopulate UDI''s'!$F$2:$F$385,0))</f>
        <v>#N/A</v>
      </c>
      <c r="H35" s="93" t="e">
        <f>INDEX('Autopopulate UDI''s'!$H$2:$H$385,MATCH(G35,'Autopopulate UDI''s'!$G$2:$G$385,0))</f>
        <v>#N/A</v>
      </c>
      <c r="I35" s="94"/>
      <c r="J35" s="96"/>
      <c r="K35" s="96"/>
      <c r="L35" s="96"/>
      <c r="M35" s="96"/>
      <c r="N35" s="96"/>
    </row>
    <row r="36" spans="1:14">
      <c r="A36" s="92">
        <f>'FX UDI Protocol'!C53</f>
        <v>0</v>
      </c>
      <c r="B36" s="93">
        <f>'FX UDI Protocol'!C53</f>
        <v>0</v>
      </c>
      <c r="C36" s="94"/>
      <c r="D36" s="94"/>
      <c r="E36" s="95" t="e">
        <f>INDEX('Autopopulate UDI''s'!$B$2:$B$385, MATCH('FX UDI Protocol'!G53,'Autopopulate UDI''s'!$A$2:$A$385,0))</f>
        <v>#N/A</v>
      </c>
      <c r="F36" s="93" t="e">
        <f>INDEX('Autopopulate UDI''s'!$D$2:$D$385,MATCH(E36,'Autopopulate UDI''s'!$B$2:$B$385,0))</f>
        <v>#N/A</v>
      </c>
      <c r="G36" s="95" t="e">
        <f>INDEX('Autopopulate UDI''s'!$G$2:$G$385,MATCH('FX UDI Protocol'!H53,'Autopopulate UDI''s'!$F$2:$F$385,0))</f>
        <v>#N/A</v>
      </c>
      <c r="H36" s="93" t="e">
        <f>INDEX('Autopopulate UDI''s'!$H$2:$H$385,MATCH(G36,'Autopopulate UDI''s'!$G$2:$G$385,0))</f>
        <v>#N/A</v>
      </c>
      <c r="I36" s="94"/>
      <c r="J36" s="96"/>
      <c r="K36" s="96"/>
      <c r="L36" s="96"/>
      <c r="M36" s="96"/>
      <c r="N36" s="96"/>
    </row>
    <row r="37" spans="1:14">
      <c r="A37" s="92">
        <f>'FX UDI Protocol'!C54</f>
        <v>0</v>
      </c>
      <c r="B37" s="93">
        <f>'FX UDI Protocol'!C54</f>
        <v>0</v>
      </c>
      <c r="C37" s="94"/>
      <c r="D37" s="94"/>
      <c r="E37" s="95" t="e">
        <f>INDEX('Autopopulate UDI''s'!$B$2:$B$385, MATCH('FX UDI Protocol'!G54,'Autopopulate UDI''s'!$A$2:$A$385,0))</f>
        <v>#N/A</v>
      </c>
      <c r="F37" s="93" t="e">
        <f>INDEX('Autopopulate UDI''s'!$D$2:$D$385,MATCH(E37,'Autopopulate UDI''s'!$B$2:$B$385,0))</f>
        <v>#N/A</v>
      </c>
      <c r="G37" s="95" t="e">
        <f>INDEX('Autopopulate UDI''s'!$G$2:$G$385,MATCH('FX UDI Protocol'!H54,'Autopopulate UDI''s'!$F$2:$F$385,0))</f>
        <v>#N/A</v>
      </c>
      <c r="H37" s="93" t="e">
        <f>INDEX('Autopopulate UDI''s'!$H$2:$H$385,MATCH(G37,'Autopopulate UDI''s'!$G$2:$G$385,0))</f>
        <v>#N/A</v>
      </c>
      <c r="I37" s="94"/>
      <c r="J37" s="96"/>
      <c r="K37" s="96"/>
      <c r="L37" s="96"/>
      <c r="M37" s="96"/>
      <c r="N37" s="96"/>
    </row>
    <row r="38" spans="1:14">
      <c r="A38" s="92">
        <f>'FX UDI Protocol'!C55</f>
        <v>0</v>
      </c>
      <c r="B38" s="93">
        <f>'FX UDI Protocol'!C55</f>
        <v>0</v>
      </c>
      <c r="C38" s="94"/>
      <c r="D38" s="94"/>
      <c r="E38" s="95" t="e">
        <f>INDEX('Autopopulate UDI''s'!$B$2:$B$385, MATCH('FX UDI Protocol'!G55,'Autopopulate UDI''s'!$A$2:$A$385,0))</f>
        <v>#N/A</v>
      </c>
      <c r="F38" s="93" t="e">
        <f>INDEX('Autopopulate UDI''s'!$D$2:$D$385,MATCH(E38,'Autopopulate UDI''s'!$B$2:$B$385,0))</f>
        <v>#N/A</v>
      </c>
      <c r="G38" s="95" t="e">
        <f>INDEX('Autopopulate UDI''s'!$G$2:$G$385,MATCH('FX UDI Protocol'!H55,'Autopopulate UDI''s'!$F$2:$F$385,0))</f>
        <v>#N/A</v>
      </c>
      <c r="H38" s="93" t="e">
        <f>INDEX('Autopopulate UDI''s'!$H$2:$H$385,MATCH(G38,'Autopopulate UDI''s'!$G$2:$G$385,0))</f>
        <v>#N/A</v>
      </c>
      <c r="I38" s="94"/>
      <c r="J38" s="94"/>
      <c r="K38" s="94"/>
      <c r="L38" s="94"/>
      <c r="M38" s="94"/>
    </row>
    <row r="39" spans="1:14">
      <c r="A39" s="92">
        <f>'FX UDI Protocol'!C56</f>
        <v>0</v>
      </c>
      <c r="B39" s="93">
        <f>'FX UDI Protocol'!C56</f>
        <v>0</v>
      </c>
      <c r="C39" s="94"/>
      <c r="D39" s="94"/>
      <c r="E39" s="95" t="e">
        <f>INDEX('Autopopulate UDI''s'!$B$2:$B$385, MATCH('FX UDI Protocol'!G56,'Autopopulate UDI''s'!$A$2:$A$385,0))</f>
        <v>#N/A</v>
      </c>
      <c r="F39" s="93" t="e">
        <f>INDEX('Autopopulate UDI''s'!$D$2:$D$385,MATCH(E39,'Autopopulate UDI''s'!$B$2:$B$385,0))</f>
        <v>#N/A</v>
      </c>
      <c r="G39" s="95" t="e">
        <f>INDEX('Autopopulate UDI''s'!$G$2:$G$385,MATCH('FX UDI Protocol'!H56,'Autopopulate UDI''s'!$F$2:$F$385,0))</f>
        <v>#N/A</v>
      </c>
      <c r="H39" s="93" t="e">
        <f>INDEX('Autopopulate UDI''s'!$H$2:$H$385,MATCH(G39,'Autopopulate UDI''s'!$G$2:$G$385,0))</f>
        <v>#N/A</v>
      </c>
      <c r="I39" s="94"/>
      <c r="J39" s="94"/>
      <c r="K39" s="94"/>
      <c r="L39" s="94"/>
      <c r="M39" s="94"/>
    </row>
    <row r="40" spans="1:14">
      <c r="A40" s="92">
        <f>'FX UDI Protocol'!C57</f>
        <v>0</v>
      </c>
      <c r="B40" s="93">
        <f>'FX UDI Protocol'!C57</f>
        <v>0</v>
      </c>
      <c r="C40" s="94"/>
      <c r="D40" s="94"/>
      <c r="E40" s="95" t="e">
        <f>INDEX('Autopopulate UDI''s'!$B$2:$B$385, MATCH('FX UDI Protocol'!G57,'Autopopulate UDI''s'!$A$2:$A$385,0))</f>
        <v>#N/A</v>
      </c>
      <c r="F40" s="93" t="e">
        <f>INDEX('Autopopulate UDI''s'!$D$2:$D$385,MATCH(E40,'Autopopulate UDI''s'!$B$2:$B$385,0))</f>
        <v>#N/A</v>
      </c>
      <c r="G40" s="95" t="e">
        <f>INDEX('Autopopulate UDI''s'!$G$2:$G$385,MATCH('FX UDI Protocol'!H57,'Autopopulate UDI''s'!$F$2:$F$385,0))</f>
        <v>#N/A</v>
      </c>
      <c r="H40" s="93" t="e">
        <f>INDEX('Autopopulate UDI''s'!$H$2:$H$385,MATCH(G40,'Autopopulate UDI''s'!$G$2:$G$385,0))</f>
        <v>#N/A</v>
      </c>
      <c r="I40" s="94"/>
      <c r="J40" s="94"/>
      <c r="K40" s="94"/>
      <c r="L40" s="94"/>
      <c r="M40" s="94"/>
    </row>
    <row r="41" spans="1:14">
      <c r="A41" s="92">
        <f>'FX UDI Protocol'!C58</f>
        <v>0</v>
      </c>
      <c r="B41" s="93">
        <f>'FX UDI Protocol'!C58</f>
        <v>0</v>
      </c>
      <c r="C41" s="94"/>
      <c r="D41" s="94"/>
      <c r="E41" s="95" t="e">
        <f>INDEX('Autopopulate UDI''s'!$B$2:$B$385, MATCH('FX UDI Protocol'!G58,'Autopopulate UDI''s'!$A$2:$A$385,0))</f>
        <v>#N/A</v>
      </c>
      <c r="F41" s="93" t="e">
        <f>INDEX('Autopopulate UDI''s'!$D$2:$D$385,MATCH(E41,'Autopopulate UDI''s'!$B$2:$B$385,0))</f>
        <v>#N/A</v>
      </c>
      <c r="G41" s="95" t="e">
        <f>INDEX('Autopopulate UDI''s'!$G$2:$G$385,MATCH('FX UDI Protocol'!H58,'Autopopulate UDI''s'!$F$2:$F$385,0))</f>
        <v>#N/A</v>
      </c>
      <c r="H41" s="93" t="e">
        <f>INDEX('Autopopulate UDI''s'!$H$2:$H$385,MATCH(G41,'Autopopulate UDI''s'!$G$2:$G$385,0))</f>
        <v>#N/A</v>
      </c>
      <c r="I41" s="94"/>
      <c r="J41" s="94"/>
      <c r="K41" s="94"/>
      <c r="L41" s="94"/>
      <c r="M41" s="94"/>
    </row>
    <row r="42" spans="1:14">
      <c r="A42" s="92">
        <f>'FX UDI Protocol'!C59</f>
        <v>0</v>
      </c>
      <c r="B42" s="93">
        <f>'FX UDI Protocol'!C59</f>
        <v>0</v>
      </c>
      <c r="C42" s="94"/>
      <c r="D42" s="94"/>
      <c r="E42" s="95" t="e">
        <f>INDEX('Autopopulate UDI''s'!$B$2:$B$385, MATCH('FX UDI Protocol'!G59,'Autopopulate UDI''s'!$A$2:$A$385,0))</f>
        <v>#N/A</v>
      </c>
      <c r="F42" s="93" t="e">
        <f>INDEX('Autopopulate UDI''s'!$D$2:$D$385,MATCH(E42,'Autopopulate UDI''s'!$B$2:$B$385,0))</f>
        <v>#N/A</v>
      </c>
      <c r="G42" s="95" t="e">
        <f>INDEX('Autopopulate UDI''s'!$G$2:$G$385,MATCH('FX UDI Protocol'!H59,'Autopopulate UDI''s'!$F$2:$F$385,0))</f>
        <v>#N/A</v>
      </c>
      <c r="H42" s="93" t="e">
        <f>INDEX('Autopopulate UDI''s'!$H$2:$H$385,MATCH(G42,'Autopopulate UDI''s'!$G$2:$G$385,0))</f>
        <v>#N/A</v>
      </c>
      <c r="I42" s="94"/>
      <c r="J42" s="94"/>
      <c r="K42" s="94"/>
      <c r="L42" s="94"/>
      <c r="M42" s="94"/>
    </row>
    <row r="43" spans="1:14">
      <c r="A43" s="92">
        <f>'FX UDI Protocol'!C60</f>
        <v>0</v>
      </c>
      <c r="B43" s="93">
        <f>'FX UDI Protocol'!C60</f>
        <v>0</v>
      </c>
      <c r="C43" s="94"/>
      <c r="D43" s="94"/>
      <c r="E43" s="95" t="e">
        <f>INDEX('Autopopulate UDI''s'!$B$2:$B$385, MATCH('FX UDI Protocol'!G60,'Autopopulate UDI''s'!$A$2:$A$385,0))</f>
        <v>#N/A</v>
      </c>
      <c r="F43" s="93" t="e">
        <f>INDEX('Autopopulate UDI''s'!$D$2:$D$385,MATCH(E43,'Autopopulate UDI''s'!$B$2:$B$385,0))</f>
        <v>#N/A</v>
      </c>
      <c r="G43" s="95" t="e">
        <f>INDEX('Autopopulate UDI''s'!$G$2:$G$385,MATCH('FX UDI Protocol'!H60,'Autopopulate UDI''s'!$F$2:$F$385,0))</f>
        <v>#N/A</v>
      </c>
      <c r="H43" s="93" t="e">
        <f>INDEX('Autopopulate UDI''s'!$H$2:$H$385,MATCH(G43,'Autopopulate UDI''s'!$G$2:$G$385,0))</f>
        <v>#N/A</v>
      </c>
      <c r="I43" s="94"/>
      <c r="J43" s="94"/>
      <c r="K43" s="94"/>
      <c r="L43" s="94"/>
      <c r="M43" s="94"/>
    </row>
    <row r="44" spans="1:14">
      <c r="A44" s="92">
        <f>'FX UDI Protocol'!C61</f>
        <v>0</v>
      </c>
      <c r="B44" s="93">
        <f>'FX UDI Protocol'!C61</f>
        <v>0</v>
      </c>
      <c r="C44" s="94"/>
      <c r="D44" s="94"/>
      <c r="E44" s="95" t="e">
        <f>INDEX('Autopopulate UDI''s'!$B$2:$B$385, MATCH('FX UDI Protocol'!G61,'Autopopulate UDI''s'!$A$2:$A$385,0))</f>
        <v>#N/A</v>
      </c>
      <c r="F44" s="93" t="e">
        <f>INDEX('Autopopulate UDI''s'!$D$2:$D$385,MATCH(E44,'Autopopulate UDI''s'!$B$2:$B$385,0))</f>
        <v>#N/A</v>
      </c>
      <c r="G44" s="95" t="e">
        <f>INDEX('Autopopulate UDI''s'!$G$2:$G$385,MATCH('FX UDI Protocol'!H61,'Autopopulate UDI''s'!$F$2:$F$385,0))</f>
        <v>#N/A</v>
      </c>
      <c r="H44" s="93" t="e">
        <f>INDEX('Autopopulate UDI''s'!$H$2:$H$385,MATCH(G44,'Autopopulate UDI''s'!$G$2:$G$385,0))</f>
        <v>#N/A</v>
      </c>
      <c r="I44" s="94"/>
      <c r="J44" s="94"/>
      <c r="K44" s="94"/>
      <c r="L44" s="94"/>
      <c r="M44" s="94"/>
    </row>
    <row r="45" spans="1:14">
      <c r="A45" s="92">
        <f>'FX UDI Protocol'!C62</f>
        <v>0</v>
      </c>
      <c r="B45" s="93">
        <f>'FX UDI Protocol'!C62</f>
        <v>0</v>
      </c>
      <c r="C45" s="94"/>
      <c r="D45" s="94"/>
      <c r="E45" s="95" t="e">
        <f>INDEX('Autopopulate UDI''s'!$B$2:$B$385, MATCH('FX UDI Protocol'!G62,'Autopopulate UDI''s'!$A$2:$A$385,0))</f>
        <v>#N/A</v>
      </c>
      <c r="F45" s="93" t="e">
        <f>INDEX('Autopopulate UDI''s'!$D$2:$D$385,MATCH(E45,'Autopopulate UDI''s'!$B$2:$B$385,0))</f>
        <v>#N/A</v>
      </c>
      <c r="G45" s="95" t="e">
        <f>INDEX('Autopopulate UDI''s'!$G$2:$G$385,MATCH('FX UDI Protocol'!H62,'Autopopulate UDI''s'!$F$2:$F$385,0))</f>
        <v>#N/A</v>
      </c>
      <c r="H45" s="93" t="e">
        <f>INDEX('Autopopulate UDI''s'!$H$2:$H$385,MATCH(G45,'Autopopulate UDI''s'!$G$2:$G$385,0))</f>
        <v>#N/A</v>
      </c>
      <c r="I45" s="94"/>
      <c r="J45" s="94"/>
      <c r="K45" s="94"/>
      <c r="L45" s="94"/>
      <c r="M45" s="94"/>
    </row>
    <row r="46" spans="1:14">
      <c r="A46" s="92">
        <f>'FX UDI Protocol'!C63</f>
        <v>0</v>
      </c>
      <c r="B46" s="93">
        <f>'FX UDI Protocol'!C63</f>
        <v>0</v>
      </c>
      <c r="C46" s="94"/>
      <c r="D46" s="94"/>
      <c r="E46" s="95" t="e">
        <f>INDEX('Autopopulate UDI''s'!$B$2:$B$385, MATCH('FX UDI Protocol'!G63,'Autopopulate UDI''s'!$A$2:$A$385,0))</f>
        <v>#N/A</v>
      </c>
      <c r="F46" s="93" t="e">
        <f>INDEX('Autopopulate UDI''s'!$D$2:$D$385,MATCH(E46,'Autopopulate UDI''s'!$B$2:$B$385,0))</f>
        <v>#N/A</v>
      </c>
      <c r="G46" s="95" t="e">
        <f>INDEX('Autopopulate UDI''s'!$G$2:$G$385,MATCH('FX UDI Protocol'!H63,'Autopopulate UDI''s'!$F$2:$F$385,0))</f>
        <v>#N/A</v>
      </c>
      <c r="H46" s="93" t="e">
        <f>INDEX('Autopopulate UDI''s'!$H$2:$H$385,MATCH(G46,'Autopopulate UDI''s'!$G$2:$G$385,0))</f>
        <v>#N/A</v>
      </c>
      <c r="I46" s="94"/>
      <c r="J46" s="94"/>
      <c r="K46" s="94"/>
      <c r="L46" s="94"/>
      <c r="M46" s="94"/>
    </row>
    <row r="47" spans="1:14">
      <c r="A47" s="92">
        <f>'FX UDI Protocol'!C64</f>
        <v>0</v>
      </c>
      <c r="B47" s="93">
        <f>'FX UDI Protocol'!C64</f>
        <v>0</v>
      </c>
      <c r="C47" s="94"/>
      <c r="D47" s="94"/>
      <c r="E47" s="95" t="e">
        <f>INDEX('Autopopulate UDI''s'!$B$2:$B$385, MATCH('FX UDI Protocol'!G64,'Autopopulate UDI''s'!$A$2:$A$385,0))</f>
        <v>#N/A</v>
      </c>
      <c r="F47" s="93" t="e">
        <f>INDEX('Autopopulate UDI''s'!$D$2:$D$385,MATCH(E47,'Autopopulate UDI''s'!$B$2:$B$385,0))</f>
        <v>#N/A</v>
      </c>
      <c r="G47" s="95" t="e">
        <f>INDEX('Autopopulate UDI''s'!$G$2:$G$385,MATCH('FX UDI Protocol'!H64,'Autopopulate UDI''s'!$F$2:$F$385,0))</f>
        <v>#N/A</v>
      </c>
      <c r="H47" s="93" t="e">
        <f>INDEX('Autopopulate UDI''s'!$H$2:$H$385,MATCH(G47,'Autopopulate UDI''s'!$G$2:$G$385,0))</f>
        <v>#N/A</v>
      </c>
      <c r="I47" s="94"/>
      <c r="J47" s="94"/>
      <c r="K47" s="94"/>
      <c r="L47" s="94"/>
      <c r="M47" s="94"/>
    </row>
    <row r="48" spans="1:14">
      <c r="A48" s="92">
        <f>'FX UDI Protocol'!C65</f>
        <v>0</v>
      </c>
      <c r="B48" s="93">
        <f>'FX UDI Protocol'!C65</f>
        <v>0</v>
      </c>
      <c r="C48" s="94"/>
      <c r="D48" s="94"/>
      <c r="E48" s="95" t="e">
        <f>INDEX('Autopopulate UDI''s'!$B$2:$B$385, MATCH('FX UDI Protocol'!G65,'Autopopulate UDI''s'!$A$2:$A$385,0))</f>
        <v>#N/A</v>
      </c>
      <c r="F48" s="93" t="e">
        <f>INDEX('Autopopulate UDI''s'!$D$2:$D$385,MATCH(E48,'Autopopulate UDI''s'!$B$2:$B$385,0))</f>
        <v>#N/A</v>
      </c>
      <c r="G48" s="95" t="e">
        <f>INDEX('Autopopulate UDI''s'!$G$2:$G$385,MATCH('FX UDI Protocol'!H65,'Autopopulate UDI''s'!$F$2:$F$385,0))</f>
        <v>#N/A</v>
      </c>
      <c r="H48" s="93" t="e">
        <f>INDEX('Autopopulate UDI''s'!$H$2:$H$385,MATCH(G48,'Autopopulate UDI''s'!$G$2:$G$385,0))</f>
        <v>#N/A</v>
      </c>
      <c r="I48" s="94"/>
      <c r="J48" s="94"/>
      <c r="K48" s="94"/>
      <c r="L48" s="94"/>
      <c r="M48" s="94"/>
    </row>
    <row r="49" spans="1:13">
      <c r="A49" s="92">
        <f>'FX UDI Protocol'!C66</f>
        <v>0</v>
      </c>
      <c r="B49" s="93">
        <f>'FX UDI Protocol'!C66</f>
        <v>0</v>
      </c>
      <c r="C49" s="94"/>
      <c r="D49" s="94"/>
      <c r="E49" s="95" t="e">
        <f>INDEX('Autopopulate UDI''s'!$B$2:$B$385, MATCH('FX UDI Protocol'!G66,'Autopopulate UDI''s'!$A$2:$A$385,0))</f>
        <v>#N/A</v>
      </c>
      <c r="F49" s="93" t="e">
        <f>INDEX('Autopopulate UDI''s'!$D$2:$D$385,MATCH(E49,'Autopopulate UDI''s'!$B$2:$B$385,0))</f>
        <v>#N/A</v>
      </c>
      <c r="G49" s="95" t="e">
        <f>INDEX('Autopopulate UDI''s'!$G$2:$G$385,MATCH('FX UDI Protocol'!H66,'Autopopulate UDI''s'!$F$2:$F$385,0))</f>
        <v>#N/A</v>
      </c>
      <c r="H49" s="93" t="e">
        <f>INDEX('Autopopulate UDI''s'!$H$2:$H$385,MATCH(G49,'Autopopulate UDI''s'!$G$2:$G$385,0))</f>
        <v>#N/A</v>
      </c>
      <c r="I49" s="94"/>
      <c r="J49" s="94"/>
      <c r="K49" s="94"/>
      <c r="L49" s="94"/>
      <c r="M49" s="94"/>
    </row>
    <row r="50" spans="1:13">
      <c r="A50" s="92">
        <f>'FX UDI Protocol'!C67</f>
        <v>0</v>
      </c>
      <c r="B50" s="93">
        <f>'FX UDI Protocol'!C67</f>
        <v>0</v>
      </c>
      <c r="C50" s="94"/>
      <c r="D50" s="94"/>
      <c r="E50" s="95" t="e">
        <f>INDEX('Autopopulate UDI''s'!$B$2:$B$385, MATCH('FX UDI Protocol'!G67,'Autopopulate UDI''s'!$A$2:$A$385,0))</f>
        <v>#N/A</v>
      </c>
      <c r="F50" s="93" t="e">
        <f>INDEX('Autopopulate UDI''s'!$D$2:$D$385,MATCH(E50,'Autopopulate UDI''s'!$B$2:$B$385,0))</f>
        <v>#N/A</v>
      </c>
      <c r="G50" s="95" t="e">
        <f>INDEX('Autopopulate UDI''s'!$G$2:$G$385,MATCH('FX UDI Protocol'!H67,'Autopopulate UDI''s'!$F$2:$F$385,0))</f>
        <v>#N/A</v>
      </c>
      <c r="H50" s="93" t="e">
        <f>INDEX('Autopopulate UDI''s'!$H$2:$H$385,MATCH(G50,'Autopopulate UDI''s'!$G$2:$G$385,0))</f>
        <v>#N/A</v>
      </c>
      <c r="I50" s="94"/>
      <c r="J50" s="94"/>
      <c r="K50" s="94"/>
      <c r="L50" s="94"/>
      <c r="M50" s="94"/>
    </row>
    <row r="51" spans="1:13">
      <c r="A51" s="92">
        <f>'FX UDI Protocol'!C68</f>
        <v>0</v>
      </c>
      <c r="B51" s="93">
        <f>'FX UDI Protocol'!C68</f>
        <v>0</v>
      </c>
      <c r="C51" s="94"/>
      <c r="D51" s="94"/>
      <c r="E51" s="95" t="e">
        <f>INDEX('Autopopulate UDI''s'!$B$2:$B$385, MATCH('FX UDI Protocol'!G68,'Autopopulate UDI''s'!$A$2:$A$385,0))</f>
        <v>#N/A</v>
      </c>
      <c r="F51" s="93" t="e">
        <f>INDEX('Autopopulate UDI''s'!$D$2:$D$385,MATCH(E51,'Autopopulate UDI''s'!$B$2:$B$385,0))</f>
        <v>#N/A</v>
      </c>
      <c r="G51" s="95" t="e">
        <f>INDEX('Autopopulate UDI''s'!$G$2:$G$385,MATCH('FX UDI Protocol'!H68,'Autopopulate UDI''s'!$F$2:$F$385,0))</f>
        <v>#N/A</v>
      </c>
      <c r="H51" s="93" t="e">
        <f>INDEX('Autopopulate UDI''s'!$H$2:$H$385,MATCH(G51,'Autopopulate UDI''s'!$G$2:$G$385,0))</f>
        <v>#N/A</v>
      </c>
      <c r="I51" s="94"/>
      <c r="J51" s="94"/>
      <c r="K51" s="94"/>
      <c r="L51" s="94"/>
      <c r="M51" s="94"/>
    </row>
    <row r="52" spans="1:13">
      <c r="A52" s="92">
        <f>'FX UDI Protocol'!C69</f>
        <v>0</v>
      </c>
      <c r="B52" s="93">
        <f>'FX UDI Protocol'!C69</f>
        <v>0</v>
      </c>
      <c r="C52" s="94"/>
      <c r="D52" s="94"/>
      <c r="E52" s="95" t="e">
        <f>INDEX('Autopopulate UDI''s'!$B$2:$B$385, MATCH('FX UDI Protocol'!G69,'Autopopulate UDI''s'!$A$2:$A$385,0))</f>
        <v>#N/A</v>
      </c>
      <c r="F52" s="93" t="e">
        <f>INDEX('Autopopulate UDI''s'!$D$2:$D$385,MATCH(E52,'Autopopulate UDI''s'!$B$2:$B$385,0))</f>
        <v>#N/A</v>
      </c>
      <c r="G52" s="95" t="e">
        <f>INDEX('Autopopulate UDI''s'!$G$2:$G$385,MATCH('FX UDI Protocol'!H69,'Autopopulate UDI''s'!$F$2:$F$385,0))</f>
        <v>#N/A</v>
      </c>
      <c r="H52" s="93" t="e">
        <f>INDEX('Autopopulate UDI''s'!$H$2:$H$385,MATCH(G52,'Autopopulate UDI''s'!$G$2:$G$385,0))</f>
        <v>#N/A</v>
      </c>
      <c r="I52" s="94"/>
      <c r="J52" s="94"/>
      <c r="K52" s="94"/>
      <c r="L52" s="94"/>
      <c r="M52" s="94"/>
    </row>
    <row r="53" spans="1:13">
      <c r="A53" s="92">
        <f>'FX UDI Protocol'!C70</f>
        <v>0</v>
      </c>
      <c r="B53" s="93">
        <f>'FX UDI Protocol'!C70</f>
        <v>0</v>
      </c>
      <c r="C53" s="94"/>
      <c r="D53" s="94"/>
      <c r="E53" s="95" t="e">
        <f>INDEX('Autopopulate UDI''s'!$B$2:$B$385, MATCH('FX UDI Protocol'!G70,'Autopopulate UDI''s'!$A$2:$A$385,0))</f>
        <v>#N/A</v>
      </c>
      <c r="F53" s="93" t="e">
        <f>INDEX('Autopopulate UDI''s'!$D$2:$D$385,MATCH(E53,'Autopopulate UDI''s'!$B$2:$B$385,0))</f>
        <v>#N/A</v>
      </c>
      <c r="G53" s="95" t="e">
        <f>INDEX('Autopopulate UDI''s'!$G$2:$G$385,MATCH('FX UDI Protocol'!H70,'Autopopulate UDI''s'!$F$2:$F$385,0))</f>
        <v>#N/A</v>
      </c>
      <c r="H53" s="93" t="e">
        <f>INDEX('Autopopulate UDI''s'!$H$2:$H$385,MATCH(G53,'Autopopulate UDI''s'!$G$2:$G$385,0))</f>
        <v>#N/A</v>
      </c>
      <c r="I53" s="94"/>
      <c r="J53" s="94"/>
      <c r="K53" s="94"/>
      <c r="L53" s="94"/>
      <c r="M53" s="94"/>
    </row>
    <row r="54" spans="1:13">
      <c r="A54" s="92">
        <f>'FX UDI Protocol'!C71</f>
        <v>0</v>
      </c>
      <c r="B54" s="93">
        <f>'FX UDI Protocol'!C71</f>
        <v>0</v>
      </c>
      <c r="C54" s="94"/>
      <c r="D54" s="94"/>
      <c r="E54" s="95" t="e">
        <f>INDEX('Autopopulate UDI''s'!$B$2:$B$385, MATCH('FX UDI Protocol'!G71,'Autopopulate UDI''s'!$A$2:$A$385,0))</f>
        <v>#N/A</v>
      </c>
      <c r="F54" s="93" t="e">
        <f>INDEX('Autopopulate UDI''s'!$D$2:$D$385,MATCH(E54,'Autopopulate UDI''s'!$B$2:$B$385,0))</f>
        <v>#N/A</v>
      </c>
      <c r="G54" s="95" t="e">
        <f>INDEX('Autopopulate UDI''s'!$G$2:$G$385,MATCH('FX UDI Protocol'!H71,'Autopopulate UDI''s'!$F$2:$F$385,0))</f>
        <v>#N/A</v>
      </c>
      <c r="H54" s="93" t="e">
        <f>INDEX('Autopopulate UDI''s'!$H$2:$H$385,MATCH(G54,'Autopopulate UDI''s'!$G$2:$G$385,0))</f>
        <v>#N/A</v>
      </c>
      <c r="I54" s="94"/>
      <c r="J54" s="94"/>
      <c r="K54" s="94"/>
      <c r="L54" s="94"/>
      <c r="M54" s="94"/>
    </row>
    <row r="55" spans="1:13">
      <c r="A55" s="92">
        <f>'FX UDI Protocol'!C72</f>
        <v>0</v>
      </c>
      <c r="B55" s="93">
        <f>'FX UDI Protocol'!C72</f>
        <v>0</v>
      </c>
      <c r="C55" s="94"/>
      <c r="D55" s="94"/>
      <c r="E55" s="95" t="e">
        <f>INDEX('Autopopulate UDI''s'!$B$2:$B$385, MATCH('FX UDI Protocol'!G72,'Autopopulate UDI''s'!$A$2:$A$385,0))</f>
        <v>#N/A</v>
      </c>
      <c r="F55" s="93" t="e">
        <f>INDEX('Autopopulate UDI''s'!$D$2:$D$385,MATCH(E55,'Autopopulate UDI''s'!$B$2:$B$385,0))</f>
        <v>#N/A</v>
      </c>
      <c r="G55" s="95" t="e">
        <f>INDEX('Autopopulate UDI''s'!$G$2:$G$385,MATCH('FX UDI Protocol'!H72,'Autopopulate UDI''s'!$F$2:$F$385,0))</f>
        <v>#N/A</v>
      </c>
      <c r="H55" s="93" t="e">
        <f>INDEX('Autopopulate UDI''s'!$H$2:$H$385,MATCH(G55,'Autopopulate UDI''s'!$G$2:$G$385,0))</f>
        <v>#N/A</v>
      </c>
      <c r="I55" s="94"/>
      <c r="J55" s="94"/>
      <c r="K55" s="94"/>
      <c r="L55" s="94"/>
      <c r="M55" s="94"/>
    </row>
    <row r="56" spans="1:13">
      <c r="A56" s="92">
        <f>'FX UDI Protocol'!C73</f>
        <v>0</v>
      </c>
      <c r="B56" s="93">
        <f>'FX UDI Protocol'!C73</f>
        <v>0</v>
      </c>
      <c r="C56" s="94"/>
      <c r="D56" s="94"/>
      <c r="E56" s="95" t="e">
        <f>INDEX('Autopopulate UDI''s'!$B$2:$B$385, MATCH('FX UDI Protocol'!G73,'Autopopulate UDI''s'!$A$2:$A$385,0))</f>
        <v>#N/A</v>
      </c>
      <c r="F56" s="93" t="e">
        <f>INDEX('Autopopulate UDI''s'!$D$2:$D$385,MATCH(E56,'Autopopulate UDI''s'!$B$2:$B$385,0))</f>
        <v>#N/A</v>
      </c>
      <c r="G56" s="95" t="e">
        <f>INDEX('Autopopulate UDI''s'!$G$2:$G$385,MATCH('FX UDI Protocol'!H73,'Autopopulate UDI''s'!$F$2:$F$385,0))</f>
        <v>#N/A</v>
      </c>
      <c r="H56" s="93" t="e">
        <f>INDEX('Autopopulate UDI''s'!$H$2:$H$385,MATCH(G56,'Autopopulate UDI''s'!$G$2:$G$385,0))</f>
        <v>#N/A</v>
      </c>
      <c r="I56" s="94"/>
      <c r="J56" s="94"/>
      <c r="K56" s="94"/>
      <c r="L56" s="94"/>
      <c r="M56" s="94"/>
    </row>
    <row r="57" spans="1:13">
      <c r="A57" s="92">
        <f>'FX UDI Protocol'!C74</f>
        <v>0</v>
      </c>
      <c r="B57" s="93">
        <f>'FX UDI Protocol'!C74</f>
        <v>0</v>
      </c>
      <c r="C57" s="94"/>
      <c r="D57" s="94"/>
      <c r="E57" s="95" t="e">
        <f>INDEX('Autopopulate UDI''s'!$B$2:$B$385, MATCH('FX UDI Protocol'!G74,'Autopopulate UDI''s'!$A$2:$A$385,0))</f>
        <v>#N/A</v>
      </c>
      <c r="F57" s="93" t="e">
        <f>INDEX('Autopopulate UDI''s'!$D$2:$D$385,MATCH(E57,'Autopopulate UDI''s'!$B$2:$B$385,0))</f>
        <v>#N/A</v>
      </c>
      <c r="G57" s="95" t="e">
        <f>INDEX('Autopopulate UDI''s'!$G$2:$G$385,MATCH('FX UDI Protocol'!H74,'Autopopulate UDI''s'!$F$2:$F$385,0))</f>
        <v>#N/A</v>
      </c>
      <c r="H57" s="93" t="e">
        <f>INDEX('Autopopulate UDI''s'!$H$2:$H$385,MATCH(G57,'Autopopulate UDI''s'!$G$2:$G$385,0))</f>
        <v>#N/A</v>
      </c>
      <c r="I57" s="94"/>
      <c r="J57" s="94"/>
      <c r="K57" s="94"/>
      <c r="L57" s="94"/>
      <c r="M57" s="94"/>
    </row>
    <row r="58" spans="1:13">
      <c r="A58" s="92">
        <f>'FX UDI Protocol'!C75</f>
        <v>0</v>
      </c>
      <c r="B58" s="93">
        <f>'FX UDI Protocol'!C75</f>
        <v>0</v>
      </c>
      <c r="C58" s="94"/>
      <c r="D58" s="94"/>
      <c r="E58" s="95" t="e">
        <f>INDEX('Autopopulate UDI''s'!$B$2:$B$385, MATCH('FX UDI Protocol'!G75,'Autopopulate UDI''s'!$A$2:$A$385,0))</f>
        <v>#N/A</v>
      </c>
      <c r="F58" s="93" t="e">
        <f>INDEX('Autopopulate UDI''s'!$D$2:$D$385,MATCH(E58,'Autopopulate UDI''s'!$B$2:$B$385,0))</f>
        <v>#N/A</v>
      </c>
      <c r="G58" s="95" t="e">
        <f>INDEX('Autopopulate UDI''s'!$G$2:$G$385,MATCH('FX UDI Protocol'!H75,'Autopopulate UDI''s'!$F$2:$F$385,0))</f>
        <v>#N/A</v>
      </c>
      <c r="H58" s="93" t="e">
        <f>INDEX('Autopopulate UDI''s'!$H$2:$H$385,MATCH(G58,'Autopopulate UDI''s'!$G$2:$G$385,0))</f>
        <v>#N/A</v>
      </c>
      <c r="I58" s="94"/>
      <c r="J58" s="94"/>
      <c r="K58" s="94"/>
      <c r="L58" s="94"/>
      <c r="M58" s="94"/>
    </row>
    <row r="59" spans="1:13">
      <c r="A59" s="92">
        <f>'FX UDI Protocol'!C76</f>
        <v>0</v>
      </c>
      <c r="B59" s="93">
        <f>'FX UDI Protocol'!C76</f>
        <v>0</v>
      </c>
      <c r="C59" s="94"/>
      <c r="D59" s="94"/>
      <c r="E59" s="95" t="e">
        <f>INDEX('Autopopulate UDI''s'!$B$2:$B$385, MATCH('FX UDI Protocol'!G76,'Autopopulate UDI''s'!$A$2:$A$385,0))</f>
        <v>#N/A</v>
      </c>
      <c r="F59" s="93" t="e">
        <f>INDEX('Autopopulate UDI''s'!$D$2:$D$385,MATCH(E59,'Autopopulate UDI''s'!$B$2:$B$385,0))</f>
        <v>#N/A</v>
      </c>
      <c r="G59" s="95" t="e">
        <f>INDEX('Autopopulate UDI''s'!$G$2:$G$385,MATCH('FX UDI Protocol'!H76,'Autopopulate UDI''s'!$F$2:$F$385,0))</f>
        <v>#N/A</v>
      </c>
      <c r="H59" s="93" t="e">
        <f>INDEX('Autopopulate UDI''s'!$H$2:$H$385,MATCH(G59,'Autopopulate UDI''s'!$G$2:$G$385,0))</f>
        <v>#N/A</v>
      </c>
      <c r="I59" s="94"/>
      <c r="J59" s="94"/>
      <c r="K59" s="94"/>
      <c r="L59" s="94"/>
      <c r="M59" s="94"/>
    </row>
    <row r="60" spans="1:13">
      <c r="A60" s="92">
        <f>'FX UDI Protocol'!C77</f>
        <v>0</v>
      </c>
      <c r="B60" s="93">
        <f>'FX UDI Protocol'!C77</f>
        <v>0</v>
      </c>
      <c r="C60" s="94"/>
      <c r="D60" s="94"/>
      <c r="E60" s="95" t="e">
        <f>INDEX('Autopopulate UDI''s'!$B$2:$B$385, MATCH('FX UDI Protocol'!G77,'Autopopulate UDI''s'!$A$2:$A$385,0))</f>
        <v>#N/A</v>
      </c>
      <c r="F60" s="93" t="e">
        <f>INDEX('Autopopulate UDI''s'!$D$2:$D$385,MATCH(E60,'Autopopulate UDI''s'!$B$2:$B$385,0))</f>
        <v>#N/A</v>
      </c>
      <c r="G60" s="95" t="e">
        <f>INDEX('Autopopulate UDI''s'!$G$2:$G$385,MATCH('FX UDI Protocol'!H77,'Autopopulate UDI''s'!$F$2:$F$385,0))</f>
        <v>#N/A</v>
      </c>
      <c r="H60" s="93" t="e">
        <f>INDEX('Autopopulate UDI''s'!$H$2:$H$385,MATCH(G60,'Autopopulate UDI''s'!$G$2:$G$385,0))</f>
        <v>#N/A</v>
      </c>
      <c r="I60" s="94"/>
      <c r="J60" s="94"/>
      <c r="K60" s="94"/>
      <c r="L60" s="94"/>
      <c r="M60" s="94"/>
    </row>
    <row r="61" spans="1:13">
      <c r="A61" s="92">
        <f>'FX UDI Protocol'!C78</f>
        <v>0</v>
      </c>
      <c r="B61" s="93">
        <f>'FX UDI Protocol'!C78</f>
        <v>0</v>
      </c>
      <c r="C61" s="94"/>
      <c r="D61" s="94"/>
      <c r="E61" s="95" t="e">
        <f>INDEX('Autopopulate UDI''s'!$B$2:$B$385, MATCH('FX UDI Protocol'!G78,'Autopopulate UDI''s'!$A$2:$A$385,0))</f>
        <v>#N/A</v>
      </c>
      <c r="F61" s="93" t="e">
        <f>INDEX('Autopopulate UDI''s'!$D$2:$D$385,MATCH(E61,'Autopopulate UDI''s'!$B$2:$B$385,0))</f>
        <v>#N/A</v>
      </c>
      <c r="G61" s="95" t="e">
        <f>INDEX('Autopopulate UDI''s'!$G$2:$G$385,MATCH('FX UDI Protocol'!H78,'Autopopulate UDI''s'!$F$2:$F$385,0))</f>
        <v>#N/A</v>
      </c>
      <c r="H61" s="93" t="e">
        <f>INDEX('Autopopulate UDI''s'!$H$2:$H$385,MATCH(G61,'Autopopulate UDI''s'!$G$2:$G$385,0))</f>
        <v>#N/A</v>
      </c>
      <c r="I61" s="94"/>
      <c r="J61" s="94"/>
      <c r="K61" s="94"/>
      <c r="L61" s="94"/>
      <c r="M61" s="94"/>
    </row>
    <row r="62" spans="1:13">
      <c r="A62" s="92">
        <f>'FX UDI Protocol'!C79</f>
        <v>0</v>
      </c>
      <c r="B62" s="93">
        <f>'FX UDI Protocol'!C79</f>
        <v>0</v>
      </c>
      <c r="C62" s="94"/>
      <c r="D62" s="94"/>
      <c r="E62" s="95" t="e">
        <f>INDEX('Autopopulate UDI''s'!$B$2:$B$385, MATCH('FX UDI Protocol'!G79,'Autopopulate UDI''s'!$A$2:$A$385,0))</f>
        <v>#N/A</v>
      </c>
      <c r="F62" s="93" t="e">
        <f>INDEX('Autopopulate UDI''s'!$D$2:$D$385,MATCH(E62,'Autopopulate UDI''s'!$B$2:$B$385,0))</f>
        <v>#N/A</v>
      </c>
      <c r="G62" s="95" t="e">
        <f>INDEX('Autopopulate UDI''s'!$G$2:$G$385,MATCH('FX UDI Protocol'!H79,'Autopopulate UDI''s'!$F$2:$F$385,0))</f>
        <v>#N/A</v>
      </c>
      <c r="H62" s="93" t="e">
        <f>INDEX('Autopopulate UDI''s'!$H$2:$H$385,MATCH(G62,'Autopopulate UDI''s'!$G$2:$G$385,0))</f>
        <v>#N/A</v>
      </c>
      <c r="I62" s="94"/>
      <c r="J62" s="94"/>
      <c r="K62" s="94"/>
      <c r="L62" s="94"/>
      <c r="M62" s="94"/>
    </row>
    <row r="63" spans="1:13">
      <c r="A63" s="92">
        <f>'FX UDI Protocol'!C80</f>
        <v>0</v>
      </c>
      <c r="B63" s="93">
        <f>'FX UDI Protocol'!C80</f>
        <v>0</v>
      </c>
      <c r="C63" s="94"/>
      <c r="D63" s="94"/>
      <c r="E63" s="95" t="e">
        <f>INDEX('Autopopulate UDI''s'!$B$2:$B$385, MATCH('FX UDI Protocol'!G80,'Autopopulate UDI''s'!$A$2:$A$385,0))</f>
        <v>#N/A</v>
      </c>
      <c r="F63" s="93" t="e">
        <f>INDEX('Autopopulate UDI''s'!$D$2:$D$385,MATCH(E63,'Autopopulate UDI''s'!$B$2:$B$385,0))</f>
        <v>#N/A</v>
      </c>
      <c r="G63" s="95" t="e">
        <f>INDEX('Autopopulate UDI''s'!$G$2:$G$385,MATCH('FX UDI Protocol'!H80,'Autopopulate UDI''s'!$F$2:$F$385,0))</f>
        <v>#N/A</v>
      </c>
      <c r="H63" s="93" t="e">
        <f>INDEX('Autopopulate UDI''s'!$H$2:$H$385,MATCH(G63,'Autopopulate UDI''s'!$G$2:$G$385,0))</f>
        <v>#N/A</v>
      </c>
      <c r="I63" s="94"/>
      <c r="J63" s="94"/>
      <c r="K63" s="94"/>
      <c r="L63" s="94"/>
      <c r="M63" s="94"/>
    </row>
    <row r="64" spans="1:13">
      <c r="A64" s="92">
        <f>'FX UDI Protocol'!C81</f>
        <v>0</v>
      </c>
      <c r="B64" s="93">
        <f>'FX UDI Protocol'!C81</f>
        <v>0</v>
      </c>
      <c r="C64" s="94"/>
      <c r="D64" s="94"/>
      <c r="E64" s="95" t="e">
        <f>INDEX('Autopopulate UDI''s'!$B$2:$B$385, MATCH('FX UDI Protocol'!G81,'Autopopulate UDI''s'!$A$2:$A$385,0))</f>
        <v>#N/A</v>
      </c>
      <c r="F64" s="93" t="e">
        <f>INDEX('Autopopulate UDI''s'!$D$2:$D$385,MATCH(E64,'Autopopulate UDI''s'!$B$2:$B$385,0))</f>
        <v>#N/A</v>
      </c>
      <c r="G64" s="95" t="e">
        <f>INDEX('Autopopulate UDI''s'!$G$2:$G$385,MATCH('FX UDI Protocol'!H81,'Autopopulate UDI''s'!$F$2:$F$385,0))</f>
        <v>#N/A</v>
      </c>
      <c r="H64" s="93" t="e">
        <f>INDEX('Autopopulate UDI''s'!$H$2:$H$385,MATCH(G64,'Autopopulate UDI''s'!$G$2:$G$385,0))</f>
        <v>#N/A</v>
      </c>
      <c r="I64" s="94"/>
      <c r="J64" s="94"/>
      <c r="K64" s="94"/>
      <c r="L64" s="94"/>
      <c r="M64" s="94"/>
    </row>
    <row r="65" spans="1:13">
      <c r="A65" s="92">
        <f>'FX UDI Protocol'!C82</f>
        <v>0</v>
      </c>
      <c r="B65" s="93">
        <f>'FX UDI Protocol'!C82</f>
        <v>0</v>
      </c>
      <c r="C65" s="94"/>
      <c r="D65" s="94"/>
      <c r="E65" s="95" t="e">
        <f>INDEX('Autopopulate UDI''s'!$B$2:$B$385, MATCH('FX UDI Protocol'!G82,'Autopopulate UDI''s'!$A$2:$A$385,0))</f>
        <v>#N/A</v>
      </c>
      <c r="F65" s="93" t="e">
        <f>INDEX('Autopopulate UDI''s'!$D$2:$D$385,MATCH(E65,'Autopopulate UDI''s'!$B$2:$B$385,0))</f>
        <v>#N/A</v>
      </c>
      <c r="G65" s="95" t="e">
        <f>INDEX('Autopopulate UDI''s'!$G$2:$G$385,MATCH('FX UDI Protocol'!H82,'Autopopulate UDI''s'!$F$2:$F$385,0))</f>
        <v>#N/A</v>
      </c>
      <c r="H65" s="93" t="e">
        <f>INDEX('Autopopulate UDI''s'!$H$2:$H$385,MATCH(G65,'Autopopulate UDI''s'!$G$2:$G$385,0))</f>
        <v>#N/A</v>
      </c>
      <c r="I65" s="94"/>
      <c r="J65" s="94"/>
      <c r="K65" s="94"/>
      <c r="L65" s="94"/>
      <c r="M65" s="94"/>
    </row>
    <row r="66" spans="1:13">
      <c r="A66" s="92">
        <f>'FX UDI Protocol'!C83</f>
        <v>0</v>
      </c>
      <c r="B66" s="93">
        <f>'FX UDI Protocol'!C83</f>
        <v>0</v>
      </c>
      <c r="C66" s="94"/>
      <c r="D66" s="94"/>
      <c r="E66" s="95" t="e">
        <f>INDEX('Autopopulate UDI''s'!$B$2:$B$385, MATCH('FX UDI Protocol'!G83,'Autopopulate UDI''s'!$A$2:$A$385,0))</f>
        <v>#N/A</v>
      </c>
      <c r="F66" s="93" t="e">
        <f>INDEX('Autopopulate UDI''s'!$D$2:$D$385,MATCH(E66,'Autopopulate UDI''s'!$B$2:$B$385,0))</f>
        <v>#N/A</v>
      </c>
      <c r="G66" s="95" t="e">
        <f>INDEX('Autopopulate UDI''s'!$G$2:$G$385,MATCH('FX UDI Protocol'!H83,'Autopopulate UDI''s'!$F$2:$F$385,0))</f>
        <v>#N/A</v>
      </c>
      <c r="H66" s="93" t="e">
        <f>INDEX('Autopopulate UDI''s'!$H$2:$H$385,MATCH(G66,'Autopopulate UDI''s'!$G$2:$G$385,0))</f>
        <v>#N/A</v>
      </c>
      <c r="I66" s="94"/>
      <c r="J66" s="94"/>
      <c r="K66" s="94"/>
      <c r="L66" s="94"/>
      <c r="M66" s="94"/>
    </row>
    <row r="67" spans="1:13">
      <c r="A67" s="92">
        <f>'FX UDI Protocol'!C84</f>
        <v>0</v>
      </c>
      <c r="B67" s="93">
        <f>'FX UDI Protocol'!C84</f>
        <v>0</v>
      </c>
      <c r="C67" s="94"/>
      <c r="D67" s="94"/>
      <c r="E67" s="95" t="e">
        <f>INDEX('Autopopulate UDI''s'!$B$2:$B$385, MATCH('FX UDI Protocol'!G84,'Autopopulate UDI''s'!$A$2:$A$385,0))</f>
        <v>#N/A</v>
      </c>
      <c r="F67" s="93" t="e">
        <f>INDEX('Autopopulate UDI''s'!$D$2:$D$385,MATCH(E67,'Autopopulate UDI''s'!$B$2:$B$385,0))</f>
        <v>#N/A</v>
      </c>
      <c r="G67" s="95" t="e">
        <f>INDEX('Autopopulate UDI''s'!$G$2:$G$385,MATCH('FX UDI Protocol'!H84,'Autopopulate UDI''s'!$F$2:$F$385,0))</f>
        <v>#N/A</v>
      </c>
      <c r="H67" s="93" t="e">
        <f>INDEX('Autopopulate UDI''s'!$H$2:$H$385,MATCH(G67,'Autopopulate UDI''s'!$G$2:$G$385,0))</f>
        <v>#N/A</v>
      </c>
      <c r="I67" s="94"/>
      <c r="J67" s="94"/>
      <c r="K67" s="94"/>
      <c r="L67" s="94"/>
      <c r="M67" s="94"/>
    </row>
    <row r="68" spans="1:13">
      <c r="A68" s="92">
        <f>'FX UDI Protocol'!C85</f>
        <v>0</v>
      </c>
      <c r="B68" s="93">
        <f>'FX UDI Protocol'!C85</f>
        <v>0</v>
      </c>
      <c r="C68" s="94"/>
      <c r="D68" s="94"/>
      <c r="E68" s="95" t="e">
        <f>INDEX('Autopopulate UDI''s'!$B$2:$B$385, MATCH('FX UDI Protocol'!G85,'Autopopulate UDI''s'!$A$2:$A$385,0))</f>
        <v>#N/A</v>
      </c>
      <c r="F68" s="93" t="e">
        <f>INDEX('Autopopulate UDI''s'!$D$2:$D$385,MATCH(E68,'Autopopulate UDI''s'!$B$2:$B$385,0))</f>
        <v>#N/A</v>
      </c>
      <c r="G68" s="95" t="e">
        <f>INDEX('Autopopulate UDI''s'!$G$2:$G$385,MATCH('FX UDI Protocol'!H85,'Autopopulate UDI''s'!$F$2:$F$385,0))</f>
        <v>#N/A</v>
      </c>
      <c r="H68" s="93" t="e">
        <f>INDEX('Autopopulate UDI''s'!$H$2:$H$385,MATCH(G68,'Autopopulate UDI''s'!$G$2:$G$385,0))</f>
        <v>#N/A</v>
      </c>
      <c r="I68" s="94"/>
      <c r="J68" s="94"/>
      <c r="K68" s="94"/>
      <c r="L68" s="94"/>
      <c r="M68" s="94"/>
    </row>
    <row r="69" spans="1:13">
      <c r="A69" s="92">
        <f>'FX UDI Protocol'!C86</f>
        <v>0</v>
      </c>
      <c r="B69" s="93">
        <f>'FX UDI Protocol'!C86</f>
        <v>0</v>
      </c>
      <c r="C69" s="94"/>
      <c r="D69" s="94"/>
      <c r="E69" s="95" t="e">
        <f>INDEX('Autopopulate UDI''s'!$B$2:$B$385, MATCH('FX UDI Protocol'!G86,'Autopopulate UDI''s'!$A$2:$A$385,0))</f>
        <v>#N/A</v>
      </c>
      <c r="F69" s="93" t="e">
        <f>INDEX('Autopopulate UDI''s'!$D$2:$D$385,MATCH(E69,'Autopopulate UDI''s'!$B$2:$B$385,0))</f>
        <v>#N/A</v>
      </c>
      <c r="G69" s="95" t="e">
        <f>INDEX('Autopopulate UDI''s'!$G$2:$G$385,MATCH('FX UDI Protocol'!H86,'Autopopulate UDI''s'!$F$2:$F$385,0))</f>
        <v>#N/A</v>
      </c>
      <c r="H69" s="93" t="e">
        <f>INDEX('Autopopulate UDI''s'!$H$2:$H$385,MATCH(G69,'Autopopulate UDI''s'!$G$2:$G$385,0))</f>
        <v>#N/A</v>
      </c>
      <c r="I69" s="94"/>
      <c r="J69" s="94"/>
      <c r="K69" s="94"/>
      <c r="L69" s="94"/>
      <c r="M69" s="94"/>
    </row>
    <row r="70" spans="1:13">
      <c r="A70" s="92">
        <f>'FX UDI Protocol'!C87</f>
        <v>0</v>
      </c>
      <c r="B70" s="93">
        <f>'FX UDI Protocol'!C87</f>
        <v>0</v>
      </c>
      <c r="C70" s="94"/>
      <c r="D70" s="94"/>
      <c r="E70" s="95" t="e">
        <f>INDEX('Autopopulate UDI''s'!$B$2:$B$385, MATCH('FX UDI Protocol'!G87,'Autopopulate UDI''s'!$A$2:$A$385,0))</f>
        <v>#N/A</v>
      </c>
      <c r="F70" s="93" t="e">
        <f>INDEX('Autopopulate UDI''s'!$D$2:$D$385,MATCH(E70,'Autopopulate UDI''s'!$B$2:$B$385,0))</f>
        <v>#N/A</v>
      </c>
      <c r="G70" s="95" t="e">
        <f>INDEX('Autopopulate UDI''s'!$G$2:$G$385,MATCH('FX UDI Protocol'!H87,'Autopopulate UDI''s'!$F$2:$F$385,0))</f>
        <v>#N/A</v>
      </c>
      <c r="H70" s="93" t="e">
        <f>INDEX('Autopopulate UDI''s'!$H$2:$H$385,MATCH(G70,'Autopopulate UDI''s'!$G$2:$G$385,0))</f>
        <v>#N/A</v>
      </c>
      <c r="I70" s="94"/>
      <c r="J70" s="94"/>
      <c r="K70" s="94"/>
      <c r="L70" s="94"/>
      <c r="M70" s="94"/>
    </row>
    <row r="71" spans="1:13">
      <c r="A71" s="92">
        <f>'FX UDI Protocol'!C88</f>
        <v>0</v>
      </c>
      <c r="B71" s="93">
        <f>'FX UDI Protocol'!C88</f>
        <v>0</v>
      </c>
      <c r="C71" s="94"/>
      <c r="D71" s="94"/>
      <c r="E71" s="95" t="e">
        <f>INDEX('Autopopulate UDI''s'!$B$2:$B$385, MATCH('FX UDI Protocol'!G88,'Autopopulate UDI''s'!$A$2:$A$385,0))</f>
        <v>#N/A</v>
      </c>
      <c r="F71" s="93" t="e">
        <f>INDEX('Autopopulate UDI''s'!$D$2:$D$385,MATCH(E71,'Autopopulate UDI''s'!$B$2:$B$385,0))</f>
        <v>#N/A</v>
      </c>
      <c r="G71" s="95" t="e">
        <f>INDEX('Autopopulate UDI''s'!$G$2:$G$385,MATCH('FX UDI Protocol'!H88,'Autopopulate UDI''s'!$F$2:$F$385,0))</f>
        <v>#N/A</v>
      </c>
      <c r="H71" s="93" t="e">
        <f>INDEX('Autopopulate UDI''s'!$H$2:$H$385,MATCH(G71,'Autopopulate UDI''s'!$G$2:$G$385,0))</f>
        <v>#N/A</v>
      </c>
      <c r="I71" s="94"/>
      <c r="J71" s="94"/>
      <c r="K71" s="94"/>
      <c r="L71" s="94"/>
      <c r="M71" s="94"/>
    </row>
    <row r="72" spans="1:13">
      <c r="A72" s="92">
        <f>'FX UDI Protocol'!C89</f>
        <v>0</v>
      </c>
      <c r="B72" s="93">
        <f>'FX UDI Protocol'!C89</f>
        <v>0</v>
      </c>
      <c r="C72" s="94"/>
      <c r="D72" s="94"/>
      <c r="E72" s="95" t="e">
        <f>INDEX('Autopopulate UDI''s'!$B$2:$B$385, MATCH('FX UDI Protocol'!G89,'Autopopulate UDI''s'!$A$2:$A$385,0))</f>
        <v>#N/A</v>
      </c>
      <c r="F72" s="93" t="e">
        <f>INDEX('Autopopulate UDI''s'!$D$2:$D$385,MATCH(E72,'Autopopulate UDI''s'!$B$2:$B$385,0))</f>
        <v>#N/A</v>
      </c>
      <c r="G72" s="95" t="e">
        <f>INDEX('Autopopulate UDI''s'!$G$2:$G$385,MATCH('FX UDI Protocol'!H89,'Autopopulate UDI''s'!$F$2:$F$385,0))</f>
        <v>#N/A</v>
      </c>
      <c r="H72" s="93" t="e">
        <f>INDEX('Autopopulate UDI''s'!$H$2:$H$385,MATCH(G72,'Autopopulate UDI''s'!$G$2:$G$385,0))</f>
        <v>#N/A</v>
      </c>
      <c r="I72" s="94"/>
      <c r="J72" s="94"/>
      <c r="K72" s="94"/>
      <c r="L72" s="94"/>
      <c r="M72" s="94"/>
    </row>
    <row r="73" spans="1:13">
      <c r="A73" s="92">
        <f>'FX UDI Protocol'!C90</f>
        <v>0</v>
      </c>
      <c r="B73" s="93">
        <f>'FX UDI Protocol'!C90</f>
        <v>0</v>
      </c>
      <c r="C73" s="94"/>
      <c r="D73" s="94"/>
      <c r="E73" s="95" t="e">
        <f>INDEX('Autopopulate UDI''s'!$B$2:$B$385, MATCH('FX UDI Protocol'!G90,'Autopopulate UDI''s'!$A$2:$A$385,0))</f>
        <v>#N/A</v>
      </c>
      <c r="F73" s="93" t="e">
        <f>INDEX('Autopopulate UDI''s'!$D$2:$D$385,MATCH(E73,'Autopopulate UDI''s'!$B$2:$B$385,0))</f>
        <v>#N/A</v>
      </c>
      <c r="G73" s="95" t="e">
        <f>INDEX('Autopopulate UDI''s'!$G$2:$G$385,MATCH('FX UDI Protocol'!H90,'Autopopulate UDI''s'!$F$2:$F$385,0))</f>
        <v>#N/A</v>
      </c>
      <c r="H73" s="93" t="e">
        <f>INDEX('Autopopulate UDI''s'!$H$2:$H$385,MATCH(G73,'Autopopulate UDI''s'!$G$2:$G$385,0))</f>
        <v>#N/A</v>
      </c>
      <c r="I73" s="94"/>
      <c r="J73" s="94"/>
      <c r="K73" s="94"/>
      <c r="L73" s="94"/>
      <c r="M73" s="94"/>
    </row>
    <row r="74" spans="1:13">
      <c r="A74" s="92">
        <f>'FX UDI Protocol'!C91</f>
        <v>0</v>
      </c>
      <c r="B74" s="93">
        <f>'FX UDI Protocol'!C91</f>
        <v>0</v>
      </c>
      <c r="C74" s="94"/>
      <c r="D74" s="94"/>
      <c r="E74" s="95" t="e">
        <f>INDEX('Autopopulate UDI''s'!$B$2:$B$385, MATCH('FX UDI Protocol'!G91,'Autopopulate UDI''s'!$A$2:$A$385,0))</f>
        <v>#N/A</v>
      </c>
      <c r="F74" s="93" t="e">
        <f>INDEX('Autopopulate UDI''s'!$D$2:$D$385,MATCH(E74,'Autopopulate UDI''s'!$B$2:$B$385,0))</f>
        <v>#N/A</v>
      </c>
      <c r="G74" s="95" t="e">
        <f>INDEX('Autopopulate UDI''s'!$G$2:$G$385,MATCH('FX UDI Protocol'!H91,'Autopopulate UDI''s'!$F$2:$F$385,0))</f>
        <v>#N/A</v>
      </c>
      <c r="H74" s="93" t="e">
        <f>INDEX('Autopopulate UDI''s'!$H$2:$H$385,MATCH(G74,'Autopopulate UDI''s'!$G$2:$G$385,0))</f>
        <v>#N/A</v>
      </c>
      <c r="I74" s="94"/>
      <c r="J74" s="94"/>
      <c r="K74" s="94"/>
      <c r="L74" s="94"/>
      <c r="M74" s="94"/>
    </row>
    <row r="75" spans="1:13">
      <c r="A75" s="92">
        <f>'FX UDI Protocol'!C92</f>
        <v>0</v>
      </c>
      <c r="B75" s="93">
        <f>'FX UDI Protocol'!C92</f>
        <v>0</v>
      </c>
      <c r="C75" s="94"/>
      <c r="D75" s="94"/>
      <c r="E75" s="95" t="e">
        <f>INDEX('Autopopulate UDI''s'!$B$2:$B$385, MATCH('FX UDI Protocol'!G92,'Autopopulate UDI''s'!$A$2:$A$385,0))</f>
        <v>#N/A</v>
      </c>
      <c r="F75" s="93" t="e">
        <f>INDEX('Autopopulate UDI''s'!$D$2:$D$385,MATCH(E75,'Autopopulate UDI''s'!$B$2:$B$385,0))</f>
        <v>#N/A</v>
      </c>
      <c r="G75" s="95" t="e">
        <f>INDEX('Autopopulate UDI''s'!$G$2:$G$385,MATCH('FX UDI Protocol'!H92,'Autopopulate UDI''s'!$F$2:$F$385,0))</f>
        <v>#N/A</v>
      </c>
      <c r="H75" s="93" t="e">
        <f>INDEX('Autopopulate UDI''s'!$H$2:$H$385,MATCH(G75,'Autopopulate UDI''s'!$G$2:$G$385,0))</f>
        <v>#N/A</v>
      </c>
      <c r="I75" s="94"/>
      <c r="J75" s="94"/>
      <c r="K75" s="94"/>
      <c r="L75" s="94"/>
      <c r="M75" s="94"/>
    </row>
    <row r="76" spans="1:13">
      <c r="A76" s="92">
        <f>'FX UDI Protocol'!C93</f>
        <v>0</v>
      </c>
      <c r="B76" s="93">
        <f>'FX UDI Protocol'!C93</f>
        <v>0</v>
      </c>
      <c r="C76" s="94"/>
      <c r="D76" s="94"/>
      <c r="E76" s="95" t="e">
        <f>INDEX('Autopopulate UDI''s'!$B$2:$B$385, MATCH('FX UDI Protocol'!G93,'Autopopulate UDI''s'!$A$2:$A$385,0))</f>
        <v>#N/A</v>
      </c>
      <c r="F76" s="93" t="e">
        <f>INDEX('Autopopulate UDI''s'!$D$2:$D$385,MATCH(E76,'Autopopulate UDI''s'!$B$2:$B$385,0))</f>
        <v>#N/A</v>
      </c>
      <c r="G76" s="95" t="e">
        <f>INDEX('Autopopulate UDI''s'!$G$2:$G$385,MATCH('FX UDI Protocol'!H93,'Autopopulate UDI''s'!$F$2:$F$385,0))</f>
        <v>#N/A</v>
      </c>
      <c r="H76" s="93" t="e">
        <f>INDEX('Autopopulate UDI''s'!$H$2:$H$385,MATCH(G76,'Autopopulate UDI''s'!$G$2:$G$385,0))</f>
        <v>#N/A</v>
      </c>
      <c r="I76" s="94"/>
      <c r="J76" s="94"/>
      <c r="K76" s="94"/>
      <c r="L76" s="94"/>
      <c r="M76" s="94"/>
    </row>
    <row r="77" spans="1:13">
      <c r="A77" s="92">
        <f>'FX UDI Protocol'!C94</f>
        <v>0</v>
      </c>
      <c r="B77" s="93">
        <f>'FX UDI Protocol'!C94</f>
        <v>0</v>
      </c>
      <c r="C77" s="94"/>
      <c r="D77" s="94"/>
      <c r="E77" s="95" t="e">
        <f>INDEX('Autopopulate UDI''s'!$B$2:$B$385, MATCH('FX UDI Protocol'!G94,'Autopopulate UDI''s'!$A$2:$A$385,0))</f>
        <v>#N/A</v>
      </c>
      <c r="F77" s="93" t="e">
        <f>INDEX('Autopopulate UDI''s'!$D$2:$D$385,MATCH(E77,'Autopopulate UDI''s'!$B$2:$B$385,0))</f>
        <v>#N/A</v>
      </c>
      <c r="G77" s="95" t="e">
        <f>INDEX('Autopopulate UDI''s'!$G$2:$G$385,MATCH('FX UDI Protocol'!H94,'Autopopulate UDI''s'!$F$2:$F$385,0))</f>
        <v>#N/A</v>
      </c>
      <c r="H77" s="93" t="e">
        <f>INDEX('Autopopulate UDI''s'!$H$2:$H$385,MATCH(G77,'Autopopulate UDI''s'!$G$2:$G$385,0))</f>
        <v>#N/A</v>
      </c>
      <c r="I77" s="94"/>
      <c r="J77" s="94"/>
      <c r="K77" s="94"/>
      <c r="L77" s="94"/>
      <c r="M77" s="94"/>
    </row>
    <row r="78" spans="1:13">
      <c r="A78" s="92">
        <f>'FX UDI Protocol'!C95</f>
        <v>0</v>
      </c>
      <c r="B78" s="93">
        <f>'FX UDI Protocol'!C95</f>
        <v>0</v>
      </c>
      <c r="C78" s="94"/>
      <c r="D78" s="94"/>
      <c r="E78" s="95" t="e">
        <f>INDEX('Autopopulate UDI''s'!$B$2:$B$385, MATCH('FX UDI Protocol'!G95,'Autopopulate UDI''s'!$A$2:$A$385,0))</f>
        <v>#N/A</v>
      </c>
      <c r="F78" s="93" t="e">
        <f>INDEX('Autopopulate UDI''s'!$D$2:$D$385,MATCH(E78,'Autopopulate UDI''s'!$B$2:$B$385,0))</f>
        <v>#N/A</v>
      </c>
      <c r="G78" s="95" t="e">
        <f>INDEX('Autopopulate UDI''s'!$G$2:$G$385,MATCH('FX UDI Protocol'!H95,'Autopopulate UDI''s'!$F$2:$F$385,0))</f>
        <v>#N/A</v>
      </c>
      <c r="H78" s="93" t="e">
        <f>INDEX('Autopopulate UDI''s'!$H$2:$H$385,MATCH(G78,'Autopopulate UDI''s'!$G$2:$G$385,0))</f>
        <v>#N/A</v>
      </c>
      <c r="I78" s="94"/>
      <c r="J78" s="94"/>
      <c r="K78" s="94"/>
      <c r="L78" s="94"/>
      <c r="M78" s="94"/>
    </row>
    <row r="79" spans="1:13">
      <c r="A79" s="92">
        <f>'FX UDI Protocol'!C96</f>
        <v>0</v>
      </c>
      <c r="B79" s="93">
        <f>'FX UDI Protocol'!C96</f>
        <v>0</v>
      </c>
      <c r="C79" s="94"/>
      <c r="D79" s="94"/>
      <c r="E79" s="95" t="e">
        <f>INDEX('Autopopulate UDI''s'!$B$2:$B$385, MATCH('FX UDI Protocol'!G96,'Autopopulate UDI''s'!$A$2:$A$385,0))</f>
        <v>#N/A</v>
      </c>
      <c r="F79" s="93" t="e">
        <f>INDEX('Autopopulate UDI''s'!$D$2:$D$385,MATCH(E79,'Autopopulate UDI''s'!$B$2:$B$385,0))</f>
        <v>#N/A</v>
      </c>
      <c r="G79" s="95" t="e">
        <f>INDEX('Autopopulate UDI''s'!$G$2:$G$385,MATCH('FX UDI Protocol'!H96,'Autopopulate UDI''s'!$F$2:$F$385,0))</f>
        <v>#N/A</v>
      </c>
      <c r="H79" s="93" t="e">
        <f>INDEX('Autopopulate UDI''s'!$H$2:$H$385,MATCH(G79,'Autopopulate UDI''s'!$G$2:$G$385,0))</f>
        <v>#N/A</v>
      </c>
      <c r="I79" s="94"/>
      <c r="J79" s="94"/>
      <c r="K79" s="94"/>
      <c r="L79" s="94"/>
      <c r="M79" s="94"/>
    </row>
    <row r="80" spans="1:13">
      <c r="A80" s="92">
        <f>'FX UDI Protocol'!C97</f>
        <v>0</v>
      </c>
      <c r="B80" s="93">
        <f>'FX UDI Protocol'!C97</f>
        <v>0</v>
      </c>
      <c r="C80" s="94"/>
      <c r="D80" s="94"/>
      <c r="E80" s="95" t="e">
        <f>INDEX('Autopopulate UDI''s'!$B$2:$B$385, MATCH('FX UDI Protocol'!G97,'Autopopulate UDI''s'!$A$2:$A$385,0))</f>
        <v>#N/A</v>
      </c>
      <c r="F80" s="93" t="e">
        <f>INDEX('Autopopulate UDI''s'!$D$2:$D$385,MATCH(E80,'Autopopulate UDI''s'!$B$2:$B$385,0))</f>
        <v>#N/A</v>
      </c>
      <c r="G80" s="95" t="e">
        <f>INDEX('Autopopulate UDI''s'!$G$2:$G$385,MATCH('FX UDI Protocol'!H97,'Autopopulate UDI''s'!$F$2:$F$385,0))</f>
        <v>#N/A</v>
      </c>
      <c r="H80" s="93" t="e">
        <f>INDEX('Autopopulate UDI''s'!$H$2:$H$385,MATCH(G80,'Autopopulate UDI''s'!$G$2:$G$385,0))</f>
        <v>#N/A</v>
      </c>
      <c r="I80" s="94"/>
      <c r="J80" s="94"/>
      <c r="K80" s="94"/>
      <c r="L80" s="94"/>
      <c r="M80" s="94"/>
    </row>
    <row r="81" spans="1:13">
      <c r="A81" s="92">
        <f>'FX UDI Protocol'!C98</f>
        <v>0</v>
      </c>
      <c r="B81" s="93">
        <f>'FX UDI Protocol'!C98</f>
        <v>0</v>
      </c>
      <c r="C81" s="94"/>
      <c r="D81" s="94"/>
      <c r="E81" s="95" t="e">
        <f>INDEX('Autopopulate UDI''s'!$B$2:$B$385, MATCH('FX UDI Protocol'!G98,'Autopopulate UDI''s'!$A$2:$A$385,0))</f>
        <v>#N/A</v>
      </c>
      <c r="F81" s="93" t="e">
        <f>INDEX('Autopopulate UDI''s'!$D$2:$D$385,MATCH(E81,'Autopopulate UDI''s'!$B$2:$B$385,0))</f>
        <v>#N/A</v>
      </c>
      <c r="G81" s="95" t="e">
        <f>INDEX('Autopopulate UDI''s'!$G$2:$G$385,MATCH('FX UDI Protocol'!H98,'Autopopulate UDI''s'!$F$2:$F$385,0))</f>
        <v>#N/A</v>
      </c>
      <c r="H81" s="93" t="e">
        <f>INDEX('Autopopulate UDI''s'!$H$2:$H$385,MATCH(G81,'Autopopulate UDI''s'!$G$2:$G$385,0))</f>
        <v>#N/A</v>
      </c>
      <c r="I81" s="94"/>
      <c r="J81" s="94"/>
      <c r="K81" s="94"/>
      <c r="L81" s="94"/>
      <c r="M81" s="94"/>
    </row>
    <row r="82" spans="1:13">
      <c r="A82" s="92">
        <f>'FX UDI Protocol'!C99</f>
        <v>0</v>
      </c>
      <c r="B82" s="93">
        <f>'FX UDI Protocol'!C99</f>
        <v>0</v>
      </c>
      <c r="C82" s="94"/>
      <c r="D82" s="94"/>
      <c r="E82" s="95" t="e">
        <f>INDEX('Autopopulate UDI''s'!$B$2:$B$385, MATCH('FX UDI Protocol'!G99,'Autopopulate UDI''s'!$A$2:$A$385,0))</f>
        <v>#N/A</v>
      </c>
      <c r="F82" s="93" t="e">
        <f>INDEX('Autopopulate UDI''s'!$D$2:$D$385,MATCH(E82,'Autopopulate UDI''s'!$B$2:$B$385,0))</f>
        <v>#N/A</v>
      </c>
      <c r="G82" s="95" t="e">
        <f>INDEX('Autopopulate UDI''s'!$G$2:$G$385,MATCH('FX UDI Protocol'!H99,'Autopopulate UDI''s'!$F$2:$F$385,0))</f>
        <v>#N/A</v>
      </c>
      <c r="H82" s="93" t="e">
        <f>INDEX('Autopopulate UDI''s'!$H$2:$H$385,MATCH(G82,'Autopopulate UDI''s'!$G$2:$G$385,0))</f>
        <v>#N/A</v>
      </c>
      <c r="I82" s="94"/>
      <c r="J82" s="94"/>
      <c r="K82" s="94"/>
      <c r="L82" s="94"/>
      <c r="M82" s="94"/>
    </row>
    <row r="83" spans="1:13">
      <c r="A83" s="92">
        <f>'FX UDI Protocol'!C100</f>
        <v>0</v>
      </c>
      <c r="B83" s="93">
        <f>'FX UDI Protocol'!C100</f>
        <v>0</v>
      </c>
      <c r="C83" s="94"/>
      <c r="D83" s="94"/>
      <c r="E83" s="95" t="e">
        <f>INDEX('Autopopulate UDI''s'!$B$2:$B$385, MATCH('FX UDI Protocol'!G100,'Autopopulate UDI''s'!$A$2:$A$385,0))</f>
        <v>#N/A</v>
      </c>
      <c r="F83" s="93" t="e">
        <f>INDEX('Autopopulate UDI''s'!$D$2:$D$385,MATCH(E83,'Autopopulate UDI''s'!$B$2:$B$385,0))</f>
        <v>#N/A</v>
      </c>
      <c r="G83" s="95" t="e">
        <f>INDEX('Autopopulate UDI''s'!$G$2:$G$385,MATCH('FX UDI Protocol'!H100,'Autopopulate UDI''s'!$F$2:$F$385,0))</f>
        <v>#N/A</v>
      </c>
      <c r="H83" s="93" t="e">
        <f>INDEX('Autopopulate UDI''s'!$H$2:$H$385,MATCH(G83,'Autopopulate UDI''s'!$G$2:$G$385,0))</f>
        <v>#N/A</v>
      </c>
      <c r="I83" s="94"/>
      <c r="J83" s="94"/>
      <c r="K83" s="94"/>
      <c r="L83" s="94"/>
      <c r="M83" s="94"/>
    </row>
    <row r="84" spans="1:13">
      <c r="A84" s="92">
        <f>'FX UDI Protocol'!C101</f>
        <v>0</v>
      </c>
      <c r="B84" s="93">
        <f>'FX UDI Protocol'!C101</f>
        <v>0</v>
      </c>
      <c r="C84" s="94"/>
      <c r="D84" s="94"/>
      <c r="E84" s="95" t="e">
        <f>INDEX('Autopopulate UDI''s'!$B$2:$B$385, MATCH('FX UDI Protocol'!G101,'Autopopulate UDI''s'!$A$2:$A$385,0))</f>
        <v>#N/A</v>
      </c>
      <c r="F84" s="93" t="e">
        <f>INDEX('Autopopulate UDI''s'!$D$2:$D$385,MATCH(E84,'Autopopulate UDI''s'!$B$2:$B$385,0))</f>
        <v>#N/A</v>
      </c>
      <c r="G84" s="95" t="e">
        <f>INDEX('Autopopulate UDI''s'!$G$2:$G$385,MATCH('FX UDI Protocol'!H101,'Autopopulate UDI''s'!$F$2:$F$385,0))</f>
        <v>#N/A</v>
      </c>
      <c r="H84" s="93" t="e">
        <f>INDEX('Autopopulate UDI''s'!$H$2:$H$385,MATCH(G84,'Autopopulate UDI''s'!$G$2:$G$385,0))</f>
        <v>#N/A</v>
      </c>
      <c r="I84" s="94"/>
      <c r="J84" s="94"/>
      <c r="K84" s="94"/>
      <c r="L84" s="94"/>
      <c r="M84" s="94"/>
    </row>
    <row r="85" spans="1:13">
      <c r="A85" s="92">
        <f>'FX UDI Protocol'!C102</f>
        <v>0</v>
      </c>
      <c r="B85" s="93">
        <f>'FX UDI Protocol'!C102</f>
        <v>0</v>
      </c>
      <c r="C85" s="94"/>
      <c r="D85" s="94"/>
      <c r="E85" s="95" t="e">
        <f>INDEX('Autopopulate UDI''s'!$B$2:$B$385, MATCH('FX UDI Protocol'!G102,'Autopopulate UDI''s'!$A$2:$A$385,0))</f>
        <v>#N/A</v>
      </c>
      <c r="F85" s="93" t="e">
        <f>INDEX('Autopopulate UDI''s'!$D$2:$D$385,MATCH(E85,'Autopopulate UDI''s'!$B$2:$B$385,0))</f>
        <v>#N/A</v>
      </c>
      <c r="G85" s="95" t="e">
        <f>INDEX('Autopopulate UDI''s'!$G$2:$G$385,MATCH('FX UDI Protocol'!H102,'Autopopulate UDI''s'!$F$2:$F$385,0))</f>
        <v>#N/A</v>
      </c>
      <c r="H85" s="93" t="e">
        <f>INDEX('Autopopulate UDI''s'!$H$2:$H$385,MATCH(G85,'Autopopulate UDI''s'!$G$2:$G$385,0))</f>
        <v>#N/A</v>
      </c>
      <c r="I85" s="94"/>
      <c r="J85" s="94"/>
      <c r="K85" s="94"/>
      <c r="L85" s="94"/>
      <c r="M85" s="94"/>
    </row>
    <row r="86" spans="1:13">
      <c r="A86" s="92">
        <f>'FX UDI Protocol'!C103</f>
        <v>0</v>
      </c>
      <c r="B86" s="93">
        <f>'FX UDI Protocol'!C103</f>
        <v>0</v>
      </c>
      <c r="C86" s="94"/>
      <c r="D86" s="94"/>
      <c r="E86" s="95" t="e">
        <f>INDEX('Autopopulate UDI''s'!$B$2:$B$385, MATCH('FX UDI Protocol'!G103,'Autopopulate UDI''s'!$A$2:$A$385,0))</f>
        <v>#N/A</v>
      </c>
      <c r="F86" s="93" t="e">
        <f>INDEX('Autopopulate UDI''s'!$D$2:$D$385,MATCH(E86,'Autopopulate UDI''s'!$B$2:$B$385,0))</f>
        <v>#N/A</v>
      </c>
      <c r="G86" s="95" t="e">
        <f>INDEX('Autopopulate UDI''s'!$G$2:$G$385,MATCH('FX UDI Protocol'!H103,'Autopopulate UDI''s'!$F$2:$F$385,0))</f>
        <v>#N/A</v>
      </c>
      <c r="H86" s="93" t="e">
        <f>INDEX('Autopopulate UDI''s'!$H$2:$H$385,MATCH(G86,'Autopopulate UDI''s'!$G$2:$G$385,0))</f>
        <v>#N/A</v>
      </c>
      <c r="I86" s="94"/>
      <c r="J86" s="94"/>
      <c r="K86" s="94"/>
      <c r="L86" s="94"/>
      <c r="M86" s="94"/>
    </row>
    <row r="87" spans="1:13">
      <c r="A87" s="92">
        <f>'FX UDI Protocol'!C104</f>
        <v>0</v>
      </c>
      <c r="B87" s="93">
        <f>'FX UDI Protocol'!C104</f>
        <v>0</v>
      </c>
      <c r="C87" s="94"/>
      <c r="D87" s="94"/>
      <c r="E87" s="95" t="e">
        <f>INDEX('Autopopulate UDI''s'!$B$2:$B$385, MATCH('FX UDI Protocol'!G104,'Autopopulate UDI''s'!$A$2:$A$385,0))</f>
        <v>#N/A</v>
      </c>
      <c r="F87" s="93" t="e">
        <f>INDEX('Autopopulate UDI''s'!$D$2:$D$385,MATCH(E87,'Autopopulate UDI''s'!$B$2:$B$385,0))</f>
        <v>#N/A</v>
      </c>
      <c r="G87" s="95" t="e">
        <f>INDEX('Autopopulate UDI''s'!$G$2:$G$385,MATCH('FX UDI Protocol'!H104,'Autopopulate UDI''s'!$F$2:$F$385,0))</f>
        <v>#N/A</v>
      </c>
      <c r="H87" s="93" t="e">
        <f>INDEX('Autopopulate UDI''s'!$H$2:$H$385,MATCH(G87,'Autopopulate UDI''s'!$G$2:$G$385,0))</f>
        <v>#N/A</v>
      </c>
      <c r="I87" s="94"/>
      <c r="J87" s="94"/>
      <c r="K87" s="94"/>
      <c r="L87" s="94"/>
      <c r="M87" s="94"/>
    </row>
    <row r="88" spans="1:13">
      <c r="A88" s="92">
        <f>'FX UDI Protocol'!C105</f>
        <v>0</v>
      </c>
      <c r="B88" s="93">
        <f>'FX UDI Protocol'!C105</f>
        <v>0</v>
      </c>
      <c r="C88" s="94"/>
      <c r="D88" s="94"/>
      <c r="E88" s="95" t="e">
        <f>INDEX('Autopopulate UDI''s'!$B$2:$B$385, MATCH('FX UDI Protocol'!G105,'Autopopulate UDI''s'!$A$2:$A$385,0))</f>
        <v>#N/A</v>
      </c>
      <c r="F88" s="93" t="e">
        <f>INDEX('Autopopulate UDI''s'!$D$2:$D$385,MATCH(E88,'Autopopulate UDI''s'!$B$2:$B$385,0))</f>
        <v>#N/A</v>
      </c>
      <c r="G88" s="95" t="e">
        <f>INDEX('Autopopulate UDI''s'!$G$2:$G$385,MATCH('FX UDI Protocol'!H105,'Autopopulate UDI''s'!$F$2:$F$385,0))</f>
        <v>#N/A</v>
      </c>
      <c r="H88" s="93" t="e">
        <f>INDEX('Autopopulate UDI''s'!$H$2:$H$385,MATCH(G88,'Autopopulate UDI''s'!$G$2:$G$385,0))</f>
        <v>#N/A</v>
      </c>
      <c r="I88" s="94"/>
      <c r="J88" s="94"/>
      <c r="K88" s="94"/>
      <c r="L88" s="94"/>
      <c r="M88" s="94"/>
    </row>
    <row r="89" spans="1:13">
      <c r="A89" s="92">
        <f>'FX UDI Protocol'!C106</f>
        <v>0</v>
      </c>
      <c r="B89" s="93">
        <f>'FX UDI Protocol'!C106</f>
        <v>0</v>
      </c>
      <c r="C89" s="94"/>
      <c r="D89" s="94"/>
      <c r="E89" s="95" t="e">
        <f>INDEX('Autopopulate UDI''s'!$B$2:$B$385, MATCH('FX UDI Protocol'!G106,'Autopopulate UDI''s'!$A$2:$A$385,0))</f>
        <v>#N/A</v>
      </c>
      <c r="F89" s="93" t="e">
        <f>INDEX('Autopopulate UDI''s'!$D$2:$D$385,MATCH(E89,'Autopopulate UDI''s'!$B$2:$B$385,0))</f>
        <v>#N/A</v>
      </c>
      <c r="G89" s="95" t="e">
        <f>INDEX('Autopopulate UDI''s'!$G$2:$G$385,MATCH('FX UDI Protocol'!H106,'Autopopulate UDI''s'!$F$2:$F$385,0))</f>
        <v>#N/A</v>
      </c>
      <c r="H89" s="93" t="e">
        <f>INDEX('Autopopulate UDI''s'!$H$2:$H$385,MATCH(G89,'Autopopulate UDI''s'!$G$2:$G$385,0))</f>
        <v>#N/A</v>
      </c>
      <c r="I89" s="94"/>
      <c r="J89" s="94"/>
      <c r="K89" s="94"/>
      <c r="L89" s="94"/>
      <c r="M89" s="94"/>
    </row>
    <row r="90" spans="1:13">
      <c r="A90" s="92">
        <f>'FX UDI Protocol'!C107</f>
        <v>0</v>
      </c>
      <c r="B90" s="93">
        <f>'FX UDI Protocol'!C107</f>
        <v>0</v>
      </c>
      <c r="C90" s="94"/>
      <c r="D90" s="94"/>
      <c r="E90" s="95" t="e">
        <f>INDEX('Autopopulate UDI''s'!$B$2:$B$385, MATCH('FX UDI Protocol'!G107,'Autopopulate UDI''s'!$A$2:$A$385,0))</f>
        <v>#N/A</v>
      </c>
      <c r="F90" s="93" t="e">
        <f>INDEX('Autopopulate UDI''s'!$D$2:$D$385,MATCH(E90,'Autopopulate UDI''s'!$B$2:$B$385,0))</f>
        <v>#N/A</v>
      </c>
      <c r="G90" s="95" t="e">
        <f>INDEX('Autopopulate UDI''s'!$G$2:$G$385,MATCH('FX UDI Protocol'!H107,'Autopopulate UDI''s'!$F$2:$F$385,0))</f>
        <v>#N/A</v>
      </c>
      <c r="H90" s="93" t="e">
        <f>INDEX('Autopopulate UDI''s'!$H$2:$H$385,MATCH(G90,'Autopopulate UDI''s'!$G$2:$G$385,0))</f>
        <v>#N/A</v>
      </c>
      <c r="I90" s="94"/>
      <c r="J90" s="94"/>
      <c r="K90" s="94"/>
      <c r="L90" s="94"/>
      <c r="M90" s="94"/>
    </row>
    <row r="91" spans="1:13">
      <c r="A91" s="92">
        <f>'FX UDI Protocol'!C108</f>
        <v>0</v>
      </c>
      <c r="B91" s="93">
        <f>'FX UDI Protocol'!C108</f>
        <v>0</v>
      </c>
      <c r="C91" s="94"/>
      <c r="D91" s="94"/>
      <c r="E91" s="95" t="e">
        <f>INDEX('Autopopulate UDI''s'!$B$2:$B$385, MATCH('FX UDI Protocol'!G108,'Autopopulate UDI''s'!$A$2:$A$385,0))</f>
        <v>#N/A</v>
      </c>
      <c r="F91" s="93" t="e">
        <f>INDEX('Autopopulate UDI''s'!$D$2:$D$385,MATCH(E91,'Autopopulate UDI''s'!$B$2:$B$385,0))</f>
        <v>#N/A</v>
      </c>
      <c r="G91" s="95" t="e">
        <f>INDEX('Autopopulate UDI''s'!$G$2:$G$385,MATCH('FX UDI Protocol'!H108,'Autopopulate UDI''s'!$F$2:$F$385,0))</f>
        <v>#N/A</v>
      </c>
      <c r="H91" s="93" t="e">
        <f>INDEX('Autopopulate UDI''s'!$H$2:$H$385,MATCH(G91,'Autopopulate UDI''s'!$G$2:$G$385,0))</f>
        <v>#N/A</v>
      </c>
      <c r="I91" s="94"/>
      <c r="J91" s="94"/>
      <c r="K91" s="94"/>
      <c r="L91" s="94"/>
      <c r="M91" s="94"/>
    </row>
    <row r="92" spans="1:13">
      <c r="A92" s="92">
        <f>'FX UDI Protocol'!C109</f>
        <v>0</v>
      </c>
      <c r="B92" s="93">
        <f>'FX UDI Protocol'!C109</f>
        <v>0</v>
      </c>
      <c r="C92" s="94"/>
      <c r="D92" s="94"/>
      <c r="E92" s="95" t="e">
        <f>INDEX('Autopopulate UDI''s'!$B$2:$B$385, MATCH('FX UDI Protocol'!G109,'Autopopulate UDI''s'!$A$2:$A$385,0))</f>
        <v>#N/A</v>
      </c>
      <c r="F92" s="93" t="e">
        <f>INDEX('Autopopulate UDI''s'!$D$2:$D$385,MATCH(E92,'Autopopulate UDI''s'!$B$2:$B$385,0))</f>
        <v>#N/A</v>
      </c>
      <c r="G92" s="95" t="e">
        <f>INDEX('Autopopulate UDI''s'!$G$2:$G$385,MATCH('FX UDI Protocol'!H109,'Autopopulate UDI''s'!$F$2:$F$385,0))</f>
        <v>#N/A</v>
      </c>
      <c r="H92" s="93" t="e">
        <f>INDEX('Autopopulate UDI''s'!$H$2:$H$385,MATCH(G92,'Autopopulate UDI''s'!$G$2:$G$385,0))</f>
        <v>#N/A</v>
      </c>
      <c r="I92" s="94"/>
      <c r="J92" s="94"/>
      <c r="K92" s="94"/>
      <c r="L92" s="94"/>
      <c r="M92" s="94"/>
    </row>
    <row r="93" spans="1:13">
      <c r="A93" s="92">
        <f>'FX UDI Protocol'!C110</f>
        <v>0</v>
      </c>
      <c r="B93" s="93">
        <f>'FX UDI Protocol'!C110</f>
        <v>0</v>
      </c>
      <c r="C93" s="94"/>
      <c r="D93" s="94"/>
      <c r="E93" s="95" t="e">
        <f>INDEX('Autopopulate UDI''s'!$B$2:$B$385, MATCH('FX UDI Protocol'!G110,'Autopopulate UDI''s'!$A$2:$A$385,0))</f>
        <v>#N/A</v>
      </c>
      <c r="F93" s="93" t="e">
        <f>INDEX('Autopopulate UDI''s'!$D$2:$D$385,MATCH(E93,'Autopopulate UDI''s'!$B$2:$B$385,0))</f>
        <v>#N/A</v>
      </c>
      <c r="G93" s="95" t="e">
        <f>INDEX('Autopopulate UDI''s'!$G$2:$G$385,MATCH('FX UDI Protocol'!H110,'Autopopulate UDI''s'!$F$2:$F$385,0))</f>
        <v>#N/A</v>
      </c>
      <c r="H93" s="93" t="e">
        <f>INDEX('Autopopulate UDI''s'!$H$2:$H$385,MATCH(G93,'Autopopulate UDI''s'!$G$2:$G$385,0))</f>
        <v>#N/A</v>
      </c>
      <c r="I93" s="94"/>
      <c r="J93" s="94"/>
      <c r="K93" s="94"/>
      <c r="L93" s="94"/>
      <c r="M93" s="94"/>
    </row>
    <row r="94" spans="1:13">
      <c r="A94" s="92">
        <f>'FX UDI Protocol'!C111</f>
        <v>0</v>
      </c>
      <c r="B94" s="93">
        <f>'FX UDI Protocol'!C111</f>
        <v>0</v>
      </c>
      <c r="C94" s="94"/>
      <c r="D94" s="94"/>
      <c r="E94" s="95" t="e">
        <f>INDEX('Autopopulate UDI''s'!$B$2:$B$385, MATCH('FX UDI Protocol'!G111,'Autopopulate UDI''s'!$A$2:$A$385,0))</f>
        <v>#N/A</v>
      </c>
      <c r="F94" s="93" t="e">
        <f>INDEX('Autopopulate UDI''s'!$D$2:$D$385,MATCH(E94,'Autopopulate UDI''s'!$B$2:$B$385,0))</f>
        <v>#N/A</v>
      </c>
      <c r="G94" s="95" t="e">
        <f>INDEX('Autopopulate UDI''s'!$G$2:$G$385,MATCH('FX UDI Protocol'!H111,'Autopopulate UDI''s'!$F$2:$F$385,0))</f>
        <v>#N/A</v>
      </c>
      <c r="H94" s="93" t="e">
        <f>INDEX('Autopopulate UDI''s'!$H$2:$H$385,MATCH(G94,'Autopopulate UDI''s'!$G$2:$G$385,0))</f>
        <v>#N/A</v>
      </c>
      <c r="I94" s="94"/>
      <c r="J94" s="94"/>
      <c r="K94" s="94"/>
      <c r="L94" s="94"/>
      <c r="M94" s="94"/>
    </row>
    <row r="95" spans="1:13">
      <c r="A95" s="92">
        <f>'FX UDI Protocol'!C112</f>
        <v>0</v>
      </c>
      <c r="B95" s="93">
        <f>'FX UDI Protocol'!C112</f>
        <v>0</v>
      </c>
      <c r="C95" s="94"/>
      <c r="D95" s="94"/>
      <c r="E95" s="95" t="e">
        <f>INDEX('Autopopulate UDI''s'!$B$2:$B$385, MATCH('FX UDI Protocol'!G112,'Autopopulate UDI''s'!$A$2:$A$385,0))</f>
        <v>#N/A</v>
      </c>
      <c r="F95" s="93" t="e">
        <f>INDEX('Autopopulate UDI''s'!$D$2:$D$385,MATCH(E95,'Autopopulate UDI''s'!$B$2:$B$385,0))</f>
        <v>#N/A</v>
      </c>
      <c r="G95" s="95" t="e">
        <f>INDEX('Autopopulate UDI''s'!$G$2:$G$385,MATCH('FX UDI Protocol'!H112,'Autopopulate UDI''s'!$F$2:$F$385,0))</f>
        <v>#N/A</v>
      </c>
      <c r="H95" s="93" t="e">
        <f>INDEX('Autopopulate UDI''s'!$H$2:$H$385,MATCH(G95,'Autopopulate UDI''s'!$G$2:$G$385,0))</f>
        <v>#N/A</v>
      </c>
      <c r="I95" s="94"/>
      <c r="J95" s="94"/>
      <c r="K95" s="94"/>
      <c r="L95" s="94"/>
      <c r="M95" s="94"/>
    </row>
    <row r="96" spans="1:13">
      <c r="A96" s="92">
        <f>'FX UDI Protocol'!C113</f>
        <v>0</v>
      </c>
      <c r="B96" s="93">
        <f>'FX UDI Protocol'!C113</f>
        <v>0</v>
      </c>
      <c r="C96" s="94"/>
      <c r="D96" s="94"/>
      <c r="E96" s="95" t="e">
        <f>INDEX('Autopopulate UDI''s'!$B$2:$B$385, MATCH('FX UDI Protocol'!G113,'Autopopulate UDI''s'!$A$2:$A$385,0))</f>
        <v>#N/A</v>
      </c>
      <c r="F96" s="93" t="e">
        <f>INDEX('Autopopulate UDI''s'!$D$2:$D$385,MATCH(E96,'Autopopulate UDI''s'!$B$2:$B$385,0))</f>
        <v>#N/A</v>
      </c>
      <c r="G96" s="95" t="e">
        <f>INDEX('Autopopulate UDI''s'!$G$2:$G$385,MATCH('FX UDI Protocol'!H113,'Autopopulate UDI''s'!$F$2:$F$385,0))</f>
        <v>#N/A</v>
      </c>
      <c r="H96" s="93" t="e">
        <f>INDEX('Autopopulate UDI''s'!$H$2:$H$385,MATCH(G96,'Autopopulate UDI''s'!$G$2:$G$385,0))</f>
        <v>#N/A</v>
      </c>
      <c r="I96" s="94"/>
      <c r="J96" s="94"/>
      <c r="K96" s="94"/>
      <c r="L96" s="94"/>
      <c r="M96" s="94"/>
    </row>
    <row r="97" spans="1:13">
      <c r="A97" s="92">
        <f>'FX UDI Protocol'!C114</f>
        <v>0</v>
      </c>
      <c r="B97" s="93">
        <f>'FX UDI Protocol'!C114</f>
        <v>0</v>
      </c>
      <c r="C97" s="94"/>
      <c r="D97" s="94"/>
      <c r="E97" s="95" t="e">
        <f>INDEX('Autopopulate UDI''s'!$B$2:$B$385, MATCH('FX UDI Protocol'!G114,'Autopopulate UDI''s'!$A$2:$A$385,0))</f>
        <v>#N/A</v>
      </c>
      <c r="F97" s="93" t="e">
        <f>INDEX('Autopopulate UDI''s'!$D$2:$D$385,MATCH(E97,'Autopopulate UDI''s'!$B$2:$B$385,0))</f>
        <v>#N/A</v>
      </c>
      <c r="G97" s="95" t="e">
        <f>INDEX('Autopopulate UDI''s'!$G$2:$G$385,MATCH('FX UDI Protocol'!H114,'Autopopulate UDI''s'!$F$2:$F$385,0))</f>
        <v>#N/A</v>
      </c>
      <c r="H97" s="93" t="e">
        <f>INDEX('Autopopulate UDI''s'!$H$2:$H$385,MATCH(G97,'Autopopulate UDI''s'!$G$2:$G$385,0))</f>
        <v>#N/A</v>
      </c>
      <c r="I97" s="94"/>
      <c r="J97" s="94"/>
      <c r="K97" s="94"/>
      <c r="L97" s="94"/>
      <c r="M97" s="94"/>
    </row>
    <row r="98" spans="1:13">
      <c r="A98" s="92">
        <f>'FX UDI Protocol'!C115</f>
        <v>0</v>
      </c>
      <c r="B98" s="93">
        <f>'FX UDI Protocol'!C115</f>
        <v>0</v>
      </c>
      <c r="C98" s="94"/>
      <c r="D98" s="94"/>
      <c r="E98" s="95" t="e">
        <f>INDEX('Autopopulate UDI''s'!$B$2:$B$385, MATCH('FX UDI Protocol'!G115,'Autopopulate UDI''s'!$A$2:$A$385,0))</f>
        <v>#N/A</v>
      </c>
      <c r="F98" s="93" t="e">
        <f>INDEX('Autopopulate UDI''s'!$D$2:$D$385,MATCH(E98,'Autopopulate UDI''s'!$B$2:$B$385,0))</f>
        <v>#N/A</v>
      </c>
      <c r="G98" s="95" t="e">
        <f>INDEX('Autopopulate UDI''s'!$G$2:$G$385,MATCH('FX UDI Protocol'!H115,'Autopopulate UDI''s'!$F$2:$F$385,0))</f>
        <v>#N/A</v>
      </c>
      <c r="H98" s="93" t="e">
        <f>INDEX('Autopopulate UDI''s'!$H$2:$H$385,MATCH(G98,'Autopopulate UDI''s'!$G$2:$G$385,0))</f>
        <v>#N/A</v>
      </c>
      <c r="I98" s="94"/>
      <c r="J98" s="94"/>
      <c r="K98" s="94"/>
      <c r="L98" s="94"/>
      <c r="M98" s="94"/>
    </row>
    <row r="99" spans="1:13">
      <c r="A99" s="92">
        <f>'FX UDI Protocol'!C116</f>
        <v>0</v>
      </c>
      <c r="B99" s="93">
        <f>'FX UDI Protocol'!C116</f>
        <v>0</v>
      </c>
      <c r="C99" s="94"/>
      <c r="D99" s="94"/>
      <c r="E99" s="95" t="e">
        <f>INDEX('Autopopulate UDI''s'!$B$2:$B$385, MATCH('FX UDI Protocol'!G116,'Autopopulate UDI''s'!$A$2:$A$385,0))</f>
        <v>#N/A</v>
      </c>
      <c r="F99" s="93" t="e">
        <f>INDEX('Autopopulate UDI''s'!$D$2:$D$385,MATCH(E99,'Autopopulate UDI''s'!$B$2:$B$385,0))</f>
        <v>#N/A</v>
      </c>
      <c r="G99" s="95" t="e">
        <f>INDEX('Autopopulate UDI''s'!$G$2:$G$385,MATCH('FX UDI Protocol'!H116,'Autopopulate UDI''s'!$F$2:$F$385,0))</f>
        <v>#N/A</v>
      </c>
      <c r="H99" s="93" t="e">
        <f>INDEX('Autopopulate UDI''s'!$H$2:$H$385,MATCH(G99,'Autopopulate UDI''s'!$G$2:$G$385,0))</f>
        <v>#N/A</v>
      </c>
      <c r="I99" s="94"/>
      <c r="J99" s="94"/>
      <c r="K99" s="94"/>
      <c r="L99" s="94"/>
      <c r="M99" s="94"/>
    </row>
    <row r="100" spans="1:13">
      <c r="A100" s="92">
        <f>'FX UDI Protocol'!C117</f>
        <v>0</v>
      </c>
      <c r="B100" s="93">
        <f>'FX UDI Protocol'!C117</f>
        <v>0</v>
      </c>
      <c r="C100" s="94"/>
      <c r="D100" s="94"/>
      <c r="E100" s="95" t="e">
        <f>INDEX('Autopopulate UDI''s'!$B$2:$B$385, MATCH('FX UDI Protocol'!G117,'Autopopulate UDI''s'!$A$2:$A$385,0))</f>
        <v>#N/A</v>
      </c>
      <c r="F100" s="93" t="e">
        <f>INDEX('Autopopulate UDI''s'!$D$2:$D$385,MATCH(E100,'Autopopulate UDI''s'!$B$2:$B$385,0))</f>
        <v>#N/A</v>
      </c>
      <c r="G100" s="95" t="e">
        <f>INDEX('Autopopulate UDI''s'!$G$2:$G$385,MATCH('FX UDI Protocol'!H117,'Autopopulate UDI''s'!$F$2:$F$385,0))</f>
        <v>#N/A</v>
      </c>
      <c r="H100" s="93" t="e">
        <f>INDEX('Autopopulate UDI''s'!$H$2:$H$385,MATCH(G100,'Autopopulate UDI''s'!$G$2:$G$385,0))</f>
        <v>#N/A</v>
      </c>
      <c r="I100" s="94"/>
      <c r="J100" s="94"/>
      <c r="K100" s="94"/>
      <c r="L100" s="94"/>
      <c r="M100" s="94"/>
    </row>
    <row r="101" spans="1:13">
      <c r="A101" s="92">
        <f>'FX UDI Protocol'!C118</f>
        <v>0</v>
      </c>
      <c r="B101" s="93">
        <f>'FX UDI Protocol'!C118</f>
        <v>0</v>
      </c>
      <c r="C101" s="94"/>
      <c r="D101" s="94"/>
      <c r="E101" s="95" t="e">
        <f>INDEX('Autopopulate UDI''s'!$B$2:$B$385, MATCH('FX UDI Protocol'!G118,'Autopopulate UDI''s'!$A$2:$A$385,0))</f>
        <v>#N/A</v>
      </c>
      <c r="F101" s="93" t="e">
        <f>INDEX('Autopopulate UDI''s'!$D$2:$D$385,MATCH(E101,'Autopopulate UDI''s'!$B$2:$B$385,0))</f>
        <v>#N/A</v>
      </c>
      <c r="G101" s="95" t="e">
        <f>INDEX('Autopopulate UDI''s'!$G$2:$G$385,MATCH('FX UDI Protocol'!H118,'Autopopulate UDI''s'!$F$2:$F$385,0))</f>
        <v>#N/A</v>
      </c>
      <c r="H101" s="93" t="e">
        <f>INDEX('Autopopulate UDI''s'!$H$2:$H$385,MATCH(G101,'Autopopulate UDI''s'!$G$2:$G$385,0))</f>
        <v>#N/A</v>
      </c>
      <c r="I101" s="94"/>
      <c r="J101" s="94"/>
      <c r="K101" s="94"/>
      <c r="L101" s="94"/>
      <c r="M101" s="94"/>
    </row>
    <row r="102" spans="1:13">
      <c r="A102" s="92">
        <f>'FX UDI Protocol'!C119</f>
        <v>0</v>
      </c>
      <c r="B102" s="93">
        <f>'FX UDI Protocol'!C119</f>
        <v>0</v>
      </c>
      <c r="C102" s="94"/>
      <c r="D102" s="94"/>
      <c r="E102" s="95" t="e">
        <f>INDEX('Autopopulate UDI''s'!$B$2:$B$385, MATCH('FX UDI Protocol'!G119,'Autopopulate UDI''s'!$A$2:$A$385,0))</f>
        <v>#N/A</v>
      </c>
      <c r="F102" s="93" t="e">
        <f>INDEX('Autopopulate UDI''s'!$D$2:$D$385,MATCH(E102,'Autopopulate UDI''s'!$B$2:$B$385,0))</f>
        <v>#N/A</v>
      </c>
      <c r="G102" s="95" t="e">
        <f>INDEX('Autopopulate UDI''s'!$G$2:$G$385,MATCH('FX UDI Protocol'!H119,'Autopopulate UDI''s'!$F$2:$F$385,0))</f>
        <v>#N/A</v>
      </c>
      <c r="H102" s="93" t="e">
        <f>INDEX('Autopopulate UDI''s'!$H$2:$H$385,MATCH(G102,'Autopopulate UDI''s'!$G$2:$G$385,0))</f>
        <v>#N/A</v>
      </c>
      <c r="I102" s="94"/>
      <c r="J102" s="94"/>
      <c r="K102" s="94"/>
      <c r="L102" s="94"/>
      <c r="M102" s="94"/>
    </row>
    <row r="103" spans="1:13">
      <c r="A103" s="92">
        <f>'FX UDI Protocol'!C120</f>
        <v>0</v>
      </c>
      <c r="B103" s="93">
        <f>'FX UDI Protocol'!C120</f>
        <v>0</v>
      </c>
      <c r="C103" s="94"/>
      <c r="D103" s="94"/>
      <c r="E103" s="95" t="e">
        <f>INDEX('Autopopulate UDI''s'!$B$2:$B$385, MATCH('FX UDI Protocol'!G120,'Autopopulate UDI''s'!$A$2:$A$385,0))</f>
        <v>#N/A</v>
      </c>
      <c r="F103" s="93" t="e">
        <f>INDEX('Autopopulate UDI''s'!$D$2:$D$385,MATCH(E103,'Autopopulate UDI''s'!$B$2:$B$385,0))</f>
        <v>#N/A</v>
      </c>
      <c r="G103" s="95" t="e">
        <f>INDEX('Autopopulate UDI''s'!$G$2:$G$385,MATCH('FX UDI Protocol'!H120,'Autopopulate UDI''s'!$F$2:$F$385,0))</f>
        <v>#N/A</v>
      </c>
      <c r="H103" s="93" t="e">
        <f>INDEX('Autopopulate UDI''s'!$H$2:$H$385,MATCH(G103,'Autopopulate UDI''s'!$G$2:$G$385,0))</f>
        <v>#N/A</v>
      </c>
      <c r="I103" s="94"/>
      <c r="J103" s="94"/>
      <c r="K103" s="94"/>
      <c r="L103" s="94"/>
      <c r="M103" s="94"/>
    </row>
    <row r="104" spans="1:13">
      <c r="A104" s="92">
        <f>'FX UDI Protocol'!C121</f>
        <v>0</v>
      </c>
      <c r="B104" s="93">
        <f>'FX UDI Protocol'!C121</f>
        <v>0</v>
      </c>
      <c r="C104" s="94"/>
      <c r="D104" s="94"/>
      <c r="E104" s="95" t="e">
        <f>INDEX('Autopopulate UDI''s'!$B$2:$B$385, MATCH('FX UDI Protocol'!G121,'Autopopulate UDI''s'!$A$2:$A$385,0))</f>
        <v>#N/A</v>
      </c>
      <c r="F104" s="93" t="e">
        <f>INDEX('Autopopulate UDI''s'!$D$2:$D$385,MATCH(E104,'Autopopulate UDI''s'!$B$2:$B$385,0))</f>
        <v>#N/A</v>
      </c>
      <c r="G104" s="95" t="e">
        <f>INDEX('Autopopulate UDI''s'!$G$2:$G$385,MATCH('FX UDI Protocol'!H121,'Autopopulate UDI''s'!$F$2:$F$385,0))</f>
        <v>#N/A</v>
      </c>
      <c r="H104" s="93" t="e">
        <f>INDEX('Autopopulate UDI''s'!$H$2:$H$385,MATCH(G104,'Autopopulate UDI''s'!$G$2:$G$385,0))</f>
        <v>#N/A</v>
      </c>
      <c r="I104" s="94"/>
      <c r="J104" s="94"/>
      <c r="K104" s="94"/>
      <c r="L104" s="94"/>
      <c r="M104" s="94"/>
    </row>
    <row r="105" spans="1:13">
      <c r="A105" s="92">
        <f>'FX UDI Protocol'!C122</f>
        <v>0</v>
      </c>
      <c r="B105" s="93">
        <f>'FX UDI Protocol'!C122</f>
        <v>0</v>
      </c>
      <c r="C105" s="94"/>
      <c r="D105" s="94"/>
      <c r="E105" s="95" t="e">
        <f>INDEX('Autopopulate UDI''s'!$B$2:$B$385, MATCH('FX UDI Protocol'!G122,'Autopopulate UDI''s'!$A$2:$A$385,0))</f>
        <v>#N/A</v>
      </c>
      <c r="F105" s="93" t="e">
        <f>INDEX('Autopopulate UDI''s'!$D$2:$D$385,MATCH(E105,'Autopopulate UDI''s'!$B$2:$B$385,0))</f>
        <v>#N/A</v>
      </c>
      <c r="G105" s="95" t="e">
        <f>INDEX('Autopopulate UDI''s'!$G$2:$G$385,MATCH('FX UDI Protocol'!H122,'Autopopulate UDI''s'!$F$2:$F$385,0))</f>
        <v>#N/A</v>
      </c>
      <c r="H105" s="93" t="e">
        <f>INDEX('Autopopulate UDI''s'!$H$2:$H$385,MATCH(G105,'Autopopulate UDI''s'!$G$2:$G$385,0))</f>
        <v>#N/A</v>
      </c>
      <c r="I105" s="94"/>
      <c r="J105" s="94"/>
      <c r="K105" s="94"/>
      <c r="L105" s="94"/>
      <c r="M105" s="94"/>
    </row>
    <row r="106" spans="1:13">
      <c r="A106" s="92">
        <f>'FX UDI Protocol'!C123</f>
        <v>0</v>
      </c>
      <c r="B106" s="93">
        <f>'FX UDI Protocol'!C123</f>
        <v>0</v>
      </c>
      <c r="C106" s="94"/>
      <c r="D106" s="94"/>
      <c r="E106" s="95" t="e">
        <f>INDEX('Autopopulate UDI''s'!$B$2:$B$385, MATCH('FX UDI Protocol'!G123,'Autopopulate UDI''s'!$A$2:$A$385,0))</f>
        <v>#N/A</v>
      </c>
      <c r="F106" s="93" t="e">
        <f>INDEX('Autopopulate UDI''s'!$D$2:$D$385,MATCH(E106,'Autopopulate UDI''s'!$B$2:$B$385,0))</f>
        <v>#N/A</v>
      </c>
      <c r="G106" s="95" t="e">
        <f>INDEX('Autopopulate UDI''s'!$G$2:$G$385,MATCH('FX UDI Protocol'!H123,'Autopopulate UDI''s'!$F$2:$F$385,0))</f>
        <v>#N/A</v>
      </c>
      <c r="H106" s="93" t="e">
        <f>INDEX('Autopopulate UDI''s'!$H$2:$H$385,MATCH(G106,'Autopopulate UDI''s'!$G$2:$G$385,0))</f>
        <v>#N/A</v>
      </c>
      <c r="I106" s="94"/>
      <c r="J106" s="94"/>
      <c r="K106" s="94"/>
      <c r="L106" s="94"/>
      <c r="M106" s="94"/>
    </row>
    <row r="107" spans="1:13">
      <c r="A107" s="92">
        <f>'FX UDI Protocol'!C124</f>
        <v>0</v>
      </c>
      <c r="B107" s="93">
        <f>'FX UDI Protocol'!C124</f>
        <v>0</v>
      </c>
      <c r="C107" s="94"/>
      <c r="D107" s="94"/>
      <c r="E107" s="95" t="e">
        <f>INDEX('Autopopulate UDI''s'!$B$2:$B$385, MATCH('FX UDI Protocol'!G124,'Autopopulate UDI''s'!$A$2:$A$385,0))</f>
        <v>#N/A</v>
      </c>
      <c r="F107" s="93" t="e">
        <f>INDEX('Autopopulate UDI''s'!$D$2:$D$385,MATCH(E107,'Autopopulate UDI''s'!$B$2:$B$385,0))</f>
        <v>#N/A</v>
      </c>
      <c r="G107" s="95" t="e">
        <f>INDEX('Autopopulate UDI''s'!$G$2:$G$385,MATCH('FX UDI Protocol'!H124,'Autopopulate UDI''s'!$F$2:$F$385,0))</f>
        <v>#N/A</v>
      </c>
      <c r="H107" s="93" t="e">
        <f>INDEX('Autopopulate UDI''s'!$H$2:$H$385,MATCH(G107,'Autopopulate UDI''s'!$G$2:$G$385,0))</f>
        <v>#N/A</v>
      </c>
      <c r="I107" s="94"/>
      <c r="J107" s="94"/>
      <c r="K107" s="94"/>
      <c r="L107" s="94"/>
      <c r="M107" s="94"/>
    </row>
    <row r="108" spans="1:13">
      <c r="A108" s="92">
        <f>'FX UDI Protocol'!C125</f>
        <v>0</v>
      </c>
      <c r="B108" s="93">
        <f>'FX UDI Protocol'!C125</f>
        <v>0</v>
      </c>
      <c r="C108" s="94"/>
      <c r="D108" s="94"/>
      <c r="E108" s="95" t="e">
        <f>INDEX('Autopopulate UDI''s'!$B$2:$B$385, MATCH('FX UDI Protocol'!G125,'Autopopulate UDI''s'!$A$2:$A$385,0))</f>
        <v>#N/A</v>
      </c>
      <c r="F108" s="93" t="e">
        <f>INDEX('Autopopulate UDI''s'!$D$2:$D$385,MATCH(E108,'Autopopulate UDI''s'!$B$2:$B$385,0))</f>
        <v>#N/A</v>
      </c>
      <c r="G108" s="95" t="e">
        <f>INDEX('Autopopulate UDI''s'!$G$2:$G$385,MATCH('FX UDI Protocol'!H125,'Autopopulate UDI''s'!$F$2:$F$385,0))</f>
        <v>#N/A</v>
      </c>
      <c r="H108" s="93" t="e">
        <f>INDEX('Autopopulate UDI''s'!$H$2:$H$385,MATCH(G108,'Autopopulate UDI''s'!$G$2:$G$385,0))</f>
        <v>#N/A</v>
      </c>
      <c r="I108" s="94"/>
      <c r="J108" s="94"/>
      <c r="K108" s="94"/>
      <c r="L108" s="94"/>
      <c r="M108" s="94"/>
    </row>
    <row r="109" spans="1:13">
      <c r="A109" s="92">
        <f>'FX UDI Protocol'!C126</f>
        <v>0</v>
      </c>
      <c r="B109" s="93">
        <f>'FX UDI Protocol'!C126</f>
        <v>0</v>
      </c>
      <c r="C109" s="94"/>
      <c r="D109" s="94"/>
      <c r="E109" s="95" t="e">
        <f>INDEX('Autopopulate UDI''s'!$B$2:$B$385, MATCH('FX UDI Protocol'!G126,'Autopopulate UDI''s'!$A$2:$A$385,0))</f>
        <v>#N/A</v>
      </c>
      <c r="F109" s="93" t="e">
        <f>INDEX('Autopopulate UDI''s'!$D$2:$D$385,MATCH(E109,'Autopopulate UDI''s'!$B$2:$B$385,0))</f>
        <v>#N/A</v>
      </c>
      <c r="G109" s="95" t="e">
        <f>INDEX('Autopopulate UDI''s'!$G$2:$G$385,MATCH('FX UDI Protocol'!H126,'Autopopulate UDI''s'!$F$2:$F$385,0))</f>
        <v>#N/A</v>
      </c>
      <c r="H109" s="93" t="e">
        <f>INDEX('Autopopulate UDI''s'!$H$2:$H$385,MATCH(G109,'Autopopulate UDI''s'!$G$2:$G$385,0))</f>
        <v>#N/A</v>
      </c>
      <c r="I109" s="94"/>
      <c r="J109" s="94"/>
      <c r="K109" s="94"/>
      <c r="L109" s="94"/>
      <c r="M109" s="94"/>
    </row>
    <row r="110" spans="1:13">
      <c r="A110" s="92">
        <f>'FX UDI Protocol'!C127</f>
        <v>0</v>
      </c>
      <c r="B110" s="93">
        <f>'FX UDI Protocol'!C127</f>
        <v>0</v>
      </c>
      <c r="C110" s="94"/>
      <c r="D110" s="94"/>
      <c r="E110" s="95" t="e">
        <f>INDEX('Autopopulate UDI''s'!$B$2:$B$385, MATCH('FX UDI Protocol'!G127,'Autopopulate UDI''s'!$A$2:$A$385,0))</f>
        <v>#N/A</v>
      </c>
      <c r="F110" s="93" t="e">
        <f>INDEX('Autopopulate UDI''s'!$D$2:$D$385,MATCH(E110,'Autopopulate UDI''s'!$B$2:$B$385,0))</f>
        <v>#N/A</v>
      </c>
      <c r="G110" s="95" t="e">
        <f>INDEX('Autopopulate UDI''s'!$G$2:$G$385,MATCH('FX UDI Protocol'!H127,'Autopopulate UDI''s'!$F$2:$F$385,0))</f>
        <v>#N/A</v>
      </c>
      <c r="H110" s="93" t="e">
        <f>INDEX('Autopopulate UDI''s'!$H$2:$H$385,MATCH(G110,'Autopopulate UDI''s'!$G$2:$G$385,0))</f>
        <v>#N/A</v>
      </c>
      <c r="I110" s="94"/>
      <c r="J110" s="94"/>
      <c r="K110" s="94"/>
      <c r="L110" s="94"/>
      <c r="M110" s="94"/>
    </row>
    <row r="111" spans="1:13">
      <c r="A111" s="92">
        <f>'FX UDI Protocol'!C128</f>
        <v>0</v>
      </c>
      <c r="B111" s="93">
        <f>'FX UDI Protocol'!C128</f>
        <v>0</v>
      </c>
      <c r="C111" s="94"/>
      <c r="D111" s="94"/>
      <c r="E111" s="95" t="e">
        <f>INDEX('Autopopulate UDI''s'!$B$2:$B$385, MATCH('FX UDI Protocol'!G128,'Autopopulate UDI''s'!$A$2:$A$385,0))</f>
        <v>#N/A</v>
      </c>
      <c r="F111" s="93" t="e">
        <f>INDEX('Autopopulate UDI''s'!$D$2:$D$385,MATCH(E111,'Autopopulate UDI''s'!$B$2:$B$385,0))</f>
        <v>#N/A</v>
      </c>
      <c r="G111" s="95" t="e">
        <f>INDEX('Autopopulate UDI''s'!$G$2:$G$385,MATCH('FX UDI Protocol'!H128,'Autopopulate UDI''s'!$F$2:$F$385,0))</f>
        <v>#N/A</v>
      </c>
      <c r="H111" s="93" t="e">
        <f>INDEX('Autopopulate UDI''s'!$H$2:$H$385,MATCH(G111,'Autopopulate UDI''s'!$G$2:$G$385,0))</f>
        <v>#N/A</v>
      </c>
      <c r="I111" s="94"/>
      <c r="J111" s="94"/>
      <c r="K111" s="94"/>
      <c r="L111" s="94"/>
      <c r="M111" s="94"/>
    </row>
    <row r="112" spans="1:13">
      <c r="A112" s="92">
        <f>'FX UDI Protocol'!C129</f>
        <v>0</v>
      </c>
      <c r="B112" s="93">
        <f>'FX UDI Protocol'!C129</f>
        <v>0</v>
      </c>
      <c r="C112" s="94"/>
      <c r="D112" s="94"/>
      <c r="E112" s="95" t="e">
        <f>INDEX('Autopopulate UDI''s'!$B$2:$B$385, MATCH('FX UDI Protocol'!G129,'Autopopulate UDI''s'!$A$2:$A$385,0))</f>
        <v>#N/A</v>
      </c>
      <c r="F112" s="93" t="e">
        <f>INDEX('Autopopulate UDI''s'!$D$2:$D$385,MATCH(E112,'Autopopulate UDI''s'!$B$2:$B$385,0))</f>
        <v>#N/A</v>
      </c>
      <c r="G112" s="95" t="e">
        <f>INDEX('Autopopulate UDI''s'!$G$2:$G$385,MATCH('FX UDI Protocol'!H129,'Autopopulate UDI''s'!$F$2:$F$385,0))</f>
        <v>#N/A</v>
      </c>
      <c r="H112" s="93" t="e">
        <f>INDEX('Autopopulate UDI''s'!$H$2:$H$385,MATCH(G112,'Autopopulate UDI''s'!$G$2:$G$385,0))</f>
        <v>#N/A</v>
      </c>
      <c r="I112" s="94"/>
      <c r="J112" s="94"/>
      <c r="K112" s="94"/>
      <c r="L112" s="94"/>
      <c r="M112" s="94"/>
    </row>
    <row r="113" spans="1:13">
      <c r="A113" s="92">
        <f>'FX UDI Protocol'!C130</f>
        <v>0</v>
      </c>
      <c r="B113" s="93">
        <f>'FX UDI Protocol'!C130</f>
        <v>0</v>
      </c>
      <c r="C113" s="94"/>
      <c r="D113" s="94"/>
      <c r="E113" s="95" t="e">
        <f>INDEX('Autopopulate UDI''s'!$B$2:$B$385, MATCH('FX UDI Protocol'!G130,'Autopopulate UDI''s'!$A$2:$A$385,0))</f>
        <v>#N/A</v>
      </c>
      <c r="F113" s="93" t="e">
        <f>INDEX('Autopopulate UDI''s'!$D$2:$D$385,MATCH(E113,'Autopopulate UDI''s'!$B$2:$B$385,0))</f>
        <v>#N/A</v>
      </c>
      <c r="G113" s="95" t="e">
        <f>INDEX('Autopopulate UDI''s'!$G$2:$G$385,MATCH('FX UDI Protocol'!H130,'Autopopulate UDI''s'!$F$2:$F$385,0))</f>
        <v>#N/A</v>
      </c>
      <c r="H113" s="93" t="e">
        <f>INDEX('Autopopulate UDI''s'!$H$2:$H$385,MATCH(G113,'Autopopulate UDI''s'!$G$2:$G$385,0))</f>
        <v>#N/A</v>
      </c>
      <c r="I113" s="94"/>
      <c r="J113" s="94"/>
      <c r="K113" s="94"/>
      <c r="L113" s="94"/>
      <c r="M113" s="94"/>
    </row>
  </sheetData>
  <sheetProtection algorithmName="SHA-512" hashValue="/LbgYUAd4nb8U259cBknzUZzfnjT88ulS3RU9X7MDZJParcTEQFOXdTMrospceb0FNGvKrw9eWVpQbODzaEN2A==" saltValue="dtI88Nwf0JLzuB0VPhVetQ==" spinCount="100000" sheet="1" objects="1" scenarios="1"/>
  <conditionalFormatting sqref="H18:H113 F18:F113">
    <cfRule type="containsErrors" dxfId="3" priority="10">
      <formula>ISERROR(F18)</formula>
    </cfRule>
  </conditionalFormatting>
  <conditionalFormatting sqref="B18:B113 E18:E113 G18:G113">
    <cfRule type="cellIs" dxfId="2" priority="6" operator="equal">
      <formula>0</formula>
    </cfRule>
  </conditionalFormatting>
  <conditionalFormatting sqref="E18:G113">
    <cfRule type="containsErrors" dxfId="1" priority="11">
      <formula>ISERROR(E18)</formula>
    </cfRule>
  </conditionalFormatting>
  <conditionalFormatting sqref="A18:A113">
    <cfRule type="cellIs" dxfId="0" priority="4" operator="equal">
      <formula>0</formula>
    </cfRule>
  </conditionalFormatting>
  <pageMargins left="0.25" right="0.25" top="0.75" bottom="0.75" header="0.3" footer="0.3"/>
  <pageSetup paperSize="5" fitToHeight="0" orientation="landscape" r:id="rId1"/>
  <headerFooter>
    <oddHeader>&amp;L&amp;G &amp;R&amp;"Arial,Regular"&amp;8&amp;A</oddHeader>
    <oddFooter>&amp;L&amp;"Arial,Regular"&amp;8&amp;A&amp;C&amp;"Arial,Regular"&amp;8&amp;F&amp;R&amp;"Arial,Regular"&amp;8Page &amp;P of &amp;N</oddFooter>
  </headerFooter>
  <ignoredErrors>
    <ignoredError sqref="G42:H113" evalError="1"/>
    <ignoredError sqref="E42:E113" evalError="1" emptyCellReference="1"/>
    <ignoredError sqref="A18:A113"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FX UDI Protocol</vt:lpstr>
      <vt:lpstr>Index Plates</vt:lpstr>
      <vt:lpstr>Pooling</vt:lpstr>
      <vt:lpstr>Exome Protocol</vt:lpstr>
      <vt:lpstr>Dilute</vt:lpstr>
      <vt:lpstr>Autopopulate UDI's</vt:lpstr>
      <vt:lpstr>Denat Dilut Lib MiSeq</vt:lpstr>
      <vt:lpstr>Denat Dilut Lib MiniSeq</vt:lpstr>
      <vt:lpstr>Denat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2020-06-23T20:25:53Z</cp:lastPrinted>
  <dcterms:created xsi:type="dcterms:W3CDTF">2015-04-30T14:12:32Z</dcterms:created>
  <dcterms:modified xsi:type="dcterms:W3CDTF">2020-06-25T15:34:35Z</dcterms:modified>
</cp:coreProperties>
</file>