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ej\OneDrive - QIAGEN GmbH\Projects\Read Allocation\Template File\PROM-16466-001_TF_ReadsAllocation_Multiplex_XXXX_WW\003_For Review\"/>
    </mc:Choice>
  </mc:AlternateContent>
  <xr:revisionPtr revIDLastSave="149" documentId="13_ncr:1_{F6EE1948-73A3-477B-B74D-3C515590450F}" xr6:coauthVersionLast="41" xr6:coauthVersionMax="44" xr10:uidLastSave="{6B452BC6-B6B3-4439-9143-2E1CD820A06D}"/>
  <bookViews>
    <workbookView xWindow="-110" yWindow="-110" windowWidth="19420" windowHeight="10420" activeTab="2" xr2:uid="{00000000-000D-0000-FFFF-FFFF00000000}"/>
  </bookViews>
  <sheets>
    <sheet name="Combined SPE Read Allocation" sheetId="9" r:id="rId1"/>
    <sheet name="Instrument Info Comb SPE" sheetId="14" state="hidden" r:id="rId2"/>
    <sheet name="Separated SPE Read Allocation" sheetId="8" r:id="rId3"/>
    <sheet name="Instrument Info Sep SPE" sheetId="11" state="hidden" r:id="rId4"/>
  </sheets>
  <definedNames>
    <definedName name="HEADDAYA3" localSheetId="1">#REF!,#REF!,#REF!,#REF!,#REF!,#REF!,#REF!,#REF!,#REF!,#REF!,#REF!,#REF!,#REF!</definedName>
    <definedName name="HEADDAYA3" localSheetId="2">#REF!,#REF!,#REF!,#REF!,#REF!,#REF!,#REF!,#REF!,#REF!,#REF!,#REF!,#REF!,#REF!</definedName>
    <definedName name="HEADDAYA3">#REF!,#REF!,#REF!,#REF!,#REF!,#REF!,#REF!,#REF!,#REF!,#REF!,#REF!,#REF!,#REF!</definedName>
    <definedName name="HEADDAYA4" localSheetId="1">#REF!,#REF!,#REF!,#REF!,#REF!,#REF!,#REF!,#REF!,#REF!,#REF!,#REF!,#REF!,#REF!,#REF!,#REF!,#REF!,#REF!</definedName>
    <definedName name="HEADDAYA4" localSheetId="2">#REF!,#REF!,#REF!,#REF!,#REF!,#REF!,#REF!,#REF!,#REF!,#REF!,#REF!,#REF!,#REF!,#REF!,#REF!,#REF!,#REF!</definedName>
    <definedName name="HEADDAYA4">#REF!,#REF!,#REF!,#REF!,#REF!,#REF!,#REF!,#REF!,#REF!,#REF!,#REF!,#REF!,#REF!,#REF!,#REF!,#REF!,#REF!</definedName>
    <definedName name="HEADWEEKA3" localSheetId="1">#REF!,#REF!,#REF!,#REF!,#REF!,#REF!,#REF!,#REF!,#REF!,#REF!,#REF!,#REF!</definedName>
    <definedName name="HEADWEEKA3" localSheetId="2">#REF!,#REF!,#REF!,#REF!,#REF!,#REF!,#REF!,#REF!,#REF!,#REF!,#REF!,#REF!</definedName>
    <definedName name="HEADWEEKA3">#REF!,#REF!,#REF!,#REF!,#REF!,#REF!,#REF!,#REF!,#REF!,#REF!,#REF!,#REF!</definedName>
    <definedName name="HEADWEEKA4" localSheetId="1">#REF!,#REF!,#REF!,#REF!,#REF!,#REF!,#REF!,#REF!,#REF!,#REF!,#REF!,#REF!</definedName>
    <definedName name="HEADWEEKA4" localSheetId="2">#REF!,#REF!,#REF!,#REF!,#REF!,#REF!,#REF!,#REF!,#REF!,#REF!,#REF!,#REF!</definedName>
    <definedName name="HEADWEEKA4">#REF!,#REF!,#REF!,#REF!,#REF!,#REF!,#REF!,#REF!,#REF!,#REF!,#REF!,#REF!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7" i="8" l="1"/>
  <c r="G27" i="8"/>
  <c r="F27" i="8"/>
  <c r="E27" i="8"/>
  <c r="D27" i="8"/>
  <c r="I27" i="9"/>
  <c r="F27" i="9"/>
  <c r="E27" i="9"/>
  <c r="D27" i="9"/>
  <c r="F15" i="14" l="1"/>
  <c r="D15" i="14"/>
  <c r="F14" i="14"/>
  <c r="D14" i="14"/>
  <c r="F13" i="14"/>
  <c r="D13" i="14"/>
  <c r="F12" i="14"/>
  <c r="D12" i="14"/>
  <c r="F11" i="14"/>
  <c r="D11" i="14"/>
  <c r="F10" i="14"/>
  <c r="D10" i="14"/>
  <c r="F9" i="14"/>
  <c r="D9" i="14"/>
  <c r="F8" i="14"/>
  <c r="D8" i="14"/>
  <c r="F7" i="14"/>
  <c r="D7" i="14"/>
  <c r="F6" i="14"/>
  <c r="D6" i="14"/>
  <c r="F5" i="14"/>
  <c r="D5" i="14"/>
  <c r="F4" i="14"/>
  <c r="D4" i="14"/>
  <c r="J29" i="8"/>
  <c r="F15" i="11" l="1"/>
  <c r="F14" i="11"/>
  <c r="F13" i="11"/>
  <c r="F12" i="11"/>
  <c r="F11" i="11"/>
  <c r="F10" i="11"/>
  <c r="F9" i="11"/>
  <c r="F8" i="11"/>
  <c r="F7" i="11"/>
  <c r="F6" i="11"/>
  <c r="F5" i="11"/>
  <c r="F4" i="11"/>
  <c r="D5" i="11"/>
  <c r="D6" i="11"/>
  <c r="D7" i="11"/>
  <c r="D8" i="11"/>
  <c r="D9" i="11"/>
  <c r="D10" i="11"/>
  <c r="D11" i="11"/>
  <c r="D12" i="11"/>
  <c r="D13" i="11"/>
  <c r="D14" i="11"/>
  <c r="D15" i="11"/>
  <c r="D4" i="11"/>
  <c r="D29" i="8" l="1"/>
  <c r="I40" i="9" l="1"/>
  <c r="I39" i="9"/>
  <c r="J40" i="8"/>
  <c r="J39" i="8"/>
  <c r="I52" i="9" l="1"/>
  <c r="J53" i="9"/>
  <c r="G53" i="9" s="1"/>
  <c r="J52" i="9"/>
  <c r="G52" i="9" s="1"/>
  <c r="H53" i="8"/>
  <c r="K53" i="8"/>
  <c r="E53" i="8" s="1"/>
  <c r="K52" i="8"/>
  <c r="E52" i="8" s="1"/>
  <c r="I29" i="9"/>
  <c r="F29" i="9"/>
  <c r="E29" i="9"/>
  <c r="D29" i="9"/>
  <c r="I26" i="9"/>
  <c r="F26" i="9"/>
  <c r="E26" i="9"/>
  <c r="D26" i="9"/>
  <c r="I25" i="9"/>
  <c r="F25" i="9"/>
  <c r="E25" i="9"/>
  <c r="D25" i="9"/>
  <c r="I24" i="9"/>
  <c r="F24" i="9"/>
  <c r="E24" i="9"/>
  <c r="D24" i="9"/>
  <c r="J26" i="8"/>
  <c r="J25" i="8"/>
  <c r="J24" i="8"/>
  <c r="G29" i="8"/>
  <c r="F29" i="8"/>
  <c r="G26" i="8"/>
  <c r="G25" i="8"/>
  <c r="G24" i="8"/>
  <c r="E29" i="8"/>
  <c r="F26" i="8"/>
  <c r="F25" i="8"/>
  <c r="F24" i="8"/>
  <c r="E26" i="8"/>
  <c r="E25" i="8"/>
  <c r="E24" i="8"/>
  <c r="D26" i="8"/>
  <c r="D25" i="8"/>
  <c r="D24" i="8"/>
  <c r="E52" i="9" l="1"/>
  <c r="F52" i="9"/>
  <c r="I53" i="9"/>
  <c r="F53" i="9"/>
  <c r="J53" i="8"/>
  <c r="F53" i="8"/>
  <c r="F52" i="8"/>
  <c r="H52" i="8"/>
  <c r="G52" i="8"/>
  <c r="G53" i="8"/>
  <c r="E53" i="9"/>
  <c r="J52" i="8"/>
  <c r="J51" i="9"/>
  <c r="E51" i="9" s="1"/>
  <c r="J50" i="9"/>
  <c r="F50" i="9" s="1"/>
  <c r="K51" i="8"/>
  <c r="E51" i="8" s="1"/>
  <c r="G50" i="9" l="1"/>
  <c r="F51" i="9"/>
  <c r="G51" i="9"/>
  <c r="I51" i="9"/>
  <c r="E50" i="9"/>
  <c r="J51" i="8"/>
  <c r="F51" i="8"/>
  <c r="G51" i="8"/>
  <c r="H51" i="8"/>
  <c r="J49" i="9"/>
  <c r="J48" i="9"/>
  <c r="I48" i="9" s="1"/>
  <c r="J47" i="9"/>
  <c r="I47" i="9" s="1"/>
  <c r="J46" i="9"/>
  <c r="I46" i="9" s="1"/>
  <c r="J45" i="9"/>
  <c r="I45" i="9" s="1"/>
  <c r="J44" i="9"/>
  <c r="I44" i="9" s="1"/>
  <c r="J43" i="9"/>
  <c r="I43" i="9" s="1"/>
  <c r="J42" i="9"/>
  <c r="K42" i="8"/>
  <c r="J42" i="8" s="1"/>
  <c r="K50" i="8"/>
  <c r="K49" i="8"/>
  <c r="K48" i="8"/>
  <c r="K47" i="8"/>
  <c r="K46" i="8"/>
  <c r="K45" i="8"/>
  <c r="F45" i="8" s="1"/>
  <c r="K44" i="8"/>
  <c r="F44" i="8" s="1"/>
  <c r="K43" i="8"/>
  <c r="E42" i="9" l="1"/>
  <c r="G42" i="9"/>
  <c r="F42" i="9"/>
  <c r="E43" i="9"/>
  <c r="G43" i="9"/>
  <c r="F43" i="9"/>
  <c r="G47" i="9"/>
  <c r="E47" i="9"/>
  <c r="F47" i="9"/>
  <c r="F49" i="9"/>
  <c r="E49" i="9"/>
  <c r="G49" i="9"/>
  <c r="F44" i="9"/>
  <c r="G44" i="9"/>
  <c r="E44" i="9"/>
  <c r="F48" i="9"/>
  <c r="G48" i="9"/>
  <c r="E48" i="9"/>
  <c r="G45" i="9"/>
  <c r="F45" i="9"/>
  <c r="E45" i="9"/>
  <c r="G46" i="9"/>
  <c r="E46" i="9"/>
  <c r="F46" i="9"/>
  <c r="H47" i="8"/>
  <c r="G47" i="8"/>
  <c r="F47" i="8"/>
  <c r="E47" i="8"/>
  <c r="H46" i="8"/>
  <c r="F46" i="8"/>
  <c r="E46" i="8"/>
  <c r="G46" i="8"/>
  <c r="G48" i="8"/>
  <c r="F48" i="8"/>
  <c r="H48" i="8"/>
  <c r="E48" i="8"/>
  <c r="F49" i="8"/>
  <c r="H49" i="8"/>
  <c r="E49" i="8"/>
  <c r="G49" i="8"/>
  <c r="H45" i="8"/>
  <c r="E45" i="8"/>
  <c r="G45" i="8"/>
  <c r="E43" i="8"/>
  <c r="G43" i="8"/>
  <c r="H43" i="8"/>
  <c r="F43" i="8"/>
  <c r="F42" i="8"/>
  <c r="E42" i="8"/>
  <c r="G42" i="8"/>
  <c r="H42" i="8"/>
  <c r="F50" i="8"/>
  <c r="H50" i="8"/>
  <c r="G50" i="8"/>
  <c r="E50" i="8"/>
  <c r="E44" i="8"/>
  <c r="H44" i="8"/>
  <c r="G44" i="8"/>
  <c r="J49" i="8"/>
  <c r="J46" i="8"/>
  <c r="J50" i="8"/>
  <c r="J43" i="8"/>
  <c r="J47" i="8"/>
  <c r="J45" i="8"/>
  <c r="J44" i="8"/>
  <c r="J48" i="8"/>
  <c r="I49" i="9"/>
  <c r="I42" i="9"/>
  <c r="I50" i="9"/>
</calcChain>
</file>

<file path=xl/sharedStrings.xml><?xml version="1.0" encoding="utf-8"?>
<sst xmlns="http://schemas.openxmlformats.org/spreadsheetml/2006/main" count="301" uniqueCount="94">
  <si>
    <t>Since RNA expression level for each transcript varies a lot between different samples, there is no way to calculate the reads coverage accurately.</t>
  </si>
  <si>
    <t>Formula</t>
  </si>
  <si>
    <t>UHS-005Z</t>
  </si>
  <si>
    <t>UHS-009Z</t>
  </si>
  <si>
    <t>UHS-006Z</t>
  </si>
  <si>
    <t xml:space="preserve">Input </t>
  </si>
  <si>
    <t>Coverage (X)</t>
  </si>
  <si>
    <t>Reads allocated to each DNA library (M)</t>
  </si>
  <si>
    <t>5% VAF</t>
  </si>
  <si>
    <t>1% VAF</t>
  </si>
  <si>
    <t>For DNA library</t>
  </si>
  <si>
    <t>For RNA library</t>
  </si>
  <si>
    <t xml:space="preserve">Per DNA library </t>
  </si>
  <si>
    <t xml:space="preserve">Per RNA library </t>
  </si>
  <si>
    <t>Instrument</t>
  </si>
  <si>
    <t>Version</t>
  </si>
  <si>
    <t>MiniSeq</t>
  </si>
  <si>
    <t>Mid output</t>
  </si>
  <si>
    <t>High output</t>
  </si>
  <si>
    <t>MiSeq</t>
  </si>
  <si>
    <t>v2</t>
  </si>
  <si>
    <t>NextSeq 500</t>
  </si>
  <si>
    <t xml:space="preserve">HiSeq 2500 rapid run </t>
  </si>
  <si>
    <t>Dual Flowcell v2</t>
  </si>
  <si>
    <t>HiSeq 3000</t>
  </si>
  <si>
    <t>HiSeq 4000</t>
  </si>
  <si>
    <t>NovaSeq 6000</t>
  </si>
  <si>
    <t>Reads allocated to each RNA library (M)</t>
  </si>
  <si>
    <t>DNA library coverage (X)</t>
  </si>
  <si>
    <t>DNA primer #</t>
  </si>
  <si>
    <t>UHS-5000Z</t>
  </si>
  <si>
    <t>3.2 B</t>
  </si>
  <si>
    <t>1.6 B</t>
  </si>
  <si>
    <t>10 B</t>
  </si>
  <si>
    <t>5 B</t>
  </si>
  <si>
    <t>1200 M</t>
  </si>
  <si>
    <t>800 M</t>
  </si>
  <si>
    <t>16 M</t>
  </si>
  <si>
    <t>50 M</t>
  </si>
  <si>
    <t>30 M</t>
  </si>
  <si>
    <t>260 M</t>
  </si>
  <si>
    <t>8 lanes per flow cell</t>
  </si>
  <si>
    <t>Capacity (M)</t>
  </si>
  <si>
    <t>Capacity (paired-ends reads)</t>
  </si>
  <si>
    <t>10 ng</t>
  </si>
  <si>
    <t>20 ng</t>
  </si>
  <si>
    <t>40 ng</t>
  </si>
  <si>
    <t>Reads allocated to each library (M) = Coverage X Primer number/10^6</t>
  </si>
  <si>
    <t>Combined Targeted Enrichment Workflow</t>
  </si>
  <si>
    <t>DNA Input required depends on the required Variant Allele Frequency (VAF)</t>
  </si>
  <si>
    <t>The number of samples depends on the sequencing chemistry, required depth, and number of primers.</t>
  </si>
  <si>
    <t>Reads per primer for RNA library coverage (X)</t>
  </si>
  <si>
    <t>2 x 149 bp</t>
  </si>
  <si>
    <t>SP (2 lanes per flow cell)</t>
  </si>
  <si>
    <t>S1 (2 lanes per flow cell)</t>
  </si>
  <si>
    <t>S2 (2 lanes per flow cell)</t>
  </si>
  <si>
    <t>S4 (4 lanes per flow cell)</t>
  </si>
  <si>
    <t>8.2 B</t>
  </si>
  <si>
    <t>20 B</t>
  </si>
  <si>
    <t>Separated Targeted Enrichment Workflow</t>
  </si>
  <si>
    <t>Fill in the DNA primer #</t>
  </si>
  <si>
    <t>Fill in the RNA primer #</t>
  </si>
  <si>
    <t>Fill in DNA coverage depending on Input and VAF</t>
  </si>
  <si>
    <t>Fill in RNA coverage</t>
  </si>
  <si>
    <t>Instrument_Reagent</t>
  </si>
  <si>
    <t>Instructions:</t>
  </si>
  <si>
    <t>Or desired coverage can be filled in Cell C27.</t>
  </si>
  <si>
    <t>80 ng</t>
  </si>
  <si>
    <t>RNA primer #</t>
  </si>
  <si>
    <t xml:space="preserve">Based on experience from RNA library, reads allocated for each primer can start with 5000. </t>
  </si>
  <si>
    <t xml:space="preserve">Recommended coverage depends on required VAF: with four reads pairs/UMI depth, 7200X coverage will give a sufficient number of UMIs and read depth for calling a 5% variant at 90% sensitivity. </t>
  </si>
  <si>
    <t>Recommended coverage depends on required VAF: with two read pairs/UMI depth, 3640X coverage will give a sufficient number of UMIs and read depth for calling a 5% variant at 90% sensitivity.</t>
  </si>
  <si>
    <t>Recommended coverage depends on required VAF: with four read pairs/UMI depth, 25600X coverage will give a sufficient number of UMIs and read depth for calling a 1% variant at 90% sensitivity.</t>
  </si>
  <si>
    <t>Primer number</t>
  </si>
  <si>
    <t>Custom panel</t>
  </si>
  <si>
    <t>Platform and sequencing chemistry</t>
  </si>
  <si>
    <t>Read length</t>
  </si>
  <si>
    <t>Final read allocation (M) DNA</t>
  </si>
  <si>
    <t>Final read allocation (M) RNA</t>
  </si>
  <si>
    <t>Final read allocation DNA (M)</t>
  </si>
  <si>
    <t>Final read allocation RNA (M)</t>
  </si>
  <si>
    <t xml:space="preserve">HiSeq 2500 Rapid Run </t>
  </si>
  <si>
    <t>Dual flow cell v2</t>
  </si>
  <si>
    <t xml:space="preserve">*Samples are split before targeted enrichment, so input is doubled compared to the combined targeted enrichment workflow. </t>
  </si>
  <si>
    <t>1.  Fill in cells I21 and I22 if using a custom panel with the number of primers for DNA and RNA, respectively.</t>
  </si>
  <si>
    <t xml:space="preserve">2.  Fill in cells K25 and K29 with the final read allocation (M) for DNA and RNA, respectively. </t>
  </si>
  <si>
    <t>3.  Fill in cells K41 and L40 with the coverage (X) for DNA depending on input and VAF, and RNA coverage, respectively.</t>
  </si>
  <si>
    <t>Fill in DNA coverage depending on input and VAF</t>
  </si>
  <si>
    <t>1.  Fill in cells J21 and J22 if using a custom panel with the number of primers for DNA and RNA, respectively.</t>
  </si>
  <si>
    <t xml:space="preserve">2.  Fill in cells L25 and L29 with the final read allocation (M) for DNA and RNA, respectively. </t>
  </si>
  <si>
    <t>3.  Fill in cells L41 and M40 with the coverage (X) for DNA depending on input and VAF, and RNA coverage, respectively.</t>
  </si>
  <si>
    <t>Capacity (paired-end reads)</t>
  </si>
  <si>
    <t>Table 1. Number of multiplexed samples (one DNA library and one RNA library for each sample) based on a DNA+RNA panel size (Combined Targeted Enrichment) where XX means coverage for DNA library and reads per RNA library is based on XX reads per primer.</t>
  </si>
  <si>
    <t>Table 1. Number of multiplexed samples (one DNA library and one RNA library for each sample) based on DNA or RNA panel size (Separated Targeted Enrichment, Appendix B in the Handbook) where XX means coverage for DNA library and reads per RNA library is based on XX reads per primer.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</si>
</sst>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2" fillId="0" borderId="0" xfId="0" applyFont="1" applyFill="1" applyBorder="1" applyAlignment="1"/>
    <xf numFmtId="0" fontId="0" fillId="3" borderId="0" xfId="0" applyFill="1" applyBorder="1"/>
    <xf numFmtId="0" fontId="0" fillId="3" borderId="0" xfId="0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/>
    <xf numFmtId="0" fontId="1" fillId="0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/>
    <xf numFmtId="0" fontId="4" fillId="0" borderId="0" xfId="0" applyFo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1" xfId="0" applyFont="1" applyBorder="1"/>
    <xf numFmtId="0" fontId="4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6" fillId="0" borderId="0" xfId="0" applyFont="1" applyFill="1"/>
    <xf numFmtId="0" fontId="4" fillId="0" borderId="4" xfId="0" applyFont="1" applyBorder="1"/>
    <xf numFmtId="0" fontId="4" fillId="0" borderId="0" xfId="0" applyFont="1" applyBorder="1"/>
    <xf numFmtId="0" fontId="4" fillId="0" borderId="5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" fontId="4" fillId="0" borderId="0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" fontId="4" fillId="0" borderId="0" xfId="0" applyNumberFormat="1" applyFont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2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" fontId="3" fillId="0" borderId="0" xfId="0" applyNumberFormat="1" applyFont="1" applyBorder="1" applyAlignment="1">
      <alignment vertical="center"/>
    </xf>
    <xf numFmtId="0" fontId="3" fillId="0" borderId="6" xfId="0" applyFont="1" applyBorder="1" applyAlignment="1">
      <alignment horizontal="center"/>
    </xf>
    <xf numFmtId="0" fontId="4" fillId="0" borderId="7" xfId="0" applyFont="1" applyBorder="1"/>
    <xf numFmtId="0" fontId="4" fillId="2" borderId="7" xfId="0" applyFont="1" applyFill="1" applyBorder="1" applyAlignment="1">
      <alignment horizont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3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1" fontId="4" fillId="4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Fill="1"/>
    <xf numFmtId="0" fontId="4" fillId="3" borderId="0" xfId="0" applyFont="1" applyFill="1" applyBorder="1"/>
    <xf numFmtId="1" fontId="4" fillId="3" borderId="0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/>
    <xf numFmtId="0" fontId="6" fillId="0" borderId="0" xfId="0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1" fontId="3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rdan Juane - QIAGEN" id="{198279C1-09B9-42D4-ADCA-16BDD1913A13}" userId="S::Jordan.Juane@qiagen.com::10aadc03-52a3-4015-b3d2-2c5de6ed66e0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Z53"/>
  <sheetViews>
    <sheetView topLeftCell="A4" zoomScale="85" zoomScaleNormal="85" zoomScalePageLayoutView="55" workbookViewId="0">
      <selection activeCell="A35" sqref="A35:G35"/>
    </sheetView>
  </sheetViews>
  <sheetFormatPr defaultRowHeight="12.5" x14ac:dyDescent="0.25"/>
  <cols>
    <col min="1" max="1" width="23.5" style="12" customWidth="1"/>
    <col min="2" max="2" width="21.5" style="12" customWidth="1"/>
    <col min="3" max="3" width="14.33203125" style="12" bestFit="1" customWidth="1"/>
    <col min="4" max="4" width="26.75" style="12" customWidth="1"/>
    <col min="5" max="6" width="9.5" style="12" customWidth="1"/>
    <col min="7" max="7" width="11.25" style="13" customWidth="1"/>
    <col min="8" max="8" width="7.58203125" style="12" bestFit="1" customWidth="1"/>
    <col min="9" max="9" width="13.25" style="12" customWidth="1"/>
    <col min="10" max="10" width="27.58203125" style="12" bestFit="1" customWidth="1"/>
    <col min="11" max="11" width="14.08203125" style="13" bestFit="1" customWidth="1"/>
    <col min="12" max="12" width="17.33203125" style="13" customWidth="1"/>
    <col min="13" max="13" width="8.58203125" style="13"/>
    <col min="14" max="14" width="26.83203125" style="13" customWidth="1"/>
    <col min="15" max="15" width="20" style="13" customWidth="1"/>
    <col min="16" max="16" width="8.83203125" style="13" customWidth="1"/>
    <col min="17" max="17" width="32.5" style="13" customWidth="1"/>
    <col min="18" max="18" width="17.33203125" style="13" customWidth="1"/>
    <col min="19" max="19" width="8.58203125" style="13"/>
    <col min="20" max="20" width="15.75" style="13" customWidth="1"/>
    <col min="21" max="21" width="17.33203125" style="13" customWidth="1"/>
    <col min="22" max="22" width="17.08203125" style="13" customWidth="1"/>
    <col min="23" max="23" width="21.5" style="13" customWidth="1"/>
    <col min="24" max="24" width="16.25" style="13" customWidth="1"/>
    <col min="25" max="25" width="29.75" style="13" customWidth="1"/>
    <col min="26" max="26" width="8.58203125" style="13"/>
    <col min="27" max="16384" width="8.6640625" style="12"/>
  </cols>
  <sheetData>
    <row r="1" spans="1:7" ht="14" x14ac:dyDescent="0.3">
      <c r="A1" s="72" t="s">
        <v>48</v>
      </c>
      <c r="B1" s="11"/>
    </row>
    <row r="2" spans="1:7" ht="13" x14ac:dyDescent="0.3">
      <c r="D2" s="11"/>
    </row>
    <row r="4" spans="1:7" ht="13" x14ac:dyDescent="0.3">
      <c r="A4" s="83" t="s">
        <v>1</v>
      </c>
      <c r="B4" s="15" t="s">
        <v>47</v>
      </c>
      <c r="C4" s="14"/>
      <c r="D4" s="16"/>
      <c r="E4" s="16"/>
      <c r="F4" s="16"/>
      <c r="G4" s="16"/>
    </row>
    <row r="5" spans="1:7" x14ac:dyDescent="0.25">
      <c r="D5" s="17"/>
      <c r="E5" s="17"/>
      <c r="F5" s="17"/>
      <c r="G5" s="17"/>
    </row>
    <row r="6" spans="1:7" ht="13" x14ac:dyDescent="0.3">
      <c r="A6" s="18" t="s">
        <v>10</v>
      </c>
      <c r="B6" s="12" t="s">
        <v>49</v>
      </c>
      <c r="D6" s="17"/>
      <c r="E6" s="17"/>
      <c r="F6" s="17"/>
      <c r="G6" s="17"/>
    </row>
    <row r="7" spans="1:7" x14ac:dyDescent="0.25">
      <c r="A7" s="67" t="s">
        <v>44</v>
      </c>
      <c r="B7" s="76" t="s">
        <v>70</v>
      </c>
      <c r="D7" s="17"/>
      <c r="E7" s="17"/>
      <c r="F7" s="17"/>
      <c r="G7" s="17"/>
    </row>
    <row r="8" spans="1:7" x14ac:dyDescent="0.25">
      <c r="A8" s="67" t="s">
        <v>45</v>
      </c>
      <c r="B8" s="77" t="s">
        <v>71</v>
      </c>
      <c r="D8" s="17"/>
      <c r="E8" s="17"/>
      <c r="F8" s="17"/>
      <c r="G8" s="17"/>
    </row>
    <row r="9" spans="1:7" x14ac:dyDescent="0.25">
      <c r="A9" s="67" t="s">
        <v>46</v>
      </c>
      <c r="B9" s="77" t="s">
        <v>72</v>
      </c>
      <c r="D9" s="17"/>
      <c r="E9" s="17"/>
      <c r="F9" s="17"/>
      <c r="G9" s="17"/>
    </row>
    <row r="10" spans="1:7" ht="13" x14ac:dyDescent="0.3">
      <c r="A10" s="11"/>
      <c r="B10" s="12" t="s">
        <v>66</v>
      </c>
      <c r="D10" s="17"/>
      <c r="E10" s="17"/>
      <c r="F10" s="17"/>
      <c r="G10" s="17"/>
    </row>
    <row r="11" spans="1:7" x14ac:dyDescent="0.25">
      <c r="D11" s="17"/>
      <c r="E11" s="17"/>
      <c r="F11" s="17"/>
      <c r="G11" s="17"/>
    </row>
    <row r="12" spans="1:7" ht="13" x14ac:dyDescent="0.3">
      <c r="A12" s="18" t="s">
        <v>11</v>
      </c>
      <c r="B12" s="12" t="s">
        <v>0</v>
      </c>
      <c r="D12" s="17"/>
      <c r="E12" s="17"/>
      <c r="F12" s="17"/>
      <c r="G12" s="17"/>
    </row>
    <row r="13" spans="1:7" x14ac:dyDescent="0.25">
      <c r="B13" s="12" t="s">
        <v>69</v>
      </c>
      <c r="D13" s="17"/>
      <c r="E13" s="17"/>
      <c r="F13" s="17"/>
      <c r="G13" s="17"/>
    </row>
    <row r="14" spans="1:7" x14ac:dyDescent="0.25">
      <c r="D14" s="17"/>
      <c r="E14" s="17"/>
      <c r="F14" s="17"/>
      <c r="G14" s="17"/>
    </row>
    <row r="15" spans="1:7" ht="13" x14ac:dyDescent="0.3">
      <c r="A15" s="18" t="s">
        <v>65</v>
      </c>
      <c r="B15" s="12" t="s">
        <v>84</v>
      </c>
      <c r="D15" s="17"/>
      <c r="E15" s="17"/>
      <c r="F15" s="17"/>
      <c r="G15" s="17"/>
    </row>
    <row r="16" spans="1:7" x14ac:dyDescent="0.25">
      <c r="B16" s="12" t="s">
        <v>85</v>
      </c>
      <c r="D16" s="17"/>
      <c r="E16" s="17"/>
      <c r="F16" s="17"/>
      <c r="G16" s="17"/>
    </row>
    <row r="17" spans="1:14" x14ac:dyDescent="0.25">
      <c r="B17" s="12" t="s">
        <v>86</v>
      </c>
      <c r="D17" s="17"/>
      <c r="E17" s="17"/>
      <c r="F17" s="17"/>
      <c r="G17" s="17"/>
    </row>
    <row r="18" spans="1:14" x14ac:dyDescent="0.25">
      <c r="D18" s="17"/>
      <c r="E18" s="17"/>
      <c r="F18" s="17"/>
      <c r="G18" s="17"/>
    </row>
    <row r="19" spans="1:14" ht="13.5" thickBot="1" x14ac:dyDescent="0.35">
      <c r="D19" s="17"/>
      <c r="E19" s="17"/>
      <c r="F19" s="17"/>
      <c r="G19" s="17"/>
      <c r="N19" s="19"/>
    </row>
    <row r="20" spans="1:14" ht="13" x14ac:dyDescent="0.3">
      <c r="A20" s="20"/>
      <c r="B20" s="21"/>
      <c r="C20" s="22" t="s">
        <v>73</v>
      </c>
      <c r="D20" s="23" t="s">
        <v>2</v>
      </c>
      <c r="E20" s="23" t="s">
        <v>3</v>
      </c>
      <c r="F20" s="24" t="s">
        <v>4</v>
      </c>
      <c r="G20" s="25"/>
      <c r="I20" s="26" t="s">
        <v>74</v>
      </c>
      <c r="N20" s="27"/>
    </row>
    <row r="21" spans="1:14" ht="13" x14ac:dyDescent="0.3">
      <c r="A21" s="28"/>
      <c r="B21" s="29"/>
      <c r="C21" s="26" t="s">
        <v>29</v>
      </c>
      <c r="D21" s="25">
        <v>4149</v>
      </c>
      <c r="E21" s="25">
        <v>6244</v>
      </c>
      <c r="F21" s="30">
        <v>11243</v>
      </c>
      <c r="G21" s="25"/>
      <c r="I21" s="31">
        <v>4149</v>
      </c>
      <c r="J21" s="11" t="s">
        <v>60</v>
      </c>
      <c r="N21" s="27"/>
    </row>
    <row r="22" spans="1:14" ht="13" x14ac:dyDescent="0.3">
      <c r="A22" s="28"/>
      <c r="B22" s="29"/>
      <c r="C22" s="26" t="s">
        <v>68</v>
      </c>
      <c r="D22" s="25">
        <v>487</v>
      </c>
      <c r="E22" s="25">
        <v>1116</v>
      </c>
      <c r="F22" s="30">
        <v>665</v>
      </c>
      <c r="G22" s="25"/>
      <c r="I22" s="31">
        <v>487</v>
      </c>
      <c r="J22" s="11" t="s">
        <v>61</v>
      </c>
      <c r="N22" s="27"/>
    </row>
    <row r="23" spans="1:14" ht="13" x14ac:dyDescent="0.3">
      <c r="A23" s="32" t="s">
        <v>12</v>
      </c>
      <c r="B23" s="26" t="s">
        <v>5</v>
      </c>
      <c r="C23" s="26" t="s">
        <v>6</v>
      </c>
      <c r="D23" s="86" t="s">
        <v>7</v>
      </c>
      <c r="E23" s="86"/>
      <c r="F23" s="87"/>
      <c r="G23" s="33"/>
      <c r="I23" s="29"/>
      <c r="N23" s="27"/>
    </row>
    <row r="24" spans="1:14" x14ac:dyDescent="0.25">
      <c r="A24" s="34" t="s">
        <v>8</v>
      </c>
      <c r="B24" s="35" t="s">
        <v>44</v>
      </c>
      <c r="C24" s="35">
        <v>7200</v>
      </c>
      <c r="D24" s="36">
        <f>$C$24*($D$21+$D$22)/10^6</f>
        <v>33.379199999999997</v>
      </c>
      <c r="E24" s="36">
        <f>$C$24*($E$21+$E$22)/10^6</f>
        <v>52.991999999999997</v>
      </c>
      <c r="F24" s="37">
        <f>$C$24*($F$21+$F$22)/10^6</f>
        <v>85.7376</v>
      </c>
      <c r="G24" s="36"/>
      <c r="I24" s="38">
        <f>$C$24*($I$21+$I$22)/10^6</f>
        <v>33.379199999999997</v>
      </c>
      <c r="N24" s="27"/>
    </row>
    <row r="25" spans="1:14" ht="13" x14ac:dyDescent="0.3">
      <c r="A25" s="39" t="s">
        <v>8</v>
      </c>
      <c r="B25" s="40" t="s">
        <v>45</v>
      </c>
      <c r="C25" s="40">
        <v>3640</v>
      </c>
      <c r="D25" s="41">
        <f>$C$25*($D$21+$D$22)/10^6</f>
        <v>16.875039999999998</v>
      </c>
      <c r="E25" s="41">
        <f>$C$25*($E$21+$E$22)/10^6</f>
        <v>26.790400000000002</v>
      </c>
      <c r="F25" s="42">
        <f>$C$25*($F$21+$F$22)/10^6</f>
        <v>43.345120000000001</v>
      </c>
      <c r="G25" s="43"/>
      <c r="I25" s="38">
        <f>$C$25*($I$21+$I$22)/10^6</f>
        <v>16.875039999999998</v>
      </c>
      <c r="J25" s="11" t="s">
        <v>77</v>
      </c>
      <c r="K25" s="44">
        <v>17</v>
      </c>
      <c r="N25" s="45"/>
    </row>
    <row r="26" spans="1:14" x14ac:dyDescent="0.25">
      <c r="A26" s="34" t="s">
        <v>9</v>
      </c>
      <c r="B26" s="35" t="s">
        <v>46</v>
      </c>
      <c r="C26" s="35">
        <v>25600</v>
      </c>
      <c r="D26" s="36">
        <f>$C$26*($D$21+$D$22)/10^6</f>
        <v>118.6816</v>
      </c>
      <c r="E26" s="36">
        <f>$C$26*($E$21+$E$22)/10^6</f>
        <v>188.416</v>
      </c>
      <c r="F26" s="37">
        <f>$C$26*($F$21+$F$22)/10^6</f>
        <v>304.84480000000002</v>
      </c>
      <c r="G26" s="36"/>
      <c r="I26" s="38">
        <f>$C$26*($I$21+$I$22)/10^6</f>
        <v>118.6816</v>
      </c>
      <c r="K26" s="46"/>
      <c r="N26" s="45"/>
    </row>
    <row r="27" spans="1:14" x14ac:dyDescent="0.25">
      <c r="A27" s="34"/>
      <c r="B27" s="35"/>
      <c r="C27" s="31">
        <v>500</v>
      </c>
      <c r="D27" s="36">
        <f>$C$27*($D$21+$D$22)/10^6</f>
        <v>2.3180000000000001</v>
      </c>
      <c r="E27" s="36">
        <f>$C$27*($E$21+$E$22)/10^6</f>
        <v>3.68</v>
      </c>
      <c r="F27" s="37">
        <f>$C$27*($F$21+$F$22)/10^6</f>
        <v>5.9539999999999997</v>
      </c>
      <c r="G27" s="36"/>
      <c r="I27" s="38">
        <f>$C$27*($I$21+$I$22)/10^6</f>
        <v>2.3180000000000001</v>
      </c>
      <c r="K27" s="46"/>
      <c r="N27" s="45"/>
    </row>
    <row r="28" spans="1:14" ht="13" x14ac:dyDescent="0.25">
      <c r="A28" s="28"/>
      <c r="B28" s="29"/>
      <c r="C28" s="29"/>
      <c r="D28" s="88" t="s">
        <v>27</v>
      </c>
      <c r="E28" s="88"/>
      <c r="F28" s="89"/>
      <c r="G28" s="47"/>
      <c r="I28" s="38"/>
      <c r="K28" s="46"/>
      <c r="N28" s="45"/>
    </row>
    <row r="29" spans="1:14" ht="13.5" thickBot="1" x14ac:dyDescent="0.35">
      <c r="A29" s="48" t="s">
        <v>13</v>
      </c>
      <c r="B29" s="49"/>
      <c r="C29" s="50">
        <v>5000</v>
      </c>
      <c r="D29" s="51">
        <f>$C$29*($D$21+$D$22)/10^6</f>
        <v>23.18</v>
      </c>
      <c r="E29" s="51">
        <f>$C$29*($E$21+$E$22)/10^6</f>
        <v>36.799999999999997</v>
      </c>
      <c r="F29" s="52">
        <f>$C$29*($F$21+$F$22)/10^6</f>
        <v>59.54</v>
      </c>
      <c r="G29" s="36"/>
      <c r="I29" s="38">
        <f>$C$29*($I$21+$I$22)/10^6</f>
        <v>23.18</v>
      </c>
      <c r="J29" s="11" t="s">
        <v>78</v>
      </c>
      <c r="K29" s="44">
        <v>23</v>
      </c>
      <c r="N29" s="45"/>
    </row>
    <row r="30" spans="1:14" x14ac:dyDescent="0.25">
      <c r="D30" s="17"/>
      <c r="E30" s="17"/>
      <c r="F30" s="17"/>
      <c r="G30" s="17"/>
    </row>
    <row r="31" spans="1:14" x14ac:dyDescent="0.25">
      <c r="D31" s="17"/>
      <c r="E31" s="17"/>
      <c r="F31" s="17"/>
      <c r="G31" s="17"/>
    </row>
    <row r="32" spans="1:14" x14ac:dyDescent="0.25">
      <c r="A32" s="12" t="s">
        <v>50</v>
      </c>
    </row>
    <row r="35" spans="1:13" s="13" customFormat="1" ht="30" customHeight="1" x14ac:dyDescent="0.3">
      <c r="A35" s="84" t="s">
        <v>92</v>
      </c>
      <c r="B35" s="84"/>
      <c r="C35" s="84"/>
      <c r="D35" s="84"/>
      <c r="E35" s="84"/>
      <c r="F35" s="84"/>
      <c r="G35" s="84"/>
      <c r="H35" s="29"/>
      <c r="I35" s="12"/>
      <c r="J35" s="12"/>
    </row>
    <row r="36" spans="1:13" s="13" customFormat="1" x14ac:dyDescent="0.25">
      <c r="A36" s="53"/>
      <c r="B36" s="53"/>
      <c r="C36" s="53"/>
      <c r="D36" s="53"/>
      <c r="E36" s="53"/>
      <c r="F36" s="53"/>
      <c r="G36" s="53"/>
      <c r="H36" s="29"/>
      <c r="I36" s="12"/>
      <c r="J36" s="12"/>
    </row>
    <row r="37" spans="1:13" s="13" customFormat="1" x14ac:dyDescent="0.25">
      <c r="A37" s="53"/>
      <c r="B37" s="53"/>
      <c r="C37" s="53"/>
      <c r="D37" s="53"/>
      <c r="E37" s="53"/>
      <c r="F37" s="53"/>
      <c r="G37" s="53"/>
      <c r="H37" s="29"/>
      <c r="I37" s="12"/>
      <c r="J37" s="12"/>
    </row>
    <row r="38" spans="1:13" s="13" customFormat="1" ht="39" x14ac:dyDescent="0.25">
      <c r="A38" s="54"/>
      <c r="B38" s="55"/>
      <c r="C38" s="55"/>
      <c r="D38" s="55"/>
      <c r="E38" s="56" t="s">
        <v>2</v>
      </c>
      <c r="F38" s="56" t="s">
        <v>3</v>
      </c>
      <c r="G38" s="56" t="s">
        <v>4</v>
      </c>
      <c r="H38" s="57"/>
      <c r="I38" s="56" t="s">
        <v>74</v>
      </c>
      <c r="J38" s="58" t="s">
        <v>42</v>
      </c>
      <c r="K38" s="59" t="s">
        <v>28</v>
      </c>
      <c r="L38" s="60" t="s">
        <v>51</v>
      </c>
    </row>
    <row r="39" spans="1:13" s="13" customFormat="1" ht="13" x14ac:dyDescent="0.3">
      <c r="A39" s="57"/>
      <c r="B39" s="61"/>
      <c r="C39" s="61"/>
      <c r="D39" s="62" t="s">
        <v>29</v>
      </c>
      <c r="E39" s="61">
        <v>4149</v>
      </c>
      <c r="F39" s="61">
        <v>6244</v>
      </c>
      <c r="G39" s="61">
        <v>11243</v>
      </c>
      <c r="H39" s="61"/>
      <c r="I39" s="61">
        <f>I21</f>
        <v>4149</v>
      </c>
    </row>
    <row r="40" spans="1:13" s="13" customFormat="1" ht="13" x14ac:dyDescent="0.3">
      <c r="A40" s="85" t="s">
        <v>75</v>
      </c>
      <c r="B40" s="85"/>
      <c r="C40" s="62"/>
      <c r="D40" s="62" t="s">
        <v>68</v>
      </c>
      <c r="E40" s="61">
        <v>487</v>
      </c>
      <c r="F40" s="61">
        <v>1116</v>
      </c>
      <c r="G40" s="61">
        <v>665</v>
      </c>
      <c r="H40" s="61"/>
      <c r="I40" s="61">
        <f>I22</f>
        <v>487</v>
      </c>
      <c r="J40" s="12"/>
      <c r="K40" s="12"/>
      <c r="L40" s="63">
        <v>5000</v>
      </c>
      <c r="M40" s="14" t="s">
        <v>63</v>
      </c>
    </row>
    <row r="41" spans="1:13" s="13" customFormat="1" ht="13" x14ac:dyDescent="0.3">
      <c r="A41" s="64" t="s">
        <v>14</v>
      </c>
      <c r="B41" s="64" t="s">
        <v>15</v>
      </c>
      <c r="C41" s="62" t="s">
        <v>76</v>
      </c>
      <c r="D41" s="62" t="s">
        <v>91</v>
      </c>
      <c r="E41" s="57"/>
      <c r="F41" s="57"/>
      <c r="G41" s="57"/>
      <c r="H41" s="57"/>
      <c r="I41" s="57"/>
      <c r="J41" s="12"/>
      <c r="K41" s="63">
        <v>3640</v>
      </c>
      <c r="M41" s="14" t="s">
        <v>87</v>
      </c>
    </row>
    <row r="42" spans="1:13" s="13" customFormat="1" x14ac:dyDescent="0.25">
      <c r="A42" s="57" t="s">
        <v>16</v>
      </c>
      <c r="B42" s="57" t="s">
        <v>17</v>
      </c>
      <c r="C42" s="61" t="s">
        <v>52</v>
      </c>
      <c r="D42" s="61" t="s">
        <v>37</v>
      </c>
      <c r="E42" s="65">
        <f>ROUNDDOWN($J$42*10^6/(($E$39+$E$40)*$K$41+($E$39+$E$40)*$L$40),0)</f>
        <v>0</v>
      </c>
      <c r="F42" s="65">
        <f>ROUNDDOWN($J$42*10^6/(($F$39+$F$40)*$K$41+($F$39+$F$40)*$L$40),0)</f>
        <v>0</v>
      </c>
      <c r="G42" s="65">
        <f>ROUNDDOWN($J$42*10^6/(($G$39+$G$40)*$K$41+($G$39+$G$40)*$L$40),0)</f>
        <v>0</v>
      </c>
      <c r="H42" s="65"/>
      <c r="I42" s="66">
        <f t="shared" ref="I42:I53" si="0">ROUNDDOWN($J42*10^6/((I$39+I$40)*$K$41+(I$39+I$40)*$L$40),0)</f>
        <v>0</v>
      </c>
      <c r="J42" s="67">
        <f>16000000/10^6</f>
        <v>16</v>
      </c>
      <c r="K42" s="46"/>
      <c r="M42" s="68"/>
    </row>
    <row r="43" spans="1:13" s="13" customFormat="1" x14ac:dyDescent="0.25">
      <c r="A43" s="69" t="s">
        <v>16</v>
      </c>
      <c r="B43" s="69" t="s">
        <v>18</v>
      </c>
      <c r="C43" s="40" t="s">
        <v>52</v>
      </c>
      <c r="D43" s="40" t="s">
        <v>38</v>
      </c>
      <c r="E43" s="70">
        <f>ROUNDDOWN($J$43*10^6/(($E$39+$E$40)*$K$41+($E$39+$E$40)*$L$40),0)</f>
        <v>1</v>
      </c>
      <c r="F43" s="70">
        <f>ROUNDDOWN($J$43*10^6/(($F$39+$F$40)*$K$41+($F$39+$F$40)*$L$40),0)</f>
        <v>0</v>
      </c>
      <c r="G43" s="70">
        <f>ROUNDDOWN($J$43*10^6/(($G$39+$G$40)*$K$41+($G$39+$G$40)*$L$40),0)</f>
        <v>0</v>
      </c>
      <c r="H43" s="65"/>
      <c r="I43" s="66">
        <f t="shared" ref="I43:I48" si="1">ROUNDDOWN($J43*10^6/((I$39+I$40)*$K$41+(I$39+I$40)*$L$40),0)</f>
        <v>1</v>
      </c>
      <c r="J43" s="67">
        <f>50000000/10^6</f>
        <v>50</v>
      </c>
      <c r="K43" s="67"/>
      <c r="M43" s="68"/>
    </row>
    <row r="44" spans="1:13" s="13" customFormat="1" x14ac:dyDescent="0.25">
      <c r="A44" s="57" t="s">
        <v>19</v>
      </c>
      <c r="B44" s="57" t="s">
        <v>20</v>
      </c>
      <c r="C44" s="61" t="s">
        <v>52</v>
      </c>
      <c r="D44" s="61" t="s">
        <v>39</v>
      </c>
      <c r="E44" s="65">
        <f>ROUNDDOWN($J$44*10^6/(($E$39+$E$40)*$K$41+($E$39+$E$40)*$L$40),0)</f>
        <v>0</v>
      </c>
      <c r="F44" s="65">
        <f>ROUNDDOWN($J$44*10^6/(($F$39+$F$40)*$K$41+($F$39+$F$40)*$L$40),0)</f>
        <v>0</v>
      </c>
      <c r="G44" s="65">
        <f>ROUNDDOWN($J$44*10^6/(($G$39+$G$40)*$K$41+($G$39+$G$40)*$L$40),0)</f>
        <v>0</v>
      </c>
      <c r="H44" s="65"/>
      <c r="I44" s="66">
        <f t="shared" si="1"/>
        <v>0</v>
      </c>
      <c r="J44" s="67">
        <f>30000000/10^6</f>
        <v>30</v>
      </c>
      <c r="K44" s="67"/>
      <c r="M44" s="68"/>
    </row>
    <row r="45" spans="1:13" s="13" customFormat="1" x14ac:dyDescent="0.25">
      <c r="A45" s="69" t="s">
        <v>21</v>
      </c>
      <c r="B45" s="69" t="s">
        <v>17</v>
      </c>
      <c r="C45" s="40" t="s">
        <v>52</v>
      </c>
      <c r="D45" s="40" t="s">
        <v>40</v>
      </c>
      <c r="E45" s="70">
        <f>ROUNDDOWN($J$45*10^6/(($E$39+$E$40)*$K$41+($E$39+$E$40)*$L$40),0)</f>
        <v>6</v>
      </c>
      <c r="F45" s="70">
        <f>ROUNDDOWN($J$45*10^6/(($F$39+$F$40)*$K$41+($F$39+$F$40)*$L$40),0)</f>
        <v>4</v>
      </c>
      <c r="G45" s="70">
        <f>ROUNDDOWN($J$45*10^6/(($G$39+$G$40)*$K$41+($G$39+$G$40)*$L$40),0)</f>
        <v>2</v>
      </c>
      <c r="H45" s="65"/>
      <c r="I45" s="66">
        <f t="shared" si="1"/>
        <v>6</v>
      </c>
      <c r="J45" s="67">
        <f>260000000/10^6</f>
        <v>260</v>
      </c>
      <c r="K45" s="67"/>
    </row>
    <row r="46" spans="1:13" s="13" customFormat="1" x14ac:dyDescent="0.25">
      <c r="A46" s="57" t="s">
        <v>21</v>
      </c>
      <c r="B46" s="57" t="s">
        <v>18</v>
      </c>
      <c r="C46" s="61" t="s">
        <v>52</v>
      </c>
      <c r="D46" s="61" t="s">
        <v>36</v>
      </c>
      <c r="E46" s="65">
        <f>ROUNDDOWN($J$46*10^6/(($E$39+$E$40)*$K$41+($E$39+$E$40)*$L$40),0)</f>
        <v>19</v>
      </c>
      <c r="F46" s="65">
        <f>ROUNDDOWN($J$46*10^6/(($F$39+$F$40)*$K$41+($F$39+$F$40)*$L$40),0)</f>
        <v>12</v>
      </c>
      <c r="G46" s="65">
        <f>ROUNDDOWN($J$46*10^6/(($G$39+$G$40)*$K$41+($G$39+$G$40)*$L$40),0)</f>
        <v>7</v>
      </c>
      <c r="H46" s="65"/>
      <c r="I46" s="66">
        <f t="shared" si="1"/>
        <v>19</v>
      </c>
      <c r="J46" s="67">
        <f>800000000/10^6</f>
        <v>800</v>
      </c>
      <c r="K46" s="67"/>
    </row>
    <row r="47" spans="1:13" s="13" customFormat="1" x14ac:dyDescent="0.25">
      <c r="A47" s="69" t="s">
        <v>81</v>
      </c>
      <c r="B47" s="69" t="s">
        <v>82</v>
      </c>
      <c r="C47" s="40" t="s">
        <v>52</v>
      </c>
      <c r="D47" s="40" t="s">
        <v>35</v>
      </c>
      <c r="E47" s="70">
        <f>ROUNDDOWN($J$47*10^6/(($E$39+$E$40)*$K$41+($E$39+$E$40)*$L$40),0)</f>
        <v>29</v>
      </c>
      <c r="F47" s="70">
        <f>ROUNDDOWN($J$47*10^6/(($F$39+$F$40)*$K$41+($F$39+$F$40)*$L$40),0)</f>
        <v>18</v>
      </c>
      <c r="G47" s="70">
        <f>ROUNDDOWN($J$47*10^6/(($G$39+$G$40)*$K$41+($G$39+$G$40)*$L$40),0)</f>
        <v>11</v>
      </c>
      <c r="H47" s="65"/>
      <c r="I47" s="66">
        <f t="shared" si="1"/>
        <v>29</v>
      </c>
      <c r="J47" s="67">
        <f>1200000000/10^6</f>
        <v>1200</v>
      </c>
      <c r="K47" s="67"/>
    </row>
    <row r="48" spans="1:13" s="13" customFormat="1" x14ac:dyDescent="0.25">
      <c r="A48" s="57" t="s">
        <v>24</v>
      </c>
      <c r="B48" s="57" t="s">
        <v>41</v>
      </c>
      <c r="C48" s="61" t="s">
        <v>52</v>
      </c>
      <c r="D48" s="61" t="s">
        <v>34</v>
      </c>
      <c r="E48" s="65">
        <f>ROUNDDOWN($J$48*10^6/(($E$39+$E$40)*$K$41+($E$39+$E$40)*$L$40),0)</f>
        <v>124</v>
      </c>
      <c r="F48" s="65">
        <f>ROUNDDOWN($J$48*10^6/(($F$39+$F$40)*$K$41+($F$39+$F$40)*$L$40),0)</f>
        <v>78</v>
      </c>
      <c r="G48" s="65">
        <f>ROUNDDOWN($J$48*10^6/(($G$39+$G$40)*$K$41+($G$39+$G$40)*$L$40),0)</f>
        <v>48</v>
      </c>
      <c r="H48" s="65"/>
      <c r="I48" s="66">
        <f t="shared" si="1"/>
        <v>124</v>
      </c>
      <c r="J48" s="67">
        <f>5000000000/10^6</f>
        <v>5000</v>
      </c>
      <c r="K48" s="67"/>
    </row>
    <row r="49" spans="1:11" s="13" customFormat="1" x14ac:dyDescent="0.25">
      <c r="A49" s="69" t="s">
        <v>25</v>
      </c>
      <c r="B49" s="69" t="s">
        <v>41</v>
      </c>
      <c r="C49" s="40" t="s">
        <v>52</v>
      </c>
      <c r="D49" s="40" t="s">
        <v>33</v>
      </c>
      <c r="E49" s="70">
        <f>ROUNDDOWN($J$49*10^6/(($E$39+$E$40)*$K$41+($E$39+$E$40)*$L$40),0)</f>
        <v>249</v>
      </c>
      <c r="F49" s="70">
        <f>ROUNDDOWN($J$49*10^6/(($F$39+$F$40)*$K$41+($F$39+$F$40)*$L$40),0)</f>
        <v>157</v>
      </c>
      <c r="G49" s="70">
        <f>ROUNDDOWN($J$49*10^6/(($G$39+$G$40)*$K$41+($G$39+$G$40)*$L$40),0)</f>
        <v>97</v>
      </c>
      <c r="H49" s="65"/>
      <c r="I49" s="66">
        <f t="shared" si="0"/>
        <v>249</v>
      </c>
      <c r="J49" s="67">
        <f>10000000000/10^6</f>
        <v>10000</v>
      </c>
      <c r="K49" s="67"/>
    </row>
    <row r="50" spans="1:11" s="13" customFormat="1" x14ac:dyDescent="0.25">
      <c r="A50" s="57" t="s">
        <v>26</v>
      </c>
      <c r="B50" s="57" t="s">
        <v>53</v>
      </c>
      <c r="C50" s="61" t="s">
        <v>52</v>
      </c>
      <c r="D50" s="61" t="s">
        <v>32</v>
      </c>
      <c r="E50" s="65">
        <f>ROUNDDOWN($J$50*10^6/(($E$39+$E$40)*$K$41+($E$39+$E$40)*$L$40),0)</f>
        <v>39</v>
      </c>
      <c r="F50" s="65">
        <f>ROUNDDOWN($J$50*10^6/(($F$39+$F$40)*$K$41+($F$39+$F$40)*$L$40),0)</f>
        <v>25</v>
      </c>
      <c r="G50" s="65">
        <f>ROUNDDOWN($J$50*10^6/(($G$39+$G$40)*$K$41+($G$39+$G$40)*$L$40),0)</f>
        <v>15</v>
      </c>
      <c r="H50" s="65"/>
      <c r="I50" s="66">
        <f t="shared" si="0"/>
        <v>39</v>
      </c>
      <c r="J50" s="67">
        <f>1600000000/10^6</f>
        <v>1600</v>
      </c>
      <c r="K50" s="67"/>
    </row>
    <row r="51" spans="1:11" s="13" customFormat="1" x14ac:dyDescent="0.25">
      <c r="A51" s="69" t="s">
        <v>26</v>
      </c>
      <c r="B51" s="69" t="s">
        <v>54</v>
      </c>
      <c r="C51" s="40" t="s">
        <v>52</v>
      </c>
      <c r="D51" s="40" t="s">
        <v>31</v>
      </c>
      <c r="E51" s="70">
        <f>ROUNDDOWN($J$51*10^6/(($E$39+$E$40)*$K$41+($E$39+$E$40)*$L$40),0)</f>
        <v>79</v>
      </c>
      <c r="F51" s="70">
        <f>ROUNDDOWN($J$51*10^6/(($F$39+$F$40)*$K$41+($F$39+$F$40)*$L$40),0)</f>
        <v>50</v>
      </c>
      <c r="G51" s="70">
        <f>ROUNDDOWN($J$51*10^6/(($G$39+$G$40)*$K$41+($G$39+$G$40)*$L$40),0)</f>
        <v>31</v>
      </c>
      <c r="H51" s="71"/>
      <c r="I51" s="66">
        <f t="shared" si="0"/>
        <v>79</v>
      </c>
      <c r="J51" s="67">
        <f>3200000000/10^6</f>
        <v>3200</v>
      </c>
      <c r="K51" s="67"/>
    </row>
    <row r="52" spans="1:11" x14ac:dyDescent="0.25">
      <c r="A52" s="57" t="s">
        <v>26</v>
      </c>
      <c r="B52" s="57" t="s">
        <v>55</v>
      </c>
      <c r="C52" s="61" t="s">
        <v>52</v>
      </c>
      <c r="D52" s="61" t="s">
        <v>57</v>
      </c>
      <c r="E52" s="65">
        <f>ROUNDDOWN($J$52*10^6/(($E$39+$E$40)*$K$41+($E$39+$E$40)*$L$40),0)</f>
        <v>204</v>
      </c>
      <c r="F52" s="65">
        <f>ROUNDDOWN($J$52*10^6/(($F$39+$F$40)*$K$41+($F$39+$F$40)*$L$40),0)</f>
        <v>128</v>
      </c>
      <c r="G52" s="65">
        <f>ROUNDDOWN($J$52*10^6/(($G$39+$G$40)*$K$41+($G$39+$G$40)*$L$40),0)</f>
        <v>79</v>
      </c>
      <c r="H52" s="65"/>
      <c r="I52" s="66">
        <f t="shared" si="0"/>
        <v>204</v>
      </c>
      <c r="J52" s="67">
        <f>8200000000/10^6</f>
        <v>8200</v>
      </c>
    </row>
    <row r="53" spans="1:11" x14ac:dyDescent="0.25">
      <c r="A53" s="69" t="s">
        <v>26</v>
      </c>
      <c r="B53" s="69" t="s">
        <v>56</v>
      </c>
      <c r="C53" s="40" t="s">
        <v>52</v>
      </c>
      <c r="D53" s="40" t="s">
        <v>58</v>
      </c>
      <c r="E53" s="70">
        <f>ROUNDDOWN($J$53*10^6/(($E$39+$E$40)*$K$41+($E$39+$E$40)*$L$40),0)</f>
        <v>499</v>
      </c>
      <c r="F53" s="70">
        <f>ROUNDDOWN($J$53*10^6/(($F$39+$F$40)*$K$41+($F$39+$F$40)*$L$40),0)</f>
        <v>314</v>
      </c>
      <c r="G53" s="70">
        <f>ROUNDDOWN($J$53*10^6/(($G$39+$G$40)*$K$41+($G$39+$G$40)*$L$40),0)</f>
        <v>194</v>
      </c>
      <c r="H53" s="65"/>
      <c r="I53" s="66">
        <f t="shared" si="0"/>
        <v>499</v>
      </c>
      <c r="J53" s="67">
        <f>20000000000/10^6</f>
        <v>20000</v>
      </c>
    </row>
  </sheetData>
  <mergeCells count="4">
    <mergeCell ref="A35:G35"/>
    <mergeCell ref="A40:B40"/>
    <mergeCell ref="D23:F23"/>
    <mergeCell ref="D28:F28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F15"/>
  <sheetViews>
    <sheetView workbookViewId="0">
      <selection activeCell="D35" sqref="D35"/>
    </sheetView>
  </sheetViews>
  <sheetFormatPr defaultRowHeight="14" x14ac:dyDescent="0.3"/>
  <cols>
    <col min="2" max="2" width="18.58203125" bestFit="1" customWidth="1"/>
    <col min="3" max="3" width="21.5" bestFit="1" customWidth="1"/>
    <col min="4" max="4" width="34.75" bestFit="1" customWidth="1"/>
    <col min="5" max="5" width="26.75" bestFit="1" customWidth="1"/>
    <col min="6" max="6" width="11.75" bestFit="1" customWidth="1"/>
  </cols>
  <sheetData>
    <row r="3" spans="2:6" x14ac:dyDescent="0.3">
      <c r="B3" s="7" t="s">
        <v>14</v>
      </c>
      <c r="C3" s="7" t="s">
        <v>15</v>
      </c>
      <c r="D3" s="9" t="s">
        <v>64</v>
      </c>
      <c r="E3" s="9" t="s">
        <v>43</v>
      </c>
      <c r="F3" s="8" t="s">
        <v>42</v>
      </c>
    </row>
    <row r="4" spans="2:6" x14ac:dyDescent="0.3">
      <c r="B4" s="3" t="s">
        <v>16</v>
      </c>
      <c r="C4" s="3" t="s">
        <v>17</v>
      </c>
      <c r="D4" s="2" t="str">
        <f>CONCATENATE(B4,"_",C4)</f>
        <v>MiniSeq_Mid output</v>
      </c>
      <c r="E4" s="2" t="s">
        <v>37</v>
      </c>
      <c r="F4" s="1">
        <f>16000000/10^6</f>
        <v>16</v>
      </c>
    </row>
    <row r="5" spans="2:6" x14ac:dyDescent="0.3">
      <c r="B5" s="5" t="s">
        <v>16</v>
      </c>
      <c r="C5" s="5" t="s">
        <v>18</v>
      </c>
      <c r="D5" s="6" t="str">
        <f t="shared" ref="D5:D15" si="0">CONCATENATE(B5,"_",C5)</f>
        <v>MiniSeq_High output</v>
      </c>
      <c r="E5" s="6" t="s">
        <v>38</v>
      </c>
      <c r="F5" s="10">
        <f>50000000/10^6</f>
        <v>50</v>
      </c>
    </row>
    <row r="6" spans="2:6" x14ac:dyDescent="0.3">
      <c r="B6" s="3" t="s">
        <v>19</v>
      </c>
      <c r="C6" s="3" t="s">
        <v>20</v>
      </c>
      <c r="D6" s="2" t="str">
        <f t="shared" si="0"/>
        <v>MiSeq_v2</v>
      </c>
      <c r="E6" s="2" t="s">
        <v>39</v>
      </c>
      <c r="F6" s="1">
        <f>30000000/10^6</f>
        <v>30</v>
      </c>
    </row>
    <row r="7" spans="2:6" x14ac:dyDescent="0.3">
      <c r="B7" s="5" t="s">
        <v>21</v>
      </c>
      <c r="C7" s="5" t="s">
        <v>17</v>
      </c>
      <c r="D7" s="6" t="str">
        <f t="shared" si="0"/>
        <v>NextSeq 500_Mid output</v>
      </c>
      <c r="E7" s="6" t="s">
        <v>40</v>
      </c>
      <c r="F7" s="10">
        <f>260000000/10^6</f>
        <v>260</v>
      </c>
    </row>
    <row r="8" spans="2:6" x14ac:dyDescent="0.3">
      <c r="B8" s="3" t="s">
        <v>21</v>
      </c>
      <c r="C8" s="3" t="s">
        <v>18</v>
      </c>
      <c r="D8" s="2" t="str">
        <f t="shared" si="0"/>
        <v>NextSeq 500_High output</v>
      </c>
      <c r="E8" s="2" t="s">
        <v>36</v>
      </c>
      <c r="F8" s="1">
        <f>800000000/10^6</f>
        <v>800</v>
      </c>
    </row>
    <row r="9" spans="2:6" x14ac:dyDescent="0.3">
      <c r="B9" s="5" t="s">
        <v>22</v>
      </c>
      <c r="C9" s="5" t="s">
        <v>23</v>
      </c>
      <c r="D9" s="6" t="str">
        <f t="shared" si="0"/>
        <v>HiSeq 2500 rapid run _Dual Flowcell v2</v>
      </c>
      <c r="E9" s="6" t="s">
        <v>35</v>
      </c>
      <c r="F9" s="10">
        <f>1200000000/10^6</f>
        <v>1200</v>
      </c>
    </row>
    <row r="10" spans="2:6" x14ac:dyDescent="0.3">
      <c r="B10" s="3" t="s">
        <v>24</v>
      </c>
      <c r="C10" s="3" t="s">
        <v>41</v>
      </c>
      <c r="D10" s="2" t="str">
        <f t="shared" si="0"/>
        <v>HiSeq 3000_8 lanes per flow cell</v>
      </c>
      <c r="E10" s="2" t="s">
        <v>34</v>
      </c>
      <c r="F10" s="1">
        <f>5000000000/10^6</f>
        <v>5000</v>
      </c>
    </row>
    <row r="11" spans="2:6" x14ac:dyDescent="0.3">
      <c r="B11" s="5" t="s">
        <v>25</v>
      </c>
      <c r="C11" s="5" t="s">
        <v>41</v>
      </c>
      <c r="D11" s="6" t="str">
        <f t="shared" si="0"/>
        <v>HiSeq 4000_8 lanes per flow cell</v>
      </c>
      <c r="E11" s="6" t="s">
        <v>33</v>
      </c>
      <c r="F11" s="10">
        <f>10000000000/10^6</f>
        <v>10000</v>
      </c>
    </row>
    <row r="12" spans="2:6" x14ac:dyDescent="0.3">
      <c r="B12" s="3" t="s">
        <v>26</v>
      </c>
      <c r="C12" s="3" t="s">
        <v>53</v>
      </c>
      <c r="D12" s="2" t="str">
        <f t="shared" si="0"/>
        <v>NovaSeq 6000_SP (2 lanes per flow cell)</v>
      </c>
      <c r="E12" s="2" t="s">
        <v>32</v>
      </c>
      <c r="F12" s="1">
        <f>1600000000/10^6</f>
        <v>1600</v>
      </c>
    </row>
    <row r="13" spans="2:6" x14ac:dyDescent="0.3">
      <c r="B13" s="5" t="s">
        <v>26</v>
      </c>
      <c r="C13" s="5" t="s">
        <v>54</v>
      </c>
      <c r="D13" s="6" t="str">
        <f t="shared" si="0"/>
        <v>NovaSeq 6000_S1 (2 lanes per flow cell)</v>
      </c>
      <c r="E13" s="6" t="s">
        <v>31</v>
      </c>
      <c r="F13" s="10">
        <f>3200000000/10^6</f>
        <v>3200</v>
      </c>
    </row>
    <row r="14" spans="2:6" x14ac:dyDescent="0.3">
      <c r="B14" s="3" t="s">
        <v>26</v>
      </c>
      <c r="C14" s="3" t="s">
        <v>55</v>
      </c>
      <c r="D14" s="2" t="str">
        <f t="shared" si="0"/>
        <v>NovaSeq 6000_S2 (2 lanes per flow cell)</v>
      </c>
      <c r="E14" s="2" t="s">
        <v>57</v>
      </c>
      <c r="F14" s="1">
        <f>8200000000/10^6</f>
        <v>8200</v>
      </c>
    </row>
    <row r="15" spans="2:6" x14ac:dyDescent="0.3">
      <c r="B15" s="5" t="s">
        <v>26</v>
      </c>
      <c r="C15" s="5" t="s">
        <v>56</v>
      </c>
      <c r="D15" s="6" t="str">
        <f t="shared" si="0"/>
        <v>NovaSeq 6000_S4 (4 lanes per flow cell)</v>
      </c>
      <c r="E15" s="6" t="s">
        <v>58</v>
      </c>
      <c r="F15" s="10">
        <f>20000000000/10^6</f>
        <v>20000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</sheetPr>
  <dimension ref="A1:AA53"/>
  <sheetViews>
    <sheetView tabSelected="1" topLeftCell="A10" zoomScale="85" zoomScaleNormal="85" workbookViewId="0">
      <selection activeCell="D36" sqref="D36"/>
    </sheetView>
  </sheetViews>
  <sheetFormatPr defaultRowHeight="12.5" x14ac:dyDescent="0.25"/>
  <cols>
    <col min="1" max="1" width="23.5" style="12" customWidth="1"/>
    <col min="2" max="2" width="21.58203125" style="12" customWidth="1"/>
    <col min="3" max="3" width="14.33203125" style="12" bestFit="1" customWidth="1"/>
    <col min="4" max="4" width="26.75" style="12" customWidth="1"/>
    <col min="5" max="6" width="9.5" style="12" customWidth="1"/>
    <col min="7" max="7" width="10.5" style="12" customWidth="1"/>
    <col min="8" max="8" width="13.08203125" style="13" customWidth="1"/>
    <col min="9" max="9" width="8.5" style="12" customWidth="1"/>
    <col min="10" max="10" width="13.25" style="12" customWidth="1"/>
    <col min="11" max="11" width="27.58203125" style="12" bestFit="1" customWidth="1"/>
    <col min="12" max="12" width="14.08203125" style="13" bestFit="1" customWidth="1"/>
    <col min="13" max="13" width="17.33203125" style="13" customWidth="1"/>
    <col min="14" max="14" width="28.75" style="13" customWidth="1"/>
    <col min="15" max="15" width="20.5" style="13" customWidth="1"/>
    <col min="16" max="16" width="20" style="13" customWidth="1"/>
    <col min="17" max="17" width="8.83203125" style="13" customWidth="1"/>
    <col min="18" max="18" width="32.5" style="13" customWidth="1"/>
    <col min="19" max="19" width="17.33203125" style="13" customWidth="1"/>
    <col min="20" max="20" width="8.58203125" style="13"/>
    <col min="21" max="21" width="15.75" style="13" customWidth="1"/>
    <col min="22" max="22" width="17.33203125" style="13" customWidth="1"/>
    <col min="23" max="23" width="17.08203125" style="13" customWidth="1"/>
    <col min="24" max="24" width="21.5" style="13" customWidth="1"/>
    <col min="25" max="25" width="16.25" style="13" customWidth="1"/>
    <col min="26" max="26" width="29.75" style="13" customWidth="1"/>
    <col min="27" max="27" width="8.58203125" style="13"/>
    <col min="28" max="16384" width="8.6640625" style="12"/>
  </cols>
  <sheetData>
    <row r="1" spans="1:27" ht="18" x14ac:dyDescent="0.4">
      <c r="A1" s="4" t="s">
        <v>59</v>
      </c>
    </row>
    <row r="2" spans="1:27" x14ac:dyDescent="0.25">
      <c r="A2" s="73" t="s">
        <v>83</v>
      </c>
      <c r="B2" s="73"/>
      <c r="C2" s="73"/>
      <c r="D2" s="74"/>
      <c r="E2" s="74"/>
      <c r="F2" s="74"/>
    </row>
    <row r="3" spans="1:27" x14ac:dyDescent="0.25">
      <c r="D3" s="17"/>
      <c r="E3" s="17"/>
      <c r="F3" s="17"/>
      <c r="G3" s="17"/>
      <c r="H3" s="12"/>
      <c r="K3" s="13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27" ht="13" x14ac:dyDescent="0.3">
      <c r="A4" s="83" t="s">
        <v>1</v>
      </c>
      <c r="B4" s="15" t="s">
        <v>47</v>
      </c>
      <c r="C4" s="14"/>
      <c r="D4" s="16"/>
      <c r="E4" s="16"/>
      <c r="F4" s="16"/>
      <c r="G4" s="16"/>
      <c r="H4" s="14"/>
      <c r="I4" s="14"/>
      <c r="K4" s="67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</row>
    <row r="5" spans="1:27" x14ac:dyDescent="0.25">
      <c r="G5" s="17"/>
      <c r="H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</row>
    <row r="6" spans="1:27" ht="13" x14ac:dyDescent="0.3">
      <c r="A6" s="18" t="s">
        <v>10</v>
      </c>
      <c r="B6" s="12" t="s">
        <v>49</v>
      </c>
      <c r="D6" s="17"/>
      <c r="E6" s="17"/>
      <c r="F6" s="17"/>
      <c r="G6" s="17"/>
      <c r="H6" s="12"/>
      <c r="K6" s="13"/>
      <c r="AA6" s="12"/>
    </row>
    <row r="7" spans="1:27" x14ac:dyDescent="0.25">
      <c r="A7" s="75" t="s">
        <v>45</v>
      </c>
      <c r="B7" s="76" t="s">
        <v>70</v>
      </c>
      <c r="D7" s="17"/>
      <c r="E7" s="17"/>
      <c r="F7" s="17"/>
      <c r="G7" s="17"/>
      <c r="H7" s="12"/>
      <c r="K7" s="13"/>
      <c r="AA7" s="12"/>
    </row>
    <row r="8" spans="1:27" x14ac:dyDescent="0.25">
      <c r="A8" s="75" t="s">
        <v>46</v>
      </c>
      <c r="B8" s="77" t="s">
        <v>71</v>
      </c>
      <c r="D8" s="17"/>
      <c r="E8" s="17"/>
      <c r="F8" s="17"/>
      <c r="G8" s="17"/>
      <c r="H8" s="12"/>
      <c r="K8" s="13"/>
      <c r="AA8" s="12"/>
    </row>
    <row r="9" spans="1:27" x14ac:dyDescent="0.25">
      <c r="A9" s="75" t="s">
        <v>67</v>
      </c>
      <c r="B9" s="77" t="s">
        <v>72</v>
      </c>
      <c r="D9" s="17"/>
      <c r="E9" s="17"/>
      <c r="F9" s="17"/>
      <c r="G9" s="17"/>
      <c r="H9" s="12"/>
      <c r="K9" s="13"/>
      <c r="AA9" s="12"/>
    </row>
    <row r="10" spans="1:27" x14ac:dyDescent="0.25">
      <c r="B10" s="12" t="s">
        <v>66</v>
      </c>
      <c r="D10" s="17"/>
      <c r="E10" s="17"/>
      <c r="F10" s="17"/>
      <c r="G10" s="17"/>
      <c r="H10" s="12"/>
      <c r="K10" s="13"/>
      <c r="AA10" s="12"/>
    </row>
    <row r="11" spans="1:27" x14ac:dyDescent="0.25">
      <c r="D11" s="17"/>
      <c r="E11" s="17"/>
      <c r="F11" s="17"/>
      <c r="G11" s="17"/>
      <c r="H11" s="12"/>
      <c r="K11" s="13"/>
      <c r="AA11" s="12"/>
    </row>
    <row r="12" spans="1:27" ht="13" x14ac:dyDescent="0.3">
      <c r="A12" s="18" t="s">
        <v>11</v>
      </c>
      <c r="B12" s="12" t="s">
        <v>0</v>
      </c>
      <c r="D12" s="17"/>
      <c r="E12" s="17"/>
      <c r="F12" s="17"/>
      <c r="G12" s="17"/>
      <c r="H12" s="12"/>
      <c r="K12" s="13"/>
      <c r="AA12" s="12"/>
    </row>
    <row r="13" spans="1:27" x14ac:dyDescent="0.25">
      <c r="B13" s="12" t="s">
        <v>69</v>
      </c>
      <c r="D13" s="17"/>
      <c r="E13" s="17"/>
      <c r="F13" s="17"/>
      <c r="G13" s="17"/>
      <c r="H13" s="12"/>
      <c r="K13" s="13"/>
      <c r="AA13" s="12"/>
    </row>
    <row r="14" spans="1:27" x14ac:dyDescent="0.25">
      <c r="D14" s="17"/>
      <c r="E14" s="17"/>
      <c r="F14" s="17"/>
      <c r="G14" s="17"/>
      <c r="H14" s="12"/>
      <c r="K14" s="13"/>
      <c r="AA14" s="12"/>
    </row>
    <row r="15" spans="1:27" ht="13" x14ac:dyDescent="0.3">
      <c r="A15" s="18" t="s">
        <v>65</v>
      </c>
      <c r="B15" s="12" t="s">
        <v>88</v>
      </c>
      <c r="D15" s="17"/>
      <c r="E15" s="58"/>
      <c r="F15" s="17"/>
      <c r="G15" s="17"/>
      <c r="H15" s="12"/>
      <c r="K15" s="13"/>
      <c r="AA15" s="12"/>
    </row>
    <row r="16" spans="1:27" x14ac:dyDescent="0.25">
      <c r="B16" s="12" t="s">
        <v>89</v>
      </c>
      <c r="D16" s="17"/>
      <c r="E16" s="17"/>
      <c r="F16" s="17"/>
      <c r="G16" s="17"/>
      <c r="H16" s="12"/>
      <c r="K16" s="13"/>
      <c r="AA16" s="12"/>
    </row>
    <row r="17" spans="1:27" x14ac:dyDescent="0.25">
      <c r="B17" s="12" t="s">
        <v>90</v>
      </c>
      <c r="D17" s="17"/>
      <c r="E17" s="17"/>
      <c r="F17" s="17"/>
      <c r="G17" s="17"/>
      <c r="H17" s="12"/>
      <c r="K17" s="13"/>
      <c r="AA17" s="12"/>
    </row>
    <row r="18" spans="1:27" x14ac:dyDescent="0.25">
      <c r="D18" s="17"/>
      <c r="E18" s="17"/>
      <c r="F18" s="17"/>
      <c r="G18" s="17"/>
      <c r="H18" s="12"/>
      <c r="K18" s="13"/>
      <c r="AA18" s="12"/>
    </row>
    <row r="19" spans="1:27" ht="13.5" thickBot="1" x14ac:dyDescent="0.35">
      <c r="N19" s="19"/>
    </row>
    <row r="20" spans="1:27" ht="13" x14ac:dyDescent="0.3">
      <c r="A20" s="20"/>
      <c r="B20" s="21"/>
      <c r="C20" s="22" t="s">
        <v>73</v>
      </c>
      <c r="D20" s="23" t="s">
        <v>2</v>
      </c>
      <c r="E20" s="23" t="s">
        <v>3</v>
      </c>
      <c r="F20" s="23" t="s">
        <v>4</v>
      </c>
      <c r="G20" s="24" t="s">
        <v>30</v>
      </c>
      <c r="H20" s="12"/>
      <c r="J20" s="26" t="s">
        <v>74</v>
      </c>
      <c r="L20" s="12"/>
      <c r="N20" s="75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</row>
    <row r="21" spans="1:27" ht="13" x14ac:dyDescent="0.3">
      <c r="A21" s="28"/>
      <c r="B21" s="29"/>
      <c r="C21" s="26" t="s">
        <v>29</v>
      </c>
      <c r="D21" s="25">
        <v>4149</v>
      </c>
      <c r="E21" s="25">
        <v>6244</v>
      </c>
      <c r="F21" s="25">
        <v>11243</v>
      </c>
      <c r="G21" s="30">
        <v>19995</v>
      </c>
      <c r="H21" s="12"/>
      <c r="J21" s="31">
        <v>19995</v>
      </c>
      <c r="K21" s="11" t="s">
        <v>60</v>
      </c>
      <c r="L21" s="12"/>
      <c r="M21" s="12"/>
      <c r="N21" s="73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</row>
    <row r="22" spans="1:27" ht="13" x14ac:dyDescent="0.3">
      <c r="A22" s="28"/>
      <c r="B22" s="29"/>
      <c r="C22" s="26" t="s">
        <v>68</v>
      </c>
      <c r="D22" s="25">
        <v>487</v>
      </c>
      <c r="E22" s="25">
        <v>1116</v>
      </c>
      <c r="F22" s="25">
        <v>665</v>
      </c>
      <c r="G22" s="30">
        <v>2571</v>
      </c>
      <c r="H22" s="12"/>
      <c r="J22" s="31">
        <v>2571</v>
      </c>
      <c r="K22" s="11" t="s">
        <v>61</v>
      </c>
      <c r="L22" s="12"/>
      <c r="M22" s="12"/>
      <c r="N22" s="73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ht="13" x14ac:dyDescent="0.3">
      <c r="A23" s="32" t="s">
        <v>12</v>
      </c>
      <c r="B23" s="26" t="s">
        <v>5</v>
      </c>
      <c r="C23" s="26" t="s">
        <v>6</v>
      </c>
      <c r="D23" s="86" t="s">
        <v>7</v>
      </c>
      <c r="E23" s="86"/>
      <c r="F23" s="86"/>
      <c r="G23" s="87"/>
      <c r="H23" s="12"/>
      <c r="J23" s="29"/>
      <c r="L23" s="12"/>
      <c r="M23" s="12"/>
      <c r="N23" s="73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</row>
    <row r="24" spans="1:27" x14ac:dyDescent="0.25">
      <c r="A24" s="34" t="s">
        <v>8</v>
      </c>
      <c r="B24" s="78" t="s">
        <v>45</v>
      </c>
      <c r="C24" s="35">
        <v>7200</v>
      </c>
      <c r="D24" s="36">
        <f>$C$24*$D$21/10^6</f>
        <v>29.872800000000002</v>
      </c>
      <c r="E24" s="36">
        <f>$C$24*$E$21/10^6</f>
        <v>44.956800000000001</v>
      </c>
      <c r="F24" s="36">
        <f>$C$24*$F$21/10^6</f>
        <v>80.949600000000004</v>
      </c>
      <c r="G24" s="37">
        <f>$C$24*$G$21/10^6</f>
        <v>143.964</v>
      </c>
      <c r="H24" s="12"/>
      <c r="J24" s="38">
        <f>$C$24*$J$21/10^6</f>
        <v>143.964</v>
      </c>
      <c r="L24" s="12"/>
      <c r="M24" s="12"/>
      <c r="N24" s="73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</row>
    <row r="25" spans="1:27" ht="13" x14ac:dyDescent="0.3">
      <c r="A25" s="39" t="s">
        <v>8</v>
      </c>
      <c r="B25" s="79" t="s">
        <v>46</v>
      </c>
      <c r="C25" s="40">
        <v>3640</v>
      </c>
      <c r="D25" s="41">
        <f>$C$25*$D$21/10^6</f>
        <v>15.102359999999999</v>
      </c>
      <c r="E25" s="41">
        <f>$C$25*$E$21/10^6</f>
        <v>22.728159999999999</v>
      </c>
      <c r="F25" s="41">
        <f>$C$25*$F$21/10^6</f>
        <v>40.924520000000001</v>
      </c>
      <c r="G25" s="42">
        <f>$C$25*$G$21/10^6</f>
        <v>72.781800000000004</v>
      </c>
      <c r="H25" s="12"/>
      <c r="J25" s="38">
        <f>$C$25*$J$21/10^6</f>
        <v>72.781800000000004</v>
      </c>
      <c r="K25" s="11" t="s">
        <v>79</v>
      </c>
      <c r="L25" s="44">
        <v>73</v>
      </c>
      <c r="N25" s="75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</row>
    <row r="26" spans="1:27" x14ac:dyDescent="0.25">
      <c r="A26" s="34" t="s">
        <v>9</v>
      </c>
      <c r="B26" s="78" t="s">
        <v>67</v>
      </c>
      <c r="C26" s="35">
        <v>25600</v>
      </c>
      <c r="D26" s="36">
        <f>$C$26*$D$21/10^6</f>
        <v>106.2144</v>
      </c>
      <c r="E26" s="36">
        <f>$C$26*$E$21/10^6</f>
        <v>159.84639999999999</v>
      </c>
      <c r="F26" s="36">
        <f>$C$26*$F$21/10^6</f>
        <v>287.82080000000002</v>
      </c>
      <c r="G26" s="37">
        <f>$C$26*$G$21/10^6</f>
        <v>511.87200000000001</v>
      </c>
      <c r="H26" s="12"/>
      <c r="J26" s="38">
        <f>$C$26*$J$21/10^6</f>
        <v>511.87200000000001</v>
      </c>
      <c r="L26" s="12"/>
      <c r="N26" s="75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x14ac:dyDescent="0.25">
      <c r="A27" s="34"/>
      <c r="B27" s="35"/>
      <c r="C27" s="31">
        <v>500</v>
      </c>
      <c r="D27" s="36">
        <f>$C$27*$D$21/10^6</f>
        <v>2.0745</v>
      </c>
      <c r="E27" s="36">
        <f>$C$27*$E$21/10^6</f>
        <v>3.1219999999999999</v>
      </c>
      <c r="F27" s="36">
        <f>$C$27*$F$21/10^6</f>
        <v>5.6215000000000002</v>
      </c>
      <c r="G27" s="37">
        <f>$C$27*$G$21/10^6</f>
        <v>9.9975000000000005</v>
      </c>
      <c r="H27" s="12"/>
      <c r="J27" s="38">
        <f>$C$27*$J$21/10^6</f>
        <v>9.9975000000000005</v>
      </c>
      <c r="L27" s="12"/>
      <c r="N27" s="75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</row>
    <row r="28" spans="1:27" ht="13" x14ac:dyDescent="0.25">
      <c r="A28" s="28"/>
      <c r="B28" s="29"/>
      <c r="C28" s="29"/>
      <c r="D28" s="88" t="s">
        <v>27</v>
      </c>
      <c r="E28" s="88"/>
      <c r="F28" s="88"/>
      <c r="G28" s="89"/>
      <c r="H28" s="12"/>
      <c r="J28" s="38"/>
      <c r="L28" s="12"/>
      <c r="N28" s="75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27" ht="13.5" thickBot="1" x14ac:dyDescent="0.35">
      <c r="A29" s="48" t="s">
        <v>13</v>
      </c>
      <c r="B29" s="49"/>
      <c r="C29" s="50">
        <v>5000</v>
      </c>
      <c r="D29" s="51">
        <f>$C$29*$D$22/10^6</f>
        <v>2.4350000000000001</v>
      </c>
      <c r="E29" s="51">
        <f>$C$29*$E$22/10^6</f>
        <v>5.58</v>
      </c>
      <c r="F29" s="51">
        <f>$C$29*$F$22/10^6</f>
        <v>3.3250000000000002</v>
      </c>
      <c r="G29" s="52">
        <f>$C$29*$G$22/10^6</f>
        <v>12.855</v>
      </c>
      <c r="H29" s="12"/>
      <c r="J29" s="80">
        <f>$C$29*$J$22/10^6</f>
        <v>12.855</v>
      </c>
      <c r="K29" s="11" t="s">
        <v>80</v>
      </c>
      <c r="L29" s="44">
        <v>13</v>
      </c>
      <c r="N29" s="75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2" spans="1:27" x14ac:dyDescent="0.25">
      <c r="A32" s="12" t="s">
        <v>50</v>
      </c>
    </row>
    <row r="35" spans="1:14" s="13" customFormat="1" ht="30" customHeight="1" x14ac:dyDescent="0.3">
      <c r="A35" s="84" t="s">
        <v>93</v>
      </c>
      <c r="B35" s="84"/>
      <c r="C35" s="84"/>
      <c r="D35" s="84"/>
      <c r="E35" s="84"/>
      <c r="F35" s="84"/>
      <c r="G35" s="84"/>
      <c r="H35" s="57"/>
      <c r="I35" s="29"/>
      <c r="J35" s="12"/>
      <c r="K35" s="12"/>
    </row>
    <row r="36" spans="1:14" s="13" customFormat="1" x14ac:dyDescent="0.25">
      <c r="A36" s="81"/>
      <c r="B36" s="81"/>
      <c r="C36" s="81"/>
      <c r="D36" s="81"/>
      <c r="E36" s="81"/>
      <c r="F36" s="81"/>
      <c r="G36" s="81"/>
      <c r="H36" s="57"/>
      <c r="I36" s="29"/>
      <c r="J36" s="12"/>
      <c r="K36" s="12"/>
    </row>
    <row r="37" spans="1:14" s="13" customFormat="1" x14ac:dyDescent="0.25">
      <c r="A37" s="53"/>
      <c r="B37" s="53"/>
      <c r="C37" s="53"/>
      <c r="D37" s="53"/>
      <c r="E37" s="53"/>
      <c r="F37" s="53"/>
      <c r="G37" s="53"/>
      <c r="H37" s="57"/>
      <c r="I37" s="29"/>
      <c r="J37" s="12"/>
      <c r="K37" s="12"/>
    </row>
    <row r="38" spans="1:14" s="82" customFormat="1" ht="39" x14ac:dyDescent="0.3">
      <c r="A38" s="54"/>
      <c r="B38" s="55"/>
      <c r="C38" s="55"/>
      <c r="D38" s="55"/>
      <c r="E38" s="56" t="s">
        <v>2</v>
      </c>
      <c r="F38" s="56" t="s">
        <v>3</v>
      </c>
      <c r="G38" s="56" t="s">
        <v>4</v>
      </c>
      <c r="H38" s="56" t="s">
        <v>30</v>
      </c>
      <c r="I38" s="55"/>
      <c r="J38" s="56" t="s">
        <v>74</v>
      </c>
      <c r="K38" s="58" t="s">
        <v>42</v>
      </c>
      <c r="L38" s="59" t="s">
        <v>28</v>
      </c>
      <c r="M38" s="60" t="s">
        <v>51</v>
      </c>
    </row>
    <row r="39" spans="1:14" s="13" customFormat="1" ht="13" x14ac:dyDescent="0.3">
      <c r="B39" s="61"/>
      <c r="C39" s="61"/>
      <c r="D39" s="62" t="s">
        <v>29</v>
      </c>
      <c r="E39" s="61">
        <v>4149</v>
      </c>
      <c r="F39" s="61">
        <v>6244</v>
      </c>
      <c r="G39" s="61">
        <v>11243</v>
      </c>
      <c r="H39" s="61">
        <v>19995</v>
      </c>
      <c r="I39" s="61"/>
      <c r="J39" s="61">
        <f>J21</f>
        <v>19995</v>
      </c>
    </row>
    <row r="40" spans="1:14" s="13" customFormat="1" ht="13" x14ac:dyDescent="0.3">
      <c r="A40" s="85" t="s">
        <v>75</v>
      </c>
      <c r="B40" s="85"/>
      <c r="D40" s="62" t="s">
        <v>68</v>
      </c>
      <c r="E40" s="61">
        <v>487</v>
      </c>
      <c r="F40" s="61">
        <v>1116</v>
      </c>
      <c r="G40" s="61">
        <v>665</v>
      </c>
      <c r="H40" s="61">
        <v>2571</v>
      </c>
      <c r="I40" s="61"/>
      <c r="J40" s="61">
        <f>J22</f>
        <v>2571</v>
      </c>
      <c r="K40" s="12"/>
      <c r="L40" s="12"/>
      <c r="M40" s="63">
        <v>5000</v>
      </c>
      <c r="N40" s="14" t="s">
        <v>63</v>
      </c>
    </row>
    <row r="41" spans="1:14" s="13" customFormat="1" ht="13" x14ac:dyDescent="0.3">
      <c r="A41" s="64" t="s">
        <v>14</v>
      </c>
      <c r="B41" s="64" t="s">
        <v>15</v>
      </c>
      <c r="C41" s="62" t="s">
        <v>76</v>
      </c>
      <c r="D41" s="62" t="s">
        <v>91</v>
      </c>
      <c r="E41" s="57"/>
      <c r="F41" s="57"/>
      <c r="G41" s="57"/>
      <c r="H41" s="57"/>
      <c r="I41" s="57"/>
      <c r="J41" s="57"/>
      <c r="K41" s="12"/>
      <c r="L41" s="63">
        <v>3640</v>
      </c>
      <c r="N41" s="14" t="s">
        <v>62</v>
      </c>
    </row>
    <row r="42" spans="1:14" s="13" customFormat="1" x14ac:dyDescent="0.25">
      <c r="A42" s="57" t="s">
        <v>16</v>
      </c>
      <c r="B42" s="57" t="s">
        <v>17</v>
      </c>
      <c r="C42" s="61" t="s">
        <v>52</v>
      </c>
      <c r="D42" s="61" t="s">
        <v>37</v>
      </c>
      <c r="E42" s="65">
        <f>ROUNDDOWN($K$42*10^6/($E$39*$L$41+$E$40*$M$40),0)</f>
        <v>0</v>
      </c>
      <c r="F42" s="65">
        <f>ROUNDDOWN($K$42*10^6/($F$39*$L$41+$F$40*$M$40),0)</f>
        <v>0</v>
      </c>
      <c r="G42" s="65">
        <f>ROUNDDOWN($K$42*10^6/($G$39*$L$41+$G$40*$M$40),0)</f>
        <v>0</v>
      </c>
      <c r="H42" s="65">
        <f>ROUNDDOWN($K$42*10^6/($H$39*$L$41+$H$40*$M$40),0)</f>
        <v>0</v>
      </c>
      <c r="I42" s="65"/>
      <c r="J42" s="66">
        <f>ROUNDDOWN($K42*10^6/(J$39*$L$41+J$40*$M$40),0)</f>
        <v>0</v>
      </c>
      <c r="K42" s="67">
        <f>16000000/10^6</f>
        <v>16</v>
      </c>
      <c r="L42" s="46"/>
      <c r="N42" s="68"/>
    </row>
    <row r="43" spans="1:14" s="13" customFormat="1" x14ac:dyDescent="0.25">
      <c r="A43" s="69" t="s">
        <v>16</v>
      </c>
      <c r="B43" s="69" t="s">
        <v>18</v>
      </c>
      <c r="C43" s="40" t="s">
        <v>52</v>
      </c>
      <c r="D43" s="40" t="s">
        <v>38</v>
      </c>
      <c r="E43" s="70">
        <f>ROUNDDOWN($K$43*10^6/($E$39*$L$41+$E$40*$M$40),0)</f>
        <v>2</v>
      </c>
      <c r="F43" s="70">
        <f>ROUNDDOWN($K$43*10^6/($F$39*$L$41+$F$40*$M$40),0)</f>
        <v>1</v>
      </c>
      <c r="G43" s="70">
        <f>ROUNDDOWN($K$43*10^6/($G$39*$L$41+$G$40*$M$40),0)</f>
        <v>1</v>
      </c>
      <c r="H43" s="70">
        <f>ROUNDDOWN($K$43*10^6/($H$39*$L$41+$H$40*$M$40),0)</f>
        <v>0</v>
      </c>
      <c r="I43" s="65"/>
      <c r="J43" s="66">
        <f t="shared" ref="J43:J53" si="0">ROUNDDOWN($K43*10^6/(J$39*$L$41+J$40*$M$40),0)</f>
        <v>0</v>
      </c>
      <c r="K43" s="67">
        <f>50000000/10^6</f>
        <v>50</v>
      </c>
      <c r="L43" s="67"/>
      <c r="N43" s="68"/>
    </row>
    <row r="44" spans="1:14" s="13" customFormat="1" x14ac:dyDescent="0.25">
      <c r="A44" s="57" t="s">
        <v>19</v>
      </c>
      <c r="B44" s="57" t="s">
        <v>20</v>
      </c>
      <c r="C44" s="61" t="s">
        <v>52</v>
      </c>
      <c r="D44" s="61" t="s">
        <v>39</v>
      </c>
      <c r="E44" s="65">
        <f>ROUNDDOWN($K$44*10^6/($E$39*$L$41+$E$40*$M$40),0)</f>
        <v>1</v>
      </c>
      <c r="F44" s="65">
        <f>ROUNDDOWN($K$44*10^6/($F$39*$L$41+$F$40*$M$40),0)</f>
        <v>1</v>
      </c>
      <c r="G44" s="65">
        <f>ROUNDDOWN($K$44*10^6/($G$39*$L$41+$G$40*$M$40),0)</f>
        <v>0</v>
      </c>
      <c r="H44" s="65">
        <f>ROUNDDOWN($K$44*10^6/($H$39*$L$41+$H$40*$M$40),0)</f>
        <v>0</v>
      </c>
      <c r="I44" s="65"/>
      <c r="J44" s="66">
        <f t="shared" si="0"/>
        <v>0</v>
      </c>
      <c r="K44" s="67">
        <f>30000000/10^6</f>
        <v>30</v>
      </c>
      <c r="L44" s="67"/>
      <c r="N44" s="68"/>
    </row>
    <row r="45" spans="1:14" s="13" customFormat="1" x14ac:dyDescent="0.25">
      <c r="A45" s="69" t="s">
        <v>21</v>
      </c>
      <c r="B45" s="69" t="s">
        <v>17</v>
      </c>
      <c r="C45" s="40" t="s">
        <v>52</v>
      </c>
      <c r="D45" s="40" t="s">
        <v>40</v>
      </c>
      <c r="E45" s="70">
        <f>ROUNDDOWN($K$45*10^6/($E$39*$L$41+$E$40*$M$40),0)</f>
        <v>14</v>
      </c>
      <c r="F45" s="70">
        <f>ROUNDDOWN($K$45*10^6/($F$39*$L$41+$F$40*$M$40),0)</f>
        <v>9</v>
      </c>
      <c r="G45" s="70">
        <f>ROUNDDOWN($K$45*10^6/($G$39*$L$41+$G$40*$M$40),0)</f>
        <v>5</v>
      </c>
      <c r="H45" s="70">
        <f>ROUNDDOWN($K$45*10^6/($H$39*$L$41+$H$40*$M$40),0)</f>
        <v>3</v>
      </c>
      <c r="I45" s="65"/>
      <c r="J45" s="66">
        <f t="shared" si="0"/>
        <v>3</v>
      </c>
      <c r="K45" s="67">
        <f>260000000/10^6</f>
        <v>260</v>
      </c>
      <c r="L45" s="67"/>
    </row>
    <row r="46" spans="1:14" s="13" customFormat="1" x14ac:dyDescent="0.25">
      <c r="A46" s="57" t="s">
        <v>21</v>
      </c>
      <c r="B46" s="57" t="s">
        <v>18</v>
      </c>
      <c r="C46" s="61" t="s">
        <v>52</v>
      </c>
      <c r="D46" s="61" t="s">
        <v>36</v>
      </c>
      <c r="E46" s="65">
        <f>ROUNDDOWN($K$46*10^6/($E$39*$L$41+$E$40*$M$40),0)</f>
        <v>45</v>
      </c>
      <c r="F46" s="65">
        <f>ROUNDDOWN($K$46*10^6/($F$39*$L$41+$F$40*$M$40),0)</f>
        <v>28</v>
      </c>
      <c r="G46" s="65">
        <f>ROUNDDOWN($K$46*10^6/($G$39*$L$41+$G$40*$M$40),0)</f>
        <v>18</v>
      </c>
      <c r="H46" s="65">
        <f>ROUNDDOWN($K$46*10^6/($H$39*$L$41+$H$40*$M$40),0)</f>
        <v>9</v>
      </c>
      <c r="I46" s="65"/>
      <c r="J46" s="66">
        <f t="shared" si="0"/>
        <v>9</v>
      </c>
      <c r="K46" s="67">
        <f>800000000/10^6</f>
        <v>800</v>
      </c>
      <c r="L46" s="67"/>
    </row>
    <row r="47" spans="1:14" s="13" customFormat="1" x14ac:dyDescent="0.25">
      <c r="A47" s="69" t="s">
        <v>81</v>
      </c>
      <c r="B47" s="69" t="s">
        <v>82</v>
      </c>
      <c r="C47" s="40" t="s">
        <v>52</v>
      </c>
      <c r="D47" s="40" t="s">
        <v>35</v>
      </c>
      <c r="E47" s="70">
        <f>ROUNDDOWN($K$47*10^6/($E$39*$L$41+$E$40*$M$40),0)</f>
        <v>68</v>
      </c>
      <c r="F47" s="70">
        <f>ROUNDDOWN($K$47*10^6/($F$39*$L$41+$F$40*$M$40),0)</f>
        <v>42</v>
      </c>
      <c r="G47" s="70">
        <f>ROUNDDOWN($K$47*10^6/($G$39*$L$41+$G$40*$M$40),0)</f>
        <v>27</v>
      </c>
      <c r="H47" s="70">
        <f>ROUNDDOWN($K$47*10^6/($H$39*$L$41+$H$40*$M$40),0)</f>
        <v>14</v>
      </c>
      <c r="I47" s="65"/>
      <c r="J47" s="66">
        <f t="shared" si="0"/>
        <v>14</v>
      </c>
      <c r="K47" s="67">
        <f>1200000000/10^6</f>
        <v>1200</v>
      </c>
      <c r="L47" s="67"/>
    </row>
    <row r="48" spans="1:14" s="13" customFormat="1" x14ac:dyDescent="0.25">
      <c r="A48" s="57" t="s">
        <v>24</v>
      </c>
      <c r="B48" s="57" t="s">
        <v>41</v>
      </c>
      <c r="C48" s="61" t="s">
        <v>52</v>
      </c>
      <c r="D48" s="61" t="s">
        <v>34</v>
      </c>
      <c r="E48" s="65">
        <f>ROUNDDOWN($K$48*10^6/($E$39*$L$41+$E$40*$M$40),0)</f>
        <v>285</v>
      </c>
      <c r="F48" s="65">
        <f>ROUNDDOWN($K$48*10^6/(F$39*$L$41+$F$40*$M$40),0)</f>
        <v>176</v>
      </c>
      <c r="G48" s="65">
        <f>ROUNDDOWN($K$48*10^6/($G$39*$L$41+$G$40*$M$40),0)</f>
        <v>112</v>
      </c>
      <c r="H48" s="65">
        <f>ROUNDDOWN($K$48*10^6/($H$39*$L$41+$H$40*$M$40),0)</f>
        <v>58</v>
      </c>
      <c r="I48" s="65"/>
      <c r="J48" s="66">
        <f t="shared" si="0"/>
        <v>58</v>
      </c>
      <c r="K48" s="67">
        <f>5000000000/10^6</f>
        <v>5000</v>
      </c>
      <c r="L48" s="67"/>
    </row>
    <row r="49" spans="1:12" s="13" customFormat="1" x14ac:dyDescent="0.25">
      <c r="A49" s="69" t="s">
        <v>25</v>
      </c>
      <c r="B49" s="69" t="s">
        <v>41</v>
      </c>
      <c r="C49" s="40" t="s">
        <v>52</v>
      </c>
      <c r="D49" s="40" t="s">
        <v>33</v>
      </c>
      <c r="E49" s="70">
        <f>ROUNDDOWN($K$49*10^6/($E$39*$L$41+$E$40*$M$40),0)</f>
        <v>570</v>
      </c>
      <c r="F49" s="70">
        <f>ROUNDDOWN($K$49*10^6/($F$39*$L$41+$F$40*$M$40),0)</f>
        <v>353</v>
      </c>
      <c r="G49" s="70">
        <f>ROUNDDOWN($K$49*10^6/($G$39*$L$41+$G$40*$M$40),0)</f>
        <v>225</v>
      </c>
      <c r="H49" s="70">
        <f>ROUNDDOWN($K$49*10^6/($H$39*$L$41+$H$40*$M$40),0)</f>
        <v>116</v>
      </c>
      <c r="I49" s="65"/>
      <c r="J49" s="66">
        <f t="shared" si="0"/>
        <v>116</v>
      </c>
      <c r="K49" s="67">
        <f>10000000000/10^6</f>
        <v>10000</v>
      </c>
      <c r="L49" s="67"/>
    </row>
    <row r="50" spans="1:12" s="13" customFormat="1" x14ac:dyDescent="0.25">
      <c r="A50" s="57" t="s">
        <v>26</v>
      </c>
      <c r="B50" s="57" t="s">
        <v>53</v>
      </c>
      <c r="C50" s="61" t="s">
        <v>52</v>
      </c>
      <c r="D50" s="61" t="s">
        <v>32</v>
      </c>
      <c r="E50" s="65">
        <f>ROUNDDOWN($K$50*10^6/($E$39*$L$41+$E$40*$M$40),0)</f>
        <v>91</v>
      </c>
      <c r="F50" s="65">
        <f>ROUNDDOWN($K$50*10^6/($F$39*$L$41+$F$40*$M$40),0)</f>
        <v>56</v>
      </c>
      <c r="G50" s="65">
        <f>ROUNDDOWN($K$50*10^6/($G$39*$L$41+$G$40*$M$40),0)</f>
        <v>36</v>
      </c>
      <c r="H50" s="65">
        <f>ROUNDDOWN($K$50*10^6/($H$39*$L$41+$H$40*$M$40),0)</f>
        <v>18</v>
      </c>
      <c r="I50" s="65"/>
      <c r="J50" s="66">
        <f t="shared" si="0"/>
        <v>18</v>
      </c>
      <c r="K50" s="67">
        <f>1600000000/10^6</f>
        <v>1600</v>
      </c>
      <c r="L50" s="67"/>
    </row>
    <row r="51" spans="1:12" s="13" customFormat="1" x14ac:dyDescent="0.25">
      <c r="A51" s="69" t="s">
        <v>26</v>
      </c>
      <c r="B51" s="69" t="s">
        <v>54</v>
      </c>
      <c r="C51" s="40" t="s">
        <v>52</v>
      </c>
      <c r="D51" s="40" t="s">
        <v>31</v>
      </c>
      <c r="E51" s="70">
        <f>ROUNDDOWN($K$51*10^6/($E$39*$L$41+$E$40*$M$40),0)</f>
        <v>182</v>
      </c>
      <c r="F51" s="70">
        <f>ROUNDDOWN($K$51*10^6/($F$39*$L$41+$F$40*$M$40),0)</f>
        <v>113</v>
      </c>
      <c r="G51" s="70">
        <f>ROUNDDOWN($K$51*10^6/($G$39*$L$41+$G$40*$M$40),0)</f>
        <v>72</v>
      </c>
      <c r="H51" s="70">
        <f>ROUNDDOWN($K$51*10^6/($H$39*$L$41+$H$40*$M$40),0)</f>
        <v>37</v>
      </c>
      <c r="J51" s="66">
        <f t="shared" si="0"/>
        <v>37</v>
      </c>
      <c r="K51" s="67">
        <f>3200000000/10^6</f>
        <v>3200</v>
      </c>
    </row>
    <row r="52" spans="1:12" x14ac:dyDescent="0.25">
      <c r="A52" s="57" t="s">
        <v>26</v>
      </c>
      <c r="B52" s="57" t="s">
        <v>55</v>
      </c>
      <c r="C52" s="61" t="s">
        <v>52</v>
      </c>
      <c r="D52" s="61" t="s">
        <v>57</v>
      </c>
      <c r="E52" s="65">
        <f>ROUNDDOWN($K$52*10^6/($E$39*$L$41+$E$40*$M$40),0)</f>
        <v>467</v>
      </c>
      <c r="F52" s="65">
        <f>ROUNDDOWN($K$52*10^6/($F$39*$L$41+$F$40*$M$40),0)</f>
        <v>289</v>
      </c>
      <c r="G52" s="65">
        <f>ROUNDDOWN($K$52*10^6/($G$39*$L$41+$G$40*$M$40),0)</f>
        <v>185</v>
      </c>
      <c r="H52" s="65">
        <f>ROUNDDOWN($K$52*10^6/($H$39*$L$41+$H$40*$M$40),0)</f>
        <v>95</v>
      </c>
      <c r="J52" s="66">
        <f t="shared" si="0"/>
        <v>95</v>
      </c>
      <c r="K52" s="67">
        <f>8200000000/10^6</f>
        <v>8200</v>
      </c>
    </row>
    <row r="53" spans="1:12" x14ac:dyDescent="0.25">
      <c r="A53" s="69" t="s">
        <v>26</v>
      </c>
      <c r="B53" s="69" t="s">
        <v>56</v>
      </c>
      <c r="C53" s="40" t="s">
        <v>52</v>
      </c>
      <c r="D53" s="40" t="s">
        <v>58</v>
      </c>
      <c r="E53" s="70">
        <f>ROUNDDOWN($K$53*10^6/($E$39*$L$41+$E$40*$M$40),0)</f>
        <v>1140</v>
      </c>
      <c r="F53" s="70">
        <f>ROUNDDOWN($K$53*10^6/($F$39*$L$41+$F$40*$M$40),0)</f>
        <v>706</v>
      </c>
      <c r="G53" s="70">
        <f>ROUNDDOWN($K$53*10^6/($G$39*$L$41+$G$40*$M$40),0)</f>
        <v>451</v>
      </c>
      <c r="H53" s="70">
        <f>ROUNDDOWN($K$53*10^6/($H$39*$L$41+$H$40*$M$40),0)</f>
        <v>233</v>
      </c>
      <c r="J53" s="66">
        <f t="shared" si="0"/>
        <v>233</v>
      </c>
      <c r="K53" s="67">
        <f>20000000000/10^6</f>
        <v>20000</v>
      </c>
    </row>
  </sheetData>
  <mergeCells count="4">
    <mergeCell ref="A35:G35"/>
    <mergeCell ref="D23:G23"/>
    <mergeCell ref="D28:G28"/>
    <mergeCell ref="A40:B4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F15"/>
  <sheetViews>
    <sheetView workbookViewId="0">
      <selection activeCell="F36" sqref="F36"/>
    </sheetView>
  </sheetViews>
  <sheetFormatPr defaultRowHeight="14" x14ac:dyDescent="0.3"/>
  <cols>
    <col min="2" max="2" width="18.58203125" bestFit="1" customWidth="1"/>
    <col min="3" max="3" width="21.5" bestFit="1" customWidth="1"/>
    <col min="4" max="4" width="34.75" bestFit="1" customWidth="1"/>
    <col min="5" max="5" width="26.75" bestFit="1" customWidth="1"/>
    <col min="6" max="6" width="11.75" bestFit="1" customWidth="1"/>
  </cols>
  <sheetData>
    <row r="3" spans="2:6" x14ac:dyDescent="0.3">
      <c r="B3" s="7" t="s">
        <v>14</v>
      </c>
      <c r="C3" s="7" t="s">
        <v>15</v>
      </c>
      <c r="D3" s="9" t="s">
        <v>64</v>
      </c>
      <c r="E3" s="9" t="s">
        <v>43</v>
      </c>
      <c r="F3" s="8" t="s">
        <v>42</v>
      </c>
    </row>
    <row r="4" spans="2:6" x14ac:dyDescent="0.3">
      <c r="B4" s="3" t="s">
        <v>16</v>
      </c>
      <c r="C4" s="3" t="s">
        <v>17</v>
      </c>
      <c r="D4" s="2" t="str">
        <f>CONCATENATE(B4,"_",C4)</f>
        <v>MiniSeq_Mid output</v>
      </c>
      <c r="E4" s="2" t="s">
        <v>37</v>
      </c>
      <c r="F4" s="1">
        <f>16000000/10^6</f>
        <v>16</v>
      </c>
    </row>
    <row r="5" spans="2:6" x14ac:dyDescent="0.3">
      <c r="B5" s="5" t="s">
        <v>16</v>
      </c>
      <c r="C5" s="5" t="s">
        <v>18</v>
      </c>
      <c r="D5" s="6" t="str">
        <f t="shared" ref="D5:D15" si="0">CONCATENATE(B5,"_",C5)</f>
        <v>MiniSeq_High output</v>
      </c>
      <c r="E5" s="6" t="s">
        <v>38</v>
      </c>
      <c r="F5" s="10">
        <f>50000000/10^6</f>
        <v>50</v>
      </c>
    </row>
    <row r="6" spans="2:6" x14ac:dyDescent="0.3">
      <c r="B6" s="3" t="s">
        <v>19</v>
      </c>
      <c r="C6" s="3" t="s">
        <v>20</v>
      </c>
      <c r="D6" s="2" t="str">
        <f t="shared" si="0"/>
        <v>MiSeq_v2</v>
      </c>
      <c r="E6" s="2" t="s">
        <v>39</v>
      </c>
      <c r="F6" s="1">
        <f>30000000/10^6</f>
        <v>30</v>
      </c>
    </row>
    <row r="7" spans="2:6" x14ac:dyDescent="0.3">
      <c r="B7" s="5" t="s">
        <v>21</v>
      </c>
      <c r="C7" s="5" t="s">
        <v>17</v>
      </c>
      <c r="D7" s="6" t="str">
        <f t="shared" si="0"/>
        <v>NextSeq 500_Mid output</v>
      </c>
      <c r="E7" s="6" t="s">
        <v>40</v>
      </c>
      <c r="F7" s="10">
        <f>260000000/10^6</f>
        <v>260</v>
      </c>
    </row>
    <row r="8" spans="2:6" x14ac:dyDescent="0.3">
      <c r="B8" s="3" t="s">
        <v>21</v>
      </c>
      <c r="C8" s="3" t="s">
        <v>18</v>
      </c>
      <c r="D8" s="2" t="str">
        <f t="shared" si="0"/>
        <v>NextSeq 500_High output</v>
      </c>
      <c r="E8" s="2" t="s">
        <v>36</v>
      </c>
      <c r="F8" s="1">
        <f>800000000/10^6</f>
        <v>800</v>
      </c>
    </row>
    <row r="9" spans="2:6" x14ac:dyDescent="0.3">
      <c r="B9" s="5" t="s">
        <v>22</v>
      </c>
      <c r="C9" s="5" t="s">
        <v>23</v>
      </c>
      <c r="D9" s="6" t="str">
        <f t="shared" si="0"/>
        <v>HiSeq 2500 rapid run _Dual Flowcell v2</v>
      </c>
      <c r="E9" s="6" t="s">
        <v>35</v>
      </c>
      <c r="F9" s="10">
        <f>1200000000/10^6</f>
        <v>1200</v>
      </c>
    </row>
    <row r="10" spans="2:6" x14ac:dyDescent="0.3">
      <c r="B10" s="3" t="s">
        <v>24</v>
      </c>
      <c r="C10" s="3" t="s">
        <v>41</v>
      </c>
      <c r="D10" s="2" t="str">
        <f t="shared" si="0"/>
        <v>HiSeq 3000_8 lanes per flow cell</v>
      </c>
      <c r="E10" s="2" t="s">
        <v>34</v>
      </c>
      <c r="F10" s="1">
        <f>5000000000/10^6</f>
        <v>5000</v>
      </c>
    </row>
    <row r="11" spans="2:6" x14ac:dyDescent="0.3">
      <c r="B11" s="5" t="s">
        <v>25</v>
      </c>
      <c r="C11" s="5" t="s">
        <v>41</v>
      </c>
      <c r="D11" s="6" t="str">
        <f t="shared" si="0"/>
        <v>HiSeq 4000_8 lanes per flow cell</v>
      </c>
      <c r="E11" s="6" t="s">
        <v>33</v>
      </c>
      <c r="F11" s="10">
        <f>10000000000/10^6</f>
        <v>10000</v>
      </c>
    </row>
    <row r="12" spans="2:6" x14ac:dyDescent="0.3">
      <c r="B12" s="3" t="s">
        <v>26</v>
      </c>
      <c r="C12" s="3" t="s">
        <v>53</v>
      </c>
      <c r="D12" s="2" t="str">
        <f t="shared" si="0"/>
        <v>NovaSeq 6000_SP (2 lanes per flow cell)</v>
      </c>
      <c r="E12" s="2" t="s">
        <v>32</v>
      </c>
      <c r="F12" s="1">
        <f>1600000000/10^6</f>
        <v>1600</v>
      </c>
    </row>
    <row r="13" spans="2:6" x14ac:dyDescent="0.3">
      <c r="B13" s="5" t="s">
        <v>26</v>
      </c>
      <c r="C13" s="5" t="s">
        <v>54</v>
      </c>
      <c r="D13" s="6" t="str">
        <f t="shared" si="0"/>
        <v>NovaSeq 6000_S1 (2 lanes per flow cell)</v>
      </c>
      <c r="E13" s="6" t="s">
        <v>31</v>
      </c>
      <c r="F13" s="10">
        <f>3200000000/10^6</f>
        <v>3200</v>
      </c>
    </row>
    <row r="14" spans="2:6" x14ac:dyDescent="0.3">
      <c r="B14" s="3" t="s">
        <v>26</v>
      </c>
      <c r="C14" s="3" t="s">
        <v>55</v>
      </c>
      <c r="D14" s="2" t="str">
        <f t="shared" si="0"/>
        <v>NovaSeq 6000_S2 (2 lanes per flow cell)</v>
      </c>
      <c r="E14" s="2" t="s">
        <v>57</v>
      </c>
      <c r="F14" s="1">
        <f>8200000000/10^6</f>
        <v>8200</v>
      </c>
    </row>
    <row r="15" spans="2:6" x14ac:dyDescent="0.3">
      <c r="B15" s="5" t="s">
        <v>26</v>
      </c>
      <c r="C15" s="5" t="s">
        <v>56</v>
      </c>
      <c r="D15" s="6" t="str">
        <f t="shared" si="0"/>
        <v>NovaSeq 6000_S4 (4 lanes per flow cell)</v>
      </c>
      <c r="E15" s="6" t="s">
        <v>58</v>
      </c>
      <c r="F15" s="10">
        <f>20000000000/10^6</f>
        <v>20000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Combined SPE Read Allocation</vt:lpstr>
      <vt:lpstr>Instrument Info Comb SPE</vt:lpstr>
      <vt:lpstr>Separated SPE Read Allocation</vt:lpstr>
      <vt:lpstr>Instrument Info Sep SPE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Qiong Jiang - QIAGEN</dc:creator>
  <cp:lastModifiedBy>Jordan Juane - QIAGEN</cp:lastModifiedBy>
  <dcterms:created xsi:type="dcterms:W3CDTF">2020-05-01T17:26:31Z</dcterms:created>
  <dcterms:modified xsi:type="dcterms:W3CDTF">2020-10-28T16:33:52Z</dcterms:modified>
</cp:coreProperties>
</file>