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Stranded RNA Kits - Wolfgang's\Tech Writers\"/>
    </mc:Choice>
  </mc:AlternateContent>
  <xr:revisionPtr revIDLastSave="0" documentId="13_ncr:1_{13011EDD-61E2-42B1-8FE8-CC56C789E01D}" xr6:coauthVersionLast="41" xr6:coauthVersionMax="41" xr10:uidLastSave="{00000000-0000-0000-0000-000000000000}"/>
  <workbookProtection workbookAlgorithmName="SHA-512" workbookHashValue="7zzOOL24RB+QbcsQP9M52kzEGByfa1462N+btXm4P4LbytOlOfAA2RAkdY9kFh+MvKIqItpMANuLlEo/n7FfYA==" workbookSaltValue="ALo4rY7G/eDfjSQyUH4O9g==" workbookSpinCount="100000" lockStructure="1"/>
  <bookViews>
    <workbookView xWindow="-28920" yWindow="-1545" windowWidth="29040" windowHeight="15840" xr2:uid="{00000000-000D-0000-FFFF-FFFF00000000}"/>
  </bookViews>
  <sheets>
    <sheet name="Instructions" sheetId="50" r:id="rId1"/>
    <sheet name="Reagent Tracking" sheetId="34" r:id="rId2"/>
    <sheet name="Protocol" sheetId="1" r:id="rId3"/>
    <sheet name="Autopopulate UDI's" sheetId="39" state="hidden" r:id="rId4"/>
    <sheet name="Index Plates" sheetId="45" r:id="rId5"/>
    <sheet name="Dilute Lib" sheetId="49" r:id="rId6"/>
    <sheet name="Denat Dilut Lib MiSeq" sheetId="46" r:id="rId7"/>
    <sheet name="Denat Dilut Lib MiniSeq" sheetId="48" r:id="rId8"/>
    <sheet name="Denat Dilut Lib NextSeq" sheetId="47" r:id="rId9"/>
    <sheet name="Import Sample Sheet" sheetId="12" r:id="rId10"/>
  </sheets>
  <externalReferences>
    <externalReference r:id="rId11"/>
  </externalReferences>
  <definedNames>
    <definedName name="_xlnm._FilterDatabase" localSheetId="2" hidden="1">Protocol!$B$31:$F$126</definedName>
    <definedName name="h" localSheetId="3">#REF!,#REF!,#REF!,#REF!,#REF!,#REF!,#REF!,#REF!,#REF!,#REF!,#REF!,#REF!</definedName>
    <definedName name="HEADDAYA3" localSheetId="3">#REF!,#REF!,#REF!,#REF!,#REF!,#REF!,#REF!,#REF!,#REF!,#REF!,#REF!,#REF!,#REF!</definedName>
    <definedName name="HEADDAYA4" localSheetId="3">#REF!,#REF!,#REF!,#REF!,#REF!,#REF!,#REF!,#REF!,#REF!,#REF!,#REF!,#REF!,#REF!,#REF!,#REF!,#REF!,#REF!</definedName>
    <definedName name="headdaya5" localSheetId="3">#REF!,#REF!,#REF!,#REF!,#REF!,#REF!,#REF!,#REF!,#REF!,#REF!,#REF!,#REF!,#REF!,#REF!,#REF!,#REF!,#REF!</definedName>
    <definedName name="HEADWEEK8" localSheetId="3">#REF!,#REF!,#REF!,#REF!,#REF!,#REF!,#REF!,#REF!,#REF!,#REF!,#REF!,#REF!</definedName>
    <definedName name="HEADWEEKA3" localSheetId="3">#REF!,#REF!,#REF!,#REF!,#REF!,#REF!,#REF!,#REF!,#REF!,#REF!,#REF!,#REF!</definedName>
    <definedName name="HEADWEEKA4" localSheetId="3">#REF!,#REF!,#REF!,#REF!,#REF!,#REF!,#REF!,#REF!,#REF!,#REF!,#REF!,#REF!</definedName>
    <definedName name="HTindex" localSheetId="3">#REF!,#REF!,#REF!,#REF!,#REF!,#REF!,#REF!,#REF!,#REF!,#REF!,#REF!,#REF!</definedName>
    <definedName name="Manifests" localSheetId="3">'[1]Selector 1-48'!$T$6:$T$17</definedName>
    <definedName name="p5_MIDs" localSheetId="3">'[1]Sequences 1-48'!$D$2:$D$7</definedName>
    <definedName name="p5MIDs" localSheetId="3">'[1]Sequences 49-96'!$D$2:$D$7</definedName>
    <definedName name="p7_MIDs" localSheetId="3">'[1]Sequences 1-48'!$A$2:$A$9</definedName>
    <definedName name="p7MIDs" localSheetId="3">'[1]Sequences 49-96'!$A$2:$A$9</definedName>
    <definedName name="PGM" localSheetId="3">#REF!,#REF!,#REF!,#REF!,#REF!,#REF!,#REF!,#REF!,#REF!,#REF!,#REF!,#REF!</definedName>
    <definedName name="uPCR2" localSheetId="3">#REF!,#REF!,#REF!,#REF!,#REF!,#REF!,#REF!,#REF!,#REF!,#REF!,#REF!,#REF!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F204" i="1" l="1"/>
  <c r="F256" i="1" l="1"/>
  <c r="D15" i="49" l="1"/>
  <c r="D107" i="49" l="1"/>
  <c r="F107" i="49" s="1"/>
  <c r="D108" i="49"/>
  <c r="F108" i="49" s="1"/>
  <c r="D109" i="49"/>
  <c r="F109" i="49" s="1"/>
  <c r="D110" i="49"/>
  <c r="F110" i="49" s="1"/>
  <c r="D69" i="49"/>
  <c r="F69" i="49" s="1"/>
  <c r="D70" i="49"/>
  <c r="F70" i="49" s="1"/>
  <c r="D71" i="49"/>
  <c r="F71" i="49" s="1"/>
  <c r="D72" i="49"/>
  <c r="F72" i="49" s="1"/>
  <c r="D73" i="49"/>
  <c r="F73" i="49" s="1"/>
  <c r="D74" i="49"/>
  <c r="F74" i="49" s="1"/>
  <c r="D75" i="49"/>
  <c r="F75" i="49" s="1"/>
  <c r="D76" i="49"/>
  <c r="F76" i="49" s="1"/>
  <c r="D77" i="49"/>
  <c r="F77" i="49" s="1"/>
  <c r="D78" i="49"/>
  <c r="F78" i="49" s="1"/>
  <c r="D79" i="49"/>
  <c r="F79" i="49" s="1"/>
  <c r="D80" i="49"/>
  <c r="F80" i="49" s="1"/>
  <c r="D81" i="49"/>
  <c r="F81" i="49" s="1"/>
  <c r="D82" i="49"/>
  <c r="F82" i="49" s="1"/>
  <c r="D83" i="49"/>
  <c r="F83" i="49" s="1"/>
  <c r="D84" i="49"/>
  <c r="F84" i="49" s="1"/>
  <c r="D85" i="49"/>
  <c r="F85" i="49" s="1"/>
  <c r="D86" i="49"/>
  <c r="F86" i="49" s="1"/>
  <c r="D87" i="49"/>
  <c r="F87" i="49" s="1"/>
  <c r="D88" i="49"/>
  <c r="F88" i="49" s="1"/>
  <c r="D89" i="49"/>
  <c r="F89" i="49" s="1"/>
  <c r="D90" i="49"/>
  <c r="F90" i="49" s="1"/>
  <c r="D91" i="49"/>
  <c r="F91" i="49" s="1"/>
  <c r="D92" i="49"/>
  <c r="F92" i="49" s="1"/>
  <c r="D93" i="49"/>
  <c r="F93" i="49" s="1"/>
  <c r="D94" i="49"/>
  <c r="F94" i="49" s="1"/>
  <c r="D95" i="49"/>
  <c r="F95" i="49" s="1"/>
  <c r="D96" i="49"/>
  <c r="F96" i="49" s="1"/>
  <c r="D97" i="49"/>
  <c r="F97" i="49" s="1"/>
  <c r="D98" i="49"/>
  <c r="F98" i="49" s="1"/>
  <c r="D99" i="49"/>
  <c r="F99" i="49" s="1"/>
  <c r="D100" i="49"/>
  <c r="F100" i="49" s="1"/>
  <c r="D101" i="49"/>
  <c r="F101" i="49" s="1"/>
  <c r="D102" i="49"/>
  <c r="F102" i="49" s="1"/>
  <c r="D103" i="49"/>
  <c r="F103" i="49" s="1"/>
  <c r="D104" i="49"/>
  <c r="F104" i="49" s="1"/>
  <c r="D105" i="49"/>
  <c r="F105" i="49" s="1"/>
  <c r="D106" i="49"/>
  <c r="F106" i="49" s="1"/>
  <c r="D64" i="49"/>
  <c r="F64" i="49" s="1"/>
  <c r="D65" i="49"/>
  <c r="F65" i="49" s="1"/>
  <c r="D66" i="49"/>
  <c r="F66" i="49" s="1"/>
  <c r="D67" i="49"/>
  <c r="F67" i="49" s="1"/>
  <c r="D68" i="49"/>
  <c r="F68" i="49" s="1"/>
  <c r="D31" i="49"/>
  <c r="F31" i="49" s="1"/>
  <c r="D32" i="49"/>
  <c r="F32" i="49" s="1"/>
  <c r="D33" i="49"/>
  <c r="F33" i="49" s="1"/>
  <c r="D34" i="49"/>
  <c r="F34" i="49" s="1"/>
  <c r="D35" i="49"/>
  <c r="F35" i="49" s="1"/>
  <c r="D36" i="49"/>
  <c r="F36" i="49" s="1"/>
  <c r="D37" i="49"/>
  <c r="F37" i="49" s="1"/>
  <c r="D38" i="49"/>
  <c r="F38" i="49" s="1"/>
  <c r="D39" i="49"/>
  <c r="F39" i="49" s="1"/>
  <c r="D40" i="49"/>
  <c r="F40" i="49" s="1"/>
  <c r="D41" i="49"/>
  <c r="F41" i="49" s="1"/>
  <c r="D42" i="49"/>
  <c r="F42" i="49" s="1"/>
  <c r="D43" i="49"/>
  <c r="F43" i="49" s="1"/>
  <c r="D44" i="49"/>
  <c r="F44" i="49" s="1"/>
  <c r="D45" i="49"/>
  <c r="F45" i="49" s="1"/>
  <c r="D46" i="49"/>
  <c r="F46" i="49" s="1"/>
  <c r="D47" i="49"/>
  <c r="F47" i="49" s="1"/>
  <c r="D48" i="49"/>
  <c r="F48" i="49" s="1"/>
  <c r="D49" i="49"/>
  <c r="F49" i="49" s="1"/>
  <c r="D50" i="49"/>
  <c r="F50" i="49" s="1"/>
  <c r="D51" i="49"/>
  <c r="F51" i="49" s="1"/>
  <c r="D52" i="49"/>
  <c r="F52" i="49" s="1"/>
  <c r="D53" i="49"/>
  <c r="F53" i="49" s="1"/>
  <c r="D54" i="49"/>
  <c r="F54" i="49" s="1"/>
  <c r="D55" i="49"/>
  <c r="F55" i="49" s="1"/>
  <c r="D56" i="49"/>
  <c r="F56" i="49" s="1"/>
  <c r="D57" i="49"/>
  <c r="F57" i="49" s="1"/>
  <c r="D58" i="49"/>
  <c r="F58" i="49" s="1"/>
  <c r="D59" i="49"/>
  <c r="F59" i="49" s="1"/>
  <c r="D60" i="49"/>
  <c r="F60" i="49" s="1"/>
  <c r="D61" i="49"/>
  <c r="F61" i="49" s="1"/>
  <c r="D62" i="49"/>
  <c r="F62" i="49" s="1"/>
  <c r="D63" i="49"/>
  <c r="F63" i="49" s="1"/>
  <c r="D30" i="49" l="1"/>
  <c r="F30" i="49" s="1"/>
  <c r="D29" i="49"/>
  <c r="F29" i="49" s="1"/>
  <c r="D28" i="49"/>
  <c r="F28" i="49" s="1"/>
  <c r="D27" i="49"/>
  <c r="F27" i="49" s="1"/>
  <c r="D26" i="49"/>
  <c r="F26" i="49" s="1"/>
  <c r="D25" i="49"/>
  <c r="F25" i="49" s="1"/>
  <c r="D24" i="49"/>
  <c r="F24" i="49" s="1"/>
  <c r="D23" i="49"/>
  <c r="F23" i="49" s="1"/>
  <c r="D22" i="49"/>
  <c r="F22" i="49" s="1"/>
  <c r="D21" i="49"/>
  <c r="F21" i="49" s="1"/>
  <c r="D20" i="49"/>
  <c r="F20" i="49" s="1"/>
  <c r="D19" i="49"/>
  <c r="F19" i="49" s="1"/>
  <c r="D18" i="49"/>
  <c r="F18" i="49" s="1"/>
  <c r="D17" i="49"/>
  <c r="F17" i="49" s="1"/>
  <c r="D16" i="49"/>
  <c r="F16" i="49" s="1"/>
  <c r="F15" i="49"/>
  <c r="E34" i="1" l="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3" i="1"/>
  <c r="F33" i="1" s="1"/>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23" i="12"/>
  <c r="F23" i="12" s="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33" i="1"/>
  <c r="I120" i="1" l="1"/>
  <c r="I109" i="1"/>
  <c r="G61" i="12"/>
  <c r="H61" i="12" s="1"/>
  <c r="I71" i="1"/>
  <c r="G108" i="12"/>
  <c r="H108" i="12" s="1"/>
  <c r="I118" i="1"/>
  <c r="G92" i="12"/>
  <c r="H92" i="12" s="1"/>
  <c r="I102" i="1"/>
  <c r="G84" i="12"/>
  <c r="H84" i="12" s="1"/>
  <c r="I94" i="1"/>
  <c r="G76" i="12"/>
  <c r="H76" i="12" s="1"/>
  <c r="I86" i="1"/>
  <c r="G68" i="12"/>
  <c r="H68" i="12" s="1"/>
  <c r="I78" i="1"/>
  <c r="G60" i="12"/>
  <c r="H60" i="12" s="1"/>
  <c r="I70" i="1"/>
  <c r="G52" i="12"/>
  <c r="H52" i="12" s="1"/>
  <c r="I62" i="1"/>
  <c r="G44" i="12"/>
  <c r="H44" i="12" s="1"/>
  <c r="I54" i="1"/>
  <c r="G36" i="12"/>
  <c r="H36" i="12" s="1"/>
  <c r="I46" i="1"/>
  <c r="G28" i="12"/>
  <c r="H28" i="12" s="1"/>
  <c r="I38" i="1"/>
  <c r="G117" i="12"/>
  <c r="H117" i="12" s="1"/>
  <c r="I127" i="1"/>
  <c r="G85" i="12"/>
  <c r="H85" i="12" s="1"/>
  <c r="I95" i="1"/>
  <c r="G77" i="12"/>
  <c r="H77" i="12" s="1"/>
  <c r="I87" i="1"/>
  <c r="G53" i="12"/>
  <c r="H53" i="12" s="1"/>
  <c r="I63" i="1"/>
  <c r="G29" i="12"/>
  <c r="H29" i="12" s="1"/>
  <c r="I39" i="1"/>
  <c r="G116" i="12"/>
  <c r="H116" i="12" s="1"/>
  <c r="I126" i="1"/>
  <c r="G100" i="12"/>
  <c r="H100" i="12" s="1"/>
  <c r="I110" i="1"/>
  <c r="G115" i="12"/>
  <c r="H115" i="12" s="1"/>
  <c r="I125" i="1"/>
  <c r="G107" i="12"/>
  <c r="H107" i="12" s="1"/>
  <c r="I117" i="1"/>
  <c r="G91" i="12"/>
  <c r="H91" i="12" s="1"/>
  <c r="I101" i="1"/>
  <c r="G109" i="12"/>
  <c r="H109" i="12" s="1"/>
  <c r="I119" i="1"/>
  <c r="G37" i="12"/>
  <c r="H37" i="12" s="1"/>
  <c r="I47" i="1"/>
  <c r="G83" i="12"/>
  <c r="H83" i="12" s="1"/>
  <c r="I93" i="1"/>
  <c r="G75" i="12"/>
  <c r="H75" i="12" s="1"/>
  <c r="I85" i="1"/>
  <c r="G67" i="12"/>
  <c r="H67" i="12" s="1"/>
  <c r="I77" i="1"/>
  <c r="G59" i="12"/>
  <c r="H59" i="12" s="1"/>
  <c r="I69" i="1"/>
  <c r="G51" i="12"/>
  <c r="H51" i="12" s="1"/>
  <c r="I61" i="1"/>
  <c r="G43" i="12"/>
  <c r="H43" i="12" s="1"/>
  <c r="I53" i="1"/>
  <c r="G35" i="12"/>
  <c r="H35" i="12" s="1"/>
  <c r="I45" i="1"/>
  <c r="G27" i="12"/>
  <c r="H27" i="12" s="1"/>
  <c r="I37" i="1"/>
  <c r="G114" i="12"/>
  <c r="H114" i="12" s="1"/>
  <c r="I124" i="1"/>
  <c r="G106" i="12"/>
  <c r="H106" i="12" s="1"/>
  <c r="I116" i="1"/>
  <c r="G98" i="12"/>
  <c r="H98" i="12" s="1"/>
  <c r="I108" i="1"/>
  <c r="G90" i="12"/>
  <c r="H90" i="12" s="1"/>
  <c r="I100" i="1"/>
  <c r="G82" i="12"/>
  <c r="H82" i="12" s="1"/>
  <c r="I92" i="1"/>
  <c r="G74" i="12"/>
  <c r="H74" i="12" s="1"/>
  <c r="I84" i="1"/>
  <c r="G66" i="12"/>
  <c r="H66" i="12" s="1"/>
  <c r="I76" i="1"/>
  <c r="G58" i="12"/>
  <c r="H58" i="12" s="1"/>
  <c r="I68" i="1"/>
  <c r="G50" i="12"/>
  <c r="H50" i="12" s="1"/>
  <c r="I60" i="1"/>
  <c r="G42" i="12"/>
  <c r="H42" i="12" s="1"/>
  <c r="I52" i="1"/>
  <c r="G34" i="12"/>
  <c r="H34" i="12" s="1"/>
  <c r="I44" i="1"/>
  <c r="G26" i="12"/>
  <c r="H26" i="12" s="1"/>
  <c r="I36" i="1"/>
  <c r="G99" i="12"/>
  <c r="H99" i="12" s="1"/>
  <c r="G93" i="12"/>
  <c r="H93" i="12" s="1"/>
  <c r="I103" i="1"/>
  <c r="G113" i="12"/>
  <c r="H113" i="12" s="1"/>
  <c r="I123" i="1"/>
  <c r="G97" i="12"/>
  <c r="H97" i="12" s="1"/>
  <c r="I107" i="1"/>
  <c r="G89" i="12"/>
  <c r="H89" i="12" s="1"/>
  <c r="I99" i="1"/>
  <c r="G81" i="12"/>
  <c r="H81" i="12" s="1"/>
  <c r="I91" i="1"/>
  <c r="G73" i="12"/>
  <c r="H73" i="12" s="1"/>
  <c r="I83" i="1"/>
  <c r="G65" i="12"/>
  <c r="H65" i="12" s="1"/>
  <c r="I75" i="1"/>
  <c r="G57" i="12"/>
  <c r="H57" i="12" s="1"/>
  <c r="I67" i="1"/>
  <c r="G49" i="12"/>
  <c r="H49" i="12" s="1"/>
  <c r="I59" i="1"/>
  <c r="G41" i="12"/>
  <c r="H41" i="12" s="1"/>
  <c r="I51" i="1"/>
  <c r="G33" i="12"/>
  <c r="H33" i="12" s="1"/>
  <c r="I43" i="1"/>
  <c r="G69" i="12"/>
  <c r="H69" i="12" s="1"/>
  <c r="I79" i="1"/>
  <c r="G105" i="12"/>
  <c r="H105" i="12" s="1"/>
  <c r="I115" i="1"/>
  <c r="G112" i="12"/>
  <c r="H112" i="12" s="1"/>
  <c r="I122" i="1"/>
  <c r="G104" i="12"/>
  <c r="H104" i="12" s="1"/>
  <c r="I114" i="1"/>
  <c r="G96" i="12"/>
  <c r="H96" i="12" s="1"/>
  <c r="I106" i="1"/>
  <c r="G88" i="12"/>
  <c r="H88" i="12" s="1"/>
  <c r="I98" i="1"/>
  <c r="G80" i="12"/>
  <c r="H80" i="12" s="1"/>
  <c r="I90" i="1"/>
  <c r="G72" i="12"/>
  <c r="H72" i="12" s="1"/>
  <c r="I82" i="1"/>
  <c r="G64" i="12"/>
  <c r="H64" i="12" s="1"/>
  <c r="I74" i="1"/>
  <c r="G56" i="12"/>
  <c r="H56" i="12" s="1"/>
  <c r="I66" i="1"/>
  <c r="G48" i="12"/>
  <c r="H48" i="12" s="1"/>
  <c r="I58" i="1"/>
  <c r="G40" i="12"/>
  <c r="H40" i="12" s="1"/>
  <c r="I50" i="1"/>
  <c r="G32" i="12"/>
  <c r="H32" i="12" s="1"/>
  <c r="I42" i="1"/>
  <c r="G103" i="12"/>
  <c r="H103" i="12" s="1"/>
  <c r="I113" i="1"/>
  <c r="G95" i="12"/>
  <c r="H95" i="12" s="1"/>
  <c r="I105" i="1"/>
  <c r="G87" i="12"/>
  <c r="H87" i="12" s="1"/>
  <c r="I97" i="1"/>
  <c r="G79" i="12"/>
  <c r="H79" i="12" s="1"/>
  <c r="I89" i="1"/>
  <c r="G71" i="12"/>
  <c r="H71" i="12" s="1"/>
  <c r="I81" i="1"/>
  <c r="G63" i="12"/>
  <c r="H63" i="12" s="1"/>
  <c r="I73" i="1"/>
  <c r="G55" i="12"/>
  <c r="H55" i="12" s="1"/>
  <c r="I65" i="1"/>
  <c r="G47" i="12"/>
  <c r="H47" i="12" s="1"/>
  <c r="I57" i="1"/>
  <c r="G39" i="12"/>
  <c r="H39" i="12" s="1"/>
  <c r="I49" i="1"/>
  <c r="G31" i="12"/>
  <c r="H31" i="12" s="1"/>
  <c r="I41" i="1"/>
  <c r="G101" i="12"/>
  <c r="H101" i="12" s="1"/>
  <c r="I111" i="1"/>
  <c r="G45" i="12"/>
  <c r="H45" i="12" s="1"/>
  <c r="I55" i="1"/>
  <c r="G111" i="12"/>
  <c r="H111" i="12" s="1"/>
  <c r="I121" i="1"/>
  <c r="G118" i="12"/>
  <c r="H118" i="12" s="1"/>
  <c r="I128" i="1"/>
  <c r="G102" i="12"/>
  <c r="H102" i="12" s="1"/>
  <c r="I112" i="1"/>
  <c r="G94" i="12"/>
  <c r="H94" i="12" s="1"/>
  <c r="I104" i="1"/>
  <c r="G86" i="12"/>
  <c r="H86" i="12" s="1"/>
  <c r="I96" i="1"/>
  <c r="G78" i="12"/>
  <c r="H78" i="12" s="1"/>
  <c r="I88" i="1"/>
  <c r="G70" i="12"/>
  <c r="H70" i="12" s="1"/>
  <c r="I80" i="1"/>
  <c r="G62" i="12"/>
  <c r="H62" i="12" s="1"/>
  <c r="I72" i="1"/>
  <c r="G54" i="12"/>
  <c r="H54" i="12" s="1"/>
  <c r="I64" i="1"/>
  <c r="G46" i="12"/>
  <c r="H46" i="12" s="1"/>
  <c r="I56" i="1"/>
  <c r="G38" i="12"/>
  <c r="H38" i="12" s="1"/>
  <c r="I48" i="1"/>
  <c r="G30" i="12"/>
  <c r="H30" i="12" s="1"/>
  <c r="I40" i="1"/>
  <c r="G110" i="12"/>
  <c r="H110" i="12" s="1"/>
  <c r="G25" i="12"/>
  <c r="H25" i="12" s="1"/>
  <c r="I35" i="1"/>
  <c r="G24" i="12"/>
  <c r="H24" i="12" s="1"/>
  <c r="I34" i="1"/>
  <c r="G23" i="12"/>
  <c r="H23" i="12" s="1"/>
  <c r="I33" i="1"/>
  <c r="B24" i="12" l="1"/>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F130" i="1" l="1"/>
  <c r="F238" i="1" l="1"/>
  <c r="F239" i="1" s="1"/>
  <c r="G200" i="1"/>
  <c r="G202" i="1" s="1"/>
  <c r="G204" i="1" s="1"/>
  <c r="G251" i="1"/>
  <c r="G253" i="1" s="1"/>
  <c r="G437" i="1"/>
  <c r="H365" i="1"/>
  <c r="G300" i="1"/>
  <c r="G151" i="1"/>
  <c r="G154" i="1" s="1"/>
  <c r="F240" i="1" l="1"/>
  <c r="F241" i="1" s="1"/>
  <c r="G254" i="1"/>
  <c r="G255" i="1"/>
  <c r="G440" i="1"/>
  <c r="G439" i="1"/>
  <c r="H369" i="1"/>
  <c r="H370" i="1"/>
  <c r="H371" i="1"/>
  <c r="H368" i="1"/>
  <c r="G303" i="1"/>
  <c r="G302" i="1"/>
  <c r="G155" i="1"/>
  <c r="G153" i="1"/>
  <c r="G256" i="1" l="1"/>
  <c r="G441" i="1"/>
  <c r="G304" i="1"/>
  <c r="H372" i="1"/>
  <c r="G157" i="1"/>
</calcChain>
</file>

<file path=xl/sharedStrings.xml><?xml version="1.0" encoding="utf-8"?>
<sst xmlns="http://schemas.openxmlformats.org/spreadsheetml/2006/main" count="3913" uniqueCount="2773">
  <si>
    <t>Experiment:</t>
  </si>
  <si>
    <t>Initials:</t>
  </si>
  <si>
    <t>Date:</t>
  </si>
  <si>
    <t>Sample</t>
  </si>
  <si>
    <t>Sample ID</t>
  </si>
  <si>
    <t>Reagents</t>
  </si>
  <si>
    <t>Variable</t>
  </si>
  <si>
    <t>P50n</t>
  </si>
  <si>
    <t>P70n</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</si>
  <si>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</si>
  <si>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</si>
  <si>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</si>
  <si>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</si>
  <si>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</si>
  <si>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</si>
  <si>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</si>
  <si>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</si>
  <si>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</si>
  <si>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</si>
  <si>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</si>
  <si>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</si>
  <si>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</si>
  <si>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</si>
  <si>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</si>
  <si>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</si>
  <si>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</si>
  <si>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</si>
  <si>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</si>
  <si>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</si>
  <si>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</si>
  <si>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</si>
  <si>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</si>
  <si>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</si>
  <si>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DO NOT USE A HEATED LID</t>
  </si>
  <si>
    <t>Ethanol</t>
  </si>
  <si>
    <t>100 ng</t>
  </si>
  <si>
    <t>HOLD</t>
  </si>
  <si>
    <t xml:space="preserve">         The NaOH is now at a concentration of 1 N NaOH.</t>
  </si>
  <si>
    <t>Assay</t>
  </si>
  <si>
    <t>TruSeq HT</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</si>
  <si>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</si>
  <si>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</si>
  <si>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</si>
  <si>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</si>
  <si>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</si>
  <si>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</si>
  <si>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</si>
  <si>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</si>
  <si>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</si>
  <si>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</si>
  <si>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</si>
  <si>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</si>
  <si>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</si>
  <si>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</si>
  <si>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</si>
  <si>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</si>
  <si>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</si>
  <si>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</si>
  <si>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</si>
  <si>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</si>
  <si>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</si>
  <si>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</si>
  <si>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</si>
  <si>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</si>
  <si>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</si>
  <si>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</si>
  <si>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</si>
  <si>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</si>
  <si>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</si>
  <si>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</si>
  <si>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</si>
  <si>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</si>
  <si>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</si>
  <si>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</si>
  <si>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</si>
  <si>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</si>
  <si>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</si>
  <si>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</si>
  <si>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</si>
  <si>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</si>
  <si>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</si>
  <si>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</si>
  <si>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</si>
  <si>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</si>
  <si>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</si>
  <si>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</si>
  <si>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</si>
  <si>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</si>
  <si>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</si>
  <si>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</si>
  <si>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</si>
  <si>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</si>
  <si>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</si>
  <si>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</si>
  <si>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</si>
  <si>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</si>
  <si>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</si>
  <si>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</si>
  <si>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</si>
  <si>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</si>
  <si>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</si>
  <si>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</si>
  <si>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</si>
  <si>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</si>
  <si>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</si>
  <si>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</si>
  <si>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</si>
  <si>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</si>
  <si>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</si>
  <si>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</si>
  <si>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</si>
  <si>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</si>
  <si>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</si>
  <si>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</si>
  <si>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</si>
  <si>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</si>
  <si>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</si>
  <si>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</si>
  <si>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</si>
  <si>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</si>
  <si>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</si>
  <si>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</si>
  <si>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</si>
  <si>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</si>
  <si>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</si>
  <si>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</si>
  <si>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</si>
  <si>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</si>
  <si>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</si>
  <si>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</si>
  <si>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</si>
  <si>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</si>
  <si>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</si>
  <si>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</si>
  <si>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</si>
  <si>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</si>
  <si>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</si>
  <si>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</si>
  <si>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</si>
  <si>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</si>
  <si>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</si>
  <si>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</si>
  <si>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</si>
  <si>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</si>
  <si>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</si>
  <si>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</si>
  <si>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</si>
  <si>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</si>
  <si>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</si>
  <si>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</si>
  <si>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</si>
  <si>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</si>
  <si>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</si>
  <si>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</si>
  <si>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</si>
  <si>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</si>
  <si>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</si>
  <si>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</si>
  <si>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</si>
  <si>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</si>
  <si>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</si>
  <si>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</si>
  <si>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</si>
  <si>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</si>
  <si>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</si>
  <si>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</si>
  <si>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</si>
  <si>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</si>
  <si>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</si>
  <si>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</si>
  <si>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</si>
  <si>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</si>
  <si>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</si>
  <si>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</si>
  <si>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</si>
  <si>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</si>
  <si>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</si>
  <si>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</si>
  <si>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</si>
  <si>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</si>
  <si>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</si>
  <si>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</si>
  <si>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</si>
  <si>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</si>
  <si>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</si>
  <si>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</si>
  <si>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</si>
  <si>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</si>
  <si>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</si>
  <si>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</si>
  <si>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</si>
  <si>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</si>
  <si>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</si>
  <si>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</si>
  <si>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</si>
  <si>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</si>
  <si>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</si>
  <si>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</si>
  <si>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</si>
  <si>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</si>
  <si>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</si>
  <si>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</si>
  <si>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</si>
  <si>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</si>
  <si>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</si>
  <si>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</si>
  <si>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</si>
  <si>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</si>
  <si>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</si>
  <si>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</si>
  <si>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</si>
  <si>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</si>
  <si>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</si>
  <si>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</si>
  <si>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</si>
  <si>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</si>
  <si>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</si>
  <si>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</si>
  <si>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</si>
  <si>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</si>
  <si>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</si>
  <si>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</si>
  <si>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</si>
  <si>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</si>
  <si>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</si>
  <si>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</si>
  <si>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</si>
  <si>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</si>
  <si>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</si>
  <si>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</si>
  <si>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</si>
  <si>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</si>
  <si>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</si>
  <si>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</si>
  <si>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</si>
  <si>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</si>
  <si>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</si>
  <si>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</si>
  <si>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</si>
  <si>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</si>
  <si>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</si>
  <si>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</si>
  <si>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</si>
  <si>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</si>
  <si>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</si>
  <si>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</si>
  <si>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</si>
  <si>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</si>
  <si>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</si>
  <si>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</si>
  <si>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</si>
  <si>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</si>
  <si>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</si>
  <si>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</si>
  <si>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</si>
  <si>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</si>
  <si>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</si>
  <si>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</si>
  <si>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</si>
  <si>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</si>
  <si>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</si>
  <si>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</si>
  <si>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</si>
  <si>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</si>
  <si>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</si>
  <si>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</si>
  <si>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</si>
  <si>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</si>
  <si>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</si>
  <si>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</si>
  <si>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</si>
  <si>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</si>
  <si>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</si>
  <si>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</si>
  <si>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</si>
  <si>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</si>
  <si>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</si>
  <si>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</si>
  <si>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</si>
  <si>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</si>
  <si>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</si>
  <si>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</si>
  <si>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</si>
  <si>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</si>
  <si>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</si>
  <si>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</si>
  <si>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</si>
  <si>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</si>
  <si>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</si>
  <si>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</si>
  <si>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</si>
  <si>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</si>
  <si>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</si>
  <si>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</si>
  <si>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</si>
  <si>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</si>
  <si>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</si>
  <si>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</si>
  <si>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</si>
  <si>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</si>
  <si>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</si>
  <si>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</si>
  <si>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</si>
  <si>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</si>
  <si>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</si>
  <si>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</si>
  <si>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</si>
  <si>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</si>
  <si>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</si>
  <si>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</si>
  <si>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</si>
  <si>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</si>
  <si>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</si>
  <si>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</si>
  <si>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</si>
  <si>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</si>
  <si>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</si>
  <si>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</si>
  <si>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</si>
  <si>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</si>
  <si>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</si>
  <si>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</si>
  <si>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</si>
  <si>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</si>
  <si>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</si>
  <si>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</si>
  <si>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</si>
  <si>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</si>
  <si>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</si>
  <si>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</si>
  <si>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</si>
  <si>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</si>
  <si>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</si>
  <si>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</si>
  <si>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</si>
  <si>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</si>
  <si>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</si>
  <si>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</si>
  <si>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</si>
  <si>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</si>
  <si>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</si>
  <si>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</si>
  <si>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</si>
  <si>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</si>
  <si>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</si>
  <si>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</si>
  <si>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</si>
  <si>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</si>
  <si>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</si>
  <si>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</si>
  <si>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</si>
  <si>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</si>
  <si>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</si>
  <si>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</si>
  <si>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</si>
  <si>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</si>
  <si>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</si>
  <si>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</si>
  <si>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</si>
  <si>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</si>
  <si>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</si>
  <si>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</si>
  <si>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</si>
  <si>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</si>
  <si>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</si>
  <si>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</si>
  <si>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</si>
  <si>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</si>
  <si>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</si>
  <si>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</si>
  <si>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</si>
  <si>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</si>
  <si>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</si>
  <si>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</si>
  <si>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</si>
  <si>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</si>
  <si>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</si>
  <si>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</si>
  <si>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</si>
  <si>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</si>
  <si>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</si>
  <si>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</si>
  <si>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</si>
  <si>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</si>
  <si>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</si>
  <si>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</si>
  <si>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</si>
  <si>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</si>
  <si>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</si>
  <si>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</si>
  <si>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</si>
  <si>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</si>
  <si>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</si>
  <si>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</si>
  <si>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</si>
  <si>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</si>
  <si>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</si>
  <si>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</si>
  <si>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</si>
  <si>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</si>
  <si>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</si>
  <si>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</si>
  <si>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</si>
  <si>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</si>
  <si>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</si>
  <si>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</si>
  <si>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</si>
  <si>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</si>
  <si>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</si>
  <si>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</si>
  <si>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</si>
  <si>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</si>
  <si>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</si>
  <si>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</si>
  <si>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</si>
  <si>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</si>
  <si>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</si>
  <si>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</si>
  <si>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</si>
  <si>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</si>
  <si>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</si>
  <si>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</si>
  <si>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</si>
  <si>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</si>
  <si>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</si>
  <si>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</si>
  <si>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</si>
  <si>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</si>
  <si>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</si>
  <si>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</si>
  <si>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</si>
  <si>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</si>
  <si>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</si>
  <si>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</si>
  <si>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</si>
  <si>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</si>
  <si>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</si>
  <si>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</si>
  <si>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</si>
  <si>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</si>
  <si>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</si>
  <si>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</si>
  <si>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</si>
  <si>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</si>
  <si>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</si>
  <si>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</si>
  <si>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</si>
  <si>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</si>
  <si>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</si>
  <si>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</si>
  <si>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</si>
  <si>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</si>
  <si>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</si>
  <si>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</si>
  <si>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</si>
  <si>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</si>
  <si>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</si>
  <si>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</si>
  <si>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</si>
  <si>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</si>
  <si>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</si>
  <si>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</si>
  <si>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</si>
  <si>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</si>
  <si>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</si>
  <si>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</si>
  <si>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</si>
  <si>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</si>
  <si>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</si>
  <si>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</si>
  <si>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</si>
  <si>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</si>
  <si>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</si>
  <si>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</si>
  <si>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</si>
  <si>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</si>
  <si>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</si>
  <si>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</si>
  <si>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</si>
  <si>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</si>
  <si>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</si>
  <si>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</si>
  <si>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</si>
  <si>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</si>
  <si>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</si>
  <si>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</si>
  <si>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</si>
  <si>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</si>
  <si>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</si>
  <si>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</si>
  <si>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</si>
  <si>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</si>
  <si>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</si>
  <si>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</si>
  <si>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</si>
  <si>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</si>
  <si>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</si>
  <si>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</si>
  <si>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</si>
  <si>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</si>
  <si>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</si>
  <si>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</si>
  <si>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</si>
  <si>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</si>
  <si>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</si>
  <si>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</si>
  <si>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</si>
  <si>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</si>
  <si>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</si>
  <si>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</si>
  <si>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</si>
  <si>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</si>
  <si>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</si>
  <si>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</si>
  <si>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</si>
  <si>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</si>
  <si>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</si>
  <si>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</si>
  <si>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</si>
  <si>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</si>
  <si>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</si>
  <si>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</si>
  <si>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</si>
  <si>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</si>
  <si>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</si>
  <si>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</si>
  <si>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</si>
  <si>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</si>
  <si>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</si>
  <si>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</si>
  <si>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</si>
  <si>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</si>
  <si>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</si>
  <si>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</si>
  <si>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</si>
  <si>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</si>
  <si>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</si>
  <si>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</si>
  <si>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</si>
  <si>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</si>
  <si>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</si>
  <si>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</si>
  <si>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</si>
  <si>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</si>
  <si>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</si>
  <si>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</si>
  <si>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</si>
  <si>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</si>
  <si>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</si>
  <si>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</si>
  <si>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</si>
  <si>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</si>
  <si>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</si>
  <si>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</si>
  <si>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</si>
  <si>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</si>
  <si>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</si>
  <si>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</si>
  <si>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</si>
  <si>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</si>
  <si>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</si>
  <si>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</si>
  <si>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</si>
  <si>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</si>
  <si>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</si>
  <si>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</si>
  <si>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</si>
  <si>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</si>
  <si>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</si>
  <si>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</si>
  <si>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</si>
  <si>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</si>
  <si>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</si>
  <si>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</si>
  <si>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</si>
  <si>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</si>
  <si>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</si>
  <si>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</si>
  <si>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</si>
  <si>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</si>
  <si>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</si>
  <si>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</si>
  <si>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</si>
  <si>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</si>
  <si>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</si>
  <si>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</si>
  <si>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</si>
  <si>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</si>
  <si>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</si>
  <si>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</si>
  <si>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</si>
  <si>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</si>
  <si>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</si>
  <si>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</si>
  <si>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</si>
  <si>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</si>
  <si>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</si>
  <si>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</si>
  <si>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</si>
  <si>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</si>
  <si>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</si>
  <si>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</si>
  <si>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</si>
  <si>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</si>
  <si>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</si>
  <si>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</si>
  <si>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</si>
  <si>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</si>
  <si>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</si>
  <si>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</si>
  <si>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</si>
  <si>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</si>
  <si>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</si>
  <si>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</si>
  <si>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</si>
  <si>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</si>
  <si>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</si>
  <si>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</si>
  <si>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</si>
  <si>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</si>
  <si>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</si>
  <si>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</si>
  <si>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</si>
  <si>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</si>
  <si>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</si>
  <si>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</si>
  <si>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</si>
  <si>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</si>
  <si>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</si>
  <si>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</si>
  <si>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</si>
  <si>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</si>
  <si>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</si>
  <si>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</si>
  <si>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</si>
  <si>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</si>
  <si>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</si>
  <si>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</si>
  <si>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</si>
  <si>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</si>
  <si>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</si>
  <si>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</si>
  <si>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</si>
  <si>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</si>
  <si>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</si>
  <si>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</si>
  <si>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</si>
  <si>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</si>
  <si>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</si>
  <si>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</si>
  <si>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</si>
  <si>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</si>
  <si>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</si>
  <si>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</si>
  <si>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</si>
  <si>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</si>
  <si>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</si>
  <si>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</si>
  <si>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</si>
  <si>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</si>
  <si>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</si>
  <si>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</si>
  <si>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</si>
  <si>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</si>
  <si>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</si>
  <si>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</si>
  <si>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</si>
  <si>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</si>
  <si>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</si>
  <si>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</si>
  <si>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</si>
  <si>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</si>
  <si>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</si>
  <si>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</si>
  <si>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</si>
  <si>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</si>
  <si>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</si>
  <si>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</si>
  <si>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</si>
  <si>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</si>
  <si>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</si>
  <si>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</si>
  <si>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</si>
  <si>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</si>
  <si>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</si>
  <si>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</si>
  <si>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</si>
  <si>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</si>
  <si>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</si>
  <si>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</si>
  <si>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</si>
  <si>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</si>
  <si>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</si>
  <si>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</si>
  <si>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</si>
  <si>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</si>
  <si>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</si>
  <si>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</si>
  <si>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</si>
  <si>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</si>
  <si>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</si>
  <si>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</si>
  <si>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</si>
  <si>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</si>
  <si>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</si>
  <si>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</si>
  <si>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</si>
  <si>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</si>
  <si>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</si>
  <si>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</si>
  <si>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</si>
  <si>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</si>
  <si>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</si>
  <si>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</si>
  <si>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</si>
  <si>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</si>
  <si>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</si>
  <si>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</si>
  <si>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</si>
  <si>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</si>
  <si>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</si>
  <si>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</si>
  <si>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</si>
  <si>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</si>
  <si>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</si>
  <si>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</si>
  <si>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</si>
  <si>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</si>
  <si>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</si>
  <si>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</si>
  <si>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</si>
  <si>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</si>
  <si>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</si>
  <si>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</si>
  <si>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</si>
  <si>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</si>
  <si>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</si>
  <si>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</si>
  <si>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</si>
  <si>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</si>
  <si>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</si>
  <si>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</si>
  <si>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</si>
  <si>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</si>
  <si>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</si>
  <si>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</si>
  <si>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</si>
  <si>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</si>
  <si>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</si>
  <si>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</si>
  <si>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</si>
  <si>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</si>
  <si>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</si>
  <si>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</si>
  <si>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</si>
  <si>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</si>
  <si>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</si>
  <si>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</si>
  <si>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</si>
  <si>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</si>
  <si>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</si>
  <si>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</si>
  <si>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</si>
  <si>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</si>
  <si>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</si>
  <si>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</si>
  <si>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</si>
  <si>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</si>
  <si>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</si>
  <si>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</si>
  <si>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</si>
  <si>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</si>
  <si>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</si>
  <si>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</si>
  <si>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</si>
  <si>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</si>
  <si>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</si>
  <si>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</si>
  <si>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</si>
  <si>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</si>
  <si>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</si>
  <si>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</si>
  <si>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</si>
  <si>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</si>
  <si>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</si>
  <si>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</si>
  <si>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</si>
  <si>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</si>
  <si>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</si>
  <si>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</si>
  <si>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</si>
  <si>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</si>
  <si>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</si>
  <si>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</si>
  <si>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</si>
  <si>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</si>
  <si>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</si>
  <si>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</si>
  <si>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</si>
  <si>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</si>
  <si>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</si>
  <si>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</si>
  <si>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</si>
  <si>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</si>
  <si>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</si>
  <si>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</si>
  <si>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</si>
  <si>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</si>
  <si>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</si>
  <si>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</si>
  <si>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</si>
  <si>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</si>
  <si>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</si>
  <si>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</si>
  <si>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</si>
  <si>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</si>
  <si>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</si>
  <si>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</si>
  <si>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</si>
  <si>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</si>
  <si>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</si>
  <si>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</si>
  <si>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</si>
  <si>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</si>
  <si>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</si>
  <si>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</si>
  <si>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</si>
  <si>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</si>
  <si>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</si>
  <si>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</si>
  <si>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</si>
  <si>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</si>
  <si>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</si>
  <si>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</si>
  <si>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</si>
  <si>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</si>
  <si>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</si>
  <si>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</si>
  <si>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</si>
  <si>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</si>
  <si>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</si>
  <si>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</si>
  <si>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</si>
  <si>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</si>
  <si>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</si>
  <si>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</si>
  <si>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</si>
  <si>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</si>
  <si>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</si>
  <si>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</si>
  <si>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</si>
  <si>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</si>
  <si>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</si>
  <si>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</si>
  <si>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</si>
  <si>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</si>
  <si>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</si>
  <si>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</si>
  <si>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</si>
  <si>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</si>
  <si>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</si>
  <si>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</si>
  <si>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</si>
  <si>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</si>
  <si>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</si>
  <si>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</si>
  <si>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</si>
  <si>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</si>
  <si>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</si>
  <si>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</si>
  <si>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</si>
  <si>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</si>
  <si>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</si>
  <si>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</si>
  <si>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</si>
  <si>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</si>
  <si>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</si>
  <si>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</si>
  <si>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</si>
  <si>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</si>
  <si>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</si>
  <si>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</si>
  <si>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</si>
  <si>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</si>
  <si>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</si>
  <si>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</si>
  <si>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</si>
  <si>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</si>
  <si>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</si>
  <si>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</si>
  <si>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</si>
  <si>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</si>
  <si>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</si>
  <si>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</si>
  <si>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</si>
  <si>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</si>
  <si>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</si>
  <si>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</si>
  <si>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</si>
  <si>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</si>
  <si>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</si>
  <si>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</si>
  <si>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</si>
  <si>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</si>
  <si>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</si>
  <si>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</si>
  <si>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</si>
  <si>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</si>
  <si>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</si>
  <si>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</si>
  <si>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</si>
  <si>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</si>
  <si>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</si>
  <si>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</si>
  <si>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</si>
  <si>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</si>
  <si>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</si>
  <si>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</si>
  <si>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</si>
  <si>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</si>
  <si>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</si>
  <si>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</si>
  <si>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</si>
  <si>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</si>
  <si>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</si>
  <si>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</si>
  <si>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</si>
  <si>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</si>
  <si>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</si>
  <si>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</si>
  <si>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</si>
  <si>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</si>
  <si>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</si>
  <si>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</si>
  <si>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</si>
  <si>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</si>
  <si>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</si>
  <si>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</si>
  <si>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</si>
  <si>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</si>
  <si>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</si>
  <si>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</si>
  <si>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</si>
  <si>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</si>
  <si>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</si>
  <si>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</si>
  <si>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</si>
  <si>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</si>
  <si>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</si>
  <si>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</si>
  <si>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</si>
  <si>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</si>
  <si>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</si>
  <si>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</si>
  <si>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</si>
  <si>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</si>
  <si>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</si>
  <si>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</si>
  <si>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</si>
  <si>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</si>
  <si>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</si>
  <si>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</si>
  <si>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</si>
  <si>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</si>
  <si>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</si>
  <si>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</si>
  <si>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</si>
  <si>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</si>
  <si>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</si>
  <si>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</si>
  <si>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</si>
  <si>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</si>
  <si>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</si>
  <si>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</si>
  <si>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</si>
  <si>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</si>
  <si>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</si>
  <si>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</si>
  <si>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</si>
  <si>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</si>
  <si>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</si>
  <si>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</si>
  <si>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</si>
  <si>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</si>
  <si>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</si>
  <si>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</si>
  <si>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</si>
  <si>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</si>
  <si>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</si>
  <si>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</si>
  <si>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</si>
  <si>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</si>
  <si>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</si>
  <si>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</si>
  <si>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</si>
  <si>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</si>
  <si>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</si>
  <si>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</si>
  <si>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</si>
  <si>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</si>
  <si>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</si>
  <si>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</si>
  <si>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</si>
  <si>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</si>
  <si>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</si>
  <si>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</si>
  <si>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</si>
  <si>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</si>
  <si>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</si>
  <si>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</si>
  <si>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</si>
  <si>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</si>
  <si>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</si>
  <si>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</si>
  <si>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</si>
  <si>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</si>
  <si>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</si>
  <si>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</si>
  <si>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</si>
  <si>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</si>
  <si>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</si>
  <si>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</si>
  <si>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</si>
  <si>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</si>
  <si>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</si>
  <si>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</si>
  <si>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</si>
  <si>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</si>
  <si>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</si>
  <si>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</si>
  <si>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</si>
  <si>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</si>
  <si>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</si>
  <si>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</si>
  <si>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</si>
  <si>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</si>
  <si>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</si>
  <si>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</si>
  <si>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</si>
  <si>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</si>
  <si>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</si>
  <si>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</si>
  <si>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</si>
  <si>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</si>
  <si>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</si>
  <si>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</si>
  <si>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</si>
  <si>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</si>
  <si>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</si>
  <si>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</si>
  <si>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</si>
  <si>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</si>
  <si>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</si>
  <si>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</si>
  <si>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</si>
  <si>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</si>
  <si>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</si>
  <si>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</si>
  <si>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</si>
  <si>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</si>
  <si>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</si>
  <si>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</si>
  <si>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</si>
  <si>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</si>
  <si>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</si>
  <si>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</si>
  <si>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</si>
  <si>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</si>
  <si>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</si>
  <si>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</si>
  <si>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</si>
  <si>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</si>
  <si>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</si>
  <si>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</si>
  <si>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</si>
  <si>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</si>
  <si>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</si>
  <si>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</si>
  <si>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</si>
  <si>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</si>
  <si>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</si>
  <si>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</si>
  <si>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</si>
  <si>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</si>
  <si>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</si>
  <si>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</si>
  <si>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</si>
  <si>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</si>
  <si>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</si>
  <si>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</si>
  <si>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</si>
  <si>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</si>
  <si>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</si>
  <si>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</si>
  <si>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</si>
  <si>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</si>
  <si>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</si>
  <si>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</si>
  <si>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</si>
  <si>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</si>
  <si>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</si>
  <si>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</si>
  <si>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</si>
  <si>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</si>
  <si>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</si>
  <si>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</si>
  <si>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</si>
  <si>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</si>
  <si>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</si>
  <si>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</si>
  <si>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</si>
  <si>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</si>
  <si>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</si>
  <si>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</si>
  <si>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</si>
  <si>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</si>
  <si>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</si>
  <si>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</si>
  <si>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</si>
  <si>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</si>
  <si>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</si>
  <si>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</si>
  <si>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</si>
  <si>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</si>
  <si>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</si>
  <si>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</si>
  <si>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</si>
  <si>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</si>
  <si>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</si>
  <si>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</si>
  <si>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</si>
  <si>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</si>
  <si>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</si>
  <si>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</si>
  <si>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</si>
  <si>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</si>
  <si>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</si>
  <si>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</si>
  <si>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</si>
  <si>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</si>
  <si>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</si>
  <si>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</si>
  <si>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</si>
  <si>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</si>
  <si>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</si>
  <si>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</si>
  <si>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</si>
  <si>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</si>
  <si>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</si>
  <si>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</si>
  <si>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</si>
  <si>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</si>
  <si>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</si>
  <si>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</si>
  <si>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</si>
  <si>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</si>
  <si>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</si>
  <si>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</si>
  <si>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</si>
  <si>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</si>
  <si>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</si>
  <si>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</si>
  <si>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</si>
  <si>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</si>
  <si>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</si>
  <si>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</si>
  <si>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</si>
  <si>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</si>
  <si>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</si>
  <si>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</si>
  <si>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</si>
  <si>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</si>
  <si>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</si>
  <si>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</si>
  <si>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</si>
  <si>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</si>
  <si>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</si>
  <si>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</si>
  <si>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</si>
  <si>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</si>
  <si>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</si>
  <si>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</si>
  <si>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</si>
  <si>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</si>
  <si>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</si>
  <si>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</si>
  <si>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</si>
  <si>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</si>
  <si>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</si>
  <si>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</si>
  <si>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</si>
  <si>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</si>
  <si>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</si>
  <si>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</si>
  <si>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</si>
  <si>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</si>
  <si>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</si>
  <si>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</si>
  <si>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</si>
  <si>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</si>
  <si>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</si>
  <si>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</si>
  <si>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</si>
  <si>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</si>
  <si>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</si>
  <si>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</si>
  <si>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</si>
  <si>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</si>
  <si>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</si>
  <si>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</si>
  <si>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</si>
  <si>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</si>
  <si>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</si>
  <si>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</si>
  <si>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</si>
  <si>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</si>
  <si>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</si>
  <si>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</si>
  <si>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</si>
  <si>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</si>
  <si>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</si>
  <si>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</si>
  <si>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</si>
  <si>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</si>
  <si>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</si>
  <si>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</si>
  <si>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</si>
  <si>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</si>
  <si>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</si>
  <si>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</si>
  <si>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</si>
  <si>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</si>
  <si>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</si>
  <si>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</si>
  <si>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</si>
  <si>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</si>
  <si>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</si>
  <si>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</si>
  <si>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</si>
  <si>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</si>
  <si>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</si>
  <si>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</si>
  <si>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</si>
  <si>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</si>
  <si>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</si>
  <si>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</si>
  <si>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</si>
  <si>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</si>
  <si>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</si>
  <si>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</si>
  <si>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</si>
  <si>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</si>
  <si>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</si>
  <si>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</si>
  <si>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</si>
  <si>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</si>
  <si>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</si>
  <si>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</si>
  <si>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</si>
  <si>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</si>
  <si>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</si>
  <si>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</si>
  <si>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</si>
  <si>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</si>
  <si>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</si>
  <si>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</si>
  <si>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</si>
  <si>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</si>
  <si>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</si>
  <si>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</si>
  <si>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</si>
  <si>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</si>
  <si>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</si>
  <si>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</si>
  <si>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</si>
  <si>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</si>
  <si>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</si>
  <si>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</si>
  <si>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</si>
  <si>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</si>
  <si>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</si>
  <si>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</si>
  <si>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</si>
  <si>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</si>
  <si>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</si>
  <si>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</si>
  <si>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</si>
  <si>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</si>
  <si>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</si>
  <si>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</si>
  <si>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</si>
  <si>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</si>
  <si>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</si>
  <si>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</si>
  <si>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</si>
  <si>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</si>
  <si>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</si>
  <si>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</si>
  <si>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</si>
  <si>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</si>
  <si>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</si>
  <si>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</si>
  <si>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</si>
  <si>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</si>
  <si>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</si>
  <si>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</si>
  <si>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</si>
  <si>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</si>
  <si>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</si>
  <si>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</si>
  <si>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</si>
  <si>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</si>
  <si>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</si>
  <si>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</si>
  <si>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</si>
  <si>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</si>
  <si>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</si>
  <si>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</si>
  <si>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</si>
  <si>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</si>
  <si>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</si>
  <si>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</si>
  <si>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</si>
  <si>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</si>
  <si>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</si>
  <si>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</si>
  <si>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</si>
  <si>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</si>
  <si>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</si>
  <si>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</si>
  <si>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</si>
  <si>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</si>
  <si>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</si>
  <si>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</si>
  <si>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</si>
  <si>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</si>
  <si>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</si>
  <si>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</si>
  <si>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</si>
  <si>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</si>
  <si>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</si>
  <si>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</si>
  <si>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</si>
  <si>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</si>
  <si>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</si>
  <si>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</si>
  <si>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</si>
  <si>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</si>
  <si>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</si>
  <si>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</si>
  <si>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</si>
  <si>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</si>
  <si>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</si>
  <si>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</si>
  <si>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</si>
  <si>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</si>
  <si>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</si>
  <si>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</si>
  <si>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</si>
  <si>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</si>
  <si>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</si>
  <si>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</si>
  <si>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</si>
  <si>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</si>
  <si>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</si>
  <si>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</si>
  <si>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</si>
  <si>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</si>
  <si>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</si>
  <si>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</si>
  <si>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</si>
  <si>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</si>
  <si>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</si>
  <si>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</si>
  <si>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</si>
  <si>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</si>
  <si>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</si>
  <si>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</si>
  <si>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</si>
  <si>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</si>
  <si>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</si>
  <si>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</si>
  <si>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</si>
  <si>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</si>
  <si>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</si>
  <si>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</si>
  <si>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</si>
  <si>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</si>
  <si>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</si>
  <si>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</si>
  <si>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</si>
  <si>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</si>
  <si>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</si>
  <si>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</si>
  <si>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</si>
  <si>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</si>
  <si>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</si>
  <si>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</si>
  <si>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</si>
  <si>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</si>
  <si>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</si>
  <si>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</si>
  <si>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</si>
  <si>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</si>
  <si>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</si>
  <si>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</si>
  <si>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</si>
  <si>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</si>
  <si>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</si>
  <si>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</si>
  <si>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</si>
  <si>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</si>
  <si>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</si>
  <si>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</si>
  <si>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</si>
  <si>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</si>
  <si>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</si>
  <si>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</si>
  <si>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</si>
  <si>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</si>
  <si>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</si>
  <si>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</si>
  <si>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</si>
  <si>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</si>
  <si>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</si>
  <si>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</si>
  <si>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</si>
  <si>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</si>
  <si>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</si>
  <si>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</si>
  <si>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</si>
  <si>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</si>
  <si>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</si>
  <si>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</si>
  <si>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</si>
  <si>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</si>
  <si>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</si>
  <si>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</si>
  <si>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</si>
  <si>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</si>
  <si>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</si>
  <si>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</si>
  <si>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</si>
  <si>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</si>
  <si>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</si>
  <si>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</si>
  <si>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</si>
  <si>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</si>
  <si>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</si>
  <si>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</si>
  <si>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</si>
  <si>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</si>
  <si>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</si>
  <si>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</si>
  <si>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</si>
  <si>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</si>
  <si>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</si>
  <si>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</si>
  <si>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</si>
  <si>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</si>
  <si>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</si>
  <si>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</si>
  <si>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</si>
  <si>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</si>
  <si>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</si>
  <si>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</si>
  <si>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</si>
  <si>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</si>
  <si>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</si>
  <si>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</si>
  <si>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</si>
  <si>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</si>
  <si>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</si>
  <si>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</si>
  <si>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</si>
  <si>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</si>
  <si>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</si>
  <si>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</si>
  <si>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</si>
  <si>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</si>
  <si>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</si>
  <si>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</si>
  <si>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</si>
  <si>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</si>
  <si>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</si>
  <si>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</si>
  <si>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</si>
  <si>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</si>
  <si>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</si>
  <si>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</si>
  <si>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</si>
  <si>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</si>
  <si>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</si>
  <si>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</si>
  <si>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</si>
  <si>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</si>
  <si>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</si>
  <si>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</si>
  <si>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</si>
  <si>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</si>
  <si>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</si>
  <si>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</si>
  <si>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</si>
  <si>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</si>
  <si>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</si>
  <si>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</si>
  <si>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</si>
  <si>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</si>
  <si>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</si>
  <si>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</si>
  <si>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</si>
  <si>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</si>
  <si>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</si>
  <si>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</si>
  <si>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</si>
  <si>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</si>
  <si>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</si>
  <si>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</si>
  <si>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</si>
  <si>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</si>
  <si>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</si>
  <si>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</si>
  <si>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</si>
  <si>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</si>
  <si>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</si>
  <si>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</si>
  <si>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</si>
  <si>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</si>
  <si>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</si>
  <si>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</si>
  <si>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</si>
  <si>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</si>
  <si>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</si>
  <si>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</si>
  <si>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</si>
  <si>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</si>
  <si>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</si>
  <si>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</si>
  <si>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</si>
  <si>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</si>
  <si>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</si>
  <si>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</si>
  <si>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</si>
  <si>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</si>
  <si>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</si>
  <si>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</si>
  <si>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</si>
  <si>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</si>
  <si>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</si>
  <si>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</si>
  <si>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</si>
  <si>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</si>
  <si>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</si>
  <si>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</si>
  <si>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</si>
  <si>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</si>
  <si>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</si>
  <si>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</si>
  <si>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</si>
  <si>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</si>
  <si>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</si>
  <si>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</si>
  <si>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</si>
  <si>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</si>
  <si>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</si>
  <si>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</si>
  <si>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</si>
  <si>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</si>
  <si>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</si>
  <si>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</si>
  <si>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</si>
  <si>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</si>
  <si>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</si>
  <si>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</si>
  <si>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</si>
  <si>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</si>
  <si>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</si>
  <si>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</si>
  <si>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</si>
  <si>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</si>
  <si>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</si>
  <si>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</si>
  <si>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</si>
  <si>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</si>
  <si>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</si>
  <si>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</si>
  <si>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</si>
  <si>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</si>
  <si>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</si>
  <si>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</si>
  <si>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</si>
  <si>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</si>
  <si>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</si>
  <si>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</si>
  <si>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</si>
  <si>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</si>
  <si>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</si>
  <si>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</si>
  <si>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</si>
  <si>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</si>
  <si>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</si>
  <si>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</si>
  <si>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</si>
  <si>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</si>
  <si>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</si>
  <si>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</si>
  <si>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</si>
  <si>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</si>
  <si>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</si>
  <si>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</si>
  <si>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</si>
  <si>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</si>
  <si>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</si>
  <si>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</si>
  <si>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</si>
  <si>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</si>
  <si>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</si>
  <si>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</si>
  <si>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</si>
  <si>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</si>
  <si>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</si>
  <si>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</si>
  <si>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</si>
  <si>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</si>
  <si>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</si>
  <si>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</si>
  <si>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</si>
  <si>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</si>
  <si>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</si>
  <si>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</si>
  <si>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</si>
  <si>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</si>
  <si>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</si>
  <si>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</si>
  <si>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</si>
  <si>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</si>
  <si>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</si>
  <si>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</si>
  <si>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</si>
  <si>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</si>
  <si>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</si>
  <si>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</si>
  <si>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</si>
  <si>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</si>
  <si>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</si>
  <si>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</si>
  <si>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</si>
  <si>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</si>
  <si>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</si>
  <si>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</si>
  <si>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</si>
  <si>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</si>
  <si>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</si>
  <si>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</si>
  <si>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</si>
  <si>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</si>
  <si>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</si>
  <si>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</si>
  <si>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</si>
  <si>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</si>
  <si>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</si>
  <si>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</si>
  <si>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</si>
  <si>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</si>
  <si>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</si>
  <si>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</si>
  <si>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</si>
  <si>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</si>
  <si>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</si>
  <si>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</si>
  <si>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</si>
  <si>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</si>
  <si>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</si>
  <si>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</si>
  <si>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</si>
  <si>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</si>
  <si>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</si>
  <si>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</si>
  <si>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</si>
  <si>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</si>
  <si>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</si>
  <si>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</si>
  <si>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</si>
  <si>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</si>
  <si>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</si>
  <si>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</si>
  <si>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</si>
  <si>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</si>
  <si>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</si>
  <si>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</si>
  <si>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</si>
  <si>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</si>
  <si>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</si>
  <si>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</si>
  <si>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</si>
  <si>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</si>
  <si>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</si>
  <si>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</si>
  <si>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</si>
  <si>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</si>
  <si>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</si>
  <si>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</si>
  <si>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</si>
  <si>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</si>
  <si>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</si>
  <si>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</si>
  <si>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</si>
  <si>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</si>
  <si>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</si>
  <si>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</si>
  <si>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</si>
  <si>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</si>
  <si>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</si>
  <si>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</si>
  <si>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</si>
  <si>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</si>
  <si>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</si>
  <si>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</si>
  <si>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</si>
  <si>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</si>
  <si>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</si>
  <si>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</si>
  <si>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</si>
  <si>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</si>
  <si>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</si>
  <si>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</si>
  <si>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</si>
  <si>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</si>
  <si>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</si>
  <si>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</si>
  <si>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</si>
  <si>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</si>
  <si>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</si>
  <si>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</si>
  <si>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</si>
  <si>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</si>
  <si>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</si>
  <si>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</si>
  <si>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</si>
  <si>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</si>
  <si>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</si>
  <si>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</si>
  <si>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</si>
  <si>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</si>
  <si>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</si>
  <si>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</si>
  <si>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</si>
  <si>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</si>
  <si>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</si>
  <si>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</si>
  <si>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</si>
  <si>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</si>
  <si>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</si>
  <si>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</si>
  <si>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</si>
  <si>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</si>
  <si>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</si>
  <si>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</si>
  <si>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</si>
  <si>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</si>
  <si>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</si>
  <si>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</si>
  <si>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</si>
  <si>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</si>
  <si>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</si>
  <si>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</si>
  <si>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</si>
  <si>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</si>
  <si>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</si>
  <si>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</si>
  <si>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</si>
  <si>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</si>
  <si>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</si>
  <si>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</si>
  <si>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</si>
  <si>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</si>
  <si>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</si>
  <si>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</si>
  <si>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</si>
  <si>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</si>
  <si>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</si>
  <si>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</si>
  <si>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</si>
  <si>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</si>
  <si>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</si>
  <si>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</si>
  <si>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</si>
  <si>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</si>
  <si>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</si>
  <si>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</si>
  <si>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</si>
  <si>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</si>
  <si>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</si>
  <si>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</si>
  <si>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</si>
  <si>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</si>
  <si>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</si>
  <si>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</si>
  <si>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</si>
  <si>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</si>
  <si>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</si>
  <si>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</si>
  <si>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</si>
  <si>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</si>
  <si>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</si>
  <si>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</si>
  <si>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</si>
  <si>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</si>
  <si>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</si>
  <si>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</si>
  <si>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</si>
  <si>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</si>
  <si>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</si>
  <si>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</si>
  <si>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</si>
  <si>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</si>
  <si>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</si>
  <si>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</si>
  <si>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</si>
  <si>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</si>
  <si>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</si>
  <si>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</si>
  <si>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</si>
  <si>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</si>
  <si>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</si>
  <si>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</si>
  <si>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</si>
  <si>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</si>
  <si>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</si>
  <si>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</si>
  <si>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</si>
  <si>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</si>
  <si>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</si>
  <si>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</si>
  <si>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</si>
  <si>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</si>
  <si>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</si>
  <si>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</si>
  <si>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</si>
  <si>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</si>
  <si>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</si>
  <si>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</si>
  <si>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</si>
  <si>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</si>
  <si>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</si>
  <si>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</si>
  <si>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</si>
  <si>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</si>
  <si>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</si>
  <si>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</si>
  <si>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</si>
  <si>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</si>
  <si>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</si>
  <si>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</si>
  <si>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</si>
  <si>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</si>
  <si>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</si>
  <si>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</si>
  <si>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</si>
  <si>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</si>
  <si>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</si>
  <si>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</si>
  <si>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</si>
  <si>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</si>
  <si>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</si>
  <si>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</si>
  <si>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</si>
  <si>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</si>
  <si>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</si>
  <si>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</si>
  <si>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</si>
  <si>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</si>
  <si>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</si>
  <si>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</si>
  <si>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</si>
  <si>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</si>
  <si>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</si>
  <si>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</si>
  <si>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</si>
  <si>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</si>
  <si>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</si>
  <si>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</si>
  <si>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</si>
  <si>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</si>
  <si>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</si>
  <si>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</si>
  <si>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</si>
  <si>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</si>
  <si>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</si>
  <si>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</si>
  <si>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</si>
  <si>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</si>
  <si>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</si>
  <si>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</si>
  <si>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</si>
  <si>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</si>
  <si>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</si>
  <si>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</si>
  <si>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</si>
  <si>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</si>
  <si>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</si>
  <si>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</si>
  <si>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</si>
  <si>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</si>
  <si>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</si>
  <si>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</si>
  <si>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</si>
  <si>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</si>
  <si>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</si>
  <si>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</si>
  <si>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</si>
  <si>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</si>
  <si>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</si>
  <si>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</si>
  <si>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</si>
  <si>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</si>
  <si>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</si>
  <si>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</si>
  <si>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</si>
  <si>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</si>
  <si>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</si>
  <si>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</si>
  <si>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</si>
  <si>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</si>
  <si>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</si>
  <si>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</si>
  <si>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</si>
  <si>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</si>
  <si>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</si>
  <si>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</si>
  <si>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</si>
  <si>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</si>
  <si>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</si>
  <si>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</si>
  <si>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</si>
  <si>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</si>
  <si>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</si>
  <si>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</si>
  <si>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</si>
  <si>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</si>
  <si>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</si>
  <si>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</si>
  <si>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</si>
  <si>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</si>
  <si>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</si>
  <si>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</si>
  <si>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</si>
  <si>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</si>
  <si>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</si>
  <si>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</si>
  <si>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</si>
  <si>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</si>
  <si>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</si>
  <si>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</si>
  <si>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</si>
  <si>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</si>
  <si>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</si>
  <si>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</si>
  <si>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</si>
  <si>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</si>
  <si>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</si>
  <si>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</si>
  <si>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</si>
  <si>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</si>
  <si>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</si>
  <si>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</si>
  <si>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</si>
  <si>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</si>
  <si>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</si>
  <si>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</si>
  <si>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</si>
  <si>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</si>
  <si>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</si>
  <si>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</si>
  <si>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</si>
  <si>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</si>
  <si>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</si>
  <si>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</si>
  <si>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</si>
  <si>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</si>
  <si>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</si>
  <si>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</si>
  <si>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</si>
  <si>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</si>
  <si>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</si>
  <si>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</si>
  <si>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</si>
  <si>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</si>
  <si>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</si>
  <si>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</si>
  <si>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</si>
  <si>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</si>
  <si>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</si>
  <si>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</si>
  <si>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</si>
  <si>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</si>
  <si>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</si>
  <si>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</si>
  <si>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</si>
  <si>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</si>
  <si>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</si>
  <si>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</si>
  <si>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</si>
  <si>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</si>
  <si>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</si>
  <si>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</si>
  <si>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</si>
  <si>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</si>
  <si>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</si>
  <si>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</si>
  <si>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</si>
  <si>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</si>
  <si>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</si>
  <si>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</si>
  <si>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</si>
  <si>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</si>
  <si>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</si>
  <si>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</si>
  <si>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</si>
  <si>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</si>
  <si>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</si>
  <si>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</si>
  <si>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</si>
  <si>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</si>
  <si>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</si>
  <si>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</si>
  <si>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</si>
  <si>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</si>
  <si>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</si>
  <si>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</si>
  <si>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</si>
  <si>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</si>
  <si>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</si>
  <si>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</si>
  <si>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</si>
  <si>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</si>
  <si>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</si>
  <si>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</si>
  <si>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</si>
  <si>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</si>
  <si>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</si>
  <si>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</si>
  <si>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</si>
  <si>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</si>
  <si>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</si>
  <si>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</si>
  <si>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</si>
  <si>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</si>
  <si>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</si>
  <si>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</si>
  <si>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</si>
  <si>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</si>
  <si>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</si>
  <si>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</si>
  <si>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</si>
  <si>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</si>
  <si>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</si>
  <si>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</si>
  <si>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</si>
  <si>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</si>
  <si>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</si>
  <si>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</si>
  <si>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</si>
  <si>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</si>
  <si>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</si>
  <si>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</si>
  <si>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</si>
  <si>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</si>
  <si>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</si>
  <si>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</si>
  <si>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</si>
  <si>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</si>
  <si>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</si>
  <si>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</si>
  <si>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</si>
  <si>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</si>
  <si>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</si>
  <si>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</si>
  <si>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</si>
  <si>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</si>
  <si>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</si>
  <si>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</si>
  <si>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</si>
  <si>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</si>
  <si>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</si>
  <si>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</si>
  <si>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</si>
  <si>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</si>
  <si>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</si>
  <si>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</si>
  <si>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</si>
  <si>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</si>
  <si>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</si>
  <si>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</si>
  <si>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</si>
  <si>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</si>
  <si>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</si>
  <si>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</si>
  <si>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</si>
  <si>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</si>
  <si>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</si>
  <si>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</si>
  <si>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</si>
  <si>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</si>
  <si>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</si>
  <si>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</si>
  <si>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</si>
  <si>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</si>
  <si>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</si>
  <si>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</si>
  <si>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</si>
  <si>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</si>
  <si>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</si>
  <si>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</si>
  <si>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</si>
  <si>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</si>
  <si>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</si>
  <si>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</si>
  <si>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</si>
  <si>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</si>
  <si>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</si>
  <si>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</si>
  <si>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</si>
  <si>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</si>
  <si>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</si>
  <si>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</si>
  <si>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</si>
  <si>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</si>
  <si>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</si>
  <si>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</si>
  <si>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</si>
  <si>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</si>
  <si>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</si>
  <si>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</si>
  <si>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</si>
  <si>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</si>
  <si>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</si>
  <si>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</si>
  <si>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</si>
  <si>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</si>
  <si>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</si>
  <si>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</si>
  <si>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</si>
  <si>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</si>
  <si>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</si>
  <si>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</si>
  <si>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</si>
  <si>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</si>
  <si>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</si>
  <si>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</si>
  <si>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</si>
  <si>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</si>
  <si>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</si>
  <si>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</si>
  <si>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</si>
  <si>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</si>
  <si>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</si>
  <si>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</si>
  <si>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</si>
  <si>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</si>
  <si>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</si>
  <si>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</si>
  <si>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</si>
  <si>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</si>
  <si>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</si>
  <si>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</si>
  <si>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</si>
  <si>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</si>
  <si>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</si>
  <si>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</si>
  <si>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</si>
  <si>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</si>
  <si>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</si>
  <si>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</si>
  <si>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</si>
  <si>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</si>
  <si>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</si>
  <si>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</si>
  <si>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</si>
  <si>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</si>
  <si>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</si>
  <si>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</si>
  <si>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</si>
  <si>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</si>
  <si>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</si>
  <si>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</si>
  <si>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</si>
  <si>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</si>
  <si>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</si>
  <si>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</si>
  <si>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</si>
  <si>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</si>
  <si>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</si>
  <si>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</si>
  <si>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</si>
  <si>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</si>
  <si>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</si>
  <si>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</si>
  <si>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</si>
  <si>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</si>
  <si>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</si>
  <si>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</si>
  <si>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</si>
  <si>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</si>
  <si>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</si>
  <si>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</si>
  <si>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</si>
  <si>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</si>
  <si>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</si>
  <si>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</si>
  <si>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</si>
  <si>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</si>
  <si>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</si>
  <si>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</si>
  <si>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</si>
  <si>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</si>
  <si>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</si>
  <si>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</si>
  <si>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</si>
  <si>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</si>
  <si>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</si>
  <si>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</si>
  <si>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</si>
  <si>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</si>
  <si>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</si>
  <si>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</si>
  <si>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</si>
  <si>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</si>
  <si>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</si>
  <si>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</si>
  <si>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</si>
  <si>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</si>
  <si>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</si>
  <si>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</si>
  <si>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</si>
  <si>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</si>
  <si>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</si>
  <si>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</si>
  <si>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</si>
  <si>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</si>
  <si>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</si>
  <si>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</si>
  <si>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</si>
  <si>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</si>
  <si>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</si>
  <si>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</si>
  <si>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</si>
  <si>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</si>
  <si>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</si>
  <si>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</si>
  <si>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</si>
  <si>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</si>
  <si>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</si>
  <si>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</si>
  <si>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</si>
  <si>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</si>
  <si>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</si>
  <si>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</si>
  <si>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</si>
  <si>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</si>
  <si>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</si>
  <si>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</si>
  <si>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</si>
  <si>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</si>
  <si>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</si>
  <si>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</si>
  <si>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</si>
  <si>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</si>
  <si>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</si>
  <si>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</si>
  <si>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</si>
  <si>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</si>
  <si>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</si>
  <si>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</si>
  <si>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</si>
  <si>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</si>
  <si>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</si>
  <si>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</si>
  <si>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</si>
  <si>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</si>
  <si>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</si>
  <si>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</si>
  <si>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</si>
  <si>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</si>
  <si>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</si>
  <si>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</si>
  <si>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</si>
  <si>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</si>
  <si>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</si>
  <si>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</si>
  <si>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</si>
  <si>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</si>
  <si>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</si>
  <si>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</si>
  <si>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</si>
  <si>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</si>
  <si>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</si>
  <si>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</si>
  <si>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</si>
  <si>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</si>
  <si>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</si>
  <si>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</si>
  <si>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</si>
  <si>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</si>
  <si>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</si>
  <si>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</si>
  <si>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</si>
  <si>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</si>
  <si>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</si>
  <si>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</si>
  <si>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</si>
  <si>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</si>
  <si>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</si>
  <si>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</si>
  <si>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</si>
  <si>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</si>
  <si>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</si>
  <si>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</si>
  <si>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</si>
  <si>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</si>
  <si>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</si>
  <si>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</si>
  <si>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</si>
  <si>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</si>
  <si>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</si>
  <si>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</si>
  <si>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</si>
  <si>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</si>
  <si>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</si>
  <si>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</si>
  <si>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</si>
  <si>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</si>
  <si>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</si>
  <si>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</si>
  <si>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</si>
  <si>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</si>
  <si>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</si>
  <si>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</si>
  <si>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</si>
  <si>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</si>
  <si>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</si>
  <si>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</si>
  <si>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</si>
  <si>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</si>
  <si>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</si>
  <si>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</si>
  <si>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</si>
  <si>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</si>
  <si>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</si>
  <si>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</si>
  <si>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</si>
  <si>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</si>
  <si>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</si>
  <si>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</si>
  <si>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</si>
  <si>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</si>
  <si>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</si>
  <si>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</si>
  <si>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</si>
  <si>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</si>
  <si>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</si>
  <si>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[Settings]</t>
  </si>
  <si>
    <t>ReverseComplement</t>
  </si>
  <si>
    <t>Adapter</t>
  </si>
  <si>
    <t>AGATCGGAAGAGCACACGTCTGAACTCCAGTCA</t>
  </si>
  <si>
    <t>AdapterRead2</t>
  </si>
  <si>
    <t>AGATCGGAAGAGCGTCGTGTAGGGAAAGAGTGT</t>
  </si>
  <si>
    <t>Adapter dilution</t>
  </si>
  <si>
    <t>1:100</t>
  </si>
  <si>
    <t>[Header]</t>
  </si>
  <si>
    <t>Water (µl)</t>
  </si>
  <si>
    <t>QIAseq UDI Y-Adapter Kit (24)</t>
  </si>
  <si>
    <t>How to Denature and Dilute Libraries for the MiniSeq</t>
  </si>
  <si>
    <t xml:space="preserve">Descriptions of tab functions
 </t>
  </si>
  <si>
    <r>
      <t xml:space="preserve">     </t>
    </r>
    <r>
      <rPr>
        <sz val="10"/>
        <rFont val="Arial"/>
        <family val="2"/>
      </rPr>
      <t>for each of the samples.</t>
    </r>
    <r>
      <rPr>
        <b/>
        <sz val="10"/>
        <rFont val="Arial"/>
        <family val="2"/>
      </rPr>
      <t xml:space="preserve"> Important</t>
    </r>
    <r>
      <rPr>
        <sz val="10"/>
        <rFont val="Arial"/>
        <family val="2"/>
      </rPr>
      <t xml:space="preserve">: Do not duplicate well ID, i.e., indices. Also note that the well ID for each </t>
    </r>
  </si>
  <si>
    <r>
      <t xml:space="preserve">     </t>
    </r>
    <r>
      <rPr>
        <sz val="10"/>
        <rFont val="Arial"/>
        <family val="2"/>
      </rPr>
      <t>P50n will autopopulate with the correct index combination to use.</t>
    </r>
  </si>
  <si>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</si>
  <si>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 xml:space="preserve">    well ID originally selected for the P70n.</t>
  </si>
  <si>
    <t>ng per sample</t>
  </si>
  <si>
    <t>Indices well ID</t>
  </si>
  <si>
    <t>Number of samples:</t>
  </si>
  <si>
    <t>1x</t>
  </si>
  <si>
    <t>Total volume</t>
  </si>
  <si>
    <t>Things to do before starting:</t>
  </si>
  <si>
    <t>Temperature and time</t>
  </si>
  <si>
    <t>Number of cycles</t>
  </si>
  <si>
    <t>98°C for 2 min</t>
  </si>
  <si>
    <t>72°C for 1 min</t>
  </si>
  <si>
    <t>4°C for 2 min</t>
  </si>
  <si>
    <t>4°C for ∞</t>
  </si>
  <si>
    <t>Cat. no. 180312</t>
  </si>
  <si>
    <t>Cat. no. 180314</t>
  </si>
  <si>
    <t>Cat. no. 180316</t>
  </si>
  <si>
    <t>Cat. no. 180318</t>
  </si>
  <si>
    <t>Cat. no. 180310</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</si>
  <si>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</si>
  <si>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</si>
  <si>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</si>
  <si>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</si>
  <si>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</si>
  <si>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</si>
  <si>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</si>
  <si>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</si>
  <si>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</si>
  <si>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</si>
  <si>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</si>
  <si>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</si>
  <si>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</si>
  <si>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</si>
  <si>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</si>
  <si>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</si>
  <si>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</si>
  <si>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</si>
  <si>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</si>
  <si>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</si>
  <si>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</si>
  <si>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</si>
  <si>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</si>
  <si>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</si>
  <si>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</si>
  <si>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</si>
  <si>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</si>
  <si>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</si>
  <si>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</si>
  <si>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</si>
  <si>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</si>
  <si>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</si>
  <si>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</si>
  <si>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</si>
  <si>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</si>
  <si>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</si>
  <si>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t xml:space="preserve">    in sample position #10. Hence, add 2 aliquots 611 µl (1.22 ml) of HT1 Buffer to 78 µl of the </t>
  </si>
  <si>
    <t xml:space="preserve">    20 pM denatured library for a final volume of 1.3 ml. Mix thoroughly before adding to position #10.</t>
  </si>
  <si>
    <t>pM</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</si>
  <si>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</si>
  <si>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</si>
  <si>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</si>
  <si>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</si>
  <si>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</si>
  <si>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</si>
  <si>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</si>
  <si>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</si>
  <si>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</si>
  <si>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</si>
  <si>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</si>
  <si>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</si>
  <si>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Kits for UDIs</t>
  </si>
  <si>
    <t>Kits for additional UDI indices</t>
  </si>
  <si>
    <t>Cat. no.</t>
  </si>
  <si>
    <t>QIAseq UDI Y-Adapter Kit A (96)</t>
  </si>
  <si>
    <t>QIAseq UDI Y-Adapter Kit B (96)</t>
  </si>
  <si>
    <t>QIAseq UDI Y-Adapter Kit C (96)</t>
  </si>
  <si>
    <t>QIAseq UDI Y-Adapter Kit D (96)</t>
  </si>
  <si>
    <t xml:space="preserve">    1.b Add 50 μl of 1 N NaOH dilution from step 1.a above to 450 μl of nuclease-free water. </t>
  </si>
  <si>
    <t>Denaturing and diluting the sample pool libraries to be loaded onto</t>
  </si>
  <si>
    <t>the MiniSeq instrument</t>
  </si>
  <si>
    <t>RT Enzyme</t>
  </si>
  <si>
    <t>RNase Inhibitor</t>
  </si>
  <si>
    <t>DTT, 1 M</t>
  </si>
  <si>
    <t>QIAseq Bead Cleanups</t>
  </si>
  <si>
    <t>QIAseq Beads</t>
  </si>
  <si>
    <t>Second Strand Enzyme Mix</t>
  </si>
  <si>
    <t>Strand-Specific Adapter Ligation</t>
  </si>
  <si>
    <t>Ultralow Input Ligase</t>
  </si>
  <si>
    <t>Ligation Initiator</t>
  </si>
  <si>
    <t>CleanStart Library Amplification</t>
  </si>
  <si>
    <t>CleanStart PCR Primer Mix</t>
  </si>
  <si>
    <t>Protocol</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</si>
  <si>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</si>
  <si>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</si>
  <si>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</si>
  <si>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1. Thaw the template RNA on ice.</t>
  </si>
  <si>
    <t>Diluted 0.4 M DTT</t>
  </si>
  <si>
    <t>Protocol: Strand-Specific Adapter Ligation</t>
  </si>
  <si>
    <t>Procedure: Strand-Specific Adapter Ligation</t>
  </si>
  <si>
    <t>2. Set up first-strand synthesis on ice.</t>
  </si>
  <si>
    <t>3. Do not vortex any first-strand synthesis reagents or reactions.</t>
  </si>
  <si>
    <t>4. Use a thermal cycler with a heated lid.</t>
  </si>
  <si>
    <t>6. Prepare fresh 80% ethanol.</t>
  </si>
  <si>
    <t>8. Remove the RT Enzyme and RNase Inhibitor from the freezer just prior to use and place on ice. Immediately return the enzymes to the freezer.</t>
  </si>
  <si>
    <t>-</t>
  </si>
  <si>
    <t xml:space="preserve">    A-addition procedure.</t>
  </si>
  <si>
    <t>8. Remove the Second Strand Enzyme Mix from the freezer just prior to use and place on ice. Immediately return the enzyme to the freezer.</t>
  </si>
  <si>
    <t xml:space="preserve">     The total volume of the reaction is 50 µl.  </t>
  </si>
  <si>
    <t>3.  Mix thoroughly by pipetting up and down 10 times and briefly centrifuge.</t>
  </si>
  <si>
    <t>4.  Incubate as described below:</t>
  </si>
  <si>
    <t>14.  Transfer 50 µl supernatant to a clean tube.</t>
  </si>
  <si>
    <t xml:space="preserve">1. The entire 50 µl product from "Protocol: Second-Strand Synthesis, End-Repair, and A-addition" is the starting material for the </t>
  </si>
  <si>
    <t>7. Prepare fresh 80% ethanol.</t>
  </si>
  <si>
    <t>9. Remove the Ultralow Input Ligase enzyme from the freezer just prior to use and place on ice. Immediately return the enzyme to the freezer.</t>
  </si>
  <si>
    <t>5. Unused, undiluted adapters can be stored at −30 to −15°C in a constant-temperature freezer.</t>
  </si>
  <si>
    <r>
      <t xml:space="preserve">     samples can be stored at −30 to −15°C in a constant-temperature freezer.  </t>
    </r>
    <r>
      <rPr>
        <b/>
        <sz val="10"/>
        <rFont val="Arial"/>
        <family val="2"/>
      </rPr>
      <t>This is a safe stopping point.</t>
    </r>
  </si>
  <si>
    <t>7. Thaw 1 M DTT at room temperature and dilute to 0.4 M for use as follows:</t>
  </si>
  <si>
    <t>How to dilute 1 M DTT to 0.4 M DTT:</t>
  </si>
  <si>
    <t>1 M DTT</t>
  </si>
  <si>
    <t>First-strand synthesis reaction sample from previous step</t>
  </si>
  <si>
    <t>500 ng</t>
  </si>
  <si>
    <t>1 µg</t>
  </si>
  <si>
    <t>5 µg</t>
  </si>
  <si>
    <t>1:25</t>
  </si>
  <si>
    <t>1:12.5</t>
  </si>
  <si>
    <t>1:5</t>
  </si>
  <si>
    <t xml:space="preserve">    Remove the protective Adapter Plate Illumina lid, pierce the foil seal for each adapter well to be used, and dilute</t>
  </si>
  <si>
    <t xml:space="preserve">    the adapter well appropriately as follows:</t>
  </si>
  <si>
    <t>Total RNA input amount</t>
  </si>
  <si>
    <t>Second-Strand Synthesis, End-Repair, and A-addition reaction sample from previous step</t>
  </si>
  <si>
    <t>Diluted Adapter*</t>
  </si>
  <si>
    <t>1.  Prepare the Strand-Specific Adapter Ligation reaction mix on ice as follows:</t>
  </si>
  <si>
    <t xml:space="preserve">2.  Add 48 µl of the Strand-Specific Adapter Ligation reaction mix to each reaction (2 µl diluted Adapter and 50 µl Second Strand Sample reaction) </t>
  </si>
  <si>
    <t>3.  Mix by pipetting up and down 10 times and briefly centrifuge.</t>
  </si>
  <si>
    <t>4.  Incubate the 100 µl total volume as described below:</t>
  </si>
  <si>
    <t>4. Use a thermal cycler without a heated lid.</t>
  </si>
  <si>
    <t>14.  Transfer 90 µl supernatant to a clean tube.</t>
  </si>
  <si>
    <t>24.  Transfer 23.5 µl supernatant to a clean tube.</t>
  </si>
  <si>
    <t xml:space="preserve">1. The entire 23.5 µl product from "Protocol: Strand-Specific Ligation" is the starting material for the </t>
  </si>
  <si>
    <t xml:space="preserve">    a failed NGS run, omit the decontamination step of the PCR protocol (incubation for 15 min at 37°C) to disable selective degradation. </t>
  </si>
  <si>
    <t>14.  Transfer 55 µl supernatant to a clean tube.</t>
  </si>
  <si>
    <t>37°C for 15 min</t>
  </si>
  <si>
    <t>PCR</t>
  </si>
  <si>
    <t>Hold</t>
  </si>
  <si>
    <t>Second Strand Buffer, 10x</t>
  </si>
  <si>
    <t>Ultralow Input Ligation Buffer, 4x</t>
  </si>
  <si>
    <t>CleanStart PCR Mix, 2x</t>
  </si>
  <si>
    <r>
      <t xml:space="preserve">* This has been automatically calculated for you in the </t>
    </r>
    <r>
      <rPr>
        <b/>
        <sz val="9"/>
        <rFont val="Arial"/>
        <family val="2"/>
      </rPr>
      <t>Sample Summary Table</t>
    </r>
    <r>
      <rPr>
        <sz val="9"/>
        <rFont val="Arial"/>
        <family val="2"/>
      </rPr>
      <t xml:space="preserve"> above.</t>
    </r>
  </si>
  <si>
    <t xml:space="preserve">     The total volume of the reaction is 37 µl.  </t>
  </si>
  <si>
    <t>4.  Incubate the samples according to input RNA quality and desired insert size as described below:</t>
  </si>
  <si>
    <t>Input RNA quality</t>
  </si>
  <si>
    <t>~ 350 bp</t>
  </si>
  <si>
    <t>1*</t>
  </si>
  <si>
    <t>4°C HOLD</t>
  </si>
  <si>
    <t>No fragmentation</t>
  </si>
  <si>
    <t>* Choose one option for the time on Step 1 according to the input RNA quality and desired insert size.</t>
  </si>
  <si>
    <t>RT Buffer, 5x</t>
  </si>
  <si>
    <t>High Quality (RIN &gt; 9)</t>
  </si>
  <si>
    <t>FFPE or Degraded Sample (RIN &lt; 3)</t>
  </si>
  <si>
    <t>95°C 15 min</t>
  </si>
  <si>
    <t>95°C 3 min</t>
  </si>
  <si>
    <t>95°C 10 min</t>
  </si>
  <si>
    <t>24.  Transfer 20 µl supernatant to a clean tube.</t>
  </si>
  <si>
    <r>
      <t xml:space="preserve">      Note</t>
    </r>
    <r>
      <rPr>
        <sz val="10"/>
        <rFont val="Arial"/>
        <family val="2"/>
      </rPr>
      <t>: If you are going to use Agilent's TapeStation, use HSD5000 tape.</t>
    </r>
  </si>
  <si>
    <r>
      <rPr>
        <b/>
        <sz val="10"/>
        <rFont val="Arial"/>
        <family val="2"/>
      </rPr>
      <t xml:space="preserve">   </t>
    </r>
    <r>
      <rPr>
        <sz val="10"/>
        <rFont val="Arial"/>
        <family val="2"/>
      </rPr>
      <t xml:space="preserve"> constructed NGS libraries are removed. </t>
    </r>
  </si>
  <si>
    <t>QIAseq Stranded mRNA RNA Kit</t>
  </si>
  <si>
    <t>QIAseq Stranded mRNA Library UDI Kit (24)</t>
  </si>
  <si>
    <t>QIAseq Stranded mRNA Library UDI-A Kit (96)</t>
  </si>
  <si>
    <t>QIAseq Stranded mRNA Library UDI-B Kit (96)</t>
  </si>
  <si>
    <t>QIAseq Stranded mRNA Library UDI-C Kit (96)</t>
  </si>
  <si>
    <t>QIAseq Stranded mRNA Library UDI-D Kit (96)</t>
  </si>
  <si>
    <t>How to Dilute QIAseq Stranded mRNA Libraries</t>
  </si>
  <si>
    <t xml:space="preserve">Diluting the QIAseq Stranded mRNA Libraries to be loaded onto an Illumina </t>
  </si>
  <si>
    <t>Reagent Tracking</t>
  </si>
  <si>
    <t>Buffer mRBB (Binding Buffer)</t>
  </si>
  <si>
    <t>Buffer OW2 (Wash Buffer)</t>
  </si>
  <si>
    <t>RNase-Free Water</t>
  </si>
  <si>
    <t>Buffer OEB (Elution Buffer)</t>
  </si>
  <si>
    <t>Pure mRNA Beads*</t>
  </si>
  <si>
    <t>* Caution: Pure mRNA Beads contain 0.1% sodium azide (NaN3) as a preservative. Dispose of azide-containing</t>
  </si>
  <si>
    <t>solutions according to your institution’s waste-disposal guidelines.</t>
  </si>
  <si>
    <t>2. The dilutions will then be automatically calculated for the indicated input amount to go directly into the mRNA Enrichment reaction.</t>
  </si>
  <si>
    <t>1. The table below shows how to dilute the samples appropriately for the mRNA Enrichment reaction.</t>
  </si>
  <si>
    <r>
      <t xml:space="preserve">3. From the drop-down menus under </t>
    </r>
    <r>
      <rPr>
        <b/>
        <sz val="10"/>
        <rFont val="Arial"/>
        <family val="2"/>
      </rPr>
      <t>Indices</t>
    </r>
    <r>
      <rPr>
        <sz val="10"/>
        <rFont val="Arial"/>
        <family val="2"/>
      </rPr>
      <t xml:space="preserve"> (starting at G33), select which well ID the DNA P70n indices is in </t>
    </r>
  </si>
  <si>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E31 for the samples being tested.</t>
    </r>
  </si>
  <si>
    <t>Protocol:  mRNA Enrichment</t>
  </si>
  <si>
    <t>3. Vortex the Pure mRNA Beads for 3 min before the first use or for 1 min before subsequent uses.</t>
  </si>
  <si>
    <t>4. Heat a water bath or heating block to 70°C, and heat Buffer OEB to 70°C.</t>
  </si>
  <si>
    <t>Procedure:  mRNA Enrichment</t>
  </si>
  <si>
    <t>1.  Vortex Pure mRNA Beads for 1 min to thoroughly resuspend.</t>
  </si>
  <si>
    <t>Total RNA*</t>
  </si>
  <si>
    <t>Buffer mRBB</t>
  </si>
  <si>
    <t>Thoroughly resuspended Pure mRNA Beads</t>
  </si>
  <si>
    <t xml:space="preserve">     The total volume of the reaction is 526 µl.  </t>
  </si>
  <si>
    <t>5.  Mix thoroughly by vortexing and briefly centrifuge.</t>
  </si>
  <si>
    <t>6.  Incubate the samples for 3 min at 70°C followed by 10 min at room temperature.</t>
  </si>
  <si>
    <t>7.  Briefly centrifuge and place the tubes on a magnetic rack. After the solution has cleared (~2 min), discard the supernatant.</t>
  </si>
  <si>
    <t xml:space="preserve">8.  Add 400 µl of Buffer OW2. Vortex, centrifuge briefly, and place the tubes onto a magnetic rack. After the solution has cleared (~2 min), </t>
  </si>
  <si>
    <t xml:space="preserve">     discard the supernatant.</t>
  </si>
  <si>
    <t xml:space="preserve">9.  Add 400 µl of Buffer OW2. Vortex, centrifuge briefly, and place the tubes onto a magnetic rack. After the solution has cleared (~2 min), </t>
  </si>
  <si>
    <t>10.  Add 50 µl of Buffer OEB. Vortex, centrifuge briefly, and incubate the samples for 3 min at 70°C.</t>
  </si>
  <si>
    <t>11.  Remove the samples from 70°C and place at room temperature for 5 min.</t>
  </si>
  <si>
    <t>12.  Add 50 µl of Buffer mRBB. Vortex, centrifuge briefly, and incubate the samples for 10 min at room temperature.</t>
  </si>
  <si>
    <t>13.  Briefly centrifuge and place the tubes on a magnetic rack. After the solution has cleared (~2 min), discard the supernatant.</t>
  </si>
  <si>
    <t xml:space="preserve">       Leave any residual liquid in the tube to minimize bead loss.</t>
  </si>
  <si>
    <t xml:space="preserve">14.  Add 400 µl of Buffer OW2. Vortex, centrifuge briefly, and place the tubes onto a magnetic rack. After the solution has cleared (~2 min), </t>
  </si>
  <si>
    <t>15.  Add 29 µl of Buffer OEB heated to 70°C to the bead pellet and vortex.</t>
  </si>
  <si>
    <t xml:space="preserve">       clean tube. The supernatant contains enriched, poly(A)+ RNA.</t>
  </si>
  <si>
    <r>
      <t xml:space="preserve">       samples can be stored at −30 to −15°C in a constant-temperature freezer.  </t>
    </r>
    <r>
      <rPr>
        <b/>
        <sz val="10"/>
        <rFont val="Arial"/>
        <family val="2"/>
      </rPr>
      <t>This is a safe stopping point.</t>
    </r>
  </si>
  <si>
    <r>
      <t xml:space="preserve">       </t>
    </r>
    <r>
      <rPr>
        <b/>
        <sz val="10"/>
        <rFont val="Arial"/>
        <family val="2"/>
      </rPr>
      <t>This is a safe stopping point.</t>
    </r>
  </si>
  <si>
    <t>mRNA Enrichment</t>
  </si>
  <si>
    <t>mRNA Enrichment from previous step</t>
  </si>
  <si>
    <t xml:space="preserve">     The total volume of the Reaction is 40 µl.  Mix thoroughly by pipetting up and down 10 times and centrifuge briefly.</t>
  </si>
  <si>
    <t xml:space="preserve">       make sure they are dry.</t>
  </si>
  <si>
    <t xml:space="preserve">      </t>
  </si>
  <si>
    <t xml:space="preserve">15.  Proceed to the "Protocol: Strand-Specific Adapter Ligation".  Alternatively, the </t>
  </si>
  <si>
    <t>Total RNA input amount into mRNA Enrichment Protocol</t>
  </si>
  <si>
    <t xml:space="preserve">      adapter-dimer-free (nothing at 130 bp). Alternatively, the samples can be stored at −30 to −15°C in a constant-temperature freezer</t>
  </si>
  <si>
    <t xml:space="preserve">      until ready to use for sequencing or other applications. This is a safe stopping point.</t>
  </si>
  <si>
    <t>1. The entire 29 µl product from the mRNA Enrichment is the starting material for the Fragmentation/FastSelect RNA Removal reaction.</t>
  </si>
  <si>
    <t>5. Use a thermal cycler with a heated lid.</t>
  </si>
  <si>
    <t>ERCC Control^</t>
  </si>
  <si>
    <t>Optional</t>
  </si>
  <si>
    <t>If added, decrease the mRNA Enrichment volume to 28 µl and add 1 µl of ERCC.</t>
  </si>
  <si>
    <t>Protocol: Fragmentation</t>
  </si>
  <si>
    <t>17.  Proceed to the "Protocol: Fragmentation".  Alternatively, the samples can be stored at −80°C.</t>
  </si>
  <si>
    <t>Procedure: Fragmentation</t>
  </si>
  <si>
    <t>2. Prepare the reagents required for the RNA fragmentation.</t>
  </si>
  <si>
    <t>3. Set up the fragmentation reaction on ice.</t>
  </si>
  <si>
    <t>4. Do not vortex any fragmentation reagents or reactions.</t>
  </si>
  <si>
    <t xml:space="preserve">  </t>
  </si>
  <si>
    <t>Protocol: First-Strand Synthesis</t>
  </si>
  <si>
    <t>Procedure: First-Strand Synthesis</t>
  </si>
  <si>
    <t>1.  Prepare the first-strand synthesis reaction mix on ice as follows:</t>
  </si>
  <si>
    <t>2.  After fragmentation, add 3 µl of the Reverse Transcription reaction mix to each 37 µl Fragmented Reaction.</t>
  </si>
  <si>
    <t>3.  Incubate as described below:</t>
  </si>
  <si>
    <t>13.  Transfer 38.5 µl supernatant to a clean tube.</t>
  </si>
  <si>
    <t>Fragmentation reaction from previous step</t>
  </si>
  <si>
    <t>First-Strand Synthesis</t>
  </si>
  <si>
    <t>Fragmentation</t>
  </si>
  <si>
    <t>ERCC Controls (Optional)</t>
  </si>
  <si>
    <t>September 2020</t>
  </si>
  <si>
    <r>
      <t xml:space="preserve">Version 1.00 | Adapted from the </t>
    </r>
    <r>
      <rPr>
        <i/>
        <sz val="10"/>
        <color rgb="FFA6A6A6"/>
        <rFont val="Arial"/>
        <family val="2"/>
      </rPr>
      <t>QIAseq Stranded mRNA Library Kit Handbook</t>
    </r>
    <r>
      <rPr>
        <sz val="10"/>
        <color rgb="FFA6A6A6"/>
        <rFont val="Arial"/>
        <family val="2"/>
      </rPr>
      <t>, HB-2464-005</t>
    </r>
  </si>
  <si>
    <t xml:space="preserve"> </t>
  </si>
  <si>
    <r>
      <t>Note</t>
    </r>
    <r>
      <rPr>
        <sz val="10"/>
        <rFont val="Arial"/>
        <family val="2"/>
      </rPr>
      <t xml:space="preserve">: Generally, only change data in highlighted yellow cells. </t>
    </r>
    <r>
      <rPr>
        <b/>
        <sz val="10"/>
        <rFont val="Arial"/>
        <family val="2"/>
      </rPr>
      <t xml:space="preserve">
 </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</si>
  <si>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</si>
  <si>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 xml:space="preserve">09/2020 PROM-16769-001 © 2020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</si>
  <si>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</si>
  <si>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5.–7. </t>
    </r>
    <r>
      <rPr>
        <b/>
        <sz val="10"/>
        <rFont val="Arial"/>
        <family val="2"/>
      </rPr>
      <t>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describes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t>
    </r>
  </si>
  <si>
    <r>
      <t xml:space="preserve">4. </t>
    </r>
    <r>
      <rPr>
        <b/>
        <sz val="10"/>
        <rFont val="Arial"/>
        <family val="2"/>
      </rPr>
      <t>Dilute Lib</t>
    </r>
    <r>
      <rPr>
        <sz val="10"/>
        <rFont val="Arial"/>
        <family val="2"/>
      </rPr>
      <t xml:space="preserve">. Copy-paste the concentrations in pM from the </t>
    </r>
    <r>
      <rPr>
        <b/>
        <sz val="10"/>
        <rFont val="Arial"/>
        <family val="2"/>
      </rPr>
      <t>Results</t>
    </r>
    <r>
      <rPr>
        <sz val="10"/>
        <rFont val="Arial"/>
        <family val="2"/>
      </rPr>
      <t xml:space="preserve">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Lib</t>
    </r>
    <r>
      <rPr>
        <sz val="10"/>
        <rFont val="Arial"/>
        <family val="2"/>
      </rPr>
      <t xml:space="preserve"> tab, starting at cell C15. After this, dilution for the samples to 4 nM will be automatically calculated. Add 3 µl of the library to the appropriate amount of water or HT1 Buffer. If your samples are too dilute, you may change cell E14 to be less than 4 nM, but you will need to do the remainder of the calculations.</t>
    </r>
  </si>
  <si>
    <r>
      <t xml:space="preserve">3. </t>
    </r>
    <r>
      <rPr>
        <b/>
        <sz val="10"/>
        <rFont val="Arial"/>
        <family val="2"/>
      </rPr>
      <t>Index Plates</t>
    </r>
    <r>
      <rPr>
        <sz val="10"/>
        <rFont val="Arial"/>
        <family val="2"/>
      </rPr>
      <t xml:space="preserve"> describes and illustrates the positions of the indices within the index plates.</t>
    </r>
  </si>
  <si>
    <r>
      <t>1.</t>
    </r>
    <r>
      <rPr>
        <b/>
        <sz val="10"/>
        <rFont val="Arial"/>
        <family val="2"/>
      </rPr>
      <t xml:space="preserve"> Reagent Tracking </t>
    </r>
    <r>
      <rPr>
        <sz val="10"/>
        <rFont val="Arial"/>
        <family val="2"/>
      </rPr>
      <t xml:space="preserve">is where you would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 </t>
    </r>
  </si>
  <si>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</si>
  <si>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Lot number</t>
  </si>
  <si>
    <t>Date opened</t>
  </si>
  <si>
    <t>Expiry date</t>
  </si>
  <si>
    <t>Dilution factor</t>
  </si>
  <si>
    <t>Insert size</t>
  </si>
  <si>
    <t>Second-Strand Synthesis, End-Repair, and A-Addition</t>
  </si>
  <si>
    <t>Procedure: Second-Strand Synthesis, End-Repair, and A-Addition</t>
  </si>
  <si>
    <t>MiSeq run setup information:</t>
  </si>
  <si>
    <t>MiniSeq run setup information:</t>
  </si>
  <si>
    <t>MiniSeq run information:</t>
  </si>
  <si>
    <t>NextSeq run setup information:</t>
  </si>
  <si>
    <t>NextSeq run information:</t>
  </si>
  <si>
    <t xml:space="preserve">14. Proceed to the "Protocol: Second-Strand Synthesis, End-Repair, and A-Addition".  Alternatively, the </t>
  </si>
  <si>
    <t>Protocol: Second-Strand Synthesis, End-Repair, and A-Addition</t>
  </si>
  <si>
    <t xml:space="preserve">2. The well ID to use in each of the index reactions is also indicated in the table below, autopopulated from the </t>
  </si>
  <si>
    <t>2.  Prepare the enrichment reaction mix as follows:</t>
  </si>
  <si>
    <t>3.  Briefly centrifuge, vortex, and centrifuge briefly again the enrichment reaction mix.</t>
  </si>
  <si>
    <r>
      <t xml:space="preserve">4.  Add 276 µl of the enrichment reaction mix to the diluted Total RNA from the </t>
    </r>
    <r>
      <rPr>
        <b/>
        <sz val="10"/>
        <rFont val="Arial"/>
        <family val="2"/>
      </rPr>
      <t>Sample Summary Table</t>
    </r>
    <r>
      <rPr>
        <sz val="10"/>
        <rFont val="Arial"/>
        <family val="2"/>
      </rPr>
      <t xml:space="preserve"> above.</t>
    </r>
  </si>
  <si>
    <t xml:space="preserve">16.  Briefly centrifuge and place the tubes on a magnetic rack. After the solution has cleared (~2 min), transfer 27 µl of the supernatant to a </t>
  </si>
  <si>
    <t>6. Thaw the RT Buffer, 5x, at room temperature and mix to avoid localized concentrations.</t>
  </si>
  <si>
    <t>^ ERCC Control RNA can be added according to the concentrations specified by the manufacturer.</t>
  </si>
  <si>
    <t>5.  After fragmentation, proceed to "Protocol: First-Strand Synthesis".</t>
  </si>
  <si>
    <t>25°C for 10 min, 42°C for 15 min, 70°C for 15 min, 4°C for ∞</t>
  </si>
  <si>
    <t>5.  Incubate for 5 min at room temperature.</t>
  </si>
  <si>
    <t>6.  Place the tubes onto a magnet rack.  After the solution has cleared (~4 min), carefully remove and discard the supernatant.</t>
  </si>
  <si>
    <t>8.  Place the tubes onto a magnet rack. After the solution has cleared (~4 min), carefully remove and discard the supernatant.</t>
  </si>
  <si>
    <t>16.  Incubate for 5 min at room temperature.</t>
  </si>
  <si>
    <t>6.  Incubate for 5 min at room temperature.</t>
  </si>
  <si>
    <t>17.  Place the tubes onto a magnet rack.  After the solution has cleared (~4 min), carefully remove and discard the supernatant.</t>
  </si>
  <si>
    <t>13.  Return the tubes to the magnet until the solution is cleared (~4 min).</t>
  </si>
  <si>
    <t>19.  Place the tubes onto a magnet rack.  After the solution has cleared (~4 min), carefully remove and discard the supernatant.</t>
  </si>
  <si>
    <t>23.  Return the tubes to the magnet until the solution is cleared (~4 min).</t>
  </si>
  <si>
    <t>12.  Return the tubes to the magnet until the solution is cleared (~4 min).</t>
  </si>
  <si>
    <t>25°C for 30 min, 65°C for 15 min, 4°C for ∞</t>
  </si>
  <si>
    <t>7.  Place the tubes onto a magnet rack.  After the solution has cleared (~4 min), carefully remove and discard the supernatant.</t>
  </si>
  <si>
    <t>9.  Place the tubes onto a magnet rack.  After the solution has cleared (~4 min), carefully remove and discard the supernatant.</t>
  </si>
  <si>
    <t>25°C for 10 min</t>
  </si>
  <si>
    <t xml:space="preserve">2.  Add 11.5 µl of the second-strand synthesis, end-repair, and A-addition reaction mix to each 38.5 µl First-Strand Synthesis Reaction.  </t>
  </si>
  <si>
    <t>Nuclease-Free Water*</t>
  </si>
  <si>
    <t>Sterile Nuclease-Free Water</t>
  </si>
  <si>
    <t>98°C for 20 s</t>
  </si>
  <si>
    <t>60°C for 30 s</t>
  </si>
  <si>
    <t>72°C for 30 s</t>
  </si>
  <si>
    <t xml:space="preserve">      and return the tubes to the magnet.  Remove the residual ethanol with a 10 µl pipette.</t>
  </si>
  <si>
    <t xml:space="preserve">       the tubes to the magnet.  Remove the residual ethanol with a 10 µl pipette.</t>
  </si>
  <si>
    <t>8.  With the tubes still on the magnet, add 200 µl of 80% ethanol.  Carefully remove and discard the ethanol wash.</t>
  </si>
  <si>
    <t>10.  With the tubes still on the magnet, add 200 µl of 80% ethanol.  Carefully remove and discard the ethanol wash.  Briefly centrifuge and return</t>
  </si>
  <si>
    <t>18.  With the tubes still on the magnet, add 200 µl of 80% ethanol. Carefully remove and discard the ethanol wash.</t>
  </si>
  <si>
    <t>20.  With the tubes still on the magnet, add 200 µl of 80% ethanol.  Carefully remove and discard the ethanol wash.  Briefly centrifuge and return</t>
  </si>
  <si>
    <t>10. With the tubes still on the magnet, add 200 µl of 80% ethanol.  Carefully remove and discard the ethanol wash.  Briefly centrifuge and return</t>
  </si>
  <si>
    <t>18.  With the tubes still on the magnet, add 200 µl of 80% ethanol.  Carefully remove and discard the ethanol wash.</t>
  </si>
  <si>
    <t>9.  With the tubes still on the magnet, add 200 µl of 80% ethanol.  Carefully remove and discard the ethanol wash.  Briefly centrifuge</t>
  </si>
  <si>
    <t>7.  With the tubes still on the magnet, add 200 µl of 80% ethanol.  Carefully remove and discard the ethanol wash.</t>
  </si>
  <si>
    <t xml:space="preserve">1. The entire 38.5 µl product from "Protocol: First-Strand Synthesis" is the starting material for the second-strand synthesis, end-repair, and </t>
  </si>
  <si>
    <t>2. Set up second-strand synthesis, end-repair, and A-addition on ice.</t>
  </si>
  <si>
    <t>3. Do not vortex any second-strand synthesis, end-repair, and A-addition reagents or reactions.</t>
  </si>
  <si>
    <t>1.  Prepare the second-strand synthesis, end-repair, and A-addition reaction mix on ice as follows:</t>
  </si>
  <si>
    <t>7. Thaw Second Strand Buffer, 10x, at room temperature and mix to avoid localized concentrations.</t>
  </si>
  <si>
    <t xml:space="preserve">    Strand-Specific Ligation procedure.</t>
  </si>
  <si>
    <t>2. Set up Strand-Specific Ligation on ice.</t>
  </si>
  <si>
    <t>3. Do not vortex any Strand-Specific Ligation reagents or reactions.</t>
  </si>
  <si>
    <t>8. Thaw Ultralow Input Ligation Buffer, 4x, and Ligation Initiator at room temperature and mix to avoid localized concentrations.</t>
  </si>
  <si>
    <t>Strand-Specific Ligation reaction sample from previous step</t>
  </si>
  <si>
    <t xml:space="preserve">     the reaction is 50 µl.  </t>
  </si>
  <si>
    <t>4.  Place the samples in the PCR machine with the following cycling parameters:</t>
  </si>
  <si>
    <t>7–16 cycles depending on RNA Input amount</t>
  </si>
  <si>
    <t>14–16</t>
  </si>
  <si>
    <t>11–13</t>
  </si>
  <si>
    <t>9–11</t>
  </si>
  <si>
    <t>7–9</t>
  </si>
  <si>
    <t>Initial denaturation</t>
  </si>
  <si>
    <t>Final extension</t>
  </si>
  <si>
    <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expected size distribution of approximately 300–500 bp,</t>
    </r>
  </si>
  <si>
    <t>~ 150–250 bp</t>
  </si>
  <si>
    <t>Moderate Quality (RIN 5–6)</t>
  </si>
  <si>
    <t>1. Prepare fresh 0.1 N NaOH from 10 N NaOH stock as follows:</t>
  </si>
  <si>
    <t>1.  Prepare the fragmentation reaction mix on ice as follows:</t>
  </si>
  <si>
    <t>2.  Add 8 µl of the fragmentation reaction mix to the enriched mRNA from the procedure "mRNA Enrichment" above.</t>
  </si>
  <si>
    <t>1. The entire 37 µl product from the fragmentation reaction is the starting material for the first-strand synthesis reaction.</t>
  </si>
  <si>
    <t>* Choose a unique adapter for each sample.</t>
  </si>
  <si>
    <t xml:space="preserve">     once it has been thoroughly mixed by pipetting up and down 10 times.</t>
  </si>
  <si>
    <t>MiSeq run information:</t>
  </si>
  <si>
    <t>instrument:</t>
  </si>
  <si>
    <t>1. Prepare fresh 0.2 N NaOH from 10 N NaOH stock as follows:</t>
  </si>
  <si>
    <t xml:space="preserve">   1.b Add 100 μl of 1 N NaOH dilution from step 1.a above to 400 μl of nuclease-free water. </t>
  </si>
  <si>
    <t>Lib final conc. (pM)</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</si>
  <si>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</si>
  <si>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r>
      <t>Using the QIAseq</t>
    </r>
    <r>
      <rPr>
        <vertAlign val="superscript"/>
        <sz val="14"/>
        <rFont val="Arial"/>
        <family val="2"/>
      </rPr>
      <t>®</t>
    </r>
    <r>
      <rPr>
        <sz val="14"/>
        <rFont val="Arial"/>
        <family val="2"/>
      </rPr>
      <t xml:space="preserve"> Stranded mRNA Library Prep with UDIs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</si>
  <si>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r>
      <t xml:space="preserve">8. </t>
    </r>
    <r>
      <rPr>
        <b/>
        <sz val="10"/>
        <rFont val="Arial"/>
        <family val="2"/>
      </rPr>
      <t>Import Sample Sheet</t>
    </r>
    <r>
      <rPr>
        <sz val="10"/>
        <rFont val="Arial"/>
        <family val="2"/>
      </rPr>
      <t xml:space="preserve"> is autopopulated with information from the</t>
    </r>
    <r>
      <rPr>
        <b/>
        <sz val="10"/>
        <rFont val="Arial"/>
        <family val="2"/>
      </rPr>
      <t xml:space="preserve"> Protocol</t>
    </r>
    <r>
      <rPr>
        <sz val="10"/>
        <rFont val="Arial"/>
        <family val="2"/>
      </rPr>
      <t xml:space="preserve"> tab. Just fill the highlighted yellow cells, remove and delete any excess rows, and then copy this tab into a new book and save it as a CSV file, which can then be saved where the sample sheets are saved on the Illumina instrument. The sequencing run conditions are 2 x 74 bp and dual indices of 10 bp each. </t>
    </r>
  </si>
  <si>
    <t>2. All of the buffers and reagents should be vortexed before use to ensure thorough mixing.</t>
  </si>
  <si>
    <t xml:space="preserve">25. Proceed to the "Protocol: Clean Start Library Amplification".  Alternatively, the </t>
  </si>
  <si>
    <t>Protocol: Clean Start Library Amplification</t>
  </si>
  <si>
    <t xml:space="preserve">   Clean Start Library Amplification procedure.</t>
  </si>
  <si>
    <t>2. Set up Clean Start Library Amplification on ice.</t>
  </si>
  <si>
    <t>3. Do not vortex any Clean Start Library Amplification reagents or reactions.</t>
  </si>
  <si>
    <r>
      <t xml:space="preserve">   </t>
    </r>
    <r>
      <rPr>
        <b/>
        <sz val="10"/>
        <rFont val="Arial"/>
        <family val="2"/>
      </rPr>
      <t xml:space="preserve"> Important</t>
    </r>
    <r>
      <rPr>
        <sz val="10"/>
        <rFont val="Arial"/>
        <family val="2"/>
      </rPr>
      <t>: If a previously amplified Clean Start Library needs to be re-amplified, for instance, when an additional library is needed to replace</t>
    </r>
  </si>
  <si>
    <t>8. Thaw Clean Start PCR mix, 2x, at room temperature and mix to avoid localized concentrations.</t>
  </si>
  <si>
    <t>9. Thaw Clean Start PCR Primer Mix on ice and mix to avoid localized concentrations.</t>
  </si>
  <si>
    <t>Procedure: Clean Start Library Amplification</t>
  </si>
  <si>
    <t>1.  Prepare the Clean Start Library Amplification reaction mix on ice as follows:</t>
  </si>
  <si>
    <t>Clean Start PCR Primer Mix</t>
  </si>
  <si>
    <t>Clean Start PCR Mix, 2x</t>
  </si>
  <si>
    <t xml:space="preserve">2.  Add 26.5 µl of the Clean Start Library Amplification reaction mix to each 23.5 µl Strand-Specific Ligation Reaction.  The total volume of </t>
  </si>
  <si>
    <t>Clean Start decontamination*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</si>
  <si>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</si>
  <si>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</si>
  <si>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</si>
  <si>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</si>
  <si>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r>
      <t>Volume H</t>
    </r>
    <r>
      <rPr>
        <b/>
        <vertAlign val="subscript"/>
        <sz val="10"/>
        <color rgb="FF000000"/>
        <rFont val="Arial"/>
        <family val="2"/>
      </rPr>
      <t>2</t>
    </r>
    <r>
      <rPr>
        <b/>
        <sz val="10"/>
        <color rgb="FF000000"/>
        <rFont val="Arial"/>
        <family val="2"/>
      </rPr>
      <t>0 or HT1 Buffer (µl)</t>
    </r>
  </si>
  <si>
    <r>
      <t xml:space="preserve">2. </t>
    </r>
    <r>
      <rPr>
        <b/>
        <sz val="10"/>
        <rFont val="Arial"/>
        <family val="2"/>
      </rPr>
      <t>Protocol</t>
    </r>
    <r>
      <rPr>
        <sz val="10"/>
        <rFont val="Arial"/>
        <family val="2"/>
      </rPr>
      <t xml:space="preserve">. Fill in the </t>
    </r>
    <r>
      <rPr>
        <b/>
        <sz val="10"/>
        <rFont val="Arial"/>
        <family val="2"/>
      </rPr>
      <t>Sample ID</t>
    </r>
    <r>
      <rPr>
        <sz val="10"/>
        <rFont val="Arial"/>
        <family val="2"/>
      </rPr>
      <t xml:space="preserve">, </t>
    </r>
    <r>
      <rPr>
        <b/>
        <sz val="10"/>
        <rFont val="Arial"/>
        <family val="2"/>
      </rPr>
      <t>RNA Conc.</t>
    </r>
    <r>
      <rPr>
        <sz val="10"/>
        <rFont val="Arial"/>
        <family val="2"/>
      </rPr>
      <t xml:space="preserve">, and the desired </t>
    </r>
    <r>
      <rPr>
        <b/>
        <sz val="10"/>
        <rFont val="Arial"/>
        <family val="2"/>
      </rPr>
      <t>ng per sample</t>
    </r>
    <r>
      <rPr>
        <sz val="10"/>
        <rFont val="Arial"/>
        <family val="2"/>
      </rPr>
      <t xml:space="preserve"> input amount. The dilutions will then be automatically calculated for a total of RNA that is specified in well E31 to go directly into “Protocol: mRNA Enrichment”. From the drop-down menus under </t>
    </r>
    <r>
      <rPr>
        <b/>
        <sz val="10"/>
        <rFont val="Arial"/>
        <family val="2"/>
      </rPr>
      <t>Indices well ID</t>
    </r>
    <r>
      <rPr>
        <sz val="10"/>
        <rFont val="Arial"/>
        <family val="2"/>
      </rPr>
      <t>, in</t>
    </r>
    <r>
      <rPr>
        <b/>
        <sz val="10"/>
        <rFont val="Arial"/>
        <family val="2"/>
      </rPr>
      <t xml:space="preserve"> P70n</t>
    </r>
    <r>
      <rPr>
        <sz val="10"/>
        <rFont val="Arial"/>
        <family val="2"/>
      </rPr>
      <t>, starting at G33, select which well ID will be used for each of the samples. The well ID for P50n will automatically autopopulate. Do not duplicate indices. Cells in column I will display red font if indices are duplicated, as a warning.  Also, note that the Master Mixes are all calculated with at least a 10% excess.</t>
    </r>
  </si>
  <si>
    <t>1. Dilute 100 µl of the 1 M Tris·Cl, pH 7.0 stock, to 400 µl of water.</t>
  </si>
  <si>
    <t>QIAseq Stranded mRNA Library Prep with UDIs Sample Information Table</t>
  </si>
  <si>
    <t>Protocol:  QIAseq Stranded mRNA Select Library Prep with UDIs</t>
  </si>
  <si>
    <t>5. Equilibrate QIAseq Beads to room temperature for 20–30 min before use.</t>
  </si>
  <si>
    <t>4.  After the Reverse Transcription, add 56 µl of vortexed QIAseq Beads.  Mix well by pipetting up and down 10 times.</t>
  </si>
  <si>
    <t>10.  With the tubes still on the magnet and their caps open, air-dry at room temperature for 10 min.  Visually inspect the QIAseq Beads to</t>
  </si>
  <si>
    <t>11.  Remove the tubes from the magnet and elute the DNA from the QIAseq Beads by adding 40 µl nuclease-free water.  Mix well by pipetting.</t>
  </si>
  <si>
    <t>5.  After Second-Strand Synthesis, add 70 µl of vortexed QIAseq Beads.  Mix well by pipetting up and down 10 times.</t>
  </si>
  <si>
    <t xml:space="preserve">11.  With the tubes still on the magnet and their caps open, air-dry at room temperature for 10 min.  Visually inspect the QIAseq Beads to </t>
  </si>
  <si>
    <t>12.  Remove the tubes from the magnet and elute the DNA from the QIAseq Beads by adding 52 µL nuclease-free water.  Mix well by pipetting.</t>
  </si>
  <si>
    <t>6. Equilibrate QIAseq Beads to room temperature for 20–30 min before use.</t>
  </si>
  <si>
    <t>5.  After the Ligation reaction, add 80 µl of vortexed QIAseq Beads.  Mix well by pipetting up and down 10 times.</t>
  </si>
  <si>
    <t>11.  With the tubes still on the magnet and their caps open, air-dry at room temperature for 10 min.  Visually inspect the QIAseq Beads to</t>
  </si>
  <si>
    <t>12.  Remove the tubes from the magnet and elute the DNA from the QIAseq Beads by adding 92 µl nuclease-free water.  Mix well by pipetting.</t>
  </si>
  <si>
    <t>15.  Add 108 µl of vortexed QIAseq Beads.</t>
  </si>
  <si>
    <t>21.  With the tubes still on the magnet and their caps open, air-dry at room temperature for 10 min.  Visually inspect the QIAseq Beads to</t>
  </si>
  <si>
    <t>22.  Remove the tubes from the magnet and elute the DNA from the QIAseq Beads by adding 25 µl nuclease-free water.  Mix well by pipetting.</t>
  </si>
  <si>
    <t>5. QIAseq Clean Start PCR reagents use a proprietary PCR reaction, in conjunction with modification enzymes, to ensure that previously</t>
  </si>
  <si>
    <t>5.  After amplification, add 60 µl of vortexed QIAseq Beads.  Mix well by pipetting up and down 10 times.</t>
  </si>
  <si>
    <t>12.  Remove the tubes from the magnet and elute the DNA from the QIAseq Beads by adding 57 µl nuclease-free water.  Mix well by pipetting.</t>
  </si>
  <si>
    <t>15.  Add 60 µl of vortexed QIAseq Beads.  Mix well by pipetting up and down 10 times.</t>
  </si>
  <si>
    <t>22.  Remove the tubes from the magnet and elute the DNA from the QIAseq Beads by adding 22 µl nuclease-free water.  Mix well by pipetting.</t>
  </si>
  <si>
    <t xml:space="preserve">25. Proceed to assess the quality and quantity of the libraries, either by using QIAGEN's QIAseq Library Quant Array for Illumina, QIAGEN's QIAxcel®, </t>
  </si>
  <si>
    <t>QIAseq Stranded mRNA Library Prep with UDIs for Illumina Instruments with Local Run Manager</t>
  </si>
  <si>
    <r>
      <t xml:space="preserve">    </t>
    </r>
    <r>
      <rPr>
        <b/>
        <sz val="10"/>
        <rFont val="Arial"/>
        <family val="2"/>
      </rPr>
      <t xml:space="preserve"> Important:</t>
    </r>
    <r>
      <rPr>
        <sz val="10"/>
        <rFont val="Arial"/>
        <family val="2"/>
      </rPr>
      <t xml:space="preserve">  DO NOT discard the QIAseq Beads as they contain the DNA of interest.</t>
    </r>
  </si>
  <si>
    <r>
      <rPr>
        <b/>
        <sz val="10"/>
        <rFont val="Arial"/>
        <family val="2"/>
      </rPr>
      <t xml:space="preserve">    Important</t>
    </r>
    <r>
      <rPr>
        <sz val="10"/>
        <rFont val="Arial"/>
        <family val="2"/>
      </rPr>
      <t>: Do not reuse diluted adapter due to the risk of barcode cross-contamination and lower-than-expected adapter concentration</t>
    </r>
  </si>
  <si>
    <t xml:space="preserve">    after storage of diluted material.</t>
  </si>
  <si>
    <r>
      <t xml:space="preserve">    Remember</t>
    </r>
    <r>
      <rPr>
        <sz val="10"/>
        <rFont val="Arial"/>
        <family val="2"/>
      </rPr>
      <t>: Track the barcodes from each adapter well used for each sample, and make sure it is unique. DO NOT</t>
    </r>
  </si>
  <si>
    <t xml:space="preserve">    reuse adapter wells once the foil seal has been pierced. The adapter plate is stable for a minimum of 10 freeze-thaw cycles.</t>
  </si>
  <si>
    <r>
      <t xml:space="preserve">      </t>
    </r>
    <r>
      <rPr>
        <b/>
        <sz val="10"/>
        <rFont val="Arial"/>
        <family val="2"/>
      </rPr>
      <t xml:space="preserve"> Important:</t>
    </r>
    <r>
      <rPr>
        <sz val="10"/>
        <rFont val="Arial"/>
        <family val="2"/>
      </rPr>
      <t xml:space="preserve">  DO NOT discard the QIAseq Beads as they contain the DNA of interest.</t>
    </r>
  </si>
  <si>
    <r>
      <t xml:space="preserve">      samples can be stored at −30 to −15°C in a constant-temperature freezer.  </t>
    </r>
    <r>
      <rPr>
        <b/>
        <sz val="10"/>
        <rFont val="Arial"/>
        <family val="2"/>
      </rPr>
      <t>This is a safe stopping point.</t>
    </r>
  </si>
  <si>
    <r>
      <t xml:space="preserve">       </t>
    </r>
    <r>
      <rPr>
        <b/>
        <sz val="10"/>
        <rFont val="Arial"/>
        <family val="2"/>
      </rPr>
      <t>Important:</t>
    </r>
    <r>
      <rPr>
        <sz val="10"/>
        <rFont val="Arial"/>
        <family val="2"/>
      </rPr>
      <t xml:space="preserve">  DO NOT discard the QIAseq Beads as they contain the DNA of interest.</t>
    </r>
  </si>
  <si>
    <r>
      <t xml:space="preserve">     </t>
    </r>
    <r>
      <rPr>
        <b/>
        <sz val="10"/>
        <rFont val="Arial"/>
        <family val="2"/>
      </rPr>
      <t>Important:</t>
    </r>
    <r>
      <rPr>
        <sz val="10"/>
        <rFont val="Arial"/>
        <family val="2"/>
      </rPr>
      <t xml:space="preserve">  DO NOT discard the QIAseq Beads as they contain the DNA of interest.</t>
    </r>
  </si>
  <si>
    <t>* For the reamplification of libraries, omit the CleanStart decontamination step and start with incubation at 98°C for 2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</si>
</sst>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b/>
      <sz val="12"/>
      <color theme="1"/>
      <name val="Arial"/>
      <family val="2"/>
    </font>
    <font>
      <sz val="11"/>
      <color rgb="FFFF00FF"/>
      <name val="Calibri"/>
      <family val="2"/>
      <scheme val="minor"/>
    </font>
    <font>
      <b/>
      <sz val="14"/>
      <name val="Arial"/>
      <family val="2"/>
    </font>
    <font>
      <sz val="11"/>
      <color rgb="FF243F60"/>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theme="0"/>
      <name val="Arial"/>
      <family val="2"/>
    </font>
    <font>
      <b/>
      <i/>
      <sz val="10"/>
      <color theme="1"/>
      <name val="Arial"/>
      <family val="2"/>
    </font>
    <font>
      <sz val="10"/>
      <color rgb="FFFF00FF"/>
      <name val="Arial"/>
      <family val="2"/>
    </font>
    <font>
      <b/>
      <sz val="10"/>
      <color rgb="FFFF00FF"/>
      <name val="Arial"/>
      <family val="2"/>
    </font>
    <font>
      <sz val="9"/>
      <name val="Arial"/>
      <family val="2"/>
    </font>
    <font>
      <b/>
      <sz val="9"/>
      <name val="Arial"/>
      <family val="2"/>
    </font>
    <font>
      <vertAlign val="superscript"/>
      <sz val="10"/>
      <name val="Arial"/>
      <family val="2"/>
    </font>
    <font>
      <sz val="10"/>
      <color rgb="FFA6A6A6"/>
      <name val="Arial"/>
      <family val="2"/>
    </font>
    <font>
      <i/>
      <sz val="10"/>
      <color rgb="FFA6A6A6"/>
      <name val="Arial"/>
      <family val="2"/>
    </font>
    <font>
      <b/>
      <sz val="10"/>
      <color rgb="FF000000"/>
      <name val="Arial"/>
      <family val="2"/>
    </font>
    <font>
      <sz val="10"/>
      <name val="Calibri"/>
      <family val="2"/>
      <scheme val="minor"/>
    </font>
    <font>
      <sz val="9"/>
      <color theme="1"/>
      <name val="Arial"/>
      <family val="2"/>
    </font>
    <font>
      <b/>
      <sz val="9"/>
      <color rgb="FF00B0F0"/>
      <name val="Arial"/>
      <family val="2"/>
    </font>
    <font>
      <sz val="9"/>
      <color rgb="FF00B0F0"/>
      <name val="Arial"/>
      <family val="2"/>
    </font>
    <font>
      <sz val="10"/>
      <color rgb="FF243F60"/>
      <name val="Arial"/>
      <family val="2"/>
    </font>
    <font>
      <b/>
      <sz val="9"/>
      <color theme="1"/>
      <name val="Arial"/>
      <family val="2"/>
    </font>
    <font>
      <b/>
      <vertAlign val="subscript"/>
      <sz val="10"/>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C000"/>
        <bgColor indexed="64"/>
      </patternFill>
    </fill>
    <fill>
      <patternFill patternType="solid">
        <fgColor rgb="FFBFBFBF"/>
        <bgColor indexed="64"/>
      </patternFill>
    </fill>
  </fills>
  <borders count="53">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rgb="FF000000"/>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66">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9" applyNumberFormat="0" applyAlignment="0" applyProtection="0"/>
    <xf numFmtId="0" fontId="21" fillId="7" borderId="10" applyNumberFormat="0" applyAlignment="0" applyProtection="0"/>
    <xf numFmtId="0" fontId="22" fillId="7" borderId="9" applyNumberFormat="0" applyAlignment="0" applyProtection="0"/>
    <xf numFmtId="0" fontId="23" fillId="0" borderId="11" applyNumberFormat="0" applyFill="0" applyAlignment="0" applyProtection="0"/>
    <xf numFmtId="0" fontId="24" fillId="8" borderId="12"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4" applyNumberFormat="0" applyFill="0" applyAlignment="0" applyProtection="0"/>
    <xf numFmtId="0" fontId="28"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28" fillId="33" borderId="0" applyNumberFormat="0" applyBorder="0" applyAlignment="0" applyProtection="0"/>
    <xf numFmtId="0" fontId="10" fillId="0" borderId="0"/>
    <xf numFmtId="0" fontId="10" fillId="9" borderId="13" applyNumberFormat="0" applyFont="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0" fontId="8" fillId="9" borderId="13"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7" fillId="0" borderId="0"/>
    <xf numFmtId="9" fontId="30" fillId="0" borderId="0" applyFont="0" applyFill="0" applyBorder="0" applyAlignment="0" applyProtection="0"/>
    <xf numFmtId="0" fontId="11" fillId="0" borderId="0"/>
    <xf numFmtId="0" fontId="6"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6" fillId="9" borderId="13"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xf numFmtId="0" fontId="31" fillId="0" borderId="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9" borderId="13" applyNumberFormat="0" applyFont="0" applyAlignment="0" applyProtection="0"/>
    <xf numFmtId="0" fontId="2" fillId="0" borderId="0"/>
    <xf numFmtId="0" fontId="2" fillId="9" borderId="13"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9" borderId="13"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9" borderId="13"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cellStyleXfs>
  <cellXfs count="330">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40" fillId="0" borderId="0" xfId="0" applyFont="1" applyAlignment="1">
      <alignment horizontal="center"/>
    </xf>
    <xf numFmtId="0" fontId="49" fillId="0" borderId="0" xfId="0" applyFont="1"/>
    <xf numFmtId="0" fontId="40" fillId="0" borderId="0" xfId="0" applyFont="1"/>
    <xf numFmtId="0" fontId="52" fillId="0" borderId="0" xfId="0" applyFont="1" applyAlignment="1">
      <alignment horizontal="center"/>
    </xf>
    <xf numFmtId="0" fontId="52" fillId="0" borderId="0" xfId="101" applyFont="1" applyFill="1" applyBorder="1" applyAlignment="1">
      <alignment horizontal="center" vertical="center" wrapText="1"/>
    </xf>
    <xf numFmtId="0" fontId="25" fillId="0" borderId="0" xfId="0" applyFont="1" applyAlignment="1">
      <alignment horizontal="center"/>
    </xf>
    <xf numFmtId="0" fontId="53" fillId="0" borderId="0" xfId="0" applyFont="1" applyAlignment="1">
      <alignment horizontal="center"/>
    </xf>
    <xf numFmtId="0" fontId="25" fillId="0" borderId="0" xfId="0" applyFont="1" applyFill="1" applyBorder="1" applyAlignment="1">
      <alignment horizontal="center"/>
    </xf>
    <xf numFmtId="0" fontId="53" fillId="0" borderId="0" xfId="0" applyFont="1" applyFill="1" applyBorder="1" applyAlignment="1">
      <alignment horizontal="center"/>
    </xf>
    <xf numFmtId="0" fontId="4" fillId="0" borderId="0" xfId="0" applyFont="1"/>
    <xf numFmtId="0" fontId="4" fillId="0" borderId="0" xfId="0" applyFont="1" applyBorder="1" applyAlignment="1">
      <alignment horizontal="center"/>
    </xf>
    <xf numFmtId="0" fontId="4" fillId="0" borderId="0" xfId="0" applyFont="1" applyAlignment="1">
      <alignment horizontal="center"/>
    </xf>
    <xf numFmtId="0" fontId="4" fillId="0" borderId="0" xfId="0" applyFont="1" applyBorder="1"/>
    <xf numFmtId="0" fontId="4" fillId="0" borderId="0" xfId="101" applyFont="1" applyBorder="1" applyAlignment="1">
      <alignment horizontal="center"/>
    </xf>
    <xf numFmtId="0" fontId="4" fillId="36" borderId="0" xfId="0" applyFont="1" applyFill="1" applyBorder="1" applyAlignment="1">
      <alignment horizontal="center"/>
    </xf>
    <xf numFmtId="0" fontId="4" fillId="0" borderId="0" xfId="0" applyFont="1" applyFill="1" applyBorder="1" applyAlignment="1">
      <alignment horizontal="center"/>
    </xf>
    <xf numFmtId="0" fontId="52" fillId="0" borderId="0" xfId="101" applyFont="1" applyBorder="1" applyAlignment="1">
      <alignment horizontal="center"/>
    </xf>
    <xf numFmtId="0" fontId="25" fillId="0" borderId="0" xfId="101" applyFont="1" applyBorder="1" applyAlignment="1">
      <alignment horizontal="center"/>
    </xf>
    <xf numFmtId="0" fontId="53" fillId="0" borderId="0" xfId="101" applyFont="1" applyBorder="1" applyAlignment="1">
      <alignment horizontal="center"/>
    </xf>
    <xf numFmtId="0" fontId="1" fillId="34" borderId="0" xfId="0" applyFont="1" applyFill="1" applyAlignment="1" applyProtection="1">
      <alignment horizontal="left" vertical="top"/>
    </xf>
    <xf numFmtId="49" fontId="11" fillId="34" borderId="0" xfId="0" applyNumberFormat="1" applyFont="1" applyFill="1" applyAlignment="1" applyProtection="1">
      <alignment horizontal="right"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4" fillId="34" borderId="0" xfId="0" applyFont="1" applyFill="1" applyAlignment="1" applyProtection="1">
      <alignment wrapText="1"/>
    </xf>
    <xf numFmtId="0" fontId="42" fillId="34" borderId="0" xfId="0" applyFont="1" applyFill="1" applyAlignment="1" applyProtection="1">
      <alignment horizontal="left" vertical="top"/>
    </xf>
    <xf numFmtId="0" fontId="64" fillId="34" borderId="0" xfId="0" applyFont="1" applyFill="1" applyAlignment="1" applyProtection="1">
      <alignment vertical="top" wrapText="1"/>
    </xf>
    <xf numFmtId="0" fontId="42" fillId="0" borderId="0" xfId="0" applyFont="1" applyFill="1" applyAlignment="1" applyProtection="1">
      <alignment horizontal="left" vertical="top"/>
    </xf>
    <xf numFmtId="0" fontId="42" fillId="0" borderId="0" xfId="0" applyFont="1" applyAlignment="1" applyProtection="1">
      <alignment horizontal="left" vertical="top"/>
    </xf>
    <xf numFmtId="0" fontId="43" fillId="35" borderId="0" xfId="0" applyFont="1" applyFill="1" applyBorder="1" applyAlignment="1">
      <alignment vertical="center" wrapText="1"/>
    </xf>
    <xf numFmtId="0" fontId="11" fillId="35" borderId="0" xfId="0" applyFont="1" applyFill="1" applyBorder="1" applyAlignment="1">
      <alignment vertical="center" wrapText="1"/>
    </xf>
    <xf numFmtId="0" fontId="56" fillId="34" borderId="0" xfId="0" applyFont="1" applyFill="1" applyAlignment="1" applyProtection="1">
      <alignment vertical="top" wrapText="1"/>
    </xf>
    <xf numFmtId="0" fontId="38" fillId="34" borderId="0" xfId="0" applyFont="1" applyFill="1" applyAlignment="1" applyProtection="1">
      <alignment vertical="top" wrapText="1"/>
    </xf>
    <xf numFmtId="0" fontId="42" fillId="34" borderId="0" xfId="0" applyFont="1" applyFill="1" applyAlignment="1" applyProtection="1">
      <alignment horizontal="left" vertical="top" wrapText="1"/>
    </xf>
    <xf numFmtId="0" fontId="36" fillId="34" borderId="0" xfId="0" applyFont="1" applyFill="1" applyAlignment="1" applyProtection="1">
      <alignment vertical="top" wrapText="1"/>
    </xf>
    <xf numFmtId="0" fontId="4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11" fillId="0" borderId="0" xfId="102" applyFont="1" applyFill="1" applyAlignment="1" applyProtection="1">
      <alignment horizontal="left" vertical="top"/>
    </xf>
    <xf numFmtId="0" fontId="68" fillId="0" borderId="0" xfId="45" applyFont="1" applyAlignment="1">
      <alignment horizontal="left" vertical="top"/>
    </xf>
    <xf numFmtId="0" fontId="68" fillId="0" borderId="0" xfId="61" applyFont="1" applyAlignment="1">
      <alignment horizontal="left" vertical="top"/>
    </xf>
    <xf numFmtId="0" fontId="68" fillId="0" borderId="0" xfId="47" applyFont="1" applyAlignment="1">
      <alignment horizontal="left" vertical="top"/>
    </xf>
    <xf numFmtId="0" fontId="61" fillId="0" borderId="0" xfId="0" applyFont="1" applyFill="1" applyBorder="1" applyAlignment="1" applyProtection="1">
      <alignment horizontal="left" vertical="top"/>
    </xf>
    <xf numFmtId="0" fontId="11" fillId="0" borderId="0" xfId="0" applyFont="1" applyBorder="1" applyAlignment="1" applyProtection="1">
      <alignment horizontal="left" vertical="top" wrapText="1"/>
    </xf>
    <xf numFmtId="0" fontId="43" fillId="0" borderId="0" xfId="0" applyFont="1" applyAlignment="1" applyProtection="1">
      <alignment horizontal="left" vertical="top"/>
    </xf>
    <xf numFmtId="0" fontId="43" fillId="0" borderId="16" xfId="0" applyFont="1" applyBorder="1" applyAlignment="1" applyProtection="1">
      <alignment horizontal="left" vertical="top"/>
    </xf>
    <xf numFmtId="0" fontId="11" fillId="0" borderId="0" xfId="79" applyFont="1" applyAlignment="1" applyProtection="1">
      <alignment horizontal="left" vertical="top"/>
    </xf>
    <xf numFmtId="0" fontId="43" fillId="0" borderId="0" xfId="79" applyFont="1" applyAlignment="1" applyProtection="1">
      <alignment horizontal="left" vertical="top"/>
    </xf>
    <xf numFmtId="0" fontId="11" fillId="2" borderId="0" xfId="79" applyFont="1" applyFill="1" applyAlignment="1" applyProtection="1">
      <alignment horizontal="left" vertical="top"/>
      <protection locked="0"/>
    </xf>
    <xf numFmtId="165" fontId="11" fillId="2" borderId="0" xfId="79" applyNumberFormat="1" applyFont="1" applyFill="1" applyAlignment="1" applyProtection="1">
      <alignment horizontal="left" vertical="top"/>
      <protection locked="0"/>
    </xf>
    <xf numFmtId="0" fontId="46" fillId="0" borderId="0" xfId="0" applyFont="1" applyAlignment="1" applyProtection="1">
      <alignment horizontal="left" vertical="top"/>
    </xf>
    <xf numFmtId="0" fontId="11" fillId="0" borderId="0" xfId="0" applyFont="1" applyAlignment="1" applyProtection="1">
      <alignment horizontal="left" vertical="top"/>
    </xf>
    <xf numFmtId="0" fontId="46" fillId="0" borderId="0" xfId="79" applyFont="1" applyAlignment="1" applyProtection="1">
      <alignment horizontal="left" vertical="top"/>
    </xf>
    <xf numFmtId="0" fontId="46" fillId="0" borderId="0" xfId="102" applyFont="1" applyAlignment="1" applyProtection="1">
      <alignment horizontal="left" vertical="top"/>
    </xf>
    <xf numFmtId="0" fontId="11" fillId="0" borderId="0" xfId="102" applyFont="1" applyAlignment="1" applyProtection="1">
      <alignment horizontal="left" vertical="top"/>
    </xf>
    <xf numFmtId="0" fontId="44" fillId="0" borderId="0" xfId="79" applyFont="1" applyAlignment="1" applyProtection="1">
      <alignment horizontal="left" vertical="top"/>
    </xf>
    <xf numFmtId="0" fontId="46" fillId="0" borderId="0" xfId="102" applyFont="1" applyFill="1" applyAlignment="1" applyProtection="1">
      <alignment horizontal="left" vertical="top"/>
    </xf>
    <xf numFmtId="0" fontId="11" fillId="0" borderId="0" xfId="79" applyFont="1" applyFill="1" applyAlignment="1" applyProtection="1">
      <alignment horizontal="left" vertical="top"/>
    </xf>
    <xf numFmtId="0" fontId="44" fillId="2" borderId="0" xfId="79" applyFont="1" applyFill="1" applyAlignment="1" applyProtection="1">
      <alignment horizontal="left" vertical="top"/>
      <protection locked="0"/>
    </xf>
    <xf numFmtId="165" fontId="44" fillId="2" borderId="0" xfId="79" applyNumberFormat="1" applyFont="1" applyFill="1" applyAlignment="1" applyProtection="1">
      <alignment horizontal="left" vertical="top"/>
      <protection locked="0"/>
    </xf>
    <xf numFmtId="0" fontId="46" fillId="0" borderId="0" xfId="0" applyFont="1" applyFill="1" applyAlignment="1" applyProtection="1">
      <alignment horizontal="left" vertical="top"/>
    </xf>
    <xf numFmtId="0" fontId="44" fillId="0" borderId="0" xfId="79" applyFont="1" applyFill="1" applyAlignment="1" applyProtection="1">
      <alignment horizontal="left" vertical="top"/>
    </xf>
    <xf numFmtId="0" fontId="58" fillId="0" borderId="0" xfId="102" applyFont="1" applyAlignment="1" applyProtection="1">
      <alignment horizontal="left" vertical="top"/>
    </xf>
    <xf numFmtId="0" fontId="42" fillId="0" borderId="0" xfId="102" applyFont="1" applyAlignment="1" applyProtection="1">
      <alignment horizontal="left" vertical="top"/>
    </xf>
    <xf numFmtId="0" fontId="42" fillId="2" borderId="0" xfId="79" applyFont="1" applyFill="1" applyAlignment="1" applyProtection="1">
      <alignment horizontal="left" vertical="top"/>
      <protection locked="0"/>
    </xf>
    <xf numFmtId="165" fontId="42" fillId="2" borderId="0" xfId="79" applyNumberFormat="1" applyFont="1" applyFill="1" applyAlignment="1" applyProtection="1">
      <alignment horizontal="left" vertical="top"/>
      <protection locked="0"/>
    </xf>
    <xf numFmtId="0" fontId="42" fillId="0" borderId="0" xfId="79" applyFont="1" applyAlignment="1" applyProtection="1">
      <alignment horizontal="left" vertical="top"/>
    </xf>
    <xf numFmtId="0" fontId="42" fillId="0" borderId="0" xfId="102" applyFont="1" applyFill="1" applyAlignment="1" applyProtection="1">
      <alignment horizontal="left" vertical="top"/>
    </xf>
    <xf numFmtId="0" fontId="42" fillId="0" borderId="0" xfId="79" applyFont="1" applyFill="1" applyAlignment="1" applyProtection="1">
      <alignment horizontal="left" vertical="top"/>
    </xf>
    <xf numFmtId="0" fontId="58" fillId="0" borderId="0" xfId="0" applyFont="1" applyAlignment="1" applyProtection="1">
      <alignment horizontal="left" vertical="top"/>
    </xf>
    <xf numFmtId="0" fontId="67" fillId="0" borderId="0" xfId="0" applyFont="1" applyAlignment="1" applyProtection="1">
      <alignment horizontal="left" vertical="top"/>
    </xf>
    <xf numFmtId="0" fontId="68" fillId="2" borderId="0" xfId="45" applyFont="1" applyFill="1" applyAlignment="1" applyProtection="1">
      <alignment horizontal="left" vertical="top"/>
      <protection locked="0"/>
    </xf>
    <xf numFmtId="0" fontId="69" fillId="0" borderId="0" xfId="61" applyFont="1" applyAlignment="1">
      <alignment horizontal="left" vertical="top"/>
    </xf>
    <xf numFmtId="14" fontId="68" fillId="0" borderId="0" xfId="47" applyNumberFormat="1" applyFont="1" applyAlignment="1">
      <alignment horizontal="left" vertical="top"/>
    </xf>
    <xf numFmtId="165" fontId="68" fillId="2" borderId="0" xfId="45" applyNumberFormat="1" applyFont="1" applyFill="1" applyAlignment="1" applyProtection="1">
      <alignment horizontal="left" vertical="top"/>
      <protection locked="0"/>
    </xf>
    <xf numFmtId="0" fontId="68" fillId="0" borderId="0" xfId="45" applyFont="1" applyAlignment="1" applyProtection="1">
      <alignment horizontal="left" vertical="top"/>
      <protection locked="0"/>
    </xf>
    <xf numFmtId="14" fontId="70" fillId="0" borderId="0" xfId="61" applyNumberFormat="1" applyFont="1" applyAlignment="1">
      <alignment horizontal="left" vertical="top"/>
    </xf>
    <xf numFmtId="0" fontId="70" fillId="0" borderId="0" xfId="47" applyFont="1" applyAlignment="1">
      <alignment horizontal="left" vertical="top"/>
    </xf>
    <xf numFmtId="0" fontId="61" fillId="0" borderId="0" xfId="45" applyFont="1" applyAlignment="1">
      <alignment horizontal="left" vertical="top"/>
    </xf>
    <xf numFmtId="0" fontId="70" fillId="0" borderId="0" xfId="45" applyFont="1" applyAlignment="1">
      <alignment horizontal="left" vertical="top"/>
    </xf>
    <xf numFmtId="0" fontId="70" fillId="0" borderId="0" xfId="61" applyFont="1" applyAlignment="1">
      <alignment horizontal="left" vertical="top"/>
    </xf>
    <xf numFmtId="0" fontId="68" fillId="0" borderId="0" xfId="45" applyFont="1" applyFill="1" applyAlignment="1">
      <alignment horizontal="left" vertical="top"/>
    </xf>
    <xf numFmtId="0" fontId="69" fillId="0" borderId="0" xfId="47" applyFont="1" applyAlignment="1">
      <alignment horizontal="left" vertical="top"/>
    </xf>
    <xf numFmtId="1" fontId="61" fillId="0" borderId="0" xfId="45" applyNumberFormat="1" applyFont="1" applyFill="1" applyAlignment="1">
      <alignment horizontal="left" vertical="top"/>
    </xf>
    <xf numFmtId="0" fontId="61" fillId="0" borderId="0" xfId="45" applyFont="1" applyFill="1" applyAlignment="1">
      <alignment horizontal="left" vertical="top"/>
    </xf>
    <xf numFmtId="0" fontId="11" fillId="0" borderId="0" xfId="0" applyFont="1" applyAlignment="1">
      <alignment horizontal="left" vertical="top"/>
    </xf>
    <xf numFmtId="0" fontId="11" fillId="0" borderId="0" xfId="0" applyFont="1" applyAlignment="1" applyProtection="1">
      <alignment horizontal="left" vertical="top"/>
      <protection locked="0"/>
    </xf>
    <xf numFmtId="0" fontId="42" fillId="0" borderId="0" xfId="0" applyFont="1" applyAlignment="1">
      <alignment horizontal="left" vertical="top"/>
    </xf>
    <xf numFmtId="0" fontId="0" fillId="0" borderId="0" xfId="0" applyAlignment="1">
      <alignment horizontal="left" vertical="top"/>
    </xf>
    <xf numFmtId="0" fontId="11" fillId="0" borderId="5" xfId="0" applyFont="1" applyBorder="1" applyAlignment="1">
      <alignment horizontal="left" vertical="top"/>
    </xf>
    <xf numFmtId="0" fontId="44" fillId="0" borderId="0" xfId="0" applyFont="1" applyAlignment="1" applyProtection="1">
      <alignment horizontal="left" vertical="top"/>
    </xf>
    <xf numFmtId="0" fontId="27" fillId="0" borderId="0" xfId="0" applyFont="1" applyAlignment="1" applyProtection="1">
      <alignment horizontal="left" vertical="top"/>
    </xf>
    <xf numFmtId="0" fontId="5" fillId="2" borderId="0" xfId="0" applyFont="1" applyFill="1" applyAlignment="1" applyProtection="1">
      <alignment horizontal="left" vertical="top"/>
      <protection locked="0"/>
    </xf>
    <xf numFmtId="0" fontId="5" fillId="0" borderId="0" xfId="0" applyFont="1" applyAlignment="1" applyProtection="1">
      <alignment horizontal="left" vertical="top"/>
    </xf>
    <xf numFmtId="165" fontId="5" fillId="2" borderId="0" xfId="0" applyNumberFormat="1" applyFont="1" applyFill="1" applyAlignment="1" applyProtection="1">
      <alignment horizontal="left" vertical="top"/>
      <protection locked="0"/>
    </xf>
    <xf numFmtId="14" fontId="42" fillId="0" borderId="0" xfId="0" applyNumberFormat="1" applyFont="1" applyAlignment="1" applyProtection="1">
      <alignment horizontal="left" vertical="top"/>
    </xf>
    <xf numFmtId="14" fontId="11" fillId="0" borderId="0" xfId="0" applyNumberFormat="1" applyFont="1" applyAlignment="1" applyProtection="1">
      <alignment horizontal="left" vertical="top"/>
    </xf>
    <xf numFmtId="0" fontId="48" fillId="0" borderId="0" xfId="0" applyFont="1" applyAlignment="1" applyProtection="1">
      <alignment horizontal="left" vertical="top"/>
    </xf>
    <xf numFmtId="0" fontId="51" fillId="0" borderId="0" xfId="0" applyFont="1" applyAlignment="1" applyProtection="1">
      <alignment horizontal="left" vertical="top"/>
    </xf>
    <xf numFmtId="0" fontId="29" fillId="0" borderId="0" xfId="0" applyFont="1" applyAlignment="1" applyProtection="1">
      <alignment horizontal="left" vertical="top"/>
    </xf>
    <xf numFmtId="0" fontId="56" fillId="0" borderId="0" xfId="0" applyFont="1" applyAlignment="1" applyProtection="1">
      <alignment horizontal="left" vertical="top"/>
    </xf>
    <xf numFmtId="0" fontId="3" fillId="0" borderId="0" xfId="0" applyFont="1" applyAlignment="1" applyProtection="1">
      <alignment horizontal="left" vertical="top"/>
    </xf>
    <xf numFmtId="0" fontId="45" fillId="0" borderId="0" xfId="0" applyFont="1" applyAlignment="1" applyProtection="1">
      <alignment horizontal="left" vertical="top"/>
    </xf>
    <xf numFmtId="0" fontId="42" fillId="0" borderId="0" xfId="0" applyFont="1" applyFill="1" applyBorder="1" applyAlignment="1" applyProtection="1">
      <alignment horizontal="left" vertical="top"/>
    </xf>
    <xf numFmtId="0" fontId="44" fillId="0" borderId="0" xfId="0" applyFont="1" applyFill="1" applyBorder="1" applyAlignment="1" applyProtection="1">
      <alignment horizontal="left" vertical="top"/>
    </xf>
    <xf numFmtId="0" fontId="42" fillId="0" borderId="0" xfId="0" applyFont="1" applyBorder="1" applyAlignment="1" applyProtection="1">
      <alignment horizontal="left" vertical="top"/>
    </xf>
    <xf numFmtId="0" fontId="57" fillId="0" borderId="0" xfId="0" applyFont="1" applyFill="1" applyBorder="1" applyAlignment="1" applyProtection="1">
      <alignment horizontal="left" vertical="top"/>
    </xf>
    <xf numFmtId="0" fontId="11" fillId="0" borderId="0" xfId="0" applyFont="1" applyFill="1" applyBorder="1" applyAlignment="1" applyProtection="1">
      <alignment horizontal="left" vertical="top"/>
    </xf>
    <xf numFmtId="0" fontId="44" fillId="0" borderId="0" xfId="0" applyFont="1" applyFill="1" applyAlignment="1" applyProtection="1">
      <alignment horizontal="left" vertical="top"/>
    </xf>
    <xf numFmtId="0" fontId="55" fillId="0" borderId="0" xfId="0" applyFont="1" applyAlignment="1" applyProtection="1">
      <alignment horizontal="left" vertical="top" wrapText="1"/>
    </xf>
    <xf numFmtId="0" fontId="54" fillId="0" borderId="0" xfId="0" applyFont="1" applyAlignment="1" applyProtection="1">
      <alignment horizontal="left" vertical="top" wrapText="1"/>
    </xf>
    <xf numFmtId="0" fontId="59" fillId="0" borderId="0" xfId="0" applyFont="1" applyAlignment="1" applyProtection="1">
      <alignment horizontal="left" vertical="top"/>
    </xf>
    <xf numFmtId="0" fontId="44" fillId="0" borderId="0" xfId="0" applyFont="1" applyAlignment="1">
      <alignment horizontal="left" vertical="top"/>
    </xf>
    <xf numFmtId="0" fontId="11" fillId="0" borderId="0" xfId="0" applyFont="1" applyBorder="1" applyAlignment="1" applyProtection="1">
      <alignment horizontal="left" vertical="top"/>
    </xf>
    <xf numFmtId="0" fontId="43" fillId="0" borderId="0" xfId="0" applyFont="1" applyBorder="1" applyAlignment="1" applyProtection="1">
      <alignment horizontal="left" vertical="top" wrapText="1"/>
    </xf>
    <xf numFmtId="0" fontId="55" fillId="0" borderId="0" xfId="0" applyFont="1" applyBorder="1" applyAlignment="1" applyProtection="1">
      <alignment horizontal="left" vertical="top" wrapText="1"/>
    </xf>
    <xf numFmtId="0" fontId="45" fillId="0" borderId="0" xfId="0" applyFont="1" applyBorder="1" applyAlignment="1" applyProtection="1">
      <alignment horizontal="left" vertical="top"/>
    </xf>
    <xf numFmtId="0" fontId="43" fillId="0" borderId="0" xfId="0" applyFont="1" applyBorder="1" applyAlignment="1" applyProtection="1">
      <alignment horizontal="left" vertical="top"/>
    </xf>
    <xf numFmtId="0" fontId="42" fillId="0" borderId="0" xfId="0" applyFont="1" applyBorder="1" applyAlignment="1">
      <alignment horizontal="left" vertical="top"/>
    </xf>
    <xf numFmtId="0" fontId="60" fillId="0" borderId="0" xfId="0" applyFont="1" applyAlignment="1" applyProtection="1">
      <alignment horizontal="left" vertical="top"/>
    </xf>
    <xf numFmtId="0" fontId="11" fillId="0" borderId="0" xfId="0" applyFont="1" applyFill="1" applyAlignment="1" applyProtection="1">
      <alignment horizontal="left" vertical="top"/>
      <protection locked="0"/>
    </xf>
    <xf numFmtId="0" fontId="11" fillId="0" borderId="0" xfId="0" applyFont="1" applyFill="1" applyAlignment="1" applyProtection="1">
      <alignment horizontal="left" vertical="top"/>
    </xf>
    <xf numFmtId="0" fontId="43" fillId="0" borderId="0" xfId="0" applyFont="1" applyFill="1" applyAlignment="1" applyProtection="1">
      <alignment horizontal="left" vertical="top"/>
    </xf>
    <xf numFmtId="0" fontId="59" fillId="0" borderId="0" xfId="0" applyFont="1" applyFill="1" applyAlignment="1" applyProtection="1">
      <alignment horizontal="left" vertical="top"/>
    </xf>
    <xf numFmtId="0" fontId="43" fillId="0" borderId="19" xfId="0" applyFont="1" applyBorder="1" applyAlignment="1" applyProtection="1">
      <alignment horizontal="left" vertical="top"/>
    </xf>
    <xf numFmtId="0" fontId="43" fillId="0" borderId="15" xfId="0" applyFont="1" applyBorder="1" applyAlignment="1" applyProtection="1">
      <alignment horizontal="left" vertical="top" wrapText="1"/>
    </xf>
    <xf numFmtId="0" fontId="43" fillId="0" borderId="20" xfId="0" applyFont="1" applyBorder="1" applyAlignment="1" applyProtection="1">
      <alignment horizontal="left" vertical="top" wrapText="1"/>
    </xf>
    <xf numFmtId="0" fontId="11" fillId="0" borderId="39" xfId="0" applyFont="1" applyBorder="1" applyAlignment="1" applyProtection="1">
      <alignment horizontal="left" vertical="top"/>
    </xf>
    <xf numFmtId="0" fontId="42" fillId="0" borderId="17" xfId="0" applyFont="1" applyBorder="1" applyAlignment="1">
      <alignment horizontal="left" vertical="top"/>
    </xf>
    <xf numFmtId="0" fontId="11" fillId="0" borderId="46" xfId="0" applyFont="1" applyBorder="1" applyAlignment="1" applyProtection="1">
      <alignment horizontal="left" vertical="top"/>
    </xf>
    <xf numFmtId="0" fontId="42" fillId="0" borderId="3" xfId="0" applyFont="1" applyBorder="1" applyAlignment="1">
      <alignment horizontal="left" vertical="top"/>
    </xf>
    <xf numFmtId="0" fontId="11" fillId="0" borderId="20" xfId="0" applyFont="1" applyBorder="1" applyAlignment="1" applyProtection="1">
      <alignment horizontal="left" vertical="top"/>
    </xf>
    <xf numFmtId="0" fontId="11" fillId="0" borderId="19" xfId="0" applyFont="1" applyBorder="1" applyAlignment="1" applyProtection="1">
      <alignment horizontal="left" vertical="top"/>
    </xf>
    <xf numFmtId="0" fontId="47" fillId="0" borderId="0" xfId="0" applyFont="1" applyAlignment="1" applyProtection="1">
      <alignment horizontal="left" vertical="top" wrapText="1"/>
    </xf>
    <xf numFmtId="0" fontId="45" fillId="0" borderId="0" xfId="0" applyFont="1" applyAlignment="1" applyProtection="1">
      <alignment horizontal="left" vertical="top"/>
      <protection locked="0"/>
    </xf>
    <xf numFmtId="0" fontId="25" fillId="0" borderId="0" xfId="0" applyFont="1" applyAlignment="1" applyProtection="1">
      <alignment horizontal="left" vertical="top"/>
    </xf>
    <xf numFmtId="0" fontId="59" fillId="0" borderId="0" xfId="0" applyFont="1" applyBorder="1" applyAlignment="1" applyProtection="1">
      <alignment horizontal="left" vertical="top"/>
    </xf>
    <xf numFmtId="0" fontId="59" fillId="0" borderId="25" xfId="0" applyFont="1" applyBorder="1" applyAlignment="1" applyProtection="1">
      <alignment horizontal="left" vertical="top"/>
    </xf>
    <xf numFmtId="0" fontId="11" fillId="0" borderId="16" xfId="0" applyFont="1" applyBorder="1" applyAlignment="1" applyProtection="1">
      <alignment horizontal="left" vertical="top"/>
    </xf>
    <xf numFmtId="0" fontId="43" fillId="0" borderId="20" xfId="0" applyFont="1" applyBorder="1" applyAlignment="1" applyProtection="1">
      <alignment horizontal="left" vertical="top"/>
    </xf>
    <xf numFmtId="0" fontId="11" fillId="0" borderId="31" xfId="0" applyFont="1" applyBorder="1" applyAlignment="1" applyProtection="1">
      <alignment horizontal="left" vertical="top"/>
    </xf>
    <xf numFmtId="16" fontId="11" fillId="0" borderId="31" xfId="0" quotePrefix="1" applyNumberFormat="1" applyFont="1" applyBorder="1" applyAlignment="1" applyProtection="1">
      <alignment horizontal="left" vertical="top"/>
    </xf>
    <xf numFmtId="16" fontId="11" fillId="0" borderId="28" xfId="0" quotePrefix="1" applyNumberFormat="1" applyFont="1" applyBorder="1" applyAlignment="1" applyProtection="1">
      <alignment horizontal="left" vertical="top"/>
    </xf>
    <xf numFmtId="0" fontId="11" fillId="0" borderId="29" xfId="0" applyFont="1" applyBorder="1" applyAlignment="1" applyProtection="1">
      <alignment horizontal="left" vertical="top"/>
    </xf>
    <xf numFmtId="0" fontId="11" fillId="0" borderId="0" xfId="0" applyFont="1" applyAlignment="1" applyProtection="1">
      <alignment horizontal="center" vertical="top"/>
      <protection locked="0"/>
    </xf>
    <xf numFmtId="0" fontId="11" fillId="0" borderId="0" xfId="0" applyFont="1" applyAlignment="1" applyProtection="1">
      <alignment horizontal="center" vertical="top"/>
    </xf>
    <xf numFmtId="0" fontId="11" fillId="0" borderId="0" xfId="0" applyFont="1" applyFill="1" applyAlignment="1" applyProtection="1">
      <alignment horizontal="center" vertical="top"/>
      <protection locked="0"/>
    </xf>
    <xf numFmtId="0" fontId="11" fillId="0" borderId="0" xfId="0" applyFont="1" applyFill="1" applyAlignment="1" applyProtection="1">
      <alignment horizontal="center" vertical="top"/>
    </xf>
    <xf numFmtId="0" fontId="68" fillId="0" borderId="0" xfId="45" applyFont="1" applyAlignment="1">
      <alignment horizontal="center" vertical="top"/>
    </xf>
    <xf numFmtId="0" fontId="68" fillId="0" borderId="0" xfId="61" applyFont="1" applyAlignment="1">
      <alignment horizontal="center" vertical="top"/>
    </xf>
    <xf numFmtId="0" fontId="68" fillId="0" borderId="0" xfId="47" applyFont="1" applyAlignment="1">
      <alignment horizontal="center" vertical="top"/>
    </xf>
    <xf numFmtId="0" fontId="41" fillId="0" borderId="0" xfId="0" applyFont="1" applyAlignment="1" applyProtection="1">
      <alignment horizontal="center" vertical="top"/>
    </xf>
    <xf numFmtId="0" fontId="11" fillId="0" borderId="0" xfId="0" applyFont="1" applyAlignment="1">
      <alignment vertical="top"/>
    </xf>
    <xf numFmtId="0" fontId="43" fillId="0" borderId="0" xfId="0" applyFont="1" applyAlignment="1" applyProtection="1">
      <alignment vertical="top"/>
    </xf>
    <xf numFmtId="0" fontId="43" fillId="0" borderId="0" xfId="0" applyFont="1" applyAlignment="1">
      <alignment horizontal="left" vertical="top"/>
    </xf>
    <xf numFmtId="0" fontId="43" fillId="0" borderId="0" xfId="0" applyFont="1" applyFill="1" applyAlignment="1">
      <alignment horizontal="center" vertical="top" wrapText="1"/>
    </xf>
    <xf numFmtId="0" fontId="43" fillId="0" borderId="0" xfId="0" applyFont="1" applyFill="1" applyAlignment="1">
      <alignment horizontal="left" vertical="top" wrapText="1"/>
    </xf>
    <xf numFmtId="0" fontId="11" fillId="2" borderId="0" xfId="0" applyFont="1" applyFill="1" applyAlignment="1" applyProtection="1">
      <alignment horizontal="left" vertical="top"/>
      <protection locked="0"/>
    </xf>
    <xf numFmtId="165" fontId="11" fillId="2" borderId="0" xfId="0" applyNumberFormat="1" applyFont="1" applyFill="1" applyAlignment="1" applyProtection="1">
      <alignment horizontal="left" vertical="top"/>
      <protection locked="0"/>
    </xf>
    <xf numFmtId="14" fontId="11" fillId="0" borderId="0" xfId="0" applyNumberFormat="1" applyFont="1" applyAlignment="1">
      <alignment horizontal="left" vertical="top"/>
    </xf>
    <xf numFmtId="0" fontId="71" fillId="0" borderId="0" xfId="0" applyFont="1" applyAlignment="1">
      <alignment horizontal="left" vertical="top"/>
    </xf>
    <xf numFmtId="0" fontId="43" fillId="0" borderId="0" xfId="0" applyFont="1" applyAlignment="1">
      <alignment vertical="top"/>
    </xf>
    <xf numFmtId="0" fontId="43" fillId="0" borderId="0" xfId="0" applyFont="1" applyFill="1" applyAlignment="1">
      <alignment vertical="top"/>
    </xf>
    <xf numFmtId="0" fontId="71" fillId="0" borderId="0" xfId="0" applyFont="1" applyAlignment="1">
      <alignment horizontal="left" vertical="top" wrapText="1"/>
    </xf>
    <xf numFmtId="0" fontId="11" fillId="0" borderId="0" xfId="0" applyFont="1" applyBorder="1" applyAlignment="1">
      <alignment horizontal="left" vertical="top"/>
    </xf>
    <xf numFmtId="0" fontId="43" fillId="0" borderId="0" xfId="0" applyFont="1" applyFill="1" applyAlignment="1">
      <alignment horizontal="left" vertical="top"/>
    </xf>
    <xf numFmtId="0" fontId="72" fillId="0" borderId="0" xfId="45" applyFont="1" applyAlignment="1">
      <alignment horizontal="left" vertical="top"/>
    </xf>
    <xf numFmtId="0" fontId="72" fillId="0" borderId="0" xfId="45" applyFont="1" applyFill="1" applyAlignment="1">
      <alignment horizontal="left" vertical="top"/>
    </xf>
    <xf numFmtId="0" fontId="42" fillId="0" borderId="0" xfId="0" applyFont="1" applyAlignment="1">
      <alignment horizontal="center" vertical="top"/>
    </xf>
    <xf numFmtId="0" fontId="42" fillId="2" borderId="0" xfId="0" applyFont="1" applyFill="1" applyAlignment="1" applyProtection="1">
      <alignment horizontal="left" vertical="top"/>
      <protection locked="0"/>
    </xf>
    <xf numFmtId="14" fontId="42" fillId="0" borderId="0" xfId="0" applyNumberFormat="1" applyFont="1" applyAlignment="1">
      <alignment horizontal="left" vertical="top"/>
    </xf>
    <xf numFmtId="0" fontId="42" fillId="0" borderId="4" xfId="0" applyFont="1" applyBorder="1" applyAlignment="1">
      <alignment horizontal="left" vertical="top"/>
    </xf>
    <xf numFmtId="0" fontId="42" fillId="0" borderId="5" xfId="0" applyFont="1" applyBorder="1" applyAlignment="1">
      <alignment horizontal="left" vertical="top"/>
    </xf>
    <xf numFmtId="0" fontId="42" fillId="0" borderId="26" xfId="0" applyFont="1" applyBorder="1" applyAlignment="1">
      <alignment horizontal="left" vertical="top"/>
    </xf>
    <xf numFmtId="0" fontId="42" fillId="0" borderId="27" xfId="0" applyFont="1" applyBorder="1" applyAlignment="1">
      <alignment horizontal="left" vertical="top"/>
    </xf>
    <xf numFmtId="0" fontId="42" fillId="0" borderId="28" xfId="0" applyFont="1" applyBorder="1" applyAlignment="1">
      <alignment horizontal="left" vertical="top"/>
    </xf>
    <xf numFmtId="0" fontId="42" fillId="0" borderId="29" xfId="0" applyFont="1" applyBorder="1" applyAlignment="1">
      <alignment horizontal="left" vertical="top"/>
    </xf>
    <xf numFmtId="0" fontId="42" fillId="0" borderId="30" xfId="0" applyFont="1" applyBorder="1" applyAlignment="1">
      <alignment horizontal="left" vertical="top"/>
    </xf>
    <xf numFmtId="0" fontId="42" fillId="0" borderId="31" xfId="0" applyFont="1" applyBorder="1" applyAlignment="1">
      <alignment horizontal="left" vertical="top"/>
    </xf>
    <xf numFmtId="0" fontId="44" fillId="0" borderId="0" xfId="0" applyFont="1" applyBorder="1" applyAlignment="1">
      <alignment horizontal="left" vertical="top"/>
    </xf>
    <xf numFmtId="0" fontId="42" fillId="0" borderId="19" xfId="0" applyFont="1" applyBorder="1" applyAlignment="1">
      <alignment horizontal="center" vertical="top"/>
    </xf>
    <xf numFmtId="0" fontId="50" fillId="0" borderId="0" xfId="79" applyFont="1" applyAlignment="1" applyProtection="1">
      <alignment vertical="top"/>
    </xf>
    <xf numFmtId="0" fontId="43" fillId="0" borderId="0" xfId="79" applyFont="1" applyFill="1" applyAlignment="1" applyProtection="1">
      <alignment horizontal="left" vertical="top"/>
    </xf>
    <xf numFmtId="0" fontId="11" fillId="0" borderId="0" xfId="79" applyFont="1" applyFill="1" applyAlignment="1" applyProtection="1">
      <alignment horizontal="left" vertical="top"/>
      <protection locked="0"/>
    </xf>
    <xf numFmtId="165" fontId="11" fillId="0" borderId="0" xfId="79" applyNumberFormat="1" applyFont="1" applyFill="1" applyAlignment="1" applyProtection="1">
      <alignment horizontal="left" vertical="top"/>
      <protection locked="0"/>
    </xf>
    <xf numFmtId="0" fontId="11" fillId="0" borderId="35" xfId="1" applyFont="1" applyFill="1" applyBorder="1" applyAlignment="1">
      <alignment horizontal="center" vertical="top"/>
    </xf>
    <xf numFmtId="164" fontId="11" fillId="2" borderId="17" xfId="1" applyNumberFormat="1" applyFont="1" applyFill="1" applyBorder="1" applyAlignment="1" applyProtection="1">
      <alignment horizontal="center" vertical="top"/>
      <protection locked="0"/>
    </xf>
    <xf numFmtId="164" fontId="11" fillId="0" borderId="23" xfId="1" applyNumberFormat="1" applyFont="1" applyFill="1" applyBorder="1" applyAlignment="1">
      <alignment horizontal="center" vertical="top"/>
    </xf>
    <xf numFmtId="0" fontId="11" fillId="0" borderId="17" xfId="0" applyFont="1" applyFill="1" applyBorder="1" applyAlignment="1">
      <alignment horizontal="center" vertical="top"/>
    </xf>
    <xf numFmtId="164" fontId="11" fillId="0" borderId="18" xfId="0" applyNumberFormat="1" applyFont="1" applyFill="1" applyBorder="1" applyAlignment="1">
      <alignment horizontal="center" vertical="top"/>
    </xf>
    <xf numFmtId="0" fontId="11" fillId="0" borderId="36" xfId="1" applyFont="1" applyFill="1" applyBorder="1" applyAlignment="1">
      <alignment horizontal="center" vertical="top"/>
    </xf>
    <xf numFmtId="164" fontId="11" fillId="2" borderId="2" xfId="1" applyNumberFormat="1" applyFont="1" applyFill="1" applyBorder="1" applyAlignment="1" applyProtection="1">
      <alignment horizontal="center" vertical="top"/>
      <protection locked="0"/>
    </xf>
    <xf numFmtId="164" fontId="11" fillId="0" borderId="1" xfId="1" applyNumberFormat="1" applyFont="1" applyFill="1" applyBorder="1" applyAlignment="1">
      <alignment horizontal="center" vertical="top"/>
    </xf>
    <xf numFmtId="0" fontId="11" fillId="0" borderId="2" xfId="0" applyFont="1" applyFill="1" applyBorder="1" applyAlignment="1">
      <alignment horizontal="center" vertical="top"/>
    </xf>
    <xf numFmtId="164" fontId="11" fillId="0" borderId="21" xfId="0" applyNumberFormat="1" applyFont="1" applyFill="1" applyBorder="1" applyAlignment="1">
      <alignment horizontal="center" vertical="top"/>
    </xf>
    <xf numFmtId="0" fontId="11" fillId="0" borderId="37" xfId="1" applyFont="1" applyFill="1" applyBorder="1" applyAlignment="1">
      <alignment horizontal="center" vertical="top"/>
    </xf>
    <xf numFmtId="164" fontId="11" fillId="2" borderId="3" xfId="1" applyNumberFormat="1" applyFont="1" applyFill="1" applyBorder="1" applyAlignment="1" applyProtection="1">
      <alignment horizontal="center" vertical="top"/>
      <protection locked="0"/>
    </xf>
    <xf numFmtId="164" fontId="11" fillId="0" borderId="24" xfId="1" applyNumberFormat="1" applyFont="1" applyFill="1" applyBorder="1" applyAlignment="1">
      <alignment horizontal="center" vertical="top"/>
    </xf>
    <xf numFmtId="0" fontId="11" fillId="0" borderId="3" xfId="0" applyFont="1" applyFill="1" applyBorder="1" applyAlignment="1">
      <alignment horizontal="center" vertical="top"/>
    </xf>
    <xf numFmtId="164" fontId="11" fillId="0" borderId="22" xfId="0" applyNumberFormat="1" applyFont="1" applyFill="1" applyBorder="1" applyAlignment="1">
      <alignment horizontal="center" vertical="top"/>
    </xf>
    <xf numFmtId="0" fontId="66" fillId="2" borderId="34" xfId="0" applyFont="1" applyFill="1" applyBorder="1" applyAlignment="1" applyProtection="1">
      <alignment horizontal="center" vertical="center"/>
      <protection locked="0"/>
    </xf>
    <xf numFmtId="0" fontId="41" fillId="0" borderId="0" xfId="0" applyFont="1" applyAlignment="1" applyProtection="1">
      <alignment vertical="top" wrapText="1"/>
    </xf>
    <xf numFmtId="0" fontId="42" fillId="0" borderId="0" xfId="0" applyFont="1" applyFill="1" applyBorder="1" applyAlignment="1" applyProtection="1">
      <alignment horizontal="center" vertical="top"/>
    </xf>
    <xf numFmtId="0" fontId="44" fillId="0" borderId="25" xfId="0" applyFont="1" applyBorder="1" applyAlignment="1" applyProtection="1">
      <alignment horizontal="center" vertical="top"/>
    </xf>
    <xf numFmtId="0" fontId="44" fillId="0" borderId="0" xfId="0" applyFont="1" applyFill="1" applyBorder="1" applyAlignment="1" applyProtection="1">
      <alignment horizontal="center" vertical="top"/>
    </xf>
    <xf numFmtId="0" fontId="42" fillId="0" borderId="0" xfId="0" applyFont="1" applyAlignment="1" applyProtection="1">
      <alignment horizontal="center" vertical="top"/>
    </xf>
    <xf numFmtId="0" fontId="44" fillId="2" borderId="15" xfId="0" applyFont="1" applyFill="1" applyBorder="1" applyAlignment="1" applyProtection="1">
      <alignment horizontal="center" vertical="top"/>
      <protection locked="0"/>
    </xf>
    <xf numFmtId="0" fontId="44" fillId="0" borderId="0" xfId="0" applyFont="1" applyBorder="1" applyAlignment="1" applyProtection="1">
      <alignment horizontal="center" vertical="top"/>
    </xf>
    <xf numFmtId="0" fontId="44" fillId="0" borderId="4" xfId="0" applyFont="1" applyBorder="1" applyAlignment="1" applyProtection="1">
      <alignment horizontal="center" vertical="top"/>
    </xf>
    <xf numFmtId="0" fontId="44" fillId="0" borderId="15" xfId="0" applyFont="1" applyBorder="1" applyAlignment="1" applyProtection="1">
      <alignment horizontal="center" vertical="top"/>
    </xf>
    <xf numFmtId="0" fontId="44" fillId="0" borderId="5" xfId="0" applyFont="1" applyBorder="1" applyAlignment="1" applyProtection="1">
      <alignment horizontal="center" vertical="top"/>
    </xf>
    <xf numFmtId="0" fontId="44" fillId="0" borderId="15" xfId="0" applyFont="1" applyFill="1" applyBorder="1" applyAlignment="1" applyProtection="1">
      <alignment horizontal="center" vertical="top"/>
    </xf>
    <xf numFmtId="0" fontId="44" fillId="0" borderId="25" xfId="0" applyFont="1" applyFill="1" applyBorder="1" applyAlignment="1" applyProtection="1">
      <alignment horizontal="center" vertical="top"/>
    </xf>
    <xf numFmtId="0" fontId="42" fillId="0" borderId="17" xfId="0" applyFont="1" applyFill="1" applyBorder="1" applyAlignment="1" applyProtection="1">
      <alignment horizontal="center" vertical="top"/>
    </xf>
    <xf numFmtId="0" fontId="42" fillId="2" borderId="17" xfId="0" applyFont="1" applyFill="1" applyBorder="1" applyAlignment="1" applyProtection="1">
      <alignment horizontal="center" vertical="top"/>
      <protection locked="0"/>
    </xf>
    <xf numFmtId="0" fontId="42" fillId="2" borderId="23" xfId="0" applyFont="1" applyFill="1" applyBorder="1" applyAlignment="1" applyProtection="1">
      <alignment horizontal="center" vertical="top"/>
      <protection locked="0"/>
    </xf>
    <xf numFmtId="164" fontId="42" fillId="0" borderId="35" xfId="0" applyNumberFormat="1" applyFont="1" applyBorder="1" applyAlignment="1" applyProtection="1">
      <alignment horizontal="center" vertical="top"/>
    </xf>
    <xf numFmtId="164" fontId="42" fillId="0" borderId="17" xfId="0" applyNumberFormat="1" applyFont="1" applyBorder="1" applyAlignment="1" applyProtection="1">
      <alignment horizontal="center" vertical="top"/>
    </xf>
    <xf numFmtId="0" fontId="57" fillId="0" borderId="0" xfId="0" applyFont="1" applyFill="1" applyBorder="1" applyAlignment="1" applyProtection="1">
      <alignment horizontal="center" vertical="top"/>
    </xf>
    <xf numFmtId="0" fontId="42" fillId="0" borderId="2" xfId="0" applyFont="1" applyFill="1" applyBorder="1" applyAlignment="1" applyProtection="1">
      <alignment horizontal="center" vertical="top"/>
    </xf>
    <xf numFmtId="0" fontId="42" fillId="2" borderId="2" xfId="0" applyFont="1" applyFill="1" applyBorder="1" applyAlignment="1" applyProtection="1">
      <alignment horizontal="center" vertical="top"/>
      <protection locked="0"/>
    </xf>
    <xf numFmtId="0" fontId="42" fillId="2" borderId="1" xfId="0" applyFont="1" applyFill="1" applyBorder="1" applyAlignment="1" applyProtection="1">
      <alignment horizontal="center" vertical="top"/>
      <protection locked="0"/>
    </xf>
    <xf numFmtId="164" fontId="42" fillId="0" borderId="36" xfId="0" applyNumberFormat="1" applyFont="1" applyBorder="1" applyAlignment="1" applyProtection="1">
      <alignment horizontal="center" vertical="top"/>
    </xf>
    <xf numFmtId="164" fontId="42" fillId="0" borderId="2" xfId="0" applyNumberFormat="1" applyFont="1" applyBorder="1" applyAlignment="1" applyProtection="1">
      <alignment horizontal="center" vertical="top"/>
    </xf>
    <xf numFmtId="0" fontId="11" fillId="2" borderId="1" xfId="0" applyFont="1" applyFill="1" applyBorder="1" applyAlignment="1" applyProtection="1">
      <alignment horizontal="center" vertical="top"/>
      <protection locked="0"/>
    </xf>
    <xf numFmtId="0" fontId="42" fillId="0" borderId="3" xfId="0" applyFont="1" applyFill="1" applyBorder="1" applyAlignment="1" applyProtection="1">
      <alignment horizontal="center" vertical="top"/>
    </xf>
    <xf numFmtId="0" fontId="42" fillId="2" borderId="3" xfId="0" applyFont="1" applyFill="1" applyBorder="1" applyAlignment="1" applyProtection="1">
      <alignment horizontal="center" vertical="top"/>
      <protection locked="0"/>
    </xf>
    <xf numFmtId="0" fontId="42" fillId="2" borderId="24" xfId="0" applyFont="1" applyFill="1" applyBorder="1" applyAlignment="1" applyProtection="1">
      <alignment horizontal="center" vertical="top"/>
      <protection locked="0"/>
    </xf>
    <xf numFmtId="164" fontId="42" fillId="0" borderId="37" xfId="0" applyNumberFormat="1" applyFont="1" applyBorder="1" applyAlignment="1" applyProtection="1">
      <alignment horizontal="center" vertical="top"/>
    </xf>
    <xf numFmtId="164" fontId="42" fillId="0" borderId="3" xfId="0" applyNumberFormat="1" applyFont="1" applyBorder="1" applyAlignment="1" applyProtection="1">
      <alignment horizontal="center" vertical="top"/>
    </xf>
    <xf numFmtId="0" fontId="44" fillId="0" borderId="0" xfId="0" applyFont="1" applyAlignment="1" applyProtection="1">
      <alignment horizontal="center" vertical="top"/>
    </xf>
    <xf numFmtId="0" fontId="44" fillId="0" borderId="0" xfId="0" applyFont="1" applyAlignment="1">
      <alignment horizontal="center" vertical="top"/>
    </xf>
    <xf numFmtId="0" fontId="43" fillId="0" borderId="0" xfId="0" applyFont="1" applyAlignment="1" applyProtection="1">
      <alignment horizontal="center" vertical="top" wrapText="1"/>
    </xf>
    <xf numFmtId="0" fontId="11" fillId="0" borderId="0" xfId="0" quotePrefix="1" applyFont="1" applyAlignment="1" applyProtection="1">
      <alignment horizontal="center" vertical="top" wrapText="1"/>
    </xf>
    <xf numFmtId="0" fontId="11" fillId="0" borderId="0" xfId="0" applyFont="1" applyAlignment="1" applyProtection="1">
      <alignment horizontal="center" vertical="top" wrapText="1"/>
    </xf>
    <xf numFmtId="0" fontId="43" fillId="0" borderId="0" xfId="0" applyFont="1" applyAlignment="1" applyProtection="1">
      <alignment horizontal="center" vertical="top"/>
    </xf>
    <xf numFmtId="0" fontId="43" fillId="0" borderId="0" xfId="0" applyFont="1" applyFill="1" applyAlignment="1" applyProtection="1">
      <alignment horizontal="center" vertical="top"/>
    </xf>
    <xf numFmtId="0" fontId="11" fillId="0" borderId="0" xfId="0" quotePrefix="1" applyFont="1" applyAlignment="1" applyProtection="1">
      <alignment horizontal="center" vertical="top"/>
    </xf>
    <xf numFmtId="0" fontId="42" fillId="0" borderId="30" xfId="0" applyFont="1" applyBorder="1" applyAlignment="1">
      <alignment horizontal="center" vertical="top"/>
    </xf>
    <xf numFmtId="0" fontId="11" fillId="0" borderId="30" xfId="0" quotePrefix="1" applyFont="1" applyBorder="1" applyAlignment="1" applyProtection="1">
      <alignment horizontal="center" vertical="top" wrapText="1"/>
    </xf>
    <xf numFmtId="0" fontId="44" fillId="0" borderId="19" xfId="0" applyFont="1" applyBorder="1" applyAlignment="1">
      <alignment horizontal="left" vertical="top"/>
    </xf>
    <xf numFmtId="0" fontId="42" fillId="0" borderId="19" xfId="0" applyFont="1" applyBorder="1" applyAlignment="1">
      <alignment horizontal="left" vertical="top"/>
    </xf>
    <xf numFmtId="0" fontId="11" fillId="0" borderId="19" xfId="0" applyFont="1" applyBorder="1" applyAlignment="1" applyProtection="1">
      <alignment horizontal="center" vertical="top" wrapText="1"/>
    </xf>
    <xf numFmtId="0" fontId="11" fillId="0" borderId="30" xfId="0" applyFont="1" applyBorder="1" applyAlignment="1" applyProtection="1">
      <alignment horizontal="left" vertical="top"/>
    </xf>
    <xf numFmtId="0" fontId="0" fillId="0" borderId="30" xfId="0" applyBorder="1" applyAlignment="1">
      <alignment horizontal="left" vertical="top"/>
    </xf>
    <xf numFmtId="0" fontId="11" fillId="0" borderId="30" xfId="0" applyFont="1" applyFill="1" applyBorder="1" applyAlignment="1" applyProtection="1">
      <alignment horizontal="center" vertical="top"/>
    </xf>
    <xf numFmtId="0" fontId="43" fillId="0" borderId="19" xfId="0" applyFont="1" applyFill="1" applyBorder="1" applyAlignment="1" applyProtection="1">
      <alignment horizontal="left" vertical="top"/>
    </xf>
    <xf numFmtId="0" fontId="43" fillId="0" borderId="19" xfId="0" applyFont="1" applyFill="1" applyBorder="1" applyAlignment="1" applyProtection="1">
      <alignment horizontal="center" vertical="top"/>
    </xf>
    <xf numFmtId="0" fontId="45" fillId="0" borderId="30" xfId="0" applyFont="1" applyBorder="1" applyAlignment="1" applyProtection="1">
      <alignment horizontal="left" vertical="top"/>
    </xf>
    <xf numFmtId="0" fontId="11" fillId="0" borderId="30" xfId="0" applyFont="1" applyBorder="1" applyAlignment="1" applyProtection="1">
      <alignment horizontal="center" vertical="top" wrapText="1"/>
    </xf>
    <xf numFmtId="0" fontId="45" fillId="0" borderId="19" xfId="0" applyFont="1" applyBorder="1" applyAlignment="1" applyProtection="1">
      <alignment horizontal="left" vertical="top"/>
    </xf>
    <xf numFmtId="0" fontId="11" fillId="0" borderId="30" xfId="0" applyFont="1" applyBorder="1" applyAlignment="1" applyProtection="1">
      <alignment horizontal="center" vertical="top"/>
    </xf>
    <xf numFmtId="0" fontId="11" fillId="0" borderId="19" xfId="0" applyFont="1" applyBorder="1" applyAlignment="1" applyProtection="1">
      <alignment horizontal="center" vertical="top"/>
    </xf>
    <xf numFmtId="0" fontId="43" fillId="0" borderId="0" xfId="0" applyFont="1" applyAlignment="1" applyProtection="1">
      <alignment horizontal="center" vertical="top"/>
    </xf>
    <xf numFmtId="0" fontId="43" fillId="0" borderId="0" xfId="0" applyFont="1" applyFill="1" applyAlignment="1" applyProtection="1">
      <alignment horizontal="center" vertical="center"/>
    </xf>
    <xf numFmtId="0" fontId="46" fillId="0" borderId="0" xfId="0" applyFont="1" applyAlignment="1" applyProtection="1">
      <alignment horizontal="center" vertical="top"/>
    </xf>
    <xf numFmtId="0" fontId="11" fillId="0" borderId="19" xfId="0" applyFont="1" applyFill="1" applyBorder="1" applyAlignment="1" applyProtection="1">
      <alignment horizontal="center" vertical="top"/>
    </xf>
    <xf numFmtId="0" fontId="42" fillId="0" borderId="0" xfId="0" applyFont="1"/>
    <xf numFmtId="0" fontId="50" fillId="0" borderId="0" xfId="79" applyFont="1" applyAlignment="1" applyProtection="1">
      <alignment horizontal="center" vertical="top"/>
    </xf>
    <xf numFmtId="0" fontId="41" fillId="0" borderId="0" xfId="0" applyFont="1" applyAlignment="1" applyProtection="1">
      <alignment horizontal="center" vertical="top" wrapText="1"/>
    </xf>
    <xf numFmtId="0" fontId="44" fillId="0" borderId="16" xfId="0" applyFont="1" applyFill="1" applyBorder="1" applyAlignment="1" applyProtection="1">
      <alignment horizontal="center" vertical="top"/>
    </xf>
    <xf numFmtId="0" fontId="44" fillId="0" borderId="20" xfId="0" applyFont="1" applyFill="1" applyBorder="1" applyAlignment="1" applyProtection="1">
      <alignment horizontal="center" vertical="top"/>
    </xf>
    <xf numFmtId="0" fontId="43" fillId="0" borderId="0" xfId="0" applyFont="1" applyAlignment="1" applyProtection="1">
      <alignment horizontal="center" vertical="top"/>
    </xf>
    <xf numFmtId="0" fontId="43" fillId="0" borderId="0" xfId="0" applyFont="1" applyAlignment="1" applyProtection="1">
      <alignment horizontal="left" vertical="top"/>
    </xf>
    <xf numFmtId="0" fontId="43" fillId="0" borderId="4" xfId="0" applyFont="1" applyBorder="1" applyAlignment="1" applyProtection="1">
      <alignment horizontal="left" vertical="top" wrapText="1"/>
    </xf>
    <xf numFmtId="0" fontId="43" fillId="0" borderId="26" xfId="0" applyFont="1" applyBorder="1" applyAlignment="1" applyProtection="1">
      <alignment horizontal="left" vertical="top" wrapText="1"/>
    </xf>
    <xf numFmtId="0" fontId="43" fillId="0" borderId="42" xfId="0" applyFont="1" applyBorder="1" applyAlignment="1" applyProtection="1">
      <alignment horizontal="left" vertical="top"/>
    </xf>
    <xf numFmtId="0" fontId="43" fillId="0" borderId="43" xfId="0" applyFont="1" applyBorder="1" applyAlignment="1" applyProtection="1">
      <alignment horizontal="left" vertical="top"/>
    </xf>
    <xf numFmtId="0" fontId="11" fillId="0" borderId="41" xfId="0" applyFont="1" applyBorder="1" applyAlignment="1" applyProtection="1">
      <alignment horizontal="left" vertical="top"/>
    </xf>
    <xf numFmtId="0" fontId="11" fillId="0" borderId="40" xfId="0" applyFont="1" applyBorder="1" applyAlignment="1" applyProtection="1">
      <alignment horizontal="left" vertical="top"/>
    </xf>
    <xf numFmtId="0" fontId="42" fillId="0" borderId="15" xfId="0" applyFont="1" applyBorder="1" applyAlignment="1">
      <alignment horizontal="left" vertical="top"/>
    </xf>
    <xf numFmtId="0" fontId="42" fillId="0" borderId="33" xfId="0" applyFont="1" applyBorder="1" applyAlignment="1">
      <alignment horizontal="left" vertical="top"/>
    </xf>
    <xf numFmtId="0" fontId="11" fillId="0" borderId="44" xfId="0" applyFont="1" applyBorder="1" applyAlignment="1" applyProtection="1">
      <alignment horizontal="left" vertical="top"/>
    </xf>
    <xf numFmtId="0" fontId="11" fillId="0" borderId="45" xfId="0" applyFont="1" applyBorder="1" applyAlignment="1" applyProtection="1">
      <alignment horizontal="left" vertical="top"/>
    </xf>
    <xf numFmtId="0" fontId="11" fillId="0" borderId="42" xfId="0" applyFont="1" applyBorder="1" applyAlignment="1" applyProtection="1">
      <alignment horizontal="left" vertical="top"/>
    </xf>
    <xf numFmtId="0" fontId="11" fillId="0" borderId="43" xfId="0" applyFont="1" applyBorder="1" applyAlignment="1" applyProtection="1">
      <alignment horizontal="left" vertical="top"/>
    </xf>
    <xf numFmtId="0" fontId="11" fillId="0" borderId="29" xfId="0" applyFont="1" applyBorder="1" applyAlignment="1" applyProtection="1">
      <alignment horizontal="left" vertical="top" wrapText="1"/>
    </xf>
    <xf numFmtId="0" fontId="11" fillId="0" borderId="31" xfId="0" applyFont="1" applyBorder="1" applyAlignment="1" applyProtection="1">
      <alignment horizontal="left" vertical="top" wrapText="1"/>
    </xf>
    <xf numFmtId="0" fontId="11" fillId="0" borderId="16" xfId="0" applyFont="1" applyBorder="1" applyAlignment="1" applyProtection="1">
      <alignment horizontal="left" vertical="top" wrapText="1"/>
    </xf>
    <xf numFmtId="0" fontId="11" fillId="0" borderId="20" xfId="0" applyFont="1" applyBorder="1" applyAlignment="1" applyProtection="1">
      <alignment horizontal="left" vertical="top" wrapText="1"/>
    </xf>
    <xf numFmtId="49" fontId="11" fillId="0" borderId="16" xfId="0" applyNumberFormat="1" applyFont="1" applyBorder="1" applyAlignment="1" applyProtection="1">
      <alignment horizontal="left" vertical="top"/>
    </xf>
    <xf numFmtId="49" fontId="11" fillId="0" borderId="32" xfId="0" applyNumberFormat="1" applyFont="1" applyBorder="1" applyAlignment="1" applyProtection="1">
      <alignment horizontal="left" vertical="top"/>
    </xf>
    <xf numFmtId="0" fontId="43" fillId="0" borderId="16" xfId="0" applyFont="1" applyBorder="1" applyAlignment="1" applyProtection="1">
      <alignment horizontal="left" vertical="top"/>
    </xf>
    <xf numFmtId="0" fontId="43" fillId="0" borderId="20" xfId="0" applyFont="1" applyBorder="1" applyAlignment="1" applyProtection="1">
      <alignment horizontal="left" vertical="top"/>
    </xf>
    <xf numFmtId="0" fontId="43" fillId="0" borderId="32" xfId="0" applyFont="1" applyBorder="1" applyAlignment="1" applyProtection="1">
      <alignment horizontal="left" vertical="top"/>
    </xf>
    <xf numFmtId="0" fontId="11" fillId="0" borderId="16" xfId="0" applyFont="1" applyBorder="1" applyAlignment="1" applyProtection="1">
      <alignment horizontal="left" vertical="top"/>
    </xf>
    <xf numFmtId="0" fontId="11" fillId="0" borderId="20" xfId="0" applyFont="1" applyBorder="1" applyAlignment="1" applyProtection="1">
      <alignment horizontal="left" vertical="top"/>
    </xf>
    <xf numFmtId="49" fontId="11" fillId="0" borderId="20" xfId="0" applyNumberFormat="1" applyFont="1" applyBorder="1" applyAlignment="1" applyProtection="1">
      <alignment horizontal="left" vertical="top"/>
    </xf>
    <xf numFmtId="0" fontId="11" fillId="0" borderId="51" xfId="0" applyFont="1" applyBorder="1" applyAlignment="1" applyProtection="1">
      <alignment horizontal="left" vertical="top"/>
    </xf>
    <xf numFmtId="0" fontId="11" fillId="0" borderId="52" xfId="0" applyFont="1" applyBorder="1" applyAlignment="1" applyProtection="1">
      <alignment horizontal="left" vertical="top"/>
    </xf>
    <xf numFmtId="0" fontId="11" fillId="0" borderId="27" xfId="0" applyFont="1" applyBorder="1" applyAlignment="1" applyProtection="1">
      <alignment horizontal="left" vertical="top" wrapText="1"/>
    </xf>
    <xf numFmtId="0" fontId="11" fillId="0" borderId="27" xfId="0" applyFont="1" applyBorder="1" applyAlignment="1" applyProtection="1">
      <alignment horizontal="left" vertical="top"/>
    </xf>
    <xf numFmtId="0" fontId="11" fillId="0" borderId="28" xfId="0" applyFont="1" applyBorder="1" applyAlignment="1" applyProtection="1">
      <alignment horizontal="left" vertical="top"/>
    </xf>
    <xf numFmtId="0" fontId="47" fillId="0" borderId="16" xfId="0" applyFont="1" applyBorder="1" applyAlignment="1" applyProtection="1">
      <alignment horizontal="center" vertical="top"/>
    </xf>
    <xf numFmtId="0" fontId="47" fillId="0" borderId="19" xfId="0" applyFont="1" applyBorder="1" applyAlignment="1" applyProtection="1">
      <alignment horizontal="center" vertical="top"/>
    </xf>
    <xf numFmtId="0" fontId="47" fillId="0" borderId="20" xfId="0" applyFont="1" applyBorder="1" applyAlignment="1" applyProtection="1">
      <alignment horizontal="center" vertical="top"/>
    </xf>
    <xf numFmtId="0" fontId="43" fillId="0" borderId="42" xfId="0" applyFont="1" applyBorder="1" applyAlignment="1" applyProtection="1">
      <alignment horizontal="left" vertical="top" wrapText="1"/>
    </xf>
    <xf numFmtId="0" fontId="43" fillId="0" borderId="43" xfId="0" applyFont="1" applyBorder="1" applyAlignment="1" applyProtection="1">
      <alignment horizontal="left" vertical="top" wrapText="1"/>
    </xf>
    <xf numFmtId="0" fontId="43" fillId="0" borderId="4" xfId="0" applyFont="1" applyBorder="1" applyAlignment="1" applyProtection="1">
      <alignment horizontal="left" vertical="top"/>
    </xf>
    <xf numFmtId="0" fontId="43" fillId="0" borderId="28" xfId="0" applyFont="1" applyBorder="1" applyAlignment="1" applyProtection="1">
      <alignment horizontal="left" vertical="top"/>
    </xf>
    <xf numFmtId="0" fontId="43" fillId="0" borderId="29" xfId="0" applyFont="1" applyBorder="1" applyAlignment="1" applyProtection="1">
      <alignment horizontal="left" vertical="top"/>
    </xf>
    <xf numFmtId="0" fontId="43" fillId="0" borderId="31" xfId="0" applyFont="1" applyBorder="1" applyAlignment="1" applyProtection="1">
      <alignment horizontal="left" vertical="top"/>
    </xf>
    <xf numFmtId="0" fontId="11" fillId="0" borderId="29" xfId="0" applyFont="1" applyBorder="1" applyAlignment="1" applyProtection="1">
      <alignment horizontal="left" vertical="top"/>
    </xf>
    <xf numFmtId="0" fontId="11" fillId="0" borderId="31" xfId="0" applyFont="1" applyBorder="1" applyAlignment="1" applyProtection="1">
      <alignment horizontal="left" vertical="top"/>
    </xf>
    <xf numFmtId="0" fontId="43" fillId="0" borderId="27" xfId="0" applyFont="1" applyBorder="1" applyAlignment="1" applyProtection="1">
      <alignment horizontal="left" vertical="top"/>
    </xf>
    <xf numFmtId="0" fontId="11" fillId="0" borderId="49" xfId="0" applyFont="1" applyBorder="1" applyAlignment="1" applyProtection="1">
      <alignment horizontal="left" vertical="top"/>
    </xf>
    <xf numFmtId="0" fontId="11" fillId="0" borderId="50" xfId="0" applyFont="1" applyBorder="1" applyAlignment="1" applyProtection="1">
      <alignment horizontal="left" vertical="top"/>
    </xf>
    <xf numFmtId="0" fontId="11" fillId="0" borderId="47" xfId="0" applyFont="1" applyBorder="1" applyAlignment="1" applyProtection="1">
      <alignment horizontal="left" vertical="top"/>
    </xf>
    <xf numFmtId="0" fontId="11" fillId="0" borderId="48" xfId="0" applyFont="1" applyBorder="1" applyAlignment="1" applyProtection="1">
      <alignment horizontal="left" vertical="top"/>
    </xf>
    <xf numFmtId="0" fontId="42" fillId="0" borderId="16" xfId="0" applyFont="1" applyBorder="1" applyAlignment="1">
      <alignment horizontal="center" vertical="top"/>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41" fillId="0" borderId="0" xfId="0" applyFont="1" applyAlignment="1">
      <alignment horizontal="center" vertical="top" wrapText="1"/>
    </xf>
    <xf numFmtId="0" fontId="43" fillId="0" borderId="0" xfId="0" applyFont="1" applyAlignment="1">
      <alignment horizontal="left" vertical="top"/>
    </xf>
    <xf numFmtId="0" fontId="43" fillId="38" borderId="15" xfId="0" applyFont="1" applyFill="1" applyBorder="1" applyAlignment="1">
      <alignment horizontal="center" vertical="center"/>
    </xf>
    <xf numFmtId="0" fontId="43" fillId="38" borderId="34" xfId="0" applyFont="1" applyFill="1" applyBorder="1" applyAlignment="1">
      <alignment horizontal="center" vertical="center"/>
    </xf>
    <xf numFmtId="0" fontId="43" fillId="38" borderId="33" xfId="0" applyFont="1" applyFill="1" applyBorder="1" applyAlignment="1">
      <alignment horizontal="center" vertical="center"/>
    </xf>
    <xf numFmtId="0" fontId="43" fillId="37" borderId="15" xfId="0" applyFont="1" applyFill="1" applyBorder="1" applyAlignment="1">
      <alignment horizontal="center" vertical="center"/>
    </xf>
    <xf numFmtId="0" fontId="43" fillId="37" borderId="34" xfId="0" applyFont="1" applyFill="1" applyBorder="1" applyAlignment="1">
      <alignment horizontal="center" vertical="center"/>
    </xf>
    <xf numFmtId="0" fontId="43" fillId="37" borderId="33" xfId="0" applyFont="1" applyFill="1" applyBorder="1" applyAlignment="1">
      <alignment horizontal="center" vertical="center"/>
    </xf>
    <xf numFmtId="0" fontId="66" fillId="37" borderId="15" xfId="0" applyFont="1" applyFill="1" applyBorder="1" applyAlignment="1">
      <alignment horizontal="center" vertical="center" wrapText="1"/>
    </xf>
    <xf numFmtId="0" fontId="66" fillId="37" borderId="38" xfId="0" applyFont="1" applyFill="1" applyBorder="1" applyAlignment="1">
      <alignment horizontal="center" vertical="center" wrapText="1"/>
    </xf>
    <xf numFmtId="0" fontId="66" fillId="37" borderId="34" xfId="0" applyFont="1" applyFill="1" applyBorder="1" applyAlignment="1">
      <alignment horizontal="center" vertical="center" wrapText="1"/>
    </xf>
    <xf numFmtId="0" fontId="66" fillId="37" borderId="33" xfId="0" applyFont="1" applyFill="1" applyBorder="1" applyAlignment="1">
      <alignment horizontal="center" vertical="center" wrapText="1"/>
    </xf>
    <xf numFmtId="165" fontId="42" fillId="2" borderId="0" xfId="0" applyNumberFormat="1" applyFont="1" applyFill="1" applyAlignment="1" applyProtection="1">
      <alignment horizontal="center" vertical="top"/>
      <protection locked="0"/>
    </xf>
    <xf numFmtId="0" fontId="50" fillId="0" borderId="0" xfId="0" applyFont="1" applyFill="1" applyAlignment="1">
      <alignment horizontal="center" vertical="top" wrapText="1"/>
    </xf>
  </cellXfs>
  <cellStyles count="166">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 2 2" xfId="102" xr:uid="{73C063D7-2F4F-4F37-8151-E4FC74A30F4C}"/>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7" xfId="78" xr:uid="{66C54B18-2381-42C1-81F0-CD15CEC6B322}"/>
    <cellStyle name="Normal 7 2" xfId="101" xr:uid="{A9E6B77A-1676-40C0-A47D-EF214B7CDF6C}"/>
    <cellStyle name="Normal 7 3" xfId="146" xr:uid="{F867A134-3E34-4C50-80A7-8D8D37DE9378}"/>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2">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font>
    </dxf>
    <dxf>
      <font>
        <color theme="0"/>
      </font>
    </dxf>
    <dxf>
      <fill>
        <patternFill>
          <bgColor theme="0" tint="-4.9989318521683403E-2"/>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662266</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50800</xdr:colOff>
      <xdr:row>29</xdr:row>
      <xdr:rowOff>25400</xdr:rowOff>
    </xdr:from>
    <xdr:to>
      <xdr:col>17</xdr:col>
      <xdr:colOff>574043</xdr:colOff>
      <xdr:row>47</xdr:row>
      <xdr:rowOff>664315</xdr:rowOff>
    </xdr:to>
    <xdr:pic>
      <xdr:nvPicPr>
        <xdr:cNvPr id="3" name="Picture 2">
          <a:extLst>
            <a:ext uri="{FF2B5EF4-FFF2-40B4-BE49-F238E27FC236}">
              <a16:creationId xmlns:a16="http://schemas.microsoft.com/office/drawing/2014/main" id="{02C740D4-FC80-42C4-9032-7BC38C55259E}"/>
            </a:ext>
          </a:extLst>
        </xdr:cNvPr>
        <xdr:cNvPicPr>
          <a:picLocks noChangeAspect="1"/>
        </xdr:cNvPicPr>
      </xdr:nvPicPr>
      <xdr:blipFill>
        <a:blip xmlns:r="http://schemas.openxmlformats.org/officeDocument/2006/relationships" r:embed="rId2"/>
        <a:stretch>
          <a:fillRect/>
        </a:stretch>
      </xdr:blipFill>
      <xdr:spPr>
        <a:xfrm>
          <a:off x="5899150" y="5616575"/>
          <a:ext cx="4790443" cy="3523808"/>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700361</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3"/>
        <a:stretch>
          <a:fillRect/>
        </a:stretch>
      </xdr:blipFill>
      <xdr:spPr>
        <a:xfrm>
          <a:off x="5924550" y="1006475"/>
          <a:ext cx="4799967" cy="3552381"/>
        </a:xfrm>
        <a:prstGeom prst="rect">
          <a:avLst/>
        </a:prstGeom>
      </xdr:spPr>
    </xdr:pic>
    <xdr:clientData/>
  </xdr:twoCellAnchor>
  <xdr:twoCellAnchor editAs="oneCell">
    <xdr:from>
      <xdr:col>1</xdr:col>
      <xdr:colOff>76200</xdr:colOff>
      <xdr:row>29</xdr:row>
      <xdr:rowOff>25400</xdr:rowOff>
    </xdr:from>
    <xdr:to>
      <xdr:col>8</xdr:col>
      <xdr:colOff>608967</xdr:colOff>
      <xdr:row>47</xdr:row>
      <xdr:rowOff>683363</xdr:rowOff>
    </xdr:to>
    <xdr:pic>
      <xdr:nvPicPr>
        <xdr:cNvPr id="5" name="Picture 4">
          <a:extLst>
            <a:ext uri="{FF2B5EF4-FFF2-40B4-BE49-F238E27FC236}">
              <a16:creationId xmlns:a16="http://schemas.microsoft.com/office/drawing/2014/main" id="{40AF2C37-C351-4CCF-921E-78F61501213C}"/>
            </a:ext>
          </a:extLst>
        </xdr:cNvPr>
        <xdr:cNvPicPr>
          <a:picLocks noChangeAspect="1"/>
        </xdr:cNvPicPr>
      </xdr:nvPicPr>
      <xdr:blipFill>
        <a:blip xmlns:r="http://schemas.openxmlformats.org/officeDocument/2006/relationships" r:embed="rId4"/>
        <a:stretch>
          <a:fillRect/>
        </a:stretch>
      </xdr:blipFill>
      <xdr:spPr>
        <a:xfrm>
          <a:off x="438150" y="5616575"/>
          <a:ext cx="4799967" cy="3542856"/>
        </a:xfrm>
        <a:prstGeom prst="rect">
          <a:avLst/>
        </a:prstGeom>
      </xdr:spPr>
    </xdr:pic>
    <xdr:clientData/>
  </xdr:twoCellAnchor>
  <xdr:twoCellAnchor editAs="oneCell">
    <xdr:from>
      <xdr:col>1</xdr:col>
      <xdr:colOff>24885</xdr:colOff>
      <xdr:row>53</xdr:row>
      <xdr:rowOff>25743</xdr:rowOff>
    </xdr:from>
    <xdr:to>
      <xdr:col>8</xdr:col>
      <xdr:colOff>581025</xdr:colOff>
      <xdr:row>71</xdr:row>
      <xdr:rowOff>686408</xdr:rowOff>
    </xdr:to>
    <xdr:pic>
      <xdr:nvPicPr>
        <xdr:cNvPr id="6" name="Picture 8">
          <a:extLst>
            <a:ext uri="{FF2B5EF4-FFF2-40B4-BE49-F238E27FC236}">
              <a16:creationId xmlns:a16="http://schemas.microsoft.com/office/drawing/2014/main" id="{70579EFB-9AD8-49DD-B2C8-D7B291C28C96}"/>
            </a:ext>
          </a:extLst>
        </xdr:cNvPr>
        <xdr:cNvPicPr>
          <a:picLocks noChangeAspect="1"/>
        </xdr:cNvPicPr>
      </xdr:nvPicPr>
      <xdr:blipFill>
        <a:blip xmlns:r="http://schemas.openxmlformats.org/officeDocument/2006/relationships" r:embed="rId5"/>
        <a:stretch>
          <a:fillRect/>
        </a:stretch>
      </xdr:blipFill>
      <xdr:spPr>
        <a:xfrm>
          <a:off x="386835" y="10227018"/>
          <a:ext cx="4823340" cy="354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Markus Storbeck - QIAGEN" id="{38371891-63A3-43F1-88A7-F301DC9405D2}" userId="Markus Storbeck - QIAGEN" providerId="None"/>
  <person displayName="Jordan Juane - QIAGEN" id="{351DEB5F-EF20-4E8A-8CC9-44C477F9218F}" userId="S::Jordan.Juane@qiagen.com::10aadc03-52a3-4015-b3d2-2c5de6ed66e0" providerId="AD"/>
  <person displayName="Melanie Hussong - QIAGEN" id="{22BCD284-6514-4465-BFFA-D3FA4C592FB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96C39-C329-49D1-8526-AFF943EFAA89}">
  <sheetPr>
    <tabColor rgb="FF002060"/>
  </sheetPr>
  <dimension ref="A1:BF58"/>
  <sheetViews>
    <sheetView tabSelected="1" view="pageLayout" zoomScaleNormal="100" workbookViewId="0">
      <selection activeCell="B5" sqref="B5"/>
    </sheetView>
  </sheetViews>
  <sheetFormatPr defaultColWidth="8.85546875" defaultRowHeight="14.25" x14ac:dyDescent="0.25"/>
  <cols>
    <col min="1" max="1" width="6.42578125" style="27" customWidth="1"/>
    <col min="2" max="2" width="88.140625" style="41" customWidth="1"/>
    <col min="3" max="3" width="6.42578125" style="27" customWidth="1"/>
    <col min="4" max="58" width="8.85546875" style="26"/>
    <col min="59" max="16384" width="8.85546875" style="27"/>
  </cols>
  <sheetData>
    <row r="1" spans="1:58" x14ac:dyDescent="0.2">
      <c r="A1" s="24"/>
      <c r="B1" s="25" t="s">
        <v>2617</v>
      </c>
      <c r="C1" s="24"/>
    </row>
    <row r="2" spans="1:58" x14ac:dyDescent="0.2">
      <c r="A2" s="24"/>
      <c r="B2" s="25"/>
      <c r="C2" s="24"/>
    </row>
    <row r="3" spans="1:58" ht="42" x14ac:dyDescent="0.25">
      <c r="A3" s="24"/>
      <c r="B3" s="28" t="s">
        <v>2716</v>
      </c>
      <c r="C3" s="24"/>
    </row>
    <row r="4" spans="1:58" ht="12.95" customHeight="1" x14ac:dyDescent="0.25">
      <c r="A4" s="24"/>
      <c r="B4" s="28"/>
      <c r="C4" s="24"/>
    </row>
    <row r="5" spans="1:58" s="32" customFormat="1" ht="12.95" customHeight="1" x14ac:dyDescent="0.25">
      <c r="A5" s="29"/>
      <c r="B5" s="30" t="s">
        <v>2618</v>
      </c>
      <c r="C5" s="29"/>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row>
    <row r="6" spans="1:58" s="32" customFormat="1" ht="12.75" x14ac:dyDescent="0.25">
      <c r="A6" s="29"/>
      <c r="B6" s="30" t="s">
        <v>2619</v>
      </c>
      <c r="C6" s="29"/>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row>
    <row r="7" spans="1:58" s="32" customFormat="1" ht="25.5" x14ac:dyDescent="0.25">
      <c r="A7" s="29"/>
      <c r="B7" s="33" t="s">
        <v>2373</v>
      </c>
      <c r="C7" s="29"/>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row>
    <row r="8" spans="1:58" s="32" customFormat="1" ht="25.5" x14ac:dyDescent="0.25">
      <c r="A8" s="29"/>
      <c r="B8" s="33" t="s">
        <v>2620</v>
      </c>
      <c r="C8" s="29"/>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row>
    <row r="9" spans="1:58" s="32" customFormat="1" ht="25.5" x14ac:dyDescent="0.25">
      <c r="A9" s="29"/>
      <c r="B9" s="34" t="s">
        <v>2627</v>
      </c>
      <c r="C9" s="29"/>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row>
    <row r="10" spans="1:58" s="32" customFormat="1" ht="12.75" x14ac:dyDescent="0.25">
      <c r="A10" s="29"/>
      <c r="B10" s="34"/>
      <c r="C10" s="29"/>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row>
    <row r="11" spans="1:58" s="32" customFormat="1" ht="89.25" x14ac:dyDescent="0.25">
      <c r="A11" s="29"/>
      <c r="B11" s="34" t="s">
        <v>2738</v>
      </c>
      <c r="C11" s="29"/>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row>
    <row r="12" spans="1:58" s="32" customFormat="1" ht="12.75" x14ac:dyDescent="0.25">
      <c r="A12" s="29"/>
      <c r="B12" s="34"/>
      <c r="C12" s="29"/>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row>
    <row r="13" spans="1:58" s="32" customFormat="1" ht="12.75" x14ac:dyDescent="0.25">
      <c r="A13" s="29"/>
      <c r="B13" s="34" t="s">
        <v>2626</v>
      </c>
      <c r="C13" s="29"/>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row>
    <row r="14" spans="1:58" s="32" customFormat="1" ht="12.75" x14ac:dyDescent="0.25">
      <c r="A14" s="29"/>
      <c r="B14" s="34"/>
      <c r="C14" s="29"/>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row>
    <row r="15" spans="1:58" s="32" customFormat="1" ht="89.25" x14ac:dyDescent="0.25">
      <c r="A15" s="29"/>
      <c r="B15" s="34" t="s">
        <v>2625</v>
      </c>
      <c r="C15" s="29"/>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row>
    <row r="16" spans="1:58" s="32" customFormat="1" ht="12.75" x14ac:dyDescent="0.25">
      <c r="A16" s="29"/>
      <c r="B16" s="34"/>
      <c r="C16" s="29"/>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row>
    <row r="17" spans="1:58" s="32" customFormat="1" ht="39.75" x14ac:dyDescent="0.25">
      <c r="A17" s="29"/>
      <c r="B17" s="34" t="s">
        <v>2624</v>
      </c>
      <c r="C17" s="29"/>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row>
    <row r="18" spans="1:58" s="32" customFormat="1" ht="12.75" x14ac:dyDescent="0.25">
      <c r="A18" s="29"/>
      <c r="B18" s="34"/>
      <c r="C18" s="29"/>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row>
    <row r="19" spans="1:58" s="32" customFormat="1" ht="51" x14ac:dyDescent="0.25">
      <c r="A19" s="29"/>
      <c r="B19" s="34" t="s">
        <v>2717</v>
      </c>
      <c r="C19" s="29"/>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row>
    <row r="20" spans="1:58" s="32" customFormat="1" ht="12.75" x14ac:dyDescent="0.25">
      <c r="A20" s="29"/>
      <c r="B20" s="35"/>
      <c r="C20" s="29"/>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row>
    <row r="21" spans="1:58" s="32" customFormat="1" ht="38.25" x14ac:dyDescent="0.25">
      <c r="A21" s="29"/>
      <c r="B21" s="35" t="s">
        <v>2628</v>
      </c>
      <c r="C21" s="29"/>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row>
    <row r="22" spans="1:58" s="32" customFormat="1" ht="12.75" x14ac:dyDescent="0.25">
      <c r="A22" s="29"/>
      <c r="B22" s="35"/>
      <c r="C22" s="29"/>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row>
    <row r="23" spans="1:58" s="32" customFormat="1" ht="12.75" x14ac:dyDescent="0.25">
      <c r="A23" s="29"/>
      <c r="B23" s="35"/>
      <c r="C23" s="29"/>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row>
    <row r="24" spans="1:58" s="32" customFormat="1" ht="12.75" x14ac:dyDescent="0.25">
      <c r="A24" s="29"/>
      <c r="B24" s="35"/>
      <c r="C24" s="29"/>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row>
    <row r="25" spans="1:58" s="32" customFormat="1" ht="12.75" x14ac:dyDescent="0.25">
      <c r="A25" s="29"/>
      <c r="B25" s="35"/>
      <c r="C25" s="29"/>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row>
    <row r="26" spans="1:58" s="32" customFormat="1" ht="12.75" x14ac:dyDescent="0.25">
      <c r="A26" s="29"/>
      <c r="B26" s="35"/>
      <c r="C26" s="29"/>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row>
    <row r="27" spans="1:58" s="32" customFormat="1" ht="12.75" x14ac:dyDescent="0.25">
      <c r="A27" s="29"/>
      <c r="B27" s="35"/>
      <c r="C27" s="29"/>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row>
    <row r="28" spans="1:58" s="32" customFormat="1" ht="12.75" x14ac:dyDescent="0.25">
      <c r="A28" s="29"/>
      <c r="B28" s="35"/>
      <c r="C28" s="29"/>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row>
    <row r="29" spans="1:58" s="32" customFormat="1" ht="12.75" x14ac:dyDescent="0.25">
      <c r="A29" s="29"/>
      <c r="B29" s="35"/>
      <c r="C29" s="29"/>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row>
    <row r="30" spans="1:58" s="32" customFormat="1" ht="12.75" x14ac:dyDescent="0.25">
      <c r="A30" s="29"/>
      <c r="B30" s="35"/>
      <c r="C30" s="29"/>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row>
    <row r="31" spans="1:58" s="32" customFormat="1" ht="38.25" x14ac:dyDescent="0.25">
      <c r="A31" s="29"/>
      <c r="B31" s="35" t="s">
        <v>2621</v>
      </c>
      <c r="C31" s="29"/>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row>
    <row r="32" spans="1:58" s="32" customFormat="1" ht="12.75" x14ac:dyDescent="0.25">
      <c r="A32" s="29"/>
      <c r="B32" s="35"/>
      <c r="C32" s="29"/>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row>
    <row r="33" spans="1:58" s="32" customFormat="1" ht="27" x14ac:dyDescent="0.25">
      <c r="A33" s="29"/>
      <c r="B33" s="36" t="s">
        <v>2715</v>
      </c>
      <c r="C33" s="29"/>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row>
    <row r="34" spans="1:58" s="32" customFormat="1" ht="12.75" x14ac:dyDescent="0.25">
      <c r="A34" s="29"/>
      <c r="B34" s="36"/>
      <c r="C34" s="29"/>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row>
    <row r="35" spans="1:58" s="32" customFormat="1" ht="12.75" x14ac:dyDescent="0.25">
      <c r="A35" s="29"/>
      <c r="B35" s="36" t="s">
        <v>2622</v>
      </c>
      <c r="C35" s="29"/>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row>
    <row r="36" spans="1:58" s="32" customFormat="1" ht="12.75" x14ac:dyDescent="0.25">
      <c r="A36" s="29"/>
      <c r="B36" s="37"/>
      <c r="C36" s="29"/>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row>
    <row r="37" spans="1:58" s="32" customFormat="1" ht="12.75" x14ac:dyDescent="0.25">
      <c r="A37" s="29"/>
      <c r="B37" s="38" t="s">
        <v>2623</v>
      </c>
      <c r="C37" s="29"/>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row>
    <row r="38" spans="1:58" s="32" customFormat="1" ht="12.75" x14ac:dyDescent="0.25">
      <c r="A38" s="29"/>
      <c r="B38" s="31"/>
      <c r="C38" s="29"/>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row>
    <row r="39" spans="1:58" s="32" customFormat="1" ht="12.75" x14ac:dyDescent="0.25">
      <c r="A39" s="31"/>
      <c r="B39" s="39"/>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row>
    <row r="40" spans="1:58" s="32" customFormat="1" ht="12.75" x14ac:dyDescent="0.25">
      <c r="A40" s="31"/>
      <c r="B40" s="39"/>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row>
    <row r="41" spans="1:58" s="32" customFormat="1" ht="12.75" x14ac:dyDescent="0.25">
      <c r="A41" s="31"/>
      <c r="B41" s="39"/>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row>
    <row r="42" spans="1:58" s="32" customFormat="1" ht="12.75" x14ac:dyDescent="0.25">
      <c r="A42" s="31"/>
      <c r="B42" s="39"/>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row>
    <row r="43" spans="1:58" s="32" customFormat="1" ht="12.75" x14ac:dyDescent="0.25">
      <c r="A43" s="31"/>
      <c r="B43" s="39"/>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row>
    <row r="44" spans="1:58" s="32" customFormat="1" ht="12.75" x14ac:dyDescent="0.25">
      <c r="A44" s="31"/>
      <c r="B44" s="39"/>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row>
    <row r="45" spans="1:58" s="32" customFormat="1" ht="12.75" x14ac:dyDescent="0.25">
      <c r="A45" s="31"/>
      <c r="B45" s="39"/>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row>
    <row r="46" spans="1:58" s="32" customFormat="1" x14ac:dyDescent="0.25">
      <c r="A46" s="31"/>
      <c r="B46" s="40"/>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row>
    <row r="47" spans="1:58" s="26" customFormat="1" x14ac:dyDescent="0.25">
      <c r="B47" s="40"/>
    </row>
    <row r="48" spans="1:58" s="26" customFormat="1" x14ac:dyDescent="0.25">
      <c r="B48" s="40"/>
    </row>
    <row r="49" spans="2:2" s="26" customFormat="1" x14ac:dyDescent="0.25">
      <c r="B49" s="40"/>
    </row>
    <row r="50" spans="2:2" s="26" customFormat="1" x14ac:dyDescent="0.25">
      <c r="B50" s="40"/>
    </row>
    <row r="51" spans="2:2" s="26" customFormat="1" x14ac:dyDescent="0.25">
      <c r="B51" s="40"/>
    </row>
    <row r="52" spans="2:2" s="26" customFormat="1" x14ac:dyDescent="0.25">
      <c r="B52" s="40"/>
    </row>
    <row r="53" spans="2:2" s="26" customFormat="1" x14ac:dyDescent="0.25">
      <c r="B53" s="40"/>
    </row>
    <row r="54" spans="2:2" s="26" customFormat="1" x14ac:dyDescent="0.25">
      <c r="B54" s="40"/>
    </row>
    <row r="55" spans="2:2" s="26" customFormat="1" x14ac:dyDescent="0.25">
      <c r="B55" s="40"/>
    </row>
    <row r="56" spans="2:2" s="26" customFormat="1" x14ac:dyDescent="0.25">
      <c r="B56" s="40"/>
    </row>
    <row r="57" spans="2:2" s="26" customFormat="1" x14ac:dyDescent="0.25">
      <c r="B57" s="40"/>
    </row>
    <row r="58" spans="2:2" s="26" customFormat="1" x14ac:dyDescent="0.25">
      <c r="B58" s="41"/>
    </row>
  </sheetData>
  <sheetProtection algorithmName="SHA-512" hashValue="VAox+WFwZTfY+6on5MYpA3zYS4CmMkg7w5ETZ03W/XVff5BFbF2wkCiWb4xPHQ7geshpdz3ZVBcWNBoVbyhYwA==" saltValue="zYY5GSNBP7S6OBlGspht0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1B3067"/>
    <pageSetUpPr fitToPage="1"/>
  </sheetPr>
  <dimension ref="A2:L74"/>
  <sheetViews>
    <sheetView view="pageLayout" zoomScale="85" zoomScaleNormal="100" zoomScalePageLayoutView="85" workbookViewId="0">
      <selection activeCell="F10" sqref="F10"/>
    </sheetView>
  </sheetViews>
  <sheetFormatPr defaultColWidth="9.140625" defaultRowHeight="14.45" customHeight="1" x14ac:dyDescent="0.25"/>
  <cols>
    <col min="1" max="1" width="9.140625" style="70"/>
    <col min="2" max="2" width="3.7109375" style="70" customWidth="1"/>
    <col min="3" max="3" width="16.140625" style="70" customWidth="1"/>
    <col min="4" max="4" width="9.140625" style="70"/>
    <col min="5" max="5" width="13.28515625" style="70" customWidth="1"/>
    <col min="6" max="6" width="9.140625" style="70"/>
    <col min="7" max="9" width="16.28515625" style="70" customWidth="1"/>
    <col min="10" max="16384" width="9.140625" style="70"/>
  </cols>
  <sheetData>
    <row r="2" spans="1:12" s="50" customFormat="1" ht="19.350000000000001" customHeight="1" x14ac:dyDescent="0.25">
      <c r="A2" s="262" t="s">
        <v>2549</v>
      </c>
      <c r="B2" s="262"/>
      <c r="C2" s="262"/>
      <c r="D2" s="262"/>
      <c r="E2" s="262"/>
      <c r="F2" s="262"/>
      <c r="G2" s="262"/>
      <c r="H2" s="262"/>
      <c r="I2" s="262"/>
      <c r="J2" s="185"/>
      <c r="K2" s="185"/>
      <c r="L2" s="185"/>
    </row>
    <row r="3" spans="1:12" s="50" customFormat="1" ht="14.45" customHeight="1" x14ac:dyDescent="0.25">
      <c r="A3" s="51"/>
      <c r="B3" s="51"/>
      <c r="C3" s="51"/>
      <c r="D3" s="51"/>
      <c r="E3" s="51"/>
      <c r="F3" s="51"/>
      <c r="G3" s="51"/>
      <c r="H3" s="51"/>
    </row>
    <row r="4" spans="1:12" s="50" customFormat="1" ht="14.45" customHeight="1" x14ac:dyDescent="0.25">
      <c r="A4" s="51" t="s">
        <v>0</v>
      </c>
      <c r="C4" s="52"/>
      <c r="E4" s="51" t="s">
        <v>1</v>
      </c>
      <c r="F4" s="52"/>
      <c r="H4" s="51" t="s">
        <v>2</v>
      </c>
      <c r="I4" s="53"/>
    </row>
    <row r="5" spans="1:12" s="61" customFormat="1" ht="14.45" customHeight="1" x14ac:dyDescent="0.25">
      <c r="A5" s="186"/>
      <c r="C5" s="187"/>
      <c r="E5" s="186"/>
      <c r="F5" s="187"/>
      <c r="H5" s="186"/>
      <c r="I5" s="188"/>
    </row>
    <row r="6" spans="1:12" s="61" customFormat="1" ht="14.45" customHeight="1" x14ac:dyDescent="0.25">
      <c r="A6" s="186"/>
      <c r="C6" s="187"/>
      <c r="E6" s="186"/>
      <c r="F6" s="187"/>
      <c r="H6" s="186"/>
      <c r="I6" s="188"/>
    </row>
    <row r="7" spans="1:12" s="61" customFormat="1" ht="14.45" customHeight="1" x14ac:dyDescent="0.25">
      <c r="A7" s="186"/>
      <c r="C7" s="187"/>
      <c r="E7" s="186"/>
      <c r="F7" s="187"/>
      <c r="H7" s="186"/>
      <c r="I7" s="188"/>
    </row>
    <row r="8" spans="1:12" s="50" customFormat="1" ht="14.45" customHeight="1" x14ac:dyDescent="0.25">
      <c r="A8" s="51"/>
      <c r="C8" s="51"/>
      <c r="F8" s="51"/>
    </row>
    <row r="9" spans="1:12" s="50" customFormat="1" ht="14.45" customHeight="1" x14ac:dyDescent="0.25">
      <c r="A9" s="54" t="s">
        <v>2446</v>
      </c>
      <c r="B9" s="48"/>
      <c r="C9" s="55"/>
      <c r="D9" s="55"/>
      <c r="F9" s="259" t="s">
        <v>2448</v>
      </c>
    </row>
    <row r="10" spans="1:12" s="50" customFormat="1" ht="14.45" customHeight="1" x14ac:dyDescent="0.25">
      <c r="A10" s="55" t="s">
        <v>2542</v>
      </c>
      <c r="B10" s="48"/>
      <c r="C10" s="55"/>
      <c r="D10" s="55"/>
      <c r="F10" s="149">
        <v>180440</v>
      </c>
    </row>
    <row r="11" spans="1:12" s="50" customFormat="1" ht="14.45" customHeight="1" x14ac:dyDescent="0.25">
      <c r="A11" s="55" t="s">
        <v>2543</v>
      </c>
      <c r="B11" s="48"/>
      <c r="C11" s="55"/>
      <c r="D11" s="55"/>
      <c r="F11" s="149">
        <v>180441</v>
      </c>
    </row>
    <row r="12" spans="1:12" s="50" customFormat="1" ht="14.45" customHeight="1" x14ac:dyDescent="0.25">
      <c r="A12" s="55" t="s">
        <v>2544</v>
      </c>
      <c r="B12" s="48"/>
      <c r="C12" s="55"/>
      <c r="D12" s="55"/>
      <c r="F12" s="149">
        <v>180442</v>
      </c>
    </row>
    <row r="13" spans="1:12" s="50" customFormat="1" ht="14.45" customHeight="1" x14ac:dyDescent="0.25">
      <c r="A13" s="55" t="s">
        <v>2545</v>
      </c>
      <c r="B13" s="48"/>
      <c r="C13" s="55"/>
      <c r="D13" s="55"/>
      <c r="F13" s="149">
        <v>180443</v>
      </c>
    </row>
    <row r="14" spans="1:12" s="50" customFormat="1" ht="14.45" customHeight="1" x14ac:dyDescent="0.25">
      <c r="A14" s="55" t="s">
        <v>2546</v>
      </c>
      <c r="B14" s="48"/>
      <c r="C14" s="55"/>
      <c r="D14" s="55"/>
      <c r="F14" s="149">
        <v>180445</v>
      </c>
    </row>
    <row r="15" spans="1:12" s="50" customFormat="1" ht="14.45" customHeight="1" x14ac:dyDescent="0.25">
      <c r="A15" s="48"/>
      <c r="B15" s="48"/>
      <c r="C15" s="55"/>
      <c r="D15" s="55"/>
      <c r="F15" s="257"/>
    </row>
    <row r="16" spans="1:12" s="50" customFormat="1" ht="14.45" customHeight="1" x14ac:dyDescent="0.25">
      <c r="A16" s="54" t="s">
        <v>2447</v>
      </c>
      <c r="B16" s="48"/>
      <c r="C16" s="55"/>
      <c r="D16" s="55"/>
      <c r="F16" s="259" t="s">
        <v>2448</v>
      </c>
    </row>
    <row r="17" spans="1:9" s="50" customFormat="1" ht="14.45" customHeight="1" x14ac:dyDescent="0.25">
      <c r="A17" s="55" t="s">
        <v>2371</v>
      </c>
      <c r="B17" s="48"/>
      <c r="C17" s="55"/>
      <c r="D17" s="55"/>
      <c r="F17" s="149">
        <v>180310</v>
      </c>
    </row>
    <row r="18" spans="1:9" s="50" customFormat="1" ht="14.45" customHeight="1" x14ac:dyDescent="0.25">
      <c r="A18" s="55" t="s">
        <v>2449</v>
      </c>
      <c r="B18" s="48"/>
      <c r="C18" s="55"/>
      <c r="D18" s="55"/>
      <c r="F18" s="149">
        <v>180312</v>
      </c>
    </row>
    <row r="19" spans="1:9" s="50" customFormat="1" ht="14.45" customHeight="1" x14ac:dyDescent="0.25">
      <c r="A19" s="55" t="s">
        <v>2450</v>
      </c>
      <c r="B19" s="48"/>
      <c r="C19" s="55"/>
      <c r="D19" s="55"/>
      <c r="F19" s="149">
        <v>180314</v>
      </c>
    </row>
    <row r="20" spans="1:9" s="50" customFormat="1" ht="14.45" customHeight="1" x14ac:dyDescent="0.25">
      <c r="A20" s="55" t="s">
        <v>2451</v>
      </c>
      <c r="B20" s="48"/>
      <c r="C20" s="55"/>
      <c r="D20" s="55"/>
      <c r="F20" s="149">
        <v>180316</v>
      </c>
    </row>
    <row r="21" spans="1:9" s="50" customFormat="1" ht="14.45" customHeight="1" x14ac:dyDescent="0.25">
      <c r="A21" s="55" t="s">
        <v>2452</v>
      </c>
      <c r="B21" s="48"/>
      <c r="C21" s="55"/>
      <c r="D21" s="55"/>
      <c r="F21" s="149">
        <v>180318</v>
      </c>
    </row>
    <row r="22" spans="1:9" s="50" customFormat="1" ht="14.45" customHeight="1" x14ac:dyDescent="0.25">
      <c r="A22" s="56"/>
    </row>
    <row r="23" spans="1:9" s="50" customFormat="1" ht="14.45" customHeight="1" x14ac:dyDescent="0.25">
      <c r="A23" s="57" t="s">
        <v>2541</v>
      </c>
    </row>
    <row r="24" spans="1:9" s="50" customFormat="1" ht="14.45" customHeight="1" x14ac:dyDescent="0.25">
      <c r="A24" s="56"/>
    </row>
    <row r="25" spans="1:9" s="50" customFormat="1" ht="14.45" customHeight="1" x14ac:dyDescent="0.25">
      <c r="A25" s="57" t="s">
        <v>2467</v>
      </c>
      <c r="B25" s="58"/>
      <c r="C25" s="58"/>
      <c r="D25" s="58"/>
      <c r="E25" s="58"/>
    </row>
    <row r="26" spans="1:9" s="50" customFormat="1" ht="14.45" customHeight="1" x14ac:dyDescent="0.25">
      <c r="A26" s="57"/>
      <c r="B26" s="58"/>
      <c r="C26" s="58"/>
      <c r="D26" s="58"/>
      <c r="E26" s="58"/>
    </row>
    <row r="27" spans="1:9" s="50" customFormat="1" ht="14.45" customHeight="1" x14ac:dyDescent="0.25">
      <c r="A27" s="58"/>
      <c r="B27" s="54" t="s">
        <v>2586</v>
      </c>
      <c r="C27" s="58"/>
      <c r="D27" s="58"/>
      <c r="E27" s="58"/>
      <c r="G27" s="59" t="s">
        <v>2629</v>
      </c>
      <c r="H27" s="59" t="s">
        <v>2630</v>
      </c>
      <c r="I27" s="59" t="s">
        <v>2631</v>
      </c>
    </row>
    <row r="28" spans="1:9" s="50" customFormat="1" ht="14.45" customHeight="1" x14ac:dyDescent="0.25">
      <c r="A28" s="57"/>
      <c r="B28" s="58"/>
      <c r="C28" s="58" t="s">
        <v>2554</v>
      </c>
      <c r="D28" s="58"/>
      <c r="E28" s="58"/>
      <c r="G28" s="52"/>
      <c r="H28" s="53"/>
      <c r="I28" s="53"/>
    </row>
    <row r="29" spans="1:9" s="50" customFormat="1" ht="14.45" customHeight="1" x14ac:dyDescent="0.25">
      <c r="A29" s="57"/>
      <c r="B29" s="58"/>
      <c r="C29" s="58" t="s">
        <v>2550</v>
      </c>
      <c r="D29" s="58"/>
      <c r="E29" s="58"/>
      <c r="G29" s="52"/>
      <c r="H29" s="53"/>
      <c r="I29" s="53"/>
    </row>
    <row r="30" spans="1:9" s="50" customFormat="1" ht="14.45" customHeight="1" x14ac:dyDescent="0.25">
      <c r="A30" s="57"/>
      <c r="B30" s="58"/>
      <c r="C30" s="58" t="s">
        <v>2551</v>
      </c>
      <c r="D30" s="58"/>
      <c r="E30" s="58"/>
      <c r="G30" s="52"/>
      <c r="H30" s="53"/>
      <c r="I30" s="53"/>
    </row>
    <row r="31" spans="1:9" s="50" customFormat="1" ht="14.45" customHeight="1" x14ac:dyDescent="0.25">
      <c r="A31" s="57"/>
      <c r="B31" s="58"/>
      <c r="C31" s="58" t="s">
        <v>2552</v>
      </c>
      <c r="D31" s="58"/>
      <c r="E31" s="58"/>
      <c r="G31" s="52"/>
      <c r="H31" s="53"/>
      <c r="I31" s="53"/>
    </row>
    <row r="32" spans="1:9" s="50" customFormat="1" ht="14.45" customHeight="1" x14ac:dyDescent="0.25">
      <c r="A32" s="57"/>
      <c r="B32" s="58"/>
      <c r="C32" s="58" t="s">
        <v>2553</v>
      </c>
      <c r="D32" s="58"/>
      <c r="E32" s="58"/>
      <c r="G32" s="52"/>
      <c r="H32" s="53"/>
      <c r="I32" s="53"/>
    </row>
    <row r="33" spans="1:9" s="61" customFormat="1" ht="14.45" customHeight="1" x14ac:dyDescent="0.25">
      <c r="A33" s="60"/>
      <c r="B33" s="42"/>
      <c r="C33" s="42"/>
      <c r="D33" s="42"/>
      <c r="E33" s="42"/>
    </row>
    <row r="34" spans="1:9" s="61" customFormat="1" ht="14.45" customHeight="1" x14ac:dyDescent="0.25">
      <c r="A34" s="60"/>
      <c r="B34" s="42"/>
      <c r="C34" s="42" t="s">
        <v>2555</v>
      </c>
      <c r="D34" s="42"/>
      <c r="E34" s="42"/>
    </row>
    <row r="35" spans="1:9" s="61" customFormat="1" ht="14.45" customHeight="1" x14ac:dyDescent="0.25">
      <c r="A35" s="60"/>
      <c r="B35" s="42"/>
      <c r="C35" s="42" t="s">
        <v>2556</v>
      </c>
      <c r="D35" s="42"/>
      <c r="E35" s="42"/>
    </row>
    <row r="36" spans="1:9" s="61" customFormat="1" ht="14.45" customHeight="1" x14ac:dyDescent="0.25">
      <c r="A36" s="60"/>
      <c r="B36" s="42"/>
      <c r="C36" s="42"/>
      <c r="D36" s="42"/>
      <c r="E36" s="42"/>
    </row>
    <row r="37" spans="1:9" s="50" customFormat="1" ht="14.45" customHeight="1" x14ac:dyDescent="0.25">
      <c r="A37" s="57"/>
      <c r="B37" s="58"/>
      <c r="C37" s="58"/>
      <c r="D37" s="58"/>
      <c r="E37" s="58"/>
      <c r="G37" s="61"/>
      <c r="H37" s="61"/>
      <c r="I37" s="61"/>
    </row>
    <row r="38" spans="1:9" s="50" customFormat="1" ht="14.45" customHeight="1" x14ac:dyDescent="0.25">
      <c r="A38" s="57"/>
      <c r="B38" s="54" t="s">
        <v>2615</v>
      </c>
      <c r="C38" s="58"/>
      <c r="D38" s="58"/>
      <c r="E38" s="58"/>
      <c r="G38" s="59" t="s">
        <v>2629</v>
      </c>
      <c r="H38" s="59" t="s">
        <v>2630</v>
      </c>
      <c r="I38" s="59" t="s">
        <v>2631</v>
      </c>
    </row>
    <row r="39" spans="1:9" s="50" customFormat="1" ht="14.45" customHeight="1" x14ac:dyDescent="0.25">
      <c r="A39" s="57"/>
      <c r="B39" s="54"/>
      <c r="C39" s="58" t="s">
        <v>2532</v>
      </c>
      <c r="D39" s="58"/>
      <c r="E39" s="58"/>
      <c r="G39" s="62"/>
      <c r="H39" s="63"/>
      <c r="I39" s="63"/>
    </row>
    <row r="40" spans="1:9" s="61" customFormat="1" ht="14.45" customHeight="1" x14ac:dyDescent="0.25">
      <c r="A40" s="60"/>
      <c r="B40" s="64"/>
      <c r="C40" s="58" t="s">
        <v>2616</v>
      </c>
      <c r="D40" s="42"/>
      <c r="E40" s="42"/>
      <c r="G40" s="62"/>
      <c r="H40" s="63"/>
      <c r="I40" s="63"/>
    </row>
    <row r="41" spans="1:9" s="61" customFormat="1" ht="14.45" customHeight="1" x14ac:dyDescent="0.25">
      <c r="A41" s="60"/>
      <c r="B41" s="64"/>
      <c r="C41" s="58"/>
      <c r="D41" s="42"/>
      <c r="E41" s="42"/>
      <c r="G41" s="65"/>
      <c r="H41" s="65"/>
      <c r="I41" s="65"/>
    </row>
    <row r="42" spans="1:9" s="61" customFormat="1" ht="14.45" customHeight="1" x14ac:dyDescent="0.25">
      <c r="A42" s="60"/>
      <c r="B42" s="64"/>
      <c r="C42" s="42"/>
      <c r="D42" s="42"/>
      <c r="E42" s="42"/>
      <c r="G42" s="65"/>
      <c r="H42" s="65"/>
      <c r="I42" s="65"/>
    </row>
    <row r="43" spans="1:9" s="50" customFormat="1" ht="14.45" customHeight="1" x14ac:dyDescent="0.25">
      <c r="A43" s="57"/>
      <c r="B43" s="54" t="s">
        <v>2614</v>
      </c>
      <c r="C43" s="58"/>
      <c r="D43" s="58"/>
      <c r="E43" s="58"/>
      <c r="G43" s="59" t="s">
        <v>2629</v>
      </c>
      <c r="H43" s="59" t="s">
        <v>2630</v>
      </c>
      <c r="I43" s="59" t="s">
        <v>2631</v>
      </c>
    </row>
    <row r="44" spans="1:9" s="50" customFormat="1" ht="14.45" customHeight="1" x14ac:dyDescent="0.25">
      <c r="A44" s="57"/>
      <c r="B44" s="58"/>
      <c r="C44" s="58" t="s">
        <v>2456</v>
      </c>
      <c r="D44" s="58"/>
      <c r="E44" s="58"/>
      <c r="G44" s="52"/>
      <c r="H44" s="53"/>
      <c r="I44" s="53"/>
    </row>
    <row r="45" spans="1:9" s="50" customFormat="1" ht="14.45" customHeight="1" x14ac:dyDescent="0.25">
      <c r="A45" s="57"/>
      <c r="B45" s="58"/>
      <c r="C45" s="58" t="s">
        <v>2457</v>
      </c>
      <c r="D45" s="58"/>
      <c r="E45" s="58"/>
      <c r="G45" s="52"/>
      <c r="H45" s="53"/>
      <c r="I45" s="53"/>
    </row>
    <row r="46" spans="1:9" s="50" customFormat="1" ht="14.45" customHeight="1" x14ac:dyDescent="0.25">
      <c r="A46" s="57"/>
      <c r="B46" s="58"/>
      <c r="C46" s="58" t="s">
        <v>2458</v>
      </c>
      <c r="D46" s="58"/>
      <c r="E46" s="58"/>
      <c r="G46" s="52"/>
      <c r="H46" s="53"/>
      <c r="I46" s="53"/>
    </row>
    <row r="47" spans="1:9" s="61" customFormat="1" ht="14.45" customHeight="1" x14ac:dyDescent="0.25">
      <c r="A47" s="60"/>
      <c r="B47" s="42"/>
      <c r="C47" s="42"/>
      <c r="D47" s="42"/>
      <c r="E47" s="42"/>
    </row>
    <row r="48" spans="1:9" s="50" customFormat="1" ht="14.45" customHeight="1" x14ac:dyDescent="0.25">
      <c r="A48" s="57"/>
      <c r="B48" s="58"/>
      <c r="C48" s="58"/>
      <c r="D48" s="58"/>
      <c r="E48" s="58"/>
      <c r="G48" s="61"/>
      <c r="H48" s="61"/>
      <c r="I48" s="61"/>
    </row>
    <row r="49" spans="1:9" s="61" customFormat="1" ht="14.45" customHeight="1" x14ac:dyDescent="0.25">
      <c r="A49" s="58"/>
      <c r="B49" s="66" t="s">
        <v>2459</v>
      </c>
      <c r="C49" s="67"/>
      <c r="D49" s="58"/>
      <c r="E49" s="58"/>
      <c r="G49" s="59" t="s">
        <v>2629</v>
      </c>
      <c r="H49" s="59" t="s">
        <v>2630</v>
      </c>
      <c r="I49" s="59" t="s">
        <v>2631</v>
      </c>
    </row>
    <row r="50" spans="1:9" s="61" customFormat="1" ht="14.45" customHeight="1" x14ac:dyDescent="0.25">
      <c r="A50" s="57"/>
      <c r="B50" s="67"/>
      <c r="C50" s="67" t="s">
        <v>2460</v>
      </c>
      <c r="D50" s="58"/>
      <c r="E50" s="58"/>
      <c r="G50" s="68"/>
      <c r="H50" s="69"/>
      <c r="I50" s="69"/>
    </row>
    <row r="51" spans="1:9" s="61" customFormat="1" ht="14.45" customHeight="1" x14ac:dyDescent="0.25">
      <c r="A51" s="60"/>
      <c r="B51" s="67"/>
      <c r="C51" s="67" t="s">
        <v>34</v>
      </c>
      <c r="D51" s="42"/>
      <c r="E51" s="42"/>
      <c r="F51" s="70"/>
      <c r="G51" s="68"/>
      <c r="H51" s="69"/>
      <c r="I51" s="69"/>
    </row>
    <row r="52" spans="1:9" s="61" customFormat="1" ht="14.45" customHeight="1" x14ac:dyDescent="0.25">
      <c r="A52" s="60"/>
      <c r="B52" s="71"/>
      <c r="C52" s="71"/>
      <c r="D52" s="42"/>
      <c r="E52" s="42"/>
      <c r="F52" s="72"/>
      <c r="G52" s="72"/>
      <c r="H52" s="72"/>
      <c r="I52" s="72"/>
    </row>
    <row r="53" spans="1:9" s="61" customFormat="1" ht="14.45" customHeight="1" x14ac:dyDescent="0.25">
      <c r="A53" s="57"/>
      <c r="B53" s="58"/>
      <c r="C53" s="58"/>
      <c r="D53" s="58"/>
      <c r="E53" s="58"/>
      <c r="F53" s="70"/>
    </row>
    <row r="54" spans="1:9" s="50" customFormat="1" ht="14.45" customHeight="1" x14ac:dyDescent="0.25">
      <c r="A54" s="67"/>
      <c r="B54" s="73" t="s">
        <v>2634</v>
      </c>
      <c r="C54" s="67"/>
      <c r="D54" s="67"/>
      <c r="E54" s="67"/>
      <c r="G54" s="59" t="s">
        <v>2629</v>
      </c>
      <c r="H54" s="59" t="s">
        <v>2630</v>
      </c>
      <c r="I54" s="59" t="s">
        <v>2631</v>
      </c>
    </row>
    <row r="55" spans="1:9" s="50" customFormat="1" ht="14.45" customHeight="1" x14ac:dyDescent="0.25">
      <c r="A55" s="67"/>
      <c r="B55" s="67"/>
      <c r="C55" s="32" t="s">
        <v>2520</v>
      </c>
      <c r="D55" s="67"/>
      <c r="E55" s="67"/>
      <c r="G55" s="68"/>
      <c r="H55" s="69"/>
      <c r="I55" s="69"/>
    </row>
    <row r="56" spans="1:9" ht="14.45" customHeight="1" x14ac:dyDescent="0.25">
      <c r="A56" s="67"/>
      <c r="B56" s="67"/>
      <c r="C56" s="32" t="s">
        <v>2461</v>
      </c>
      <c r="D56" s="67"/>
      <c r="E56" s="67"/>
      <c r="G56" s="68"/>
      <c r="H56" s="69"/>
      <c r="I56" s="69"/>
    </row>
    <row r="57" spans="1:9" ht="14.45" customHeight="1" x14ac:dyDescent="0.25">
      <c r="A57" s="67"/>
      <c r="B57" s="67"/>
      <c r="C57" s="67"/>
      <c r="D57" s="67"/>
      <c r="E57" s="67"/>
    </row>
    <row r="58" spans="1:9" ht="14.45" customHeight="1" x14ac:dyDescent="0.25">
      <c r="A58" s="67"/>
      <c r="B58" s="67"/>
      <c r="C58" s="67"/>
      <c r="D58" s="67"/>
      <c r="E58" s="67"/>
    </row>
    <row r="59" spans="1:9" ht="14.45" customHeight="1" x14ac:dyDescent="0.25">
      <c r="A59" s="67"/>
      <c r="B59" s="73" t="s">
        <v>2462</v>
      </c>
      <c r="C59" s="67"/>
      <c r="D59" s="67"/>
      <c r="E59" s="67"/>
      <c r="G59" s="59" t="s">
        <v>2629</v>
      </c>
      <c r="H59" s="59" t="s">
        <v>2630</v>
      </c>
      <c r="I59" s="59" t="s">
        <v>2631</v>
      </c>
    </row>
    <row r="60" spans="1:9" ht="14.45" customHeight="1" x14ac:dyDescent="0.25">
      <c r="A60" s="67"/>
      <c r="B60" s="67"/>
      <c r="C60" s="32" t="s">
        <v>2521</v>
      </c>
      <c r="D60" s="67"/>
      <c r="E60" s="67"/>
      <c r="G60" s="68"/>
      <c r="H60" s="69"/>
      <c r="I60" s="69"/>
    </row>
    <row r="61" spans="1:9" ht="14.45" customHeight="1" x14ac:dyDescent="0.25">
      <c r="A61" s="67"/>
      <c r="B61" s="67"/>
      <c r="C61" s="32" t="s">
        <v>2463</v>
      </c>
      <c r="D61" s="67"/>
      <c r="E61" s="67"/>
      <c r="G61" s="68"/>
      <c r="H61" s="69"/>
      <c r="I61" s="69"/>
    </row>
    <row r="62" spans="1:9" ht="14.45" customHeight="1" x14ac:dyDescent="0.25">
      <c r="A62" s="67"/>
      <c r="B62" s="67"/>
      <c r="C62" s="32" t="s">
        <v>2464</v>
      </c>
      <c r="D62" s="67"/>
      <c r="E62" s="67"/>
      <c r="G62" s="68"/>
      <c r="H62" s="69"/>
      <c r="I62" s="69"/>
    </row>
    <row r="63" spans="1:9" ht="14.45" customHeight="1" x14ac:dyDescent="0.25">
      <c r="A63" s="67"/>
      <c r="B63" s="67"/>
      <c r="C63" s="74" t="s">
        <v>2371</v>
      </c>
      <c r="D63" s="67"/>
      <c r="E63" s="67"/>
      <c r="G63" s="68"/>
      <c r="H63" s="69"/>
      <c r="I63" s="69"/>
    </row>
    <row r="64" spans="1:9" ht="14.45" customHeight="1" x14ac:dyDescent="0.25">
      <c r="A64" s="67"/>
      <c r="B64" s="67"/>
      <c r="C64" s="74" t="s">
        <v>2449</v>
      </c>
      <c r="D64" s="67"/>
      <c r="E64" s="67"/>
      <c r="G64" s="68"/>
      <c r="H64" s="69"/>
      <c r="I64" s="69"/>
    </row>
    <row r="65" spans="1:9" ht="14.45" customHeight="1" x14ac:dyDescent="0.25">
      <c r="A65" s="67"/>
      <c r="B65" s="67"/>
      <c r="C65" s="74" t="s">
        <v>2450</v>
      </c>
      <c r="D65" s="67"/>
      <c r="E65" s="67"/>
      <c r="G65" s="68"/>
      <c r="H65" s="69"/>
      <c r="I65" s="69"/>
    </row>
    <row r="66" spans="1:9" ht="14.45" customHeight="1" x14ac:dyDescent="0.25">
      <c r="A66" s="67"/>
      <c r="B66" s="67"/>
      <c r="C66" s="74" t="s">
        <v>2451</v>
      </c>
      <c r="D66" s="67"/>
      <c r="E66" s="67"/>
      <c r="G66" s="68"/>
      <c r="H66" s="69"/>
      <c r="I66" s="69"/>
    </row>
    <row r="67" spans="1:9" ht="14.45" customHeight="1" x14ac:dyDescent="0.25">
      <c r="A67" s="67"/>
      <c r="B67" s="67"/>
      <c r="C67" s="74" t="s">
        <v>2452</v>
      </c>
      <c r="D67" s="67"/>
      <c r="E67" s="67"/>
      <c r="G67" s="68"/>
      <c r="H67" s="69"/>
      <c r="I67" s="69"/>
    </row>
    <row r="68" spans="1:9" ht="14.45" customHeight="1" x14ac:dyDescent="0.25">
      <c r="A68" s="67"/>
      <c r="B68" s="67"/>
      <c r="C68" s="32" t="s">
        <v>2552</v>
      </c>
      <c r="D68" s="67"/>
      <c r="E68" s="67"/>
      <c r="G68" s="68"/>
      <c r="H68" s="69"/>
      <c r="I68" s="69"/>
    </row>
    <row r="69" spans="1:9" ht="14.45" customHeight="1" x14ac:dyDescent="0.25">
      <c r="A69" s="67"/>
      <c r="B69" s="67"/>
      <c r="C69" s="67"/>
      <c r="D69" s="67"/>
      <c r="E69" s="67"/>
    </row>
    <row r="70" spans="1:9" ht="14.45" customHeight="1" x14ac:dyDescent="0.25">
      <c r="A70" s="67"/>
      <c r="B70" s="67"/>
      <c r="C70" s="67"/>
      <c r="D70" s="67"/>
      <c r="E70" s="67"/>
    </row>
    <row r="71" spans="1:9" ht="14.45" customHeight="1" x14ac:dyDescent="0.25">
      <c r="A71" s="67"/>
      <c r="B71" s="73" t="s">
        <v>2465</v>
      </c>
      <c r="C71" s="67"/>
      <c r="D71" s="67"/>
      <c r="E71" s="67"/>
      <c r="G71" s="59" t="s">
        <v>2629</v>
      </c>
      <c r="H71" s="59" t="s">
        <v>2630</v>
      </c>
      <c r="I71" s="59" t="s">
        <v>2631</v>
      </c>
    </row>
    <row r="72" spans="1:9" ht="14.45" customHeight="1" x14ac:dyDescent="0.25">
      <c r="A72" s="67"/>
      <c r="B72" s="67"/>
      <c r="C72" s="32" t="s">
        <v>2522</v>
      </c>
      <c r="D72" s="67"/>
      <c r="E72" s="67"/>
      <c r="G72" s="68"/>
      <c r="H72" s="69"/>
      <c r="I72" s="69"/>
    </row>
    <row r="73" spans="1:9" ht="14.45" customHeight="1" x14ac:dyDescent="0.25">
      <c r="A73" s="67"/>
      <c r="B73" s="67"/>
      <c r="C73" s="32" t="s">
        <v>2466</v>
      </c>
      <c r="D73" s="67"/>
      <c r="E73" s="67"/>
      <c r="G73" s="68"/>
      <c r="H73" s="69"/>
      <c r="I73" s="69"/>
    </row>
    <row r="74" spans="1:9" ht="14.45" customHeight="1" x14ac:dyDescent="0.25">
      <c r="A74" s="67"/>
      <c r="B74" s="67"/>
      <c r="C74" s="67"/>
      <c r="D74" s="67"/>
      <c r="E74" s="67"/>
    </row>
  </sheetData>
  <sheetProtection algorithmName="SHA-512" hashValue="ffLX1BDrBoNkRvQ/UCltCqee/sUakpFc0jmKfvjC0jlsCfrwB3gGA0fuzTCeejd/nIlix3qLTMviAebChneu6w==" saltValue="Dpf3H0Bvb+TcWfjQtSCPlg==" spinCount="100000" sheet="1" objects="1" scenarios="1"/>
  <mergeCells count="1">
    <mergeCell ref="A2:I2"/>
  </mergeCells>
  <conditionalFormatting sqref="A8:XFD1048576">
    <cfRule type="expression" dxfId="41" priority="1">
      <formula>_xlfn.ISFORMULA(A8:M107)</formula>
    </cfRule>
  </conditionalFormatting>
  <conditionalFormatting sqref="H7:I7 E7:F7">
    <cfRule type="expression" dxfId="40" priority="73">
      <formula>_xlfn.ISFORMULA(D7:P107)</formula>
    </cfRule>
  </conditionalFormatting>
  <conditionalFormatting sqref="A1:XFD1 J4:XER6 A3:XFD3 A4:C6 A2 M2:XFD2">
    <cfRule type="expression" dxfId="39" priority="74">
      <formula>_xlfn.ISFORMULA(A1:M103)</formula>
    </cfRule>
  </conditionalFormatting>
  <conditionalFormatting sqref="H4:I6 E4:F6">
    <cfRule type="expression" dxfId="38" priority="75">
      <formula>_xlfn.ISFORMULA(D4:P106)</formula>
    </cfRule>
  </conditionalFormatting>
  <conditionalFormatting sqref="XES4:XFD6">
    <cfRule type="expression" dxfId="37" priority="79">
      <formula>_xlfn.ISFORMULA(A4:XES106)</formula>
    </cfRule>
  </conditionalFormatting>
  <conditionalFormatting sqref="XES7:XFD7">
    <cfRule type="expression" dxfId="36" priority="80">
      <formula>_xlfn.ISFORMULA(A7:XES107)</formula>
    </cfRule>
  </conditionalFormatting>
  <conditionalFormatting sqref="J7:XER7 A7:C7">
    <cfRule type="expression" dxfId="35" priority="82">
      <formula>_xlfn.ISFORMULA(A7:M107)</formula>
    </cfRule>
  </conditionalFormatting>
  <pageMargins left="0.25" right="0.25" top="0.75" bottom="0.75" header="0.3" footer="0.3"/>
  <pageSetup paperSize="5" scale="93"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492"/>
  <sheetViews>
    <sheetView view="pageLayout" topLeftCell="A142" zoomScale="140" zoomScaleNormal="100" zoomScaleSheetLayoutView="85" zoomScalePageLayoutView="140" workbookViewId="0">
      <selection activeCell="G25" sqref="G25"/>
    </sheetView>
  </sheetViews>
  <sheetFormatPr defaultColWidth="8.85546875" defaultRowHeight="14.45" customHeight="1" x14ac:dyDescent="0.25"/>
  <cols>
    <col min="1" max="1" width="4.5703125" style="32" customWidth="1"/>
    <col min="2" max="2" width="8.85546875" style="32"/>
    <col min="3" max="3" width="17.5703125" style="32" customWidth="1"/>
    <col min="4" max="4" width="18.5703125" style="32" customWidth="1"/>
    <col min="5" max="5" width="17.5703125" style="32" customWidth="1"/>
    <col min="6" max="6" width="17.85546875" style="32" customWidth="1"/>
    <col min="7" max="7" width="16.85546875" style="32" customWidth="1"/>
    <col min="8" max="8" width="15.7109375" style="32" customWidth="1"/>
    <col min="9" max="9" width="13.85546875" style="32" customWidth="1"/>
    <col min="10" max="10" width="11" style="32" customWidth="1"/>
    <col min="11" max="12" width="13" style="32" bestFit="1" customWidth="1"/>
    <col min="13" max="16384" width="8.85546875" style="32"/>
  </cols>
  <sheetData>
    <row r="2" spans="1:13" ht="19.350000000000001" customHeight="1" x14ac:dyDescent="0.25">
      <c r="A2" s="263" t="s">
        <v>2762</v>
      </c>
      <c r="B2" s="263"/>
      <c r="C2" s="263"/>
      <c r="D2" s="263"/>
      <c r="E2" s="263"/>
      <c r="F2" s="263"/>
      <c r="G2" s="263"/>
      <c r="H2" s="263"/>
      <c r="I2" s="263"/>
      <c r="J2" s="205"/>
      <c r="K2" s="155"/>
      <c r="L2" s="94"/>
      <c r="M2" s="94"/>
    </row>
    <row r="4" spans="1:13" ht="14.45" customHeight="1" x14ac:dyDescent="0.25">
      <c r="A4" s="95" t="s">
        <v>0</v>
      </c>
      <c r="C4" s="96"/>
      <c r="D4" s="97"/>
      <c r="E4" s="95" t="s">
        <v>1</v>
      </c>
      <c r="F4" s="96"/>
      <c r="G4" s="97"/>
      <c r="H4" s="95" t="s">
        <v>2</v>
      </c>
      <c r="I4" s="98"/>
    </row>
    <row r="5" spans="1:13" ht="14.45" customHeight="1" x14ac:dyDescent="0.25">
      <c r="B5" s="94"/>
      <c r="E5" s="94"/>
      <c r="G5" s="94"/>
      <c r="H5" s="99"/>
    </row>
    <row r="6" spans="1:13" ht="14.45" customHeight="1" x14ac:dyDescent="0.25">
      <c r="G6" s="94"/>
      <c r="H6" s="100"/>
    </row>
    <row r="7" spans="1:13" ht="14.45" customHeight="1" x14ac:dyDescent="0.25">
      <c r="G7" s="94"/>
      <c r="H7" s="99"/>
    </row>
    <row r="8" spans="1:13" ht="14.45" customHeight="1" x14ac:dyDescent="0.25">
      <c r="B8" s="94"/>
      <c r="E8" s="94"/>
      <c r="G8" s="94"/>
      <c r="H8" s="99"/>
    </row>
    <row r="9" spans="1:13" ht="14.45" customHeight="1" x14ac:dyDescent="0.25">
      <c r="B9" s="101" t="s">
        <v>2740</v>
      </c>
      <c r="C9" s="97"/>
      <c r="E9" s="94"/>
      <c r="G9" s="94"/>
      <c r="H9" s="99"/>
    </row>
    <row r="10" spans="1:13" ht="14.45" customHeight="1" x14ac:dyDescent="0.25">
      <c r="B10" s="94"/>
      <c r="C10" s="97"/>
      <c r="E10" s="94"/>
      <c r="G10" s="94"/>
      <c r="H10" s="99"/>
    </row>
    <row r="11" spans="1:13" ht="14.45" customHeight="1" x14ac:dyDescent="0.25">
      <c r="A11" s="148" t="s">
        <v>9</v>
      </c>
      <c r="B11" s="55" t="s">
        <v>2560</v>
      </c>
      <c r="C11" s="97"/>
      <c r="E11" s="94"/>
      <c r="G11" s="94"/>
      <c r="H11" s="99"/>
    </row>
    <row r="12" spans="1:13" ht="14.45" customHeight="1" x14ac:dyDescent="0.25">
      <c r="B12" s="102"/>
      <c r="C12" s="97"/>
      <c r="E12" s="94"/>
      <c r="G12" s="94"/>
      <c r="H12" s="99"/>
    </row>
    <row r="13" spans="1:13" ht="14.45" customHeight="1" x14ac:dyDescent="0.25">
      <c r="A13" s="148" t="s">
        <v>9</v>
      </c>
      <c r="B13" s="55" t="s">
        <v>2557</v>
      </c>
      <c r="C13" s="97"/>
      <c r="E13" s="94"/>
      <c r="G13" s="94"/>
      <c r="H13" s="99"/>
    </row>
    <row r="14" spans="1:13" ht="14.45" customHeight="1" x14ac:dyDescent="0.25">
      <c r="B14" s="55"/>
      <c r="C14" s="97"/>
      <c r="E14" s="94"/>
      <c r="G14" s="94"/>
      <c r="H14" s="99"/>
    </row>
    <row r="15" spans="1:13" s="55" customFormat="1" ht="14.45" customHeight="1" x14ac:dyDescent="0.25">
      <c r="A15" s="148" t="s">
        <v>9</v>
      </c>
      <c r="B15" s="55" t="s">
        <v>2559</v>
      </c>
      <c r="C15" s="103"/>
      <c r="E15" s="48"/>
      <c r="G15" s="48"/>
      <c r="H15" s="100"/>
    </row>
    <row r="16" spans="1:13" s="55" customFormat="1" ht="14.45" customHeight="1" x14ac:dyDescent="0.25">
      <c r="B16" s="104" t="s">
        <v>2374</v>
      </c>
      <c r="C16" s="103"/>
      <c r="E16" s="48"/>
      <c r="G16" s="48"/>
      <c r="H16" s="100"/>
    </row>
    <row r="17" spans="1:13" s="55" customFormat="1" ht="14.45" customHeight="1" x14ac:dyDescent="0.25">
      <c r="A17" s="103"/>
      <c r="B17" s="104" t="s">
        <v>2375</v>
      </c>
      <c r="C17" s="103"/>
      <c r="E17" s="48"/>
      <c r="G17" s="48"/>
      <c r="H17" s="100"/>
    </row>
    <row r="18" spans="1:13" s="55" customFormat="1" ht="14.45" customHeight="1" x14ac:dyDescent="0.25">
      <c r="A18" s="103"/>
      <c r="B18" s="102"/>
      <c r="C18" s="103"/>
      <c r="E18" s="48"/>
      <c r="G18" s="48"/>
      <c r="H18" s="100"/>
    </row>
    <row r="19" spans="1:13" s="55" customFormat="1" ht="14.45" customHeight="1" x14ac:dyDescent="0.25">
      <c r="A19" s="103"/>
      <c r="B19" s="104" t="s">
        <v>2468</v>
      </c>
      <c r="C19" s="103"/>
      <c r="E19" s="48"/>
      <c r="G19" s="48"/>
      <c r="H19" s="100"/>
    </row>
    <row r="20" spans="1:13" s="55" customFormat="1" ht="14.45" customHeight="1" x14ac:dyDescent="0.25">
      <c r="A20" s="103"/>
      <c r="B20" s="104" t="s">
        <v>2376</v>
      </c>
      <c r="C20" s="103"/>
      <c r="E20" s="48"/>
      <c r="G20" s="48"/>
      <c r="H20" s="100"/>
    </row>
    <row r="21" spans="1:13" ht="14.45" customHeight="1" x14ac:dyDescent="0.25">
      <c r="A21" s="105"/>
      <c r="B21" s="94"/>
      <c r="C21" s="97"/>
      <c r="E21" s="94"/>
      <c r="G21" s="94"/>
      <c r="H21" s="99"/>
    </row>
    <row r="22" spans="1:13" ht="14.45" customHeight="1" x14ac:dyDescent="0.25">
      <c r="A22" s="105"/>
      <c r="B22" s="95"/>
      <c r="C22" s="97"/>
      <c r="E22" s="94"/>
      <c r="G22" s="94"/>
      <c r="H22" s="99"/>
    </row>
    <row r="23" spans="1:13" ht="14.45" customHeight="1" x14ac:dyDescent="0.25">
      <c r="A23" s="106"/>
      <c r="B23" s="101" t="s">
        <v>620</v>
      </c>
      <c r="C23" s="106"/>
      <c r="E23" s="94"/>
      <c r="G23" s="94"/>
      <c r="H23" s="99"/>
    </row>
    <row r="24" spans="1:13" ht="14.45" customHeight="1" x14ac:dyDescent="0.25">
      <c r="A24" s="106"/>
      <c r="B24" s="101"/>
      <c r="C24" s="106"/>
      <c r="E24" s="94"/>
      <c r="G24" s="94"/>
      <c r="H24" s="99"/>
    </row>
    <row r="25" spans="1:13" ht="14.45" customHeight="1" x14ac:dyDescent="0.25">
      <c r="A25" s="106"/>
      <c r="B25" s="55" t="s">
        <v>2558</v>
      </c>
      <c r="C25" s="106"/>
      <c r="E25" s="94"/>
      <c r="G25" s="94"/>
      <c r="H25" s="99"/>
    </row>
    <row r="26" spans="1:13" ht="14.45" customHeight="1" x14ac:dyDescent="0.25">
      <c r="A26" s="106"/>
      <c r="B26" s="102"/>
      <c r="C26" s="106"/>
      <c r="E26" s="94"/>
      <c r="G26" s="94"/>
      <c r="H26" s="99"/>
    </row>
    <row r="27" spans="1:13" ht="14.45" customHeight="1" x14ac:dyDescent="0.25">
      <c r="A27" s="106"/>
      <c r="B27" s="55" t="s">
        <v>2643</v>
      </c>
      <c r="C27" s="106"/>
      <c r="E27" s="94"/>
      <c r="G27" s="94"/>
      <c r="H27" s="99"/>
    </row>
    <row r="28" spans="1:13" ht="14.45" customHeight="1" x14ac:dyDescent="0.25">
      <c r="A28" s="106"/>
      <c r="B28" s="104" t="s">
        <v>2377</v>
      </c>
      <c r="C28" s="106"/>
      <c r="E28" s="94"/>
      <c r="G28" s="94"/>
      <c r="H28" s="99"/>
    </row>
    <row r="29" spans="1:13" ht="14.45" customHeight="1" thickBot="1" x14ac:dyDescent="0.3">
      <c r="B29" s="94"/>
      <c r="E29" s="94"/>
      <c r="G29" s="94"/>
      <c r="H29" s="99"/>
    </row>
    <row r="30" spans="1:13" ht="14.45" customHeight="1" thickBot="1" x14ac:dyDescent="0.3">
      <c r="B30" s="206"/>
      <c r="C30" s="206"/>
      <c r="D30" s="206"/>
      <c r="E30" s="207" t="s">
        <v>2378</v>
      </c>
      <c r="F30" s="206"/>
      <c r="G30" s="206"/>
      <c r="H30" s="208"/>
      <c r="I30" s="208"/>
      <c r="J30" s="108"/>
    </row>
    <row r="31" spans="1:13" ht="14.45" customHeight="1" thickBot="1" x14ac:dyDescent="0.3">
      <c r="B31" s="208"/>
      <c r="C31" s="209"/>
      <c r="D31" s="209"/>
      <c r="E31" s="210"/>
      <c r="F31" s="209"/>
      <c r="G31" s="264" t="s">
        <v>2379</v>
      </c>
      <c r="H31" s="265"/>
      <c r="I31" s="211"/>
    </row>
    <row r="32" spans="1:13" ht="14.45" customHeight="1" thickBot="1" x14ac:dyDescent="0.3">
      <c r="B32" s="212" t="s">
        <v>3</v>
      </c>
      <c r="C32" s="213" t="s">
        <v>4</v>
      </c>
      <c r="D32" s="214" t="s">
        <v>2469</v>
      </c>
      <c r="E32" s="212" t="s">
        <v>2470</v>
      </c>
      <c r="F32" s="213" t="s">
        <v>2370</v>
      </c>
      <c r="G32" s="215" t="s">
        <v>8</v>
      </c>
      <c r="H32" s="216" t="s">
        <v>7</v>
      </c>
      <c r="I32" s="209"/>
      <c r="K32" s="109"/>
      <c r="L32" s="109"/>
      <c r="M32" s="107"/>
    </row>
    <row r="33" spans="2:13" ht="14.45" customHeight="1" x14ac:dyDescent="0.25">
      <c r="B33" s="217">
        <v>1</v>
      </c>
      <c r="C33" s="218"/>
      <c r="D33" s="219"/>
      <c r="E33" s="220" t="e">
        <f>$E$31/D33</f>
        <v>#DIV/0!</v>
      </c>
      <c r="F33" s="221" t="e">
        <f>250-E33</f>
        <v>#DIV/0!</v>
      </c>
      <c r="G33" s="219"/>
      <c r="H33" s="217">
        <f>G33</f>
        <v>0</v>
      </c>
      <c r="I33" s="222" t="str">
        <f>CONCATENATE(H33,"_",G33)</f>
        <v>0_</v>
      </c>
      <c r="J33" s="110"/>
      <c r="K33" s="109"/>
      <c r="L33" s="109"/>
      <c r="M33" s="107"/>
    </row>
    <row r="34" spans="2:13" ht="14.45" customHeight="1" x14ac:dyDescent="0.25">
      <c r="B34" s="223">
        <v>2</v>
      </c>
      <c r="C34" s="224"/>
      <c r="D34" s="225"/>
      <c r="E34" s="226" t="e">
        <f t="shared" ref="E34:E97" si="0">$E$31/D34</f>
        <v>#DIV/0!</v>
      </c>
      <c r="F34" s="227" t="e">
        <f t="shared" ref="F34:F97" si="1">250-E34</f>
        <v>#DIV/0!</v>
      </c>
      <c r="G34" s="225"/>
      <c r="H34" s="223">
        <f t="shared" ref="H34:H97" si="2">G34</f>
        <v>0</v>
      </c>
      <c r="I34" s="222" t="str">
        <f t="shared" ref="I34:I97" si="3">CONCATENATE(H34,"_",G34)</f>
        <v>0_</v>
      </c>
      <c r="J34" s="110"/>
      <c r="K34" s="109"/>
      <c r="L34" s="109"/>
      <c r="M34" s="107"/>
    </row>
    <row r="35" spans="2:13" ht="14.45" customHeight="1" x14ac:dyDescent="0.25">
      <c r="B35" s="223">
        <v>3</v>
      </c>
      <c r="C35" s="224"/>
      <c r="D35" s="225"/>
      <c r="E35" s="226" t="e">
        <f t="shared" si="0"/>
        <v>#DIV/0!</v>
      </c>
      <c r="F35" s="227" t="e">
        <f t="shared" si="1"/>
        <v>#DIV/0!</v>
      </c>
      <c r="G35" s="225"/>
      <c r="H35" s="223">
        <f t="shared" si="2"/>
        <v>0</v>
      </c>
      <c r="I35" s="222" t="str">
        <f t="shared" si="3"/>
        <v>0_</v>
      </c>
      <c r="J35" s="110"/>
      <c r="K35" s="109"/>
      <c r="L35" s="109"/>
      <c r="M35" s="107"/>
    </row>
    <row r="36" spans="2:13" ht="14.45" customHeight="1" x14ac:dyDescent="0.25">
      <c r="B36" s="223">
        <v>4</v>
      </c>
      <c r="C36" s="224"/>
      <c r="D36" s="225"/>
      <c r="E36" s="226" t="e">
        <f t="shared" si="0"/>
        <v>#DIV/0!</v>
      </c>
      <c r="F36" s="227" t="e">
        <f t="shared" si="1"/>
        <v>#DIV/0!</v>
      </c>
      <c r="G36" s="225"/>
      <c r="H36" s="223">
        <f t="shared" si="2"/>
        <v>0</v>
      </c>
      <c r="I36" s="222" t="str">
        <f t="shared" si="3"/>
        <v>0_</v>
      </c>
      <c r="J36" s="110"/>
      <c r="K36" s="109"/>
      <c r="L36" s="109"/>
      <c r="M36" s="107"/>
    </row>
    <row r="37" spans="2:13" s="55" customFormat="1" ht="14.45" customHeight="1" x14ac:dyDescent="0.25">
      <c r="B37" s="223">
        <v>5</v>
      </c>
      <c r="C37" s="224"/>
      <c r="D37" s="225"/>
      <c r="E37" s="226" t="e">
        <f t="shared" si="0"/>
        <v>#DIV/0!</v>
      </c>
      <c r="F37" s="227" t="e">
        <f t="shared" si="1"/>
        <v>#DIV/0!</v>
      </c>
      <c r="G37" s="225"/>
      <c r="H37" s="223">
        <f t="shared" si="2"/>
        <v>0</v>
      </c>
      <c r="I37" s="222" t="str">
        <f t="shared" si="3"/>
        <v>0_</v>
      </c>
      <c r="J37" s="110"/>
      <c r="K37" s="109"/>
      <c r="L37" s="109"/>
      <c r="M37" s="111"/>
    </row>
    <row r="38" spans="2:13" s="55" customFormat="1" ht="14.45" customHeight="1" x14ac:dyDescent="0.25">
      <c r="B38" s="223">
        <v>6</v>
      </c>
      <c r="C38" s="224"/>
      <c r="D38" s="225"/>
      <c r="E38" s="226" t="e">
        <f t="shared" si="0"/>
        <v>#DIV/0!</v>
      </c>
      <c r="F38" s="227" t="e">
        <f t="shared" si="1"/>
        <v>#DIV/0!</v>
      </c>
      <c r="G38" s="225"/>
      <c r="H38" s="223">
        <f t="shared" si="2"/>
        <v>0</v>
      </c>
      <c r="I38" s="222" t="str">
        <f t="shared" si="3"/>
        <v>0_</v>
      </c>
      <c r="J38" s="110"/>
      <c r="K38" s="109"/>
      <c r="L38" s="109"/>
      <c r="M38" s="111"/>
    </row>
    <row r="39" spans="2:13" s="55" customFormat="1" ht="14.45" customHeight="1" x14ac:dyDescent="0.25">
      <c r="B39" s="223">
        <v>7</v>
      </c>
      <c r="C39" s="224"/>
      <c r="D39" s="228"/>
      <c r="E39" s="226" t="e">
        <f t="shared" si="0"/>
        <v>#DIV/0!</v>
      </c>
      <c r="F39" s="227" t="e">
        <f t="shared" si="1"/>
        <v>#DIV/0!</v>
      </c>
      <c r="G39" s="225"/>
      <c r="H39" s="223">
        <f t="shared" si="2"/>
        <v>0</v>
      </c>
      <c r="I39" s="222" t="str">
        <f t="shared" si="3"/>
        <v>0_</v>
      </c>
      <c r="J39" s="109"/>
      <c r="K39" s="109"/>
      <c r="L39" s="109"/>
      <c r="M39" s="111"/>
    </row>
    <row r="40" spans="2:13" s="55" customFormat="1" ht="14.45" customHeight="1" x14ac:dyDescent="0.25">
      <c r="B40" s="223">
        <v>8</v>
      </c>
      <c r="C40" s="224"/>
      <c r="D40" s="228"/>
      <c r="E40" s="226" t="e">
        <f t="shared" si="0"/>
        <v>#DIV/0!</v>
      </c>
      <c r="F40" s="227" t="e">
        <f t="shared" si="1"/>
        <v>#DIV/0!</v>
      </c>
      <c r="G40" s="225"/>
      <c r="H40" s="223">
        <f t="shared" si="2"/>
        <v>0</v>
      </c>
      <c r="I40" s="222" t="str">
        <f t="shared" si="3"/>
        <v>0_</v>
      </c>
      <c r="J40" s="109"/>
      <c r="K40" s="109"/>
      <c r="L40" s="109"/>
      <c r="M40" s="111"/>
    </row>
    <row r="41" spans="2:13" s="55" customFormat="1" ht="14.45" customHeight="1" x14ac:dyDescent="0.25">
      <c r="B41" s="223">
        <v>9</v>
      </c>
      <c r="C41" s="224"/>
      <c r="D41" s="228"/>
      <c r="E41" s="226" t="e">
        <f t="shared" si="0"/>
        <v>#DIV/0!</v>
      </c>
      <c r="F41" s="227" t="e">
        <f t="shared" si="1"/>
        <v>#DIV/0!</v>
      </c>
      <c r="G41" s="225"/>
      <c r="H41" s="223">
        <f t="shared" si="2"/>
        <v>0</v>
      </c>
      <c r="I41" s="222" t="str">
        <f t="shared" si="3"/>
        <v>0_</v>
      </c>
      <c r="J41" s="109"/>
      <c r="K41" s="109"/>
      <c r="L41" s="109"/>
      <c r="M41" s="111"/>
    </row>
    <row r="42" spans="2:13" s="55" customFormat="1" ht="14.45" customHeight="1" x14ac:dyDescent="0.25">
      <c r="B42" s="223">
        <v>10</v>
      </c>
      <c r="C42" s="224"/>
      <c r="D42" s="228"/>
      <c r="E42" s="226" t="e">
        <f t="shared" si="0"/>
        <v>#DIV/0!</v>
      </c>
      <c r="F42" s="227" t="e">
        <f t="shared" si="1"/>
        <v>#DIV/0!</v>
      </c>
      <c r="G42" s="225"/>
      <c r="H42" s="223">
        <f t="shared" si="2"/>
        <v>0</v>
      </c>
      <c r="I42" s="222" t="str">
        <f t="shared" si="3"/>
        <v>0_</v>
      </c>
      <c r="J42" s="109"/>
      <c r="K42" s="109"/>
      <c r="L42" s="109"/>
      <c r="M42" s="111"/>
    </row>
    <row r="43" spans="2:13" s="55" customFormat="1" ht="14.45" customHeight="1" x14ac:dyDescent="0.25">
      <c r="B43" s="223">
        <v>11</v>
      </c>
      <c r="C43" s="224"/>
      <c r="D43" s="228"/>
      <c r="E43" s="226" t="e">
        <f t="shared" si="0"/>
        <v>#DIV/0!</v>
      </c>
      <c r="F43" s="227" t="e">
        <f t="shared" si="1"/>
        <v>#DIV/0!</v>
      </c>
      <c r="G43" s="225"/>
      <c r="H43" s="223">
        <f t="shared" si="2"/>
        <v>0</v>
      </c>
      <c r="I43" s="222" t="str">
        <f t="shared" si="3"/>
        <v>0_</v>
      </c>
      <c r="J43" s="109"/>
      <c r="K43" s="109"/>
      <c r="L43" s="109"/>
      <c r="M43" s="111"/>
    </row>
    <row r="44" spans="2:13" s="55" customFormat="1" ht="14.45" customHeight="1" x14ac:dyDescent="0.25">
      <c r="B44" s="223">
        <v>12</v>
      </c>
      <c r="C44" s="224"/>
      <c r="D44" s="228"/>
      <c r="E44" s="226" t="e">
        <f t="shared" si="0"/>
        <v>#DIV/0!</v>
      </c>
      <c r="F44" s="227" t="e">
        <f t="shared" si="1"/>
        <v>#DIV/0!</v>
      </c>
      <c r="G44" s="225"/>
      <c r="H44" s="223">
        <f t="shared" si="2"/>
        <v>0</v>
      </c>
      <c r="I44" s="222" t="str">
        <f t="shared" si="3"/>
        <v>0_</v>
      </c>
      <c r="J44" s="109"/>
      <c r="K44" s="109"/>
      <c r="L44" s="109"/>
      <c r="M44" s="111"/>
    </row>
    <row r="45" spans="2:13" ht="14.45" customHeight="1" x14ac:dyDescent="0.25">
      <c r="B45" s="223">
        <v>13</v>
      </c>
      <c r="C45" s="224"/>
      <c r="D45" s="228"/>
      <c r="E45" s="226" t="e">
        <f t="shared" si="0"/>
        <v>#DIV/0!</v>
      </c>
      <c r="F45" s="227" t="e">
        <f t="shared" si="1"/>
        <v>#DIV/0!</v>
      </c>
      <c r="G45" s="225"/>
      <c r="H45" s="223">
        <f t="shared" si="2"/>
        <v>0</v>
      </c>
      <c r="I45" s="222" t="str">
        <f t="shared" si="3"/>
        <v>0_</v>
      </c>
      <c r="J45" s="109"/>
      <c r="K45" s="109"/>
      <c r="L45" s="109"/>
      <c r="M45" s="107"/>
    </row>
    <row r="46" spans="2:13" ht="14.45" customHeight="1" x14ac:dyDescent="0.25">
      <c r="B46" s="223">
        <v>14</v>
      </c>
      <c r="C46" s="224"/>
      <c r="D46" s="228"/>
      <c r="E46" s="226" t="e">
        <f t="shared" si="0"/>
        <v>#DIV/0!</v>
      </c>
      <c r="F46" s="227" t="e">
        <f t="shared" si="1"/>
        <v>#DIV/0!</v>
      </c>
      <c r="G46" s="225"/>
      <c r="H46" s="223">
        <f t="shared" si="2"/>
        <v>0</v>
      </c>
      <c r="I46" s="222" t="str">
        <f t="shared" si="3"/>
        <v>0_</v>
      </c>
      <c r="J46" s="109"/>
      <c r="K46" s="109"/>
      <c r="L46" s="109"/>
      <c r="M46" s="107"/>
    </row>
    <row r="47" spans="2:13" ht="14.45" customHeight="1" x14ac:dyDescent="0.25">
      <c r="B47" s="223">
        <v>15</v>
      </c>
      <c r="C47" s="224"/>
      <c r="D47" s="225"/>
      <c r="E47" s="226" t="e">
        <f t="shared" si="0"/>
        <v>#DIV/0!</v>
      </c>
      <c r="F47" s="227" t="e">
        <f t="shared" si="1"/>
        <v>#DIV/0!</v>
      </c>
      <c r="G47" s="225"/>
      <c r="H47" s="223">
        <f t="shared" si="2"/>
        <v>0</v>
      </c>
      <c r="I47" s="222" t="str">
        <f t="shared" si="3"/>
        <v>0_</v>
      </c>
      <c r="J47" s="109"/>
      <c r="K47" s="109"/>
      <c r="L47" s="109"/>
      <c r="M47" s="107"/>
    </row>
    <row r="48" spans="2:13" ht="14.45" customHeight="1" x14ac:dyDescent="0.25">
      <c r="B48" s="223">
        <v>16</v>
      </c>
      <c r="C48" s="224"/>
      <c r="D48" s="225"/>
      <c r="E48" s="226" t="e">
        <f t="shared" si="0"/>
        <v>#DIV/0!</v>
      </c>
      <c r="F48" s="227" t="e">
        <f t="shared" si="1"/>
        <v>#DIV/0!</v>
      </c>
      <c r="G48" s="225"/>
      <c r="H48" s="223">
        <f t="shared" si="2"/>
        <v>0</v>
      </c>
      <c r="I48" s="222" t="str">
        <f t="shared" si="3"/>
        <v>0_</v>
      </c>
      <c r="J48" s="109"/>
      <c r="K48" s="109"/>
      <c r="L48" s="109"/>
      <c r="M48" s="107"/>
    </row>
    <row r="49" spans="2:13" ht="14.45" customHeight="1" x14ac:dyDescent="0.25">
      <c r="B49" s="223">
        <v>17</v>
      </c>
      <c r="C49" s="224"/>
      <c r="D49" s="225"/>
      <c r="E49" s="226" t="e">
        <f t="shared" si="0"/>
        <v>#DIV/0!</v>
      </c>
      <c r="F49" s="227" t="e">
        <f t="shared" si="1"/>
        <v>#DIV/0!</v>
      </c>
      <c r="G49" s="225"/>
      <c r="H49" s="223">
        <f t="shared" si="2"/>
        <v>0</v>
      </c>
      <c r="I49" s="222" t="str">
        <f t="shared" si="3"/>
        <v>0_</v>
      </c>
      <c r="J49" s="109"/>
      <c r="K49" s="109"/>
      <c r="L49" s="109"/>
      <c r="M49" s="107"/>
    </row>
    <row r="50" spans="2:13" ht="14.45" customHeight="1" x14ac:dyDescent="0.25">
      <c r="B50" s="223">
        <v>18</v>
      </c>
      <c r="C50" s="224"/>
      <c r="D50" s="225"/>
      <c r="E50" s="226" t="e">
        <f t="shared" si="0"/>
        <v>#DIV/0!</v>
      </c>
      <c r="F50" s="227" t="e">
        <f t="shared" si="1"/>
        <v>#DIV/0!</v>
      </c>
      <c r="G50" s="225"/>
      <c r="H50" s="223">
        <f t="shared" si="2"/>
        <v>0</v>
      </c>
      <c r="I50" s="222" t="str">
        <f t="shared" si="3"/>
        <v>0_</v>
      </c>
      <c r="J50" s="109"/>
      <c r="K50" s="109"/>
      <c r="L50" s="109"/>
      <c r="M50" s="107"/>
    </row>
    <row r="51" spans="2:13" ht="14.45" customHeight="1" x14ac:dyDescent="0.25">
      <c r="B51" s="223">
        <v>19</v>
      </c>
      <c r="C51" s="224"/>
      <c r="D51" s="225"/>
      <c r="E51" s="226" t="e">
        <f t="shared" si="0"/>
        <v>#DIV/0!</v>
      </c>
      <c r="F51" s="227" t="e">
        <f t="shared" si="1"/>
        <v>#DIV/0!</v>
      </c>
      <c r="G51" s="225"/>
      <c r="H51" s="223">
        <f t="shared" si="2"/>
        <v>0</v>
      </c>
      <c r="I51" s="222" t="str">
        <f t="shared" si="3"/>
        <v>0_</v>
      </c>
      <c r="J51" s="109"/>
      <c r="K51" s="109"/>
      <c r="L51" s="109"/>
      <c r="M51" s="107"/>
    </row>
    <row r="52" spans="2:13" ht="14.45" customHeight="1" x14ac:dyDescent="0.25">
      <c r="B52" s="223">
        <v>20</v>
      </c>
      <c r="C52" s="224"/>
      <c r="D52" s="225"/>
      <c r="E52" s="226" t="e">
        <f t="shared" si="0"/>
        <v>#DIV/0!</v>
      </c>
      <c r="F52" s="227" t="e">
        <f t="shared" si="1"/>
        <v>#DIV/0!</v>
      </c>
      <c r="G52" s="225"/>
      <c r="H52" s="223">
        <f t="shared" si="2"/>
        <v>0</v>
      </c>
      <c r="I52" s="222" t="str">
        <f t="shared" si="3"/>
        <v>0_</v>
      </c>
      <c r="J52" s="109"/>
      <c r="K52" s="109"/>
      <c r="L52" s="109"/>
      <c r="M52" s="107"/>
    </row>
    <row r="53" spans="2:13" ht="14.45" customHeight="1" x14ac:dyDescent="0.25">
      <c r="B53" s="223">
        <v>21</v>
      </c>
      <c r="C53" s="224"/>
      <c r="D53" s="225"/>
      <c r="E53" s="226" t="e">
        <f t="shared" si="0"/>
        <v>#DIV/0!</v>
      </c>
      <c r="F53" s="227" t="e">
        <f t="shared" si="1"/>
        <v>#DIV/0!</v>
      </c>
      <c r="G53" s="225"/>
      <c r="H53" s="223">
        <f t="shared" si="2"/>
        <v>0</v>
      </c>
      <c r="I53" s="222" t="str">
        <f t="shared" si="3"/>
        <v>0_</v>
      </c>
      <c r="J53" s="109"/>
      <c r="K53" s="109"/>
      <c r="L53" s="109"/>
      <c r="M53" s="107"/>
    </row>
    <row r="54" spans="2:13" ht="14.45" customHeight="1" x14ac:dyDescent="0.25">
      <c r="B54" s="223">
        <v>22</v>
      </c>
      <c r="C54" s="224"/>
      <c r="D54" s="225"/>
      <c r="E54" s="226" t="e">
        <f t="shared" si="0"/>
        <v>#DIV/0!</v>
      </c>
      <c r="F54" s="227" t="e">
        <f t="shared" si="1"/>
        <v>#DIV/0!</v>
      </c>
      <c r="G54" s="225"/>
      <c r="H54" s="223">
        <f t="shared" si="2"/>
        <v>0</v>
      </c>
      <c r="I54" s="222" t="str">
        <f t="shared" si="3"/>
        <v>0_</v>
      </c>
      <c r="J54" s="109"/>
      <c r="K54" s="109"/>
      <c r="L54" s="109"/>
      <c r="M54" s="107"/>
    </row>
    <row r="55" spans="2:13" ht="14.45" customHeight="1" x14ac:dyDescent="0.25">
      <c r="B55" s="223">
        <v>23</v>
      </c>
      <c r="C55" s="224"/>
      <c r="D55" s="225"/>
      <c r="E55" s="226" t="e">
        <f t="shared" si="0"/>
        <v>#DIV/0!</v>
      </c>
      <c r="F55" s="227" t="e">
        <f t="shared" si="1"/>
        <v>#DIV/0!</v>
      </c>
      <c r="G55" s="225"/>
      <c r="H55" s="223">
        <f t="shared" si="2"/>
        <v>0</v>
      </c>
      <c r="I55" s="222" t="str">
        <f t="shared" si="3"/>
        <v>0_</v>
      </c>
      <c r="J55" s="109"/>
      <c r="K55" s="109"/>
      <c r="L55" s="109"/>
      <c r="M55" s="107"/>
    </row>
    <row r="56" spans="2:13" ht="14.45" customHeight="1" x14ac:dyDescent="0.25">
      <c r="B56" s="223">
        <v>24</v>
      </c>
      <c r="C56" s="224"/>
      <c r="D56" s="225"/>
      <c r="E56" s="226" t="e">
        <f t="shared" si="0"/>
        <v>#DIV/0!</v>
      </c>
      <c r="F56" s="227" t="e">
        <f t="shared" si="1"/>
        <v>#DIV/0!</v>
      </c>
      <c r="G56" s="225"/>
      <c r="H56" s="223">
        <f t="shared" si="2"/>
        <v>0</v>
      </c>
      <c r="I56" s="222" t="str">
        <f t="shared" si="3"/>
        <v>0_</v>
      </c>
      <c r="J56" s="109"/>
      <c r="K56" s="109"/>
      <c r="L56" s="109"/>
      <c r="M56" s="107"/>
    </row>
    <row r="57" spans="2:13" ht="14.45" customHeight="1" x14ac:dyDescent="0.25">
      <c r="B57" s="223">
        <v>25</v>
      </c>
      <c r="C57" s="224"/>
      <c r="D57" s="225"/>
      <c r="E57" s="226" t="e">
        <f t="shared" si="0"/>
        <v>#DIV/0!</v>
      </c>
      <c r="F57" s="227" t="e">
        <f t="shared" si="1"/>
        <v>#DIV/0!</v>
      </c>
      <c r="G57" s="225"/>
      <c r="H57" s="223">
        <f t="shared" si="2"/>
        <v>0</v>
      </c>
      <c r="I57" s="222" t="str">
        <f t="shared" si="3"/>
        <v>0_</v>
      </c>
      <c r="J57" s="109"/>
      <c r="K57" s="109"/>
      <c r="L57" s="109"/>
      <c r="M57" s="107"/>
    </row>
    <row r="58" spans="2:13" ht="14.45" customHeight="1" x14ac:dyDescent="0.25">
      <c r="B58" s="223">
        <v>26</v>
      </c>
      <c r="C58" s="224"/>
      <c r="D58" s="225"/>
      <c r="E58" s="226" t="e">
        <f t="shared" si="0"/>
        <v>#DIV/0!</v>
      </c>
      <c r="F58" s="227" t="e">
        <f t="shared" si="1"/>
        <v>#DIV/0!</v>
      </c>
      <c r="G58" s="225"/>
      <c r="H58" s="223">
        <f t="shared" si="2"/>
        <v>0</v>
      </c>
      <c r="I58" s="222" t="str">
        <f t="shared" si="3"/>
        <v>0_</v>
      </c>
      <c r="J58" s="109"/>
      <c r="K58" s="109"/>
      <c r="L58" s="109"/>
      <c r="M58" s="107"/>
    </row>
    <row r="59" spans="2:13" ht="14.45" customHeight="1" x14ac:dyDescent="0.25">
      <c r="B59" s="223">
        <v>27</v>
      </c>
      <c r="C59" s="224"/>
      <c r="D59" s="225"/>
      <c r="E59" s="226" t="e">
        <f t="shared" si="0"/>
        <v>#DIV/0!</v>
      </c>
      <c r="F59" s="227" t="e">
        <f t="shared" si="1"/>
        <v>#DIV/0!</v>
      </c>
      <c r="G59" s="225"/>
      <c r="H59" s="223">
        <f t="shared" si="2"/>
        <v>0</v>
      </c>
      <c r="I59" s="222" t="str">
        <f t="shared" si="3"/>
        <v>0_</v>
      </c>
      <c r="J59" s="109"/>
      <c r="K59" s="109"/>
      <c r="L59" s="109"/>
      <c r="M59" s="107"/>
    </row>
    <row r="60" spans="2:13" ht="14.45" customHeight="1" x14ac:dyDescent="0.25">
      <c r="B60" s="223">
        <v>28</v>
      </c>
      <c r="C60" s="224"/>
      <c r="D60" s="225"/>
      <c r="E60" s="226" t="e">
        <f t="shared" si="0"/>
        <v>#DIV/0!</v>
      </c>
      <c r="F60" s="227" t="e">
        <f t="shared" si="1"/>
        <v>#DIV/0!</v>
      </c>
      <c r="G60" s="225"/>
      <c r="H60" s="223">
        <f t="shared" si="2"/>
        <v>0</v>
      </c>
      <c r="I60" s="222" t="str">
        <f t="shared" si="3"/>
        <v>0_</v>
      </c>
      <c r="J60" s="109"/>
      <c r="K60" s="109"/>
      <c r="L60" s="109"/>
      <c r="M60" s="107"/>
    </row>
    <row r="61" spans="2:13" ht="14.45" customHeight="1" x14ac:dyDescent="0.25">
      <c r="B61" s="223">
        <v>29</v>
      </c>
      <c r="C61" s="224"/>
      <c r="D61" s="225"/>
      <c r="E61" s="226" t="e">
        <f t="shared" si="0"/>
        <v>#DIV/0!</v>
      </c>
      <c r="F61" s="227" t="e">
        <f t="shared" si="1"/>
        <v>#DIV/0!</v>
      </c>
      <c r="G61" s="225"/>
      <c r="H61" s="223">
        <f t="shared" si="2"/>
        <v>0</v>
      </c>
      <c r="I61" s="222" t="str">
        <f t="shared" si="3"/>
        <v>0_</v>
      </c>
      <c r="J61" s="109"/>
      <c r="K61" s="109"/>
      <c r="L61" s="109"/>
      <c r="M61" s="107"/>
    </row>
    <row r="62" spans="2:13" ht="14.45" customHeight="1" x14ac:dyDescent="0.25">
      <c r="B62" s="223">
        <v>30</v>
      </c>
      <c r="C62" s="224"/>
      <c r="D62" s="225"/>
      <c r="E62" s="226" t="e">
        <f t="shared" si="0"/>
        <v>#DIV/0!</v>
      </c>
      <c r="F62" s="227" t="e">
        <f t="shared" si="1"/>
        <v>#DIV/0!</v>
      </c>
      <c r="G62" s="225"/>
      <c r="H62" s="223">
        <f t="shared" si="2"/>
        <v>0</v>
      </c>
      <c r="I62" s="222" t="str">
        <f t="shared" si="3"/>
        <v>0_</v>
      </c>
      <c r="J62" s="109"/>
      <c r="K62" s="109"/>
      <c r="L62" s="109"/>
      <c r="M62" s="107"/>
    </row>
    <row r="63" spans="2:13" ht="14.45" customHeight="1" x14ac:dyDescent="0.25">
      <c r="B63" s="223">
        <v>31</v>
      </c>
      <c r="C63" s="224"/>
      <c r="D63" s="225"/>
      <c r="E63" s="226" t="e">
        <f t="shared" si="0"/>
        <v>#DIV/0!</v>
      </c>
      <c r="F63" s="227" t="e">
        <f t="shared" si="1"/>
        <v>#DIV/0!</v>
      </c>
      <c r="G63" s="225"/>
      <c r="H63" s="223">
        <f t="shared" si="2"/>
        <v>0</v>
      </c>
      <c r="I63" s="222" t="str">
        <f t="shared" si="3"/>
        <v>0_</v>
      </c>
      <c r="J63" s="109"/>
      <c r="K63" s="109"/>
      <c r="L63" s="109"/>
      <c r="M63" s="107"/>
    </row>
    <row r="64" spans="2:13" ht="14.45" customHeight="1" x14ac:dyDescent="0.25">
      <c r="B64" s="223">
        <v>32</v>
      </c>
      <c r="C64" s="224"/>
      <c r="D64" s="225"/>
      <c r="E64" s="226" t="e">
        <f t="shared" si="0"/>
        <v>#DIV/0!</v>
      </c>
      <c r="F64" s="227" t="e">
        <f t="shared" si="1"/>
        <v>#DIV/0!</v>
      </c>
      <c r="G64" s="225"/>
      <c r="H64" s="223">
        <f t="shared" si="2"/>
        <v>0</v>
      </c>
      <c r="I64" s="222" t="str">
        <f t="shared" si="3"/>
        <v>0_</v>
      </c>
      <c r="J64" s="109"/>
      <c r="K64" s="109"/>
      <c r="L64" s="109"/>
      <c r="M64" s="107"/>
    </row>
    <row r="65" spans="2:13" ht="14.45" customHeight="1" x14ac:dyDescent="0.25">
      <c r="B65" s="223">
        <v>33</v>
      </c>
      <c r="C65" s="224"/>
      <c r="D65" s="225"/>
      <c r="E65" s="226" t="e">
        <f t="shared" si="0"/>
        <v>#DIV/0!</v>
      </c>
      <c r="F65" s="227" t="e">
        <f t="shared" si="1"/>
        <v>#DIV/0!</v>
      </c>
      <c r="G65" s="225"/>
      <c r="H65" s="223">
        <f t="shared" si="2"/>
        <v>0</v>
      </c>
      <c r="I65" s="222" t="str">
        <f t="shared" si="3"/>
        <v>0_</v>
      </c>
      <c r="J65" s="109"/>
      <c r="K65" s="109"/>
      <c r="L65" s="109"/>
      <c r="M65" s="107"/>
    </row>
    <row r="66" spans="2:13" ht="14.45" customHeight="1" x14ac:dyDescent="0.25">
      <c r="B66" s="223">
        <v>34</v>
      </c>
      <c r="C66" s="224"/>
      <c r="D66" s="225"/>
      <c r="E66" s="226" t="e">
        <f t="shared" si="0"/>
        <v>#DIV/0!</v>
      </c>
      <c r="F66" s="227" t="e">
        <f t="shared" si="1"/>
        <v>#DIV/0!</v>
      </c>
      <c r="G66" s="225"/>
      <c r="H66" s="223">
        <f t="shared" si="2"/>
        <v>0</v>
      </c>
      <c r="I66" s="222" t="str">
        <f t="shared" si="3"/>
        <v>0_</v>
      </c>
      <c r="J66" s="109"/>
      <c r="K66" s="109"/>
      <c r="L66" s="109"/>
      <c r="M66" s="107"/>
    </row>
    <row r="67" spans="2:13" ht="14.45" customHeight="1" x14ac:dyDescent="0.25">
      <c r="B67" s="223">
        <v>35</v>
      </c>
      <c r="C67" s="224"/>
      <c r="D67" s="225"/>
      <c r="E67" s="226" t="e">
        <f t="shared" si="0"/>
        <v>#DIV/0!</v>
      </c>
      <c r="F67" s="227" t="e">
        <f t="shared" si="1"/>
        <v>#DIV/0!</v>
      </c>
      <c r="G67" s="225"/>
      <c r="H67" s="223">
        <f t="shared" si="2"/>
        <v>0</v>
      </c>
      <c r="I67" s="222" t="str">
        <f t="shared" si="3"/>
        <v>0_</v>
      </c>
      <c r="J67" s="109"/>
      <c r="K67" s="109"/>
      <c r="L67" s="109"/>
      <c r="M67" s="107"/>
    </row>
    <row r="68" spans="2:13" ht="14.45" customHeight="1" x14ac:dyDescent="0.25">
      <c r="B68" s="223">
        <v>36</v>
      </c>
      <c r="C68" s="224"/>
      <c r="D68" s="225"/>
      <c r="E68" s="226" t="e">
        <f t="shared" si="0"/>
        <v>#DIV/0!</v>
      </c>
      <c r="F68" s="227" t="e">
        <f t="shared" si="1"/>
        <v>#DIV/0!</v>
      </c>
      <c r="G68" s="225"/>
      <c r="H68" s="223">
        <f t="shared" si="2"/>
        <v>0</v>
      </c>
      <c r="I68" s="222" t="str">
        <f t="shared" si="3"/>
        <v>0_</v>
      </c>
      <c r="J68" s="109"/>
      <c r="K68" s="109"/>
      <c r="L68" s="109"/>
      <c r="M68" s="107"/>
    </row>
    <row r="69" spans="2:13" ht="14.45" customHeight="1" x14ac:dyDescent="0.25">
      <c r="B69" s="223">
        <v>37</v>
      </c>
      <c r="C69" s="224"/>
      <c r="D69" s="225"/>
      <c r="E69" s="226" t="e">
        <f t="shared" si="0"/>
        <v>#DIV/0!</v>
      </c>
      <c r="F69" s="227" t="e">
        <f t="shared" si="1"/>
        <v>#DIV/0!</v>
      </c>
      <c r="G69" s="225"/>
      <c r="H69" s="223">
        <f t="shared" si="2"/>
        <v>0</v>
      </c>
      <c r="I69" s="222" t="str">
        <f t="shared" si="3"/>
        <v>0_</v>
      </c>
      <c r="J69" s="109"/>
      <c r="K69" s="109"/>
      <c r="L69" s="109"/>
      <c r="M69" s="107"/>
    </row>
    <row r="70" spans="2:13" ht="14.45" customHeight="1" x14ac:dyDescent="0.25">
      <c r="B70" s="223">
        <v>38</v>
      </c>
      <c r="C70" s="224"/>
      <c r="D70" s="225"/>
      <c r="E70" s="226" t="e">
        <f t="shared" si="0"/>
        <v>#DIV/0!</v>
      </c>
      <c r="F70" s="227" t="e">
        <f t="shared" si="1"/>
        <v>#DIV/0!</v>
      </c>
      <c r="G70" s="225"/>
      <c r="H70" s="223">
        <f t="shared" si="2"/>
        <v>0</v>
      </c>
      <c r="I70" s="222" t="str">
        <f t="shared" si="3"/>
        <v>0_</v>
      </c>
      <c r="J70" s="109"/>
      <c r="K70" s="109"/>
      <c r="L70" s="109"/>
      <c r="M70" s="107"/>
    </row>
    <row r="71" spans="2:13" ht="14.45" customHeight="1" x14ac:dyDescent="0.25">
      <c r="B71" s="223">
        <v>39</v>
      </c>
      <c r="C71" s="224"/>
      <c r="D71" s="225"/>
      <c r="E71" s="226" t="e">
        <f t="shared" si="0"/>
        <v>#DIV/0!</v>
      </c>
      <c r="F71" s="227" t="e">
        <f t="shared" si="1"/>
        <v>#DIV/0!</v>
      </c>
      <c r="G71" s="225"/>
      <c r="H71" s="223">
        <f t="shared" si="2"/>
        <v>0</v>
      </c>
      <c r="I71" s="222" t="str">
        <f t="shared" si="3"/>
        <v>0_</v>
      </c>
      <c r="J71" s="109"/>
      <c r="K71" s="109"/>
      <c r="L71" s="109"/>
      <c r="M71" s="107"/>
    </row>
    <row r="72" spans="2:13" ht="14.45" customHeight="1" x14ac:dyDescent="0.25">
      <c r="B72" s="223">
        <v>40</v>
      </c>
      <c r="C72" s="224"/>
      <c r="D72" s="225"/>
      <c r="E72" s="226" t="e">
        <f t="shared" si="0"/>
        <v>#DIV/0!</v>
      </c>
      <c r="F72" s="227" t="e">
        <f t="shared" si="1"/>
        <v>#DIV/0!</v>
      </c>
      <c r="G72" s="225"/>
      <c r="H72" s="223">
        <f t="shared" si="2"/>
        <v>0</v>
      </c>
      <c r="I72" s="222" t="str">
        <f t="shared" si="3"/>
        <v>0_</v>
      </c>
      <c r="J72" s="109"/>
      <c r="K72" s="109"/>
      <c r="L72" s="109"/>
      <c r="M72" s="107"/>
    </row>
    <row r="73" spans="2:13" ht="14.45" customHeight="1" x14ac:dyDescent="0.25">
      <c r="B73" s="223">
        <v>41</v>
      </c>
      <c r="C73" s="224"/>
      <c r="D73" s="225"/>
      <c r="E73" s="226" t="e">
        <f t="shared" si="0"/>
        <v>#DIV/0!</v>
      </c>
      <c r="F73" s="227" t="e">
        <f t="shared" si="1"/>
        <v>#DIV/0!</v>
      </c>
      <c r="G73" s="225"/>
      <c r="H73" s="223">
        <f t="shared" si="2"/>
        <v>0</v>
      </c>
      <c r="I73" s="222" t="str">
        <f t="shared" si="3"/>
        <v>0_</v>
      </c>
      <c r="J73" s="109"/>
      <c r="K73" s="109"/>
      <c r="L73" s="109"/>
      <c r="M73" s="107"/>
    </row>
    <row r="74" spans="2:13" ht="14.45" customHeight="1" x14ac:dyDescent="0.25">
      <c r="B74" s="223">
        <v>42</v>
      </c>
      <c r="C74" s="224"/>
      <c r="D74" s="225"/>
      <c r="E74" s="226" t="e">
        <f t="shared" si="0"/>
        <v>#DIV/0!</v>
      </c>
      <c r="F74" s="227" t="e">
        <f t="shared" si="1"/>
        <v>#DIV/0!</v>
      </c>
      <c r="G74" s="225"/>
      <c r="H74" s="223">
        <f t="shared" si="2"/>
        <v>0</v>
      </c>
      <c r="I74" s="222" t="str">
        <f t="shared" si="3"/>
        <v>0_</v>
      </c>
      <c r="J74" s="109"/>
      <c r="K74" s="109"/>
      <c r="L74" s="109"/>
      <c r="M74" s="107"/>
    </row>
    <row r="75" spans="2:13" ht="14.45" customHeight="1" x14ac:dyDescent="0.25">
      <c r="B75" s="223">
        <v>43</v>
      </c>
      <c r="C75" s="224"/>
      <c r="D75" s="225"/>
      <c r="E75" s="226" t="e">
        <f t="shared" si="0"/>
        <v>#DIV/0!</v>
      </c>
      <c r="F75" s="227" t="e">
        <f t="shared" si="1"/>
        <v>#DIV/0!</v>
      </c>
      <c r="G75" s="225"/>
      <c r="H75" s="223">
        <f t="shared" si="2"/>
        <v>0</v>
      </c>
      <c r="I75" s="222" t="str">
        <f t="shared" si="3"/>
        <v>0_</v>
      </c>
      <c r="J75" s="109"/>
      <c r="K75" s="109"/>
      <c r="L75" s="109"/>
      <c r="M75" s="107"/>
    </row>
    <row r="76" spans="2:13" ht="14.45" customHeight="1" x14ac:dyDescent="0.25">
      <c r="B76" s="223">
        <v>44</v>
      </c>
      <c r="C76" s="224"/>
      <c r="D76" s="225"/>
      <c r="E76" s="226" t="e">
        <f t="shared" si="0"/>
        <v>#DIV/0!</v>
      </c>
      <c r="F76" s="227" t="e">
        <f t="shared" si="1"/>
        <v>#DIV/0!</v>
      </c>
      <c r="G76" s="225"/>
      <c r="H76" s="223">
        <f t="shared" si="2"/>
        <v>0</v>
      </c>
      <c r="I76" s="222" t="str">
        <f t="shared" si="3"/>
        <v>0_</v>
      </c>
      <c r="J76" s="109"/>
      <c r="K76" s="109"/>
      <c r="L76" s="109"/>
      <c r="M76" s="107"/>
    </row>
    <row r="77" spans="2:13" ht="14.45" customHeight="1" x14ac:dyDescent="0.25">
      <c r="B77" s="223">
        <v>45</v>
      </c>
      <c r="C77" s="224"/>
      <c r="D77" s="225"/>
      <c r="E77" s="226" t="e">
        <f t="shared" si="0"/>
        <v>#DIV/0!</v>
      </c>
      <c r="F77" s="227" t="e">
        <f t="shared" si="1"/>
        <v>#DIV/0!</v>
      </c>
      <c r="G77" s="225"/>
      <c r="H77" s="223">
        <f t="shared" si="2"/>
        <v>0</v>
      </c>
      <c r="I77" s="222" t="str">
        <f t="shared" si="3"/>
        <v>0_</v>
      </c>
      <c r="J77" s="109"/>
      <c r="K77" s="109"/>
      <c r="L77" s="109"/>
      <c r="M77" s="107"/>
    </row>
    <row r="78" spans="2:13" ht="14.45" customHeight="1" x14ac:dyDescent="0.25">
      <c r="B78" s="223">
        <v>46</v>
      </c>
      <c r="C78" s="224"/>
      <c r="D78" s="225"/>
      <c r="E78" s="226" t="e">
        <f t="shared" si="0"/>
        <v>#DIV/0!</v>
      </c>
      <c r="F78" s="227" t="e">
        <f t="shared" si="1"/>
        <v>#DIV/0!</v>
      </c>
      <c r="G78" s="225"/>
      <c r="H78" s="223">
        <f t="shared" si="2"/>
        <v>0</v>
      </c>
      <c r="I78" s="222" t="str">
        <f t="shared" si="3"/>
        <v>0_</v>
      </c>
      <c r="J78" s="109"/>
      <c r="K78" s="109"/>
      <c r="L78" s="109"/>
      <c r="M78" s="107"/>
    </row>
    <row r="79" spans="2:13" ht="14.45" customHeight="1" x14ac:dyDescent="0.25">
      <c r="B79" s="223">
        <v>47</v>
      </c>
      <c r="C79" s="224"/>
      <c r="D79" s="225"/>
      <c r="E79" s="226" t="e">
        <f t="shared" si="0"/>
        <v>#DIV/0!</v>
      </c>
      <c r="F79" s="227" t="e">
        <f t="shared" si="1"/>
        <v>#DIV/0!</v>
      </c>
      <c r="G79" s="225"/>
      <c r="H79" s="223">
        <f t="shared" si="2"/>
        <v>0</v>
      </c>
      <c r="I79" s="222" t="str">
        <f t="shared" si="3"/>
        <v>0_</v>
      </c>
      <c r="J79" s="109"/>
      <c r="K79" s="109"/>
      <c r="L79" s="109"/>
      <c r="M79" s="107"/>
    </row>
    <row r="80" spans="2:13" ht="14.45" customHeight="1" x14ac:dyDescent="0.25">
      <c r="B80" s="223">
        <v>48</v>
      </c>
      <c r="C80" s="224"/>
      <c r="D80" s="225"/>
      <c r="E80" s="226" t="e">
        <f t="shared" si="0"/>
        <v>#DIV/0!</v>
      </c>
      <c r="F80" s="227" t="e">
        <f t="shared" si="1"/>
        <v>#DIV/0!</v>
      </c>
      <c r="G80" s="225"/>
      <c r="H80" s="223">
        <f t="shared" si="2"/>
        <v>0</v>
      </c>
      <c r="I80" s="222" t="str">
        <f t="shared" si="3"/>
        <v>0_</v>
      </c>
      <c r="J80" s="109"/>
      <c r="K80" s="109"/>
      <c r="L80" s="109"/>
      <c r="M80" s="107"/>
    </row>
    <row r="81" spans="2:13" ht="14.45" customHeight="1" x14ac:dyDescent="0.25">
      <c r="B81" s="223">
        <v>49</v>
      </c>
      <c r="C81" s="224"/>
      <c r="D81" s="225"/>
      <c r="E81" s="226" t="e">
        <f t="shared" si="0"/>
        <v>#DIV/0!</v>
      </c>
      <c r="F81" s="227" t="e">
        <f t="shared" si="1"/>
        <v>#DIV/0!</v>
      </c>
      <c r="G81" s="225"/>
      <c r="H81" s="223">
        <f t="shared" si="2"/>
        <v>0</v>
      </c>
      <c r="I81" s="222" t="str">
        <f t="shared" si="3"/>
        <v>0_</v>
      </c>
      <c r="J81" s="109"/>
      <c r="K81" s="109"/>
      <c r="L81" s="109"/>
      <c r="M81" s="107"/>
    </row>
    <row r="82" spans="2:13" ht="14.45" customHeight="1" x14ac:dyDescent="0.25">
      <c r="B82" s="223">
        <v>50</v>
      </c>
      <c r="C82" s="224"/>
      <c r="D82" s="225"/>
      <c r="E82" s="226" t="e">
        <f t="shared" si="0"/>
        <v>#DIV/0!</v>
      </c>
      <c r="F82" s="227" t="e">
        <f t="shared" si="1"/>
        <v>#DIV/0!</v>
      </c>
      <c r="G82" s="225"/>
      <c r="H82" s="223">
        <f t="shared" si="2"/>
        <v>0</v>
      </c>
      <c r="I82" s="222" t="str">
        <f t="shared" si="3"/>
        <v>0_</v>
      </c>
      <c r="J82" s="109"/>
      <c r="K82" s="109"/>
      <c r="L82" s="109"/>
      <c r="M82" s="107"/>
    </row>
    <row r="83" spans="2:13" ht="14.45" customHeight="1" x14ac:dyDescent="0.25">
      <c r="B83" s="223">
        <v>51</v>
      </c>
      <c r="C83" s="224"/>
      <c r="D83" s="225"/>
      <c r="E83" s="226" t="e">
        <f t="shared" si="0"/>
        <v>#DIV/0!</v>
      </c>
      <c r="F83" s="227" t="e">
        <f t="shared" si="1"/>
        <v>#DIV/0!</v>
      </c>
      <c r="G83" s="225"/>
      <c r="H83" s="223">
        <f t="shared" si="2"/>
        <v>0</v>
      </c>
      <c r="I83" s="222" t="str">
        <f t="shared" si="3"/>
        <v>0_</v>
      </c>
      <c r="J83" s="109"/>
      <c r="K83" s="109"/>
      <c r="L83" s="109"/>
      <c r="M83" s="107"/>
    </row>
    <row r="84" spans="2:13" ht="14.45" customHeight="1" x14ac:dyDescent="0.25">
      <c r="B84" s="223">
        <v>52</v>
      </c>
      <c r="C84" s="224"/>
      <c r="D84" s="225"/>
      <c r="E84" s="226" t="e">
        <f t="shared" si="0"/>
        <v>#DIV/0!</v>
      </c>
      <c r="F84" s="227" t="e">
        <f t="shared" si="1"/>
        <v>#DIV/0!</v>
      </c>
      <c r="G84" s="225"/>
      <c r="H84" s="223">
        <f t="shared" si="2"/>
        <v>0</v>
      </c>
      <c r="I84" s="222" t="str">
        <f t="shared" si="3"/>
        <v>0_</v>
      </c>
      <c r="J84" s="109"/>
      <c r="K84" s="109"/>
      <c r="L84" s="109"/>
      <c r="M84" s="107"/>
    </row>
    <row r="85" spans="2:13" ht="14.45" customHeight="1" x14ac:dyDescent="0.25">
      <c r="B85" s="223">
        <v>53</v>
      </c>
      <c r="C85" s="224"/>
      <c r="D85" s="225"/>
      <c r="E85" s="226" t="e">
        <f t="shared" si="0"/>
        <v>#DIV/0!</v>
      </c>
      <c r="F85" s="227" t="e">
        <f t="shared" si="1"/>
        <v>#DIV/0!</v>
      </c>
      <c r="G85" s="225"/>
      <c r="H85" s="223">
        <f t="shared" si="2"/>
        <v>0</v>
      </c>
      <c r="I85" s="222" t="str">
        <f t="shared" si="3"/>
        <v>0_</v>
      </c>
      <c r="J85" s="109"/>
      <c r="K85" s="109"/>
      <c r="L85" s="109"/>
      <c r="M85" s="107"/>
    </row>
    <row r="86" spans="2:13" ht="14.45" customHeight="1" x14ac:dyDescent="0.25">
      <c r="B86" s="223">
        <v>54</v>
      </c>
      <c r="C86" s="224"/>
      <c r="D86" s="225"/>
      <c r="E86" s="226" t="e">
        <f t="shared" si="0"/>
        <v>#DIV/0!</v>
      </c>
      <c r="F86" s="227" t="e">
        <f t="shared" si="1"/>
        <v>#DIV/0!</v>
      </c>
      <c r="G86" s="225"/>
      <c r="H86" s="223">
        <f t="shared" si="2"/>
        <v>0</v>
      </c>
      <c r="I86" s="222" t="str">
        <f t="shared" si="3"/>
        <v>0_</v>
      </c>
      <c r="J86" s="109"/>
      <c r="K86" s="109"/>
      <c r="L86" s="109"/>
      <c r="M86" s="107"/>
    </row>
    <row r="87" spans="2:13" ht="14.45" customHeight="1" x14ac:dyDescent="0.25">
      <c r="B87" s="223">
        <v>55</v>
      </c>
      <c r="C87" s="224"/>
      <c r="D87" s="225"/>
      <c r="E87" s="226" t="e">
        <f t="shared" si="0"/>
        <v>#DIV/0!</v>
      </c>
      <c r="F87" s="227" t="e">
        <f t="shared" si="1"/>
        <v>#DIV/0!</v>
      </c>
      <c r="G87" s="225"/>
      <c r="H87" s="223">
        <f t="shared" si="2"/>
        <v>0</v>
      </c>
      <c r="I87" s="222" t="str">
        <f t="shared" si="3"/>
        <v>0_</v>
      </c>
      <c r="J87" s="109"/>
      <c r="K87" s="109"/>
      <c r="L87" s="109"/>
      <c r="M87" s="107"/>
    </row>
    <row r="88" spans="2:13" ht="14.45" customHeight="1" x14ac:dyDescent="0.25">
      <c r="B88" s="223">
        <v>56</v>
      </c>
      <c r="C88" s="224"/>
      <c r="D88" s="225"/>
      <c r="E88" s="226" t="e">
        <f t="shared" si="0"/>
        <v>#DIV/0!</v>
      </c>
      <c r="F88" s="227" t="e">
        <f t="shared" si="1"/>
        <v>#DIV/0!</v>
      </c>
      <c r="G88" s="225"/>
      <c r="H88" s="223">
        <f t="shared" si="2"/>
        <v>0</v>
      </c>
      <c r="I88" s="222" t="str">
        <f t="shared" si="3"/>
        <v>0_</v>
      </c>
      <c r="J88" s="109"/>
      <c r="K88" s="109"/>
      <c r="L88" s="109"/>
      <c r="M88" s="107"/>
    </row>
    <row r="89" spans="2:13" ht="14.45" customHeight="1" x14ac:dyDescent="0.25">
      <c r="B89" s="223">
        <v>57</v>
      </c>
      <c r="C89" s="224"/>
      <c r="D89" s="225"/>
      <c r="E89" s="226" t="e">
        <f t="shared" si="0"/>
        <v>#DIV/0!</v>
      </c>
      <c r="F89" s="227" t="e">
        <f t="shared" si="1"/>
        <v>#DIV/0!</v>
      </c>
      <c r="G89" s="225"/>
      <c r="H89" s="223">
        <f t="shared" si="2"/>
        <v>0</v>
      </c>
      <c r="I89" s="222" t="str">
        <f t="shared" si="3"/>
        <v>0_</v>
      </c>
      <c r="J89" s="109"/>
      <c r="K89" s="109"/>
      <c r="L89" s="109"/>
      <c r="M89" s="107"/>
    </row>
    <row r="90" spans="2:13" ht="14.45" customHeight="1" x14ac:dyDescent="0.25">
      <c r="B90" s="223">
        <v>58</v>
      </c>
      <c r="C90" s="224"/>
      <c r="D90" s="225"/>
      <c r="E90" s="226" t="e">
        <f t="shared" si="0"/>
        <v>#DIV/0!</v>
      </c>
      <c r="F90" s="227" t="e">
        <f t="shared" si="1"/>
        <v>#DIV/0!</v>
      </c>
      <c r="G90" s="225"/>
      <c r="H90" s="223">
        <f t="shared" si="2"/>
        <v>0</v>
      </c>
      <c r="I90" s="222" t="str">
        <f t="shared" si="3"/>
        <v>0_</v>
      </c>
      <c r="J90" s="109"/>
      <c r="K90" s="109"/>
      <c r="L90" s="109"/>
      <c r="M90" s="107"/>
    </row>
    <row r="91" spans="2:13" ht="14.45" customHeight="1" x14ac:dyDescent="0.25">
      <c r="B91" s="223">
        <v>59</v>
      </c>
      <c r="C91" s="224"/>
      <c r="D91" s="225"/>
      <c r="E91" s="226" t="e">
        <f t="shared" si="0"/>
        <v>#DIV/0!</v>
      </c>
      <c r="F91" s="227" t="e">
        <f t="shared" si="1"/>
        <v>#DIV/0!</v>
      </c>
      <c r="G91" s="225"/>
      <c r="H91" s="223">
        <f t="shared" si="2"/>
        <v>0</v>
      </c>
      <c r="I91" s="222" t="str">
        <f t="shared" si="3"/>
        <v>0_</v>
      </c>
      <c r="J91" s="109"/>
      <c r="K91" s="109"/>
      <c r="L91" s="109"/>
      <c r="M91" s="107"/>
    </row>
    <row r="92" spans="2:13" ht="14.45" customHeight="1" x14ac:dyDescent="0.25">
      <c r="B92" s="223">
        <v>60</v>
      </c>
      <c r="C92" s="224"/>
      <c r="D92" s="225"/>
      <c r="E92" s="226" t="e">
        <f t="shared" si="0"/>
        <v>#DIV/0!</v>
      </c>
      <c r="F92" s="227" t="e">
        <f t="shared" si="1"/>
        <v>#DIV/0!</v>
      </c>
      <c r="G92" s="225"/>
      <c r="H92" s="223">
        <f t="shared" si="2"/>
        <v>0</v>
      </c>
      <c r="I92" s="222" t="str">
        <f t="shared" si="3"/>
        <v>0_</v>
      </c>
      <c r="J92" s="109"/>
      <c r="K92" s="109"/>
      <c r="L92" s="109"/>
      <c r="M92" s="107"/>
    </row>
    <row r="93" spans="2:13" ht="14.45" customHeight="1" x14ac:dyDescent="0.25">
      <c r="B93" s="223">
        <v>61</v>
      </c>
      <c r="C93" s="224"/>
      <c r="D93" s="225"/>
      <c r="E93" s="226" t="e">
        <f t="shared" si="0"/>
        <v>#DIV/0!</v>
      </c>
      <c r="F93" s="227" t="e">
        <f t="shared" si="1"/>
        <v>#DIV/0!</v>
      </c>
      <c r="G93" s="225"/>
      <c r="H93" s="223">
        <f t="shared" si="2"/>
        <v>0</v>
      </c>
      <c r="I93" s="222" t="str">
        <f t="shared" si="3"/>
        <v>0_</v>
      </c>
      <c r="J93" s="109"/>
      <c r="K93" s="109"/>
      <c r="L93" s="109"/>
      <c r="M93" s="107"/>
    </row>
    <row r="94" spans="2:13" ht="14.45" customHeight="1" x14ac:dyDescent="0.25">
      <c r="B94" s="223">
        <v>62</v>
      </c>
      <c r="C94" s="224"/>
      <c r="D94" s="225"/>
      <c r="E94" s="226" t="e">
        <f t="shared" si="0"/>
        <v>#DIV/0!</v>
      </c>
      <c r="F94" s="227" t="e">
        <f t="shared" si="1"/>
        <v>#DIV/0!</v>
      </c>
      <c r="G94" s="225"/>
      <c r="H94" s="223">
        <f t="shared" si="2"/>
        <v>0</v>
      </c>
      <c r="I94" s="222" t="str">
        <f t="shared" si="3"/>
        <v>0_</v>
      </c>
      <c r="J94" s="109"/>
      <c r="K94" s="109"/>
      <c r="L94" s="109"/>
      <c r="M94" s="107"/>
    </row>
    <row r="95" spans="2:13" ht="14.45" customHeight="1" x14ac:dyDescent="0.25">
      <c r="B95" s="223">
        <v>63</v>
      </c>
      <c r="C95" s="224"/>
      <c r="D95" s="225"/>
      <c r="E95" s="226" t="e">
        <f t="shared" si="0"/>
        <v>#DIV/0!</v>
      </c>
      <c r="F95" s="227" t="e">
        <f t="shared" si="1"/>
        <v>#DIV/0!</v>
      </c>
      <c r="G95" s="225"/>
      <c r="H95" s="223">
        <f t="shared" si="2"/>
        <v>0</v>
      </c>
      <c r="I95" s="222" t="str">
        <f t="shared" si="3"/>
        <v>0_</v>
      </c>
      <c r="J95" s="109"/>
      <c r="K95" s="109"/>
      <c r="L95" s="109"/>
      <c r="M95" s="107"/>
    </row>
    <row r="96" spans="2:13" ht="14.45" customHeight="1" x14ac:dyDescent="0.25">
      <c r="B96" s="223">
        <v>64</v>
      </c>
      <c r="C96" s="224"/>
      <c r="D96" s="225"/>
      <c r="E96" s="226" t="e">
        <f t="shared" si="0"/>
        <v>#DIV/0!</v>
      </c>
      <c r="F96" s="227" t="e">
        <f t="shared" si="1"/>
        <v>#DIV/0!</v>
      </c>
      <c r="G96" s="225"/>
      <c r="H96" s="223">
        <f t="shared" si="2"/>
        <v>0</v>
      </c>
      <c r="I96" s="222" t="str">
        <f t="shared" si="3"/>
        <v>0_</v>
      </c>
      <c r="J96" s="109"/>
      <c r="K96" s="109"/>
      <c r="L96" s="109"/>
      <c r="M96" s="107"/>
    </row>
    <row r="97" spans="2:13" ht="14.45" customHeight="1" x14ac:dyDescent="0.25">
      <c r="B97" s="223">
        <v>65</v>
      </c>
      <c r="C97" s="224"/>
      <c r="D97" s="225"/>
      <c r="E97" s="226" t="e">
        <f t="shared" si="0"/>
        <v>#DIV/0!</v>
      </c>
      <c r="F97" s="227" t="e">
        <f t="shared" si="1"/>
        <v>#DIV/0!</v>
      </c>
      <c r="G97" s="225"/>
      <c r="H97" s="223">
        <f t="shared" si="2"/>
        <v>0</v>
      </c>
      <c r="I97" s="222" t="str">
        <f t="shared" si="3"/>
        <v>0_</v>
      </c>
      <c r="J97" s="109"/>
      <c r="K97" s="109"/>
      <c r="L97" s="109"/>
      <c r="M97" s="107"/>
    </row>
    <row r="98" spans="2:13" ht="14.45" customHeight="1" x14ac:dyDescent="0.25">
      <c r="B98" s="223">
        <v>66</v>
      </c>
      <c r="C98" s="224"/>
      <c r="D98" s="225"/>
      <c r="E98" s="226" t="e">
        <f t="shared" ref="E98:E128" si="4">$E$31/D98</f>
        <v>#DIV/0!</v>
      </c>
      <c r="F98" s="227" t="e">
        <f t="shared" ref="F98:F128" si="5">250-E98</f>
        <v>#DIV/0!</v>
      </c>
      <c r="G98" s="225"/>
      <c r="H98" s="223">
        <f t="shared" ref="H98:H128" si="6">G98</f>
        <v>0</v>
      </c>
      <c r="I98" s="222" t="str">
        <f t="shared" ref="I98:I128" si="7">CONCATENATE(H98,"_",G98)</f>
        <v>0_</v>
      </c>
      <c r="J98" s="109"/>
      <c r="K98" s="109"/>
      <c r="L98" s="109"/>
      <c r="M98" s="107"/>
    </row>
    <row r="99" spans="2:13" ht="14.45" customHeight="1" x14ac:dyDescent="0.25">
      <c r="B99" s="223">
        <v>67</v>
      </c>
      <c r="C99" s="224"/>
      <c r="D99" s="225"/>
      <c r="E99" s="226" t="e">
        <f t="shared" si="4"/>
        <v>#DIV/0!</v>
      </c>
      <c r="F99" s="227" t="e">
        <f t="shared" si="5"/>
        <v>#DIV/0!</v>
      </c>
      <c r="G99" s="225"/>
      <c r="H99" s="223">
        <f t="shared" si="6"/>
        <v>0</v>
      </c>
      <c r="I99" s="222" t="str">
        <f t="shared" si="7"/>
        <v>0_</v>
      </c>
      <c r="J99" s="109"/>
      <c r="K99" s="109"/>
      <c r="L99" s="109"/>
      <c r="M99" s="107"/>
    </row>
    <row r="100" spans="2:13" ht="14.45" customHeight="1" x14ac:dyDescent="0.25">
      <c r="B100" s="223">
        <v>68</v>
      </c>
      <c r="C100" s="224"/>
      <c r="D100" s="225"/>
      <c r="E100" s="226" t="e">
        <f t="shared" si="4"/>
        <v>#DIV/0!</v>
      </c>
      <c r="F100" s="227" t="e">
        <f t="shared" si="5"/>
        <v>#DIV/0!</v>
      </c>
      <c r="G100" s="225"/>
      <c r="H100" s="223">
        <f t="shared" si="6"/>
        <v>0</v>
      </c>
      <c r="I100" s="222" t="str">
        <f t="shared" si="7"/>
        <v>0_</v>
      </c>
      <c r="J100" s="109"/>
      <c r="K100" s="109"/>
      <c r="L100" s="109"/>
      <c r="M100" s="107"/>
    </row>
    <row r="101" spans="2:13" ht="14.45" customHeight="1" x14ac:dyDescent="0.25">
      <c r="B101" s="223">
        <v>69</v>
      </c>
      <c r="C101" s="224"/>
      <c r="D101" s="225"/>
      <c r="E101" s="226" t="e">
        <f t="shared" si="4"/>
        <v>#DIV/0!</v>
      </c>
      <c r="F101" s="227" t="e">
        <f t="shared" si="5"/>
        <v>#DIV/0!</v>
      </c>
      <c r="G101" s="225"/>
      <c r="H101" s="223">
        <f t="shared" si="6"/>
        <v>0</v>
      </c>
      <c r="I101" s="222" t="str">
        <f t="shared" si="7"/>
        <v>0_</v>
      </c>
      <c r="J101" s="109"/>
      <c r="K101" s="109"/>
      <c r="L101" s="109"/>
      <c r="M101" s="107"/>
    </row>
    <row r="102" spans="2:13" ht="14.45" customHeight="1" x14ac:dyDescent="0.25">
      <c r="B102" s="223">
        <v>70</v>
      </c>
      <c r="C102" s="224"/>
      <c r="D102" s="225"/>
      <c r="E102" s="226" t="e">
        <f t="shared" si="4"/>
        <v>#DIV/0!</v>
      </c>
      <c r="F102" s="227" t="e">
        <f t="shared" si="5"/>
        <v>#DIV/0!</v>
      </c>
      <c r="G102" s="225"/>
      <c r="H102" s="223">
        <f t="shared" si="6"/>
        <v>0</v>
      </c>
      <c r="I102" s="222" t="str">
        <f t="shared" si="7"/>
        <v>0_</v>
      </c>
      <c r="J102" s="109"/>
      <c r="K102" s="109"/>
      <c r="L102" s="109"/>
      <c r="M102" s="107"/>
    </row>
    <row r="103" spans="2:13" ht="14.45" customHeight="1" x14ac:dyDescent="0.25">
      <c r="B103" s="223">
        <v>71</v>
      </c>
      <c r="C103" s="224"/>
      <c r="D103" s="225"/>
      <c r="E103" s="226" t="e">
        <f t="shared" si="4"/>
        <v>#DIV/0!</v>
      </c>
      <c r="F103" s="227" t="e">
        <f t="shared" si="5"/>
        <v>#DIV/0!</v>
      </c>
      <c r="G103" s="225"/>
      <c r="H103" s="223">
        <f t="shared" si="6"/>
        <v>0</v>
      </c>
      <c r="I103" s="222" t="str">
        <f t="shared" si="7"/>
        <v>0_</v>
      </c>
      <c r="J103" s="109"/>
      <c r="K103" s="109"/>
      <c r="L103" s="109"/>
      <c r="M103" s="107"/>
    </row>
    <row r="104" spans="2:13" ht="14.45" customHeight="1" x14ac:dyDescent="0.25">
      <c r="B104" s="223">
        <v>72</v>
      </c>
      <c r="C104" s="224"/>
      <c r="D104" s="225"/>
      <c r="E104" s="226" t="e">
        <f t="shared" si="4"/>
        <v>#DIV/0!</v>
      </c>
      <c r="F104" s="227" t="e">
        <f t="shared" si="5"/>
        <v>#DIV/0!</v>
      </c>
      <c r="G104" s="225"/>
      <c r="H104" s="223">
        <f t="shared" si="6"/>
        <v>0</v>
      </c>
      <c r="I104" s="222" t="str">
        <f t="shared" si="7"/>
        <v>0_</v>
      </c>
      <c r="J104" s="109"/>
      <c r="K104" s="109"/>
      <c r="L104" s="109"/>
      <c r="M104" s="107"/>
    </row>
    <row r="105" spans="2:13" ht="14.45" customHeight="1" x14ac:dyDescent="0.25">
      <c r="B105" s="223">
        <v>73</v>
      </c>
      <c r="C105" s="224"/>
      <c r="D105" s="225"/>
      <c r="E105" s="226" t="e">
        <f t="shared" si="4"/>
        <v>#DIV/0!</v>
      </c>
      <c r="F105" s="227" t="e">
        <f t="shared" si="5"/>
        <v>#DIV/0!</v>
      </c>
      <c r="G105" s="225"/>
      <c r="H105" s="223">
        <f t="shared" si="6"/>
        <v>0</v>
      </c>
      <c r="I105" s="222" t="str">
        <f t="shared" si="7"/>
        <v>0_</v>
      </c>
      <c r="J105" s="109"/>
      <c r="K105" s="109"/>
      <c r="L105" s="109"/>
      <c r="M105" s="107"/>
    </row>
    <row r="106" spans="2:13" ht="14.45" customHeight="1" x14ac:dyDescent="0.25">
      <c r="B106" s="223">
        <v>74</v>
      </c>
      <c r="C106" s="224"/>
      <c r="D106" s="225"/>
      <c r="E106" s="226" t="e">
        <f t="shared" si="4"/>
        <v>#DIV/0!</v>
      </c>
      <c r="F106" s="227" t="e">
        <f t="shared" si="5"/>
        <v>#DIV/0!</v>
      </c>
      <c r="G106" s="225"/>
      <c r="H106" s="223">
        <f t="shared" si="6"/>
        <v>0</v>
      </c>
      <c r="I106" s="222" t="str">
        <f t="shared" si="7"/>
        <v>0_</v>
      </c>
      <c r="J106" s="109"/>
      <c r="K106" s="109"/>
      <c r="L106" s="109"/>
      <c r="M106" s="107"/>
    </row>
    <row r="107" spans="2:13" ht="14.45" customHeight="1" x14ac:dyDescent="0.25">
      <c r="B107" s="223">
        <v>75</v>
      </c>
      <c r="C107" s="224"/>
      <c r="D107" s="225"/>
      <c r="E107" s="226" t="e">
        <f t="shared" si="4"/>
        <v>#DIV/0!</v>
      </c>
      <c r="F107" s="227" t="e">
        <f t="shared" si="5"/>
        <v>#DIV/0!</v>
      </c>
      <c r="G107" s="225"/>
      <c r="H107" s="223">
        <f t="shared" si="6"/>
        <v>0</v>
      </c>
      <c r="I107" s="222" t="str">
        <f t="shared" si="7"/>
        <v>0_</v>
      </c>
      <c r="J107" s="109"/>
      <c r="K107" s="109"/>
      <c r="L107" s="109"/>
      <c r="M107" s="107"/>
    </row>
    <row r="108" spans="2:13" ht="14.45" customHeight="1" x14ac:dyDescent="0.25">
      <c r="B108" s="223">
        <v>76</v>
      </c>
      <c r="C108" s="224"/>
      <c r="D108" s="225"/>
      <c r="E108" s="226" t="e">
        <f t="shared" si="4"/>
        <v>#DIV/0!</v>
      </c>
      <c r="F108" s="227" t="e">
        <f t="shared" si="5"/>
        <v>#DIV/0!</v>
      </c>
      <c r="G108" s="225"/>
      <c r="H108" s="223">
        <f t="shared" si="6"/>
        <v>0</v>
      </c>
      <c r="I108" s="222" t="str">
        <f t="shared" si="7"/>
        <v>0_</v>
      </c>
      <c r="J108" s="109"/>
      <c r="K108" s="109"/>
      <c r="L108" s="109"/>
      <c r="M108" s="107"/>
    </row>
    <row r="109" spans="2:13" ht="14.45" customHeight="1" x14ac:dyDescent="0.25">
      <c r="B109" s="223">
        <v>77</v>
      </c>
      <c r="C109" s="224"/>
      <c r="D109" s="225"/>
      <c r="E109" s="226" t="e">
        <f t="shared" si="4"/>
        <v>#DIV/0!</v>
      </c>
      <c r="F109" s="227" t="e">
        <f t="shared" si="5"/>
        <v>#DIV/0!</v>
      </c>
      <c r="G109" s="225"/>
      <c r="H109" s="223">
        <f t="shared" si="6"/>
        <v>0</v>
      </c>
      <c r="I109" s="222" t="str">
        <f t="shared" si="7"/>
        <v>0_</v>
      </c>
      <c r="J109" s="109"/>
      <c r="K109" s="109"/>
      <c r="L109" s="109"/>
      <c r="M109" s="107"/>
    </row>
    <row r="110" spans="2:13" ht="14.45" customHeight="1" x14ac:dyDescent="0.25">
      <c r="B110" s="223">
        <v>78</v>
      </c>
      <c r="C110" s="224"/>
      <c r="D110" s="225"/>
      <c r="E110" s="226" t="e">
        <f t="shared" si="4"/>
        <v>#DIV/0!</v>
      </c>
      <c r="F110" s="227" t="e">
        <f t="shared" si="5"/>
        <v>#DIV/0!</v>
      </c>
      <c r="G110" s="225"/>
      <c r="H110" s="223">
        <f t="shared" si="6"/>
        <v>0</v>
      </c>
      <c r="I110" s="222" t="str">
        <f t="shared" si="7"/>
        <v>0_</v>
      </c>
      <c r="J110" s="109"/>
      <c r="K110" s="109"/>
      <c r="L110" s="109"/>
      <c r="M110" s="107"/>
    </row>
    <row r="111" spans="2:13" ht="14.45" customHeight="1" x14ac:dyDescent="0.25">
      <c r="B111" s="223">
        <v>79</v>
      </c>
      <c r="C111" s="224"/>
      <c r="D111" s="225"/>
      <c r="E111" s="226" t="e">
        <f t="shared" si="4"/>
        <v>#DIV/0!</v>
      </c>
      <c r="F111" s="227" t="e">
        <f t="shared" si="5"/>
        <v>#DIV/0!</v>
      </c>
      <c r="G111" s="225"/>
      <c r="H111" s="223">
        <f t="shared" si="6"/>
        <v>0</v>
      </c>
      <c r="I111" s="222" t="str">
        <f t="shared" si="7"/>
        <v>0_</v>
      </c>
      <c r="J111" s="109"/>
      <c r="K111" s="109"/>
      <c r="L111" s="109"/>
      <c r="M111" s="107"/>
    </row>
    <row r="112" spans="2:13" ht="14.45" customHeight="1" x14ac:dyDescent="0.25">
      <c r="B112" s="223">
        <v>80</v>
      </c>
      <c r="C112" s="224"/>
      <c r="D112" s="225"/>
      <c r="E112" s="226" t="e">
        <f t="shared" si="4"/>
        <v>#DIV/0!</v>
      </c>
      <c r="F112" s="227" t="e">
        <f t="shared" si="5"/>
        <v>#DIV/0!</v>
      </c>
      <c r="G112" s="225"/>
      <c r="H112" s="223">
        <f t="shared" si="6"/>
        <v>0</v>
      </c>
      <c r="I112" s="222" t="str">
        <f t="shared" si="7"/>
        <v>0_</v>
      </c>
      <c r="J112" s="109"/>
      <c r="K112" s="109"/>
      <c r="L112" s="109"/>
      <c r="M112" s="107"/>
    </row>
    <row r="113" spans="2:13" ht="14.45" customHeight="1" x14ac:dyDescent="0.25">
      <c r="B113" s="223">
        <v>81</v>
      </c>
      <c r="C113" s="224"/>
      <c r="D113" s="225"/>
      <c r="E113" s="226" t="e">
        <f t="shared" si="4"/>
        <v>#DIV/0!</v>
      </c>
      <c r="F113" s="227" t="e">
        <f t="shared" si="5"/>
        <v>#DIV/0!</v>
      </c>
      <c r="G113" s="225"/>
      <c r="H113" s="223">
        <f t="shared" si="6"/>
        <v>0</v>
      </c>
      <c r="I113" s="222" t="str">
        <f t="shared" si="7"/>
        <v>0_</v>
      </c>
      <c r="J113" s="109"/>
      <c r="K113" s="109"/>
      <c r="L113" s="109"/>
      <c r="M113" s="107"/>
    </row>
    <row r="114" spans="2:13" ht="14.45" customHeight="1" x14ac:dyDescent="0.25">
      <c r="B114" s="223">
        <v>82</v>
      </c>
      <c r="C114" s="224"/>
      <c r="D114" s="225"/>
      <c r="E114" s="226" t="e">
        <f t="shared" si="4"/>
        <v>#DIV/0!</v>
      </c>
      <c r="F114" s="227" t="e">
        <f t="shared" si="5"/>
        <v>#DIV/0!</v>
      </c>
      <c r="G114" s="225"/>
      <c r="H114" s="223">
        <f t="shared" si="6"/>
        <v>0</v>
      </c>
      <c r="I114" s="222" t="str">
        <f t="shared" si="7"/>
        <v>0_</v>
      </c>
      <c r="J114" s="109"/>
      <c r="K114" s="109"/>
      <c r="L114" s="109"/>
      <c r="M114" s="107"/>
    </row>
    <row r="115" spans="2:13" ht="14.45" customHeight="1" x14ac:dyDescent="0.25">
      <c r="B115" s="223">
        <v>83</v>
      </c>
      <c r="C115" s="224"/>
      <c r="D115" s="225"/>
      <c r="E115" s="226" t="e">
        <f t="shared" si="4"/>
        <v>#DIV/0!</v>
      </c>
      <c r="F115" s="227" t="e">
        <f t="shared" si="5"/>
        <v>#DIV/0!</v>
      </c>
      <c r="G115" s="225"/>
      <c r="H115" s="223">
        <f t="shared" si="6"/>
        <v>0</v>
      </c>
      <c r="I115" s="222" t="str">
        <f t="shared" si="7"/>
        <v>0_</v>
      </c>
      <c r="J115" s="109"/>
      <c r="K115" s="109"/>
      <c r="L115" s="109"/>
      <c r="M115" s="107"/>
    </row>
    <row r="116" spans="2:13" ht="14.45" customHeight="1" x14ac:dyDescent="0.25">
      <c r="B116" s="223">
        <v>84</v>
      </c>
      <c r="C116" s="224"/>
      <c r="D116" s="225"/>
      <c r="E116" s="226" t="e">
        <f t="shared" si="4"/>
        <v>#DIV/0!</v>
      </c>
      <c r="F116" s="227" t="e">
        <f t="shared" si="5"/>
        <v>#DIV/0!</v>
      </c>
      <c r="G116" s="225"/>
      <c r="H116" s="223">
        <f t="shared" si="6"/>
        <v>0</v>
      </c>
      <c r="I116" s="222" t="str">
        <f t="shared" si="7"/>
        <v>0_</v>
      </c>
      <c r="J116" s="109"/>
      <c r="K116" s="109"/>
      <c r="L116" s="109"/>
      <c r="M116" s="107"/>
    </row>
    <row r="117" spans="2:13" ht="14.45" customHeight="1" x14ac:dyDescent="0.25">
      <c r="B117" s="223">
        <v>85</v>
      </c>
      <c r="C117" s="224"/>
      <c r="D117" s="225"/>
      <c r="E117" s="226" t="e">
        <f t="shared" si="4"/>
        <v>#DIV/0!</v>
      </c>
      <c r="F117" s="227" t="e">
        <f t="shared" si="5"/>
        <v>#DIV/0!</v>
      </c>
      <c r="G117" s="225"/>
      <c r="H117" s="223">
        <f t="shared" si="6"/>
        <v>0</v>
      </c>
      <c r="I117" s="222" t="str">
        <f t="shared" si="7"/>
        <v>0_</v>
      </c>
      <c r="J117" s="109"/>
      <c r="K117" s="109"/>
      <c r="L117" s="109"/>
      <c r="M117" s="107"/>
    </row>
    <row r="118" spans="2:13" ht="14.45" customHeight="1" x14ac:dyDescent="0.25">
      <c r="B118" s="223">
        <v>86</v>
      </c>
      <c r="C118" s="224"/>
      <c r="D118" s="225"/>
      <c r="E118" s="226" t="e">
        <f t="shared" si="4"/>
        <v>#DIV/0!</v>
      </c>
      <c r="F118" s="227" t="e">
        <f t="shared" si="5"/>
        <v>#DIV/0!</v>
      </c>
      <c r="G118" s="225"/>
      <c r="H118" s="223">
        <f t="shared" si="6"/>
        <v>0</v>
      </c>
      <c r="I118" s="222" t="str">
        <f t="shared" si="7"/>
        <v>0_</v>
      </c>
      <c r="J118" s="109"/>
      <c r="K118" s="109"/>
      <c r="L118" s="109"/>
      <c r="M118" s="107"/>
    </row>
    <row r="119" spans="2:13" ht="14.45" customHeight="1" x14ac:dyDescent="0.25">
      <c r="B119" s="223">
        <v>87</v>
      </c>
      <c r="C119" s="224"/>
      <c r="D119" s="225"/>
      <c r="E119" s="226" t="e">
        <f t="shared" si="4"/>
        <v>#DIV/0!</v>
      </c>
      <c r="F119" s="227" t="e">
        <f t="shared" si="5"/>
        <v>#DIV/0!</v>
      </c>
      <c r="G119" s="225"/>
      <c r="H119" s="223">
        <f t="shared" si="6"/>
        <v>0</v>
      </c>
      <c r="I119" s="222" t="str">
        <f t="shared" si="7"/>
        <v>0_</v>
      </c>
      <c r="J119" s="109"/>
      <c r="K119" s="109"/>
      <c r="L119" s="109"/>
      <c r="M119" s="107"/>
    </row>
    <row r="120" spans="2:13" ht="14.45" customHeight="1" x14ac:dyDescent="0.25">
      <c r="B120" s="223">
        <v>88</v>
      </c>
      <c r="C120" s="224"/>
      <c r="D120" s="225"/>
      <c r="E120" s="226" t="e">
        <f t="shared" si="4"/>
        <v>#DIV/0!</v>
      </c>
      <c r="F120" s="227" t="e">
        <f t="shared" si="5"/>
        <v>#DIV/0!</v>
      </c>
      <c r="G120" s="225"/>
      <c r="H120" s="223">
        <f t="shared" si="6"/>
        <v>0</v>
      </c>
      <c r="I120" s="222" t="str">
        <f t="shared" si="7"/>
        <v>0_</v>
      </c>
      <c r="J120" s="109"/>
      <c r="K120" s="109"/>
      <c r="L120" s="109"/>
      <c r="M120" s="107"/>
    </row>
    <row r="121" spans="2:13" ht="14.45" customHeight="1" x14ac:dyDescent="0.25">
      <c r="B121" s="223">
        <v>89</v>
      </c>
      <c r="C121" s="224"/>
      <c r="D121" s="225"/>
      <c r="E121" s="226" t="e">
        <f t="shared" si="4"/>
        <v>#DIV/0!</v>
      </c>
      <c r="F121" s="227" t="e">
        <f t="shared" si="5"/>
        <v>#DIV/0!</v>
      </c>
      <c r="G121" s="225"/>
      <c r="H121" s="223">
        <f t="shared" si="6"/>
        <v>0</v>
      </c>
      <c r="I121" s="222" t="str">
        <f t="shared" si="7"/>
        <v>0_</v>
      </c>
      <c r="J121" s="109"/>
      <c r="K121" s="109"/>
      <c r="L121" s="109"/>
      <c r="M121" s="107"/>
    </row>
    <row r="122" spans="2:13" ht="14.45" customHeight="1" x14ac:dyDescent="0.25">
      <c r="B122" s="223">
        <v>90</v>
      </c>
      <c r="C122" s="224"/>
      <c r="D122" s="225"/>
      <c r="E122" s="226" t="e">
        <f t="shared" si="4"/>
        <v>#DIV/0!</v>
      </c>
      <c r="F122" s="227" t="e">
        <f t="shared" si="5"/>
        <v>#DIV/0!</v>
      </c>
      <c r="G122" s="225"/>
      <c r="H122" s="223">
        <f t="shared" si="6"/>
        <v>0</v>
      </c>
      <c r="I122" s="222" t="str">
        <f t="shared" si="7"/>
        <v>0_</v>
      </c>
      <c r="J122" s="109"/>
      <c r="K122" s="109"/>
      <c r="L122" s="109"/>
      <c r="M122" s="107"/>
    </row>
    <row r="123" spans="2:13" ht="14.45" customHeight="1" x14ac:dyDescent="0.25">
      <c r="B123" s="223">
        <v>91</v>
      </c>
      <c r="C123" s="224"/>
      <c r="D123" s="225"/>
      <c r="E123" s="226" t="e">
        <f t="shared" si="4"/>
        <v>#DIV/0!</v>
      </c>
      <c r="F123" s="227" t="e">
        <f t="shared" si="5"/>
        <v>#DIV/0!</v>
      </c>
      <c r="G123" s="225"/>
      <c r="H123" s="223">
        <f t="shared" si="6"/>
        <v>0</v>
      </c>
      <c r="I123" s="222" t="str">
        <f t="shared" si="7"/>
        <v>0_</v>
      </c>
      <c r="J123" s="109"/>
      <c r="K123" s="109"/>
      <c r="L123" s="109"/>
      <c r="M123" s="107"/>
    </row>
    <row r="124" spans="2:13" ht="14.45" customHeight="1" x14ac:dyDescent="0.25">
      <c r="B124" s="223">
        <v>92</v>
      </c>
      <c r="C124" s="224"/>
      <c r="D124" s="225"/>
      <c r="E124" s="226" t="e">
        <f t="shared" si="4"/>
        <v>#DIV/0!</v>
      </c>
      <c r="F124" s="227" t="e">
        <f t="shared" si="5"/>
        <v>#DIV/0!</v>
      </c>
      <c r="G124" s="225"/>
      <c r="H124" s="223">
        <f t="shared" si="6"/>
        <v>0</v>
      </c>
      <c r="I124" s="222" t="str">
        <f t="shared" si="7"/>
        <v>0_</v>
      </c>
      <c r="J124" s="109"/>
      <c r="K124" s="109"/>
      <c r="L124" s="109"/>
      <c r="M124" s="107"/>
    </row>
    <row r="125" spans="2:13" ht="14.45" customHeight="1" x14ac:dyDescent="0.25">
      <c r="B125" s="223">
        <v>93</v>
      </c>
      <c r="C125" s="224"/>
      <c r="D125" s="225"/>
      <c r="E125" s="226" t="e">
        <f t="shared" si="4"/>
        <v>#DIV/0!</v>
      </c>
      <c r="F125" s="227" t="e">
        <f t="shared" si="5"/>
        <v>#DIV/0!</v>
      </c>
      <c r="G125" s="225"/>
      <c r="H125" s="223">
        <f t="shared" si="6"/>
        <v>0</v>
      </c>
      <c r="I125" s="222" t="str">
        <f t="shared" si="7"/>
        <v>0_</v>
      </c>
      <c r="J125" s="109"/>
      <c r="K125" s="109"/>
      <c r="L125" s="109"/>
      <c r="M125" s="107"/>
    </row>
    <row r="126" spans="2:13" ht="14.45" customHeight="1" x14ac:dyDescent="0.25">
      <c r="B126" s="223">
        <v>94</v>
      </c>
      <c r="C126" s="224"/>
      <c r="D126" s="225"/>
      <c r="E126" s="226" t="e">
        <f t="shared" si="4"/>
        <v>#DIV/0!</v>
      </c>
      <c r="F126" s="227" t="e">
        <f t="shared" si="5"/>
        <v>#DIV/0!</v>
      </c>
      <c r="G126" s="225"/>
      <c r="H126" s="223">
        <f t="shared" si="6"/>
        <v>0</v>
      </c>
      <c r="I126" s="222" t="str">
        <f t="shared" si="7"/>
        <v>0_</v>
      </c>
      <c r="J126" s="109"/>
      <c r="K126" s="109"/>
      <c r="L126" s="109"/>
      <c r="M126" s="107"/>
    </row>
    <row r="127" spans="2:13" ht="14.45" customHeight="1" x14ac:dyDescent="0.25">
      <c r="B127" s="223">
        <v>95</v>
      </c>
      <c r="C127" s="224"/>
      <c r="D127" s="225"/>
      <c r="E127" s="226" t="e">
        <f t="shared" si="4"/>
        <v>#DIV/0!</v>
      </c>
      <c r="F127" s="227" t="e">
        <f t="shared" si="5"/>
        <v>#DIV/0!</v>
      </c>
      <c r="G127" s="225"/>
      <c r="H127" s="223">
        <f t="shared" si="6"/>
        <v>0</v>
      </c>
      <c r="I127" s="222" t="str">
        <f t="shared" si="7"/>
        <v>0_</v>
      </c>
      <c r="J127" s="109"/>
      <c r="K127" s="109"/>
      <c r="L127" s="109"/>
    </row>
    <row r="128" spans="2:13" s="31" customFormat="1" ht="14.45" customHeight="1" thickBot="1" x14ac:dyDescent="0.3">
      <c r="B128" s="229">
        <v>96</v>
      </c>
      <c r="C128" s="230"/>
      <c r="D128" s="231"/>
      <c r="E128" s="232" t="e">
        <f t="shared" si="4"/>
        <v>#DIV/0!</v>
      </c>
      <c r="F128" s="233" t="e">
        <f t="shared" si="5"/>
        <v>#DIV/0!</v>
      </c>
      <c r="G128" s="231"/>
      <c r="H128" s="229">
        <f t="shared" si="6"/>
        <v>0</v>
      </c>
      <c r="I128" s="222" t="str">
        <f t="shared" si="7"/>
        <v>0_</v>
      </c>
    </row>
    <row r="129" spans="1:9" s="31" customFormat="1" ht="14.45" customHeight="1" x14ac:dyDescent="0.25">
      <c r="B129" s="107"/>
      <c r="C129" s="107"/>
      <c r="D129" s="107"/>
      <c r="E129" s="107"/>
      <c r="F129" s="107"/>
      <c r="G129" s="107"/>
      <c r="H129" s="107"/>
      <c r="I129" s="107"/>
    </row>
    <row r="130" spans="1:9" ht="14.45" customHeight="1" x14ac:dyDescent="0.25">
      <c r="B130" s="94" t="s">
        <v>2380</v>
      </c>
      <c r="F130" s="234">
        <f>COUNTA(C33:C128)</f>
        <v>0</v>
      </c>
    </row>
    <row r="131" spans="1:9" ht="14.45" customHeight="1" x14ac:dyDescent="0.25">
      <c r="B131" s="94"/>
    </row>
    <row r="132" spans="1:9" ht="14.45" customHeight="1" x14ac:dyDescent="0.25">
      <c r="B132" s="94"/>
    </row>
    <row r="133" spans="1:9" s="31" customFormat="1" ht="14.45" customHeight="1" x14ac:dyDescent="0.25">
      <c r="B133" s="112"/>
    </row>
    <row r="134" spans="1:9" s="31" customFormat="1" ht="14.45" customHeight="1" x14ac:dyDescent="0.25">
      <c r="B134" s="48" t="s">
        <v>2741</v>
      </c>
    </row>
    <row r="135" spans="1:9" ht="14.45" customHeight="1" x14ac:dyDescent="0.25">
      <c r="B135" s="94"/>
    </row>
    <row r="136" spans="1:9" s="106" customFormat="1" ht="14.45" customHeight="1" x14ac:dyDescent="0.25">
      <c r="B136" s="48" t="s">
        <v>2561</v>
      </c>
    </row>
    <row r="137" spans="1:9" s="106" customFormat="1" ht="14.45" customHeight="1" x14ac:dyDescent="0.25">
      <c r="B137" s="48"/>
    </row>
    <row r="138" spans="1:9" s="106" customFormat="1" ht="14.45" customHeight="1" x14ac:dyDescent="0.25">
      <c r="B138" s="157" t="s">
        <v>2383</v>
      </c>
      <c r="C138" s="157"/>
      <c r="D138" s="157"/>
      <c r="E138" s="113"/>
      <c r="F138" s="113"/>
      <c r="G138" s="113"/>
      <c r="H138" s="113"/>
      <c r="I138" s="113"/>
    </row>
    <row r="139" spans="1:9" s="106" customFormat="1" ht="14.45" customHeight="1" x14ac:dyDescent="0.25">
      <c r="A139" s="148" t="s">
        <v>9</v>
      </c>
      <c r="B139" s="55" t="s">
        <v>2471</v>
      </c>
      <c r="C139" s="113"/>
      <c r="D139" s="113"/>
      <c r="E139" s="113"/>
      <c r="F139" s="113"/>
      <c r="G139" s="113"/>
      <c r="H139" s="113"/>
      <c r="I139" s="113"/>
    </row>
    <row r="140" spans="1:9" s="106" customFormat="1" ht="14.45" customHeight="1" x14ac:dyDescent="0.25">
      <c r="A140" s="148" t="s">
        <v>9</v>
      </c>
      <c r="B140" s="55" t="s">
        <v>2718</v>
      </c>
      <c r="C140" s="113"/>
      <c r="D140" s="113"/>
      <c r="E140" s="113"/>
      <c r="F140" s="113"/>
      <c r="G140" s="113"/>
      <c r="H140" s="113"/>
      <c r="I140" s="113"/>
    </row>
    <row r="141" spans="1:9" s="106" customFormat="1" ht="14.45" customHeight="1" x14ac:dyDescent="0.25">
      <c r="A141" s="148" t="s">
        <v>9</v>
      </c>
      <c r="B141" s="55" t="s">
        <v>2562</v>
      </c>
      <c r="C141" s="113"/>
      <c r="D141" s="113"/>
      <c r="E141" s="113"/>
      <c r="F141" s="113"/>
      <c r="G141" s="113"/>
      <c r="H141" s="113"/>
      <c r="I141" s="113"/>
    </row>
    <row r="142" spans="1:9" s="106" customFormat="1" ht="14.45" customHeight="1" x14ac:dyDescent="0.25">
      <c r="A142" s="148" t="s">
        <v>9</v>
      </c>
      <c r="B142" s="55" t="s">
        <v>2563</v>
      </c>
      <c r="C142" s="113"/>
      <c r="D142" s="113"/>
      <c r="E142" s="113"/>
      <c r="F142" s="113"/>
      <c r="G142" s="113"/>
      <c r="H142" s="113"/>
      <c r="I142" s="113"/>
    </row>
    <row r="143" spans="1:9" s="106" customFormat="1" ht="14.45" customHeight="1" x14ac:dyDescent="0.25">
      <c r="B143" s="55"/>
      <c r="C143" s="113"/>
      <c r="D143" s="113"/>
      <c r="E143" s="113"/>
      <c r="F143" s="113"/>
      <c r="G143" s="113"/>
      <c r="H143" s="113"/>
      <c r="I143" s="113"/>
    </row>
    <row r="144" spans="1:9" s="106" customFormat="1" ht="14.45" customHeight="1" x14ac:dyDescent="0.25">
      <c r="B144" s="114"/>
      <c r="C144" s="113"/>
      <c r="D144" s="113"/>
      <c r="E144" s="113"/>
      <c r="F144" s="113"/>
      <c r="G144" s="113"/>
      <c r="H144" s="113"/>
      <c r="I144" s="113"/>
    </row>
    <row r="145" spans="1:9" s="106" customFormat="1" ht="14.45" customHeight="1" x14ac:dyDescent="0.25">
      <c r="A145" s="115"/>
      <c r="B145" s="48" t="s">
        <v>2564</v>
      </c>
      <c r="C145" s="115"/>
      <c r="D145" s="115"/>
      <c r="E145" s="113"/>
      <c r="F145" s="113"/>
      <c r="G145" s="113"/>
      <c r="H145" s="113"/>
      <c r="I145" s="113"/>
    </row>
    <row r="146" spans="1:9" s="106" customFormat="1" ht="14.45" customHeight="1" x14ac:dyDescent="0.25">
      <c r="A146" s="115"/>
      <c r="B146" s="48"/>
      <c r="C146" s="115"/>
      <c r="D146" s="115"/>
      <c r="E146" s="113"/>
      <c r="F146" s="113"/>
      <c r="G146" s="113"/>
      <c r="H146" s="113"/>
      <c r="I146" s="113"/>
    </row>
    <row r="147" spans="1:9" s="106" customFormat="1" ht="14.45" customHeight="1" x14ac:dyDescent="0.25">
      <c r="A147" s="149" t="s">
        <v>9</v>
      </c>
      <c r="B147" s="55" t="s">
        <v>2565</v>
      </c>
      <c r="C147" s="115"/>
      <c r="D147" s="115"/>
      <c r="E147" s="113"/>
      <c r="F147" s="113"/>
      <c r="G147" s="113"/>
      <c r="H147" s="113"/>
      <c r="I147" s="113"/>
    </row>
    <row r="148" spans="1:9" s="106" customFormat="1" ht="14.45" customHeight="1" x14ac:dyDescent="0.25">
      <c r="A148" s="149" t="s">
        <v>9</v>
      </c>
      <c r="B148" s="55" t="s">
        <v>2644</v>
      </c>
      <c r="C148" s="115"/>
      <c r="D148" s="115"/>
      <c r="E148" s="113"/>
      <c r="F148" s="113"/>
      <c r="G148" s="113"/>
      <c r="H148" s="113"/>
      <c r="I148" s="113"/>
    </row>
    <row r="149" spans="1:9" s="106" customFormat="1" ht="14.45" customHeight="1" x14ac:dyDescent="0.25">
      <c r="A149" s="115"/>
      <c r="B149" s="48"/>
      <c r="C149" s="115"/>
      <c r="D149" s="115"/>
      <c r="E149" s="113"/>
      <c r="F149" s="113"/>
      <c r="G149" s="113"/>
      <c r="H149" s="113"/>
      <c r="I149" s="113"/>
    </row>
    <row r="150" spans="1:9" s="106" customFormat="1" ht="14.45" customHeight="1" x14ac:dyDescent="0.25">
      <c r="A150" s="115"/>
      <c r="B150" s="48"/>
      <c r="F150" s="266" t="s">
        <v>2064</v>
      </c>
      <c r="G150" s="266"/>
      <c r="H150" s="113"/>
      <c r="I150" s="113"/>
    </row>
    <row r="151" spans="1:9" s="106" customFormat="1" ht="14.45" customHeight="1" x14ac:dyDescent="0.25">
      <c r="A151" s="115"/>
      <c r="B151" s="48"/>
      <c r="C151" s="116" t="s">
        <v>5</v>
      </c>
      <c r="E151" s="91"/>
      <c r="F151" s="235" t="s">
        <v>2381</v>
      </c>
      <c r="G151" s="236">
        <f>$F$130+($F$130*0.1)</f>
        <v>0</v>
      </c>
      <c r="H151" s="113"/>
      <c r="I151" s="113"/>
    </row>
    <row r="152" spans="1:9" s="106" customFormat="1" ht="14.45" customHeight="1" x14ac:dyDescent="0.25">
      <c r="A152" s="115"/>
      <c r="B152" s="48"/>
      <c r="C152" s="91" t="s">
        <v>2566</v>
      </c>
      <c r="E152" s="91"/>
      <c r="F152" s="172" t="s">
        <v>6</v>
      </c>
      <c r="G152" s="237" t="s">
        <v>2480</v>
      </c>
      <c r="H152" s="149" t="s">
        <v>9</v>
      </c>
      <c r="I152" s="113"/>
    </row>
    <row r="153" spans="1:9" s="106" customFormat="1" ht="14.45" customHeight="1" x14ac:dyDescent="0.25">
      <c r="A153" s="115"/>
      <c r="B153" s="48"/>
      <c r="C153" s="91" t="s">
        <v>2457</v>
      </c>
      <c r="E153" s="91"/>
      <c r="F153" s="172">
        <v>1</v>
      </c>
      <c r="G153" s="238">
        <f>$G$151*F153</f>
        <v>0</v>
      </c>
      <c r="H153" s="149" t="s">
        <v>9</v>
      </c>
      <c r="I153" s="113"/>
    </row>
    <row r="154" spans="1:9" s="106" customFormat="1" ht="14.45" customHeight="1" x14ac:dyDescent="0.25">
      <c r="A154" s="115"/>
      <c r="B154" s="48"/>
      <c r="C154" s="91" t="s">
        <v>2567</v>
      </c>
      <c r="E154" s="91"/>
      <c r="F154" s="172">
        <v>250</v>
      </c>
      <c r="G154" s="238">
        <f t="shared" ref="G154:G155" si="8">$G$151*F154</f>
        <v>0</v>
      </c>
      <c r="H154" s="149" t="s">
        <v>9</v>
      </c>
      <c r="I154" s="113"/>
    </row>
    <row r="155" spans="1:9" s="106" customFormat="1" ht="14.45" customHeight="1" x14ac:dyDescent="0.25">
      <c r="A155" s="115"/>
      <c r="B155" s="48"/>
      <c r="C155" s="91" t="s">
        <v>2568</v>
      </c>
      <c r="E155" s="91"/>
      <c r="F155" s="172">
        <v>25</v>
      </c>
      <c r="G155" s="238">
        <f t="shared" si="8"/>
        <v>0</v>
      </c>
      <c r="H155" s="149" t="s">
        <v>9</v>
      </c>
      <c r="I155" s="113"/>
    </row>
    <row r="156" spans="1:9" s="106" customFormat="1" ht="14.45" customHeight="1" thickBot="1" x14ac:dyDescent="0.3">
      <c r="A156" s="115"/>
      <c r="B156" s="48"/>
      <c r="C156" s="181" t="s">
        <v>2667</v>
      </c>
      <c r="D156" s="252"/>
      <c r="E156" s="181"/>
      <c r="F156" s="242" t="s">
        <v>6</v>
      </c>
      <c r="G156" s="243" t="s">
        <v>2480</v>
      </c>
      <c r="H156" s="149" t="s">
        <v>9</v>
      </c>
      <c r="I156" s="113"/>
    </row>
    <row r="157" spans="1:9" s="106" customFormat="1" ht="14.45" customHeight="1" thickBot="1" x14ac:dyDescent="0.3">
      <c r="A157" s="115"/>
      <c r="B157" s="48"/>
      <c r="C157" s="244" t="s">
        <v>2382</v>
      </c>
      <c r="D157" s="254"/>
      <c r="E157" s="245"/>
      <c r="F157" s="184">
        <v>526</v>
      </c>
      <c r="G157" s="246">
        <f>SUM(G152:G156)</f>
        <v>0</v>
      </c>
      <c r="H157" s="113"/>
      <c r="I157" s="113"/>
    </row>
    <row r="158" spans="1:9" s="106" customFormat="1" ht="14.45" customHeight="1" x14ac:dyDescent="0.25">
      <c r="A158" s="115"/>
      <c r="B158" s="48"/>
      <c r="C158" s="46" t="s">
        <v>2523</v>
      </c>
      <c r="D158" s="113"/>
      <c r="E158" s="113"/>
      <c r="F158" s="113"/>
      <c r="G158" s="113"/>
      <c r="I158" s="113"/>
    </row>
    <row r="159" spans="1:9" s="106" customFormat="1" ht="14.45" customHeight="1" x14ac:dyDescent="0.25">
      <c r="A159" s="115"/>
      <c r="B159" s="48"/>
      <c r="C159" s="115"/>
      <c r="D159" s="115"/>
      <c r="E159" s="113"/>
      <c r="F159" s="113"/>
      <c r="G159" s="113"/>
      <c r="H159" s="113"/>
      <c r="I159" s="113"/>
    </row>
    <row r="160" spans="1:9" s="106" customFormat="1" ht="14.45" customHeight="1" x14ac:dyDescent="0.25">
      <c r="A160" s="149" t="s">
        <v>9</v>
      </c>
      <c r="B160" s="55" t="s">
        <v>2645</v>
      </c>
      <c r="C160" s="115"/>
      <c r="D160" s="115"/>
      <c r="E160" s="113"/>
      <c r="F160" s="113"/>
      <c r="G160" s="113"/>
      <c r="H160" s="113"/>
      <c r="I160" s="113"/>
    </row>
    <row r="161" spans="1:9" s="106" customFormat="1" ht="14.45" customHeight="1" x14ac:dyDescent="0.25">
      <c r="A161" s="149" t="s">
        <v>9</v>
      </c>
      <c r="B161" s="55" t="s">
        <v>2646</v>
      </c>
      <c r="C161" s="115"/>
      <c r="D161" s="115"/>
      <c r="E161" s="113"/>
      <c r="F161" s="113"/>
      <c r="G161" s="113"/>
      <c r="H161" s="113"/>
      <c r="I161" s="113"/>
    </row>
    <row r="162" spans="1:9" s="106" customFormat="1" ht="14.45" customHeight="1" x14ac:dyDescent="0.25">
      <c r="A162" s="55"/>
      <c r="B162" s="55" t="s">
        <v>2569</v>
      </c>
      <c r="C162" s="115"/>
      <c r="D162" s="115"/>
      <c r="E162" s="113"/>
      <c r="F162" s="113"/>
      <c r="G162" s="113"/>
      <c r="H162" s="113"/>
      <c r="I162" s="113"/>
    </row>
    <row r="163" spans="1:9" s="106" customFormat="1" ht="14.45" customHeight="1" x14ac:dyDescent="0.25">
      <c r="A163" s="149" t="s">
        <v>9</v>
      </c>
      <c r="B163" s="55" t="s">
        <v>2570</v>
      </c>
      <c r="C163" s="115"/>
      <c r="D163" s="115"/>
      <c r="E163" s="113"/>
      <c r="F163" s="113"/>
      <c r="G163" s="113"/>
      <c r="H163" s="113"/>
      <c r="I163" s="113"/>
    </row>
    <row r="164" spans="1:9" s="106" customFormat="1" ht="14.45" customHeight="1" x14ac:dyDescent="0.25">
      <c r="A164" s="149" t="s">
        <v>9</v>
      </c>
      <c r="B164" s="55" t="s">
        <v>2571</v>
      </c>
      <c r="C164" s="115"/>
      <c r="D164" s="115"/>
      <c r="E164" s="113"/>
      <c r="F164" s="113"/>
      <c r="G164" s="113"/>
      <c r="H164" s="113"/>
      <c r="I164" s="113"/>
    </row>
    <row r="165" spans="1:9" s="106" customFormat="1" ht="14.45" customHeight="1" x14ac:dyDescent="0.25">
      <c r="A165" s="149" t="s">
        <v>9</v>
      </c>
      <c r="B165" s="55" t="s">
        <v>2572</v>
      </c>
      <c r="C165" s="115"/>
      <c r="D165" s="115"/>
      <c r="E165" s="113"/>
      <c r="F165" s="113"/>
      <c r="G165" s="113"/>
      <c r="H165" s="113"/>
      <c r="I165" s="113"/>
    </row>
    <row r="166" spans="1:9" s="120" customFormat="1" ht="14.45" customHeight="1" x14ac:dyDescent="0.25">
      <c r="A166" s="149" t="s">
        <v>9</v>
      </c>
      <c r="B166" s="117" t="s">
        <v>2573</v>
      </c>
      <c r="C166" s="117"/>
      <c r="D166" s="117"/>
      <c r="E166" s="117"/>
      <c r="F166" s="118"/>
      <c r="G166" s="118"/>
      <c r="H166" s="119"/>
      <c r="I166" s="119"/>
    </row>
    <row r="167" spans="1:9" s="120" customFormat="1" ht="14.45" customHeight="1" x14ac:dyDescent="0.25">
      <c r="A167" s="117"/>
      <c r="B167" s="117" t="s">
        <v>2574</v>
      </c>
      <c r="C167" s="121"/>
      <c r="D167" s="121"/>
      <c r="E167" s="121"/>
      <c r="F167" s="118"/>
      <c r="G167" s="118"/>
      <c r="H167" s="119"/>
      <c r="I167" s="119"/>
    </row>
    <row r="168" spans="1:9" s="120" customFormat="1" ht="14.45" customHeight="1" x14ac:dyDescent="0.25">
      <c r="A168" s="149" t="s">
        <v>9</v>
      </c>
      <c r="B168" s="117" t="s">
        <v>2575</v>
      </c>
      <c r="C168" s="117"/>
      <c r="D168" s="117"/>
      <c r="E168" s="117"/>
      <c r="F168" s="122"/>
      <c r="G168" s="122"/>
      <c r="H168" s="119"/>
      <c r="I168" s="119"/>
    </row>
    <row r="169" spans="1:9" s="120" customFormat="1" ht="14.45" customHeight="1" x14ac:dyDescent="0.25">
      <c r="A169" s="117"/>
      <c r="B169" s="117" t="s">
        <v>2574</v>
      </c>
      <c r="C169" s="117"/>
      <c r="D169" s="117"/>
      <c r="E169" s="117"/>
      <c r="F169" s="122"/>
      <c r="G169" s="122"/>
      <c r="H169" s="119"/>
      <c r="I169" s="119"/>
    </row>
    <row r="170" spans="1:9" s="120" customFormat="1" ht="14.45" customHeight="1" x14ac:dyDescent="0.25">
      <c r="A170" s="149" t="s">
        <v>9</v>
      </c>
      <c r="B170" s="117" t="s">
        <v>2576</v>
      </c>
      <c r="C170" s="117"/>
      <c r="D170" s="117"/>
      <c r="E170" s="117"/>
      <c r="F170" s="47"/>
      <c r="G170" s="47"/>
      <c r="H170" s="119"/>
      <c r="I170" s="119"/>
    </row>
    <row r="171" spans="1:9" s="120" customFormat="1" ht="14.45" customHeight="1" x14ac:dyDescent="0.25">
      <c r="A171" s="149" t="s">
        <v>9</v>
      </c>
      <c r="B171" s="117" t="s">
        <v>2577</v>
      </c>
      <c r="C171" s="47"/>
      <c r="D171" s="47"/>
      <c r="E171" s="117"/>
      <c r="F171" s="122"/>
      <c r="G171" s="122"/>
      <c r="H171" s="119"/>
      <c r="I171" s="119"/>
    </row>
    <row r="172" spans="1:9" s="120" customFormat="1" ht="14.45" customHeight="1" x14ac:dyDescent="0.25">
      <c r="A172" s="149" t="s">
        <v>9</v>
      </c>
      <c r="B172" s="117" t="s">
        <v>2578</v>
      </c>
      <c r="C172" s="47"/>
      <c r="D172" s="47"/>
      <c r="E172" s="117"/>
      <c r="F172" s="122"/>
      <c r="G172" s="122"/>
      <c r="H172" s="119"/>
      <c r="I172" s="119"/>
    </row>
    <row r="173" spans="1:9" s="120" customFormat="1" ht="14.45" customHeight="1" x14ac:dyDescent="0.25">
      <c r="A173" s="149" t="s">
        <v>9</v>
      </c>
      <c r="B173" s="55" t="s">
        <v>2579</v>
      </c>
      <c r="C173" s="47"/>
      <c r="D173" s="47"/>
      <c r="E173" s="117"/>
      <c r="F173" s="122"/>
      <c r="G173" s="122"/>
      <c r="H173" s="119"/>
      <c r="I173" s="119"/>
    </row>
    <row r="174" spans="1:9" s="120" customFormat="1" ht="14.45" customHeight="1" x14ac:dyDescent="0.25">
      <c r="A174" s="117"/>
      <c r="B174" s="117" t="s">
        <v>2580</v>
      </c>
      <c r="C174" s="47"/>
      <c r="D174" s="47"/>
      <c r="E174" s="117"/>
      <c r="F174" s="122"/>
      <c r="G174" s="122"/>
      <c r="H174" s="119"/>
      <c r="I174" s="119"/>
    </row>
    <row r="175" spans="1:9" s="120" customFormat="1" ht="14.45" customHeight="1" x14ac:dyDescent="0.25">
      <c r="A175" s="149" t="s">
        <v>9</v>
      </c>
      <c r="B175" s="117" t="s">
        <v>2581</v>
      </c>
      <c r="C175" s="47"/>
      <c r="D175" s="47"/>
      <c r="E175" s="117"/>
      <c r="F175" s="122"/>
      <c r="G175" s="122"/>
      <c r="H175" s="119"/>
      <c r="I175" s="119"/>
    </row>
    <row r="176" spans="1:9" s="120" customFormat="1" ht="14.45" customHeight="1" x14ac:dyDescent="0.25">
      <c r="A176" s="117"/>
      <c r="B176" s="117" t="s">
        <v>2574</v>
      </c>
      <c r="C176" s="47"/>
      <c r="D176" s="47"/>
      <c r="E176" s="117"/>
      <c r="F176" s="122"/>
      <c r="G176" s="122"/>
      <c r="H176" s="119"/>
      <c r="I176" s="119"/>
    </row>
    <row r="177" spans="1:9" s="120" customFormat="1" ht="14.45" customHeight="1" x14ac:dyDescent="0.25">
      <c r="A177" s="149" t="s">
        <v>9</v>
      </c>
      <c r="B177" s="117" t="s">
        <v>2582</v>
      </c>
      <c r="C177" s="47"/>
      <c r="D177" s="47"/>
      <c r="E177" s="117"/>
      <c r="F177" s="122"/>
      <c r="G177" s="122"/>
      <c r="H177" s="119"/>
      <c r="I177" s="119"/>
    </row>
    <row r="178" spans="1:9" s="120" customFormat="1" ht="14.45" customHeight="1" x14ac:dyDescent="0.25">
      <c r="A178" s="149" t="s">
        <v>9</v>
      </c>
      <c r="B178" s="55" t="s">
        <v>2647</v>
      </c>
      <c r="C178" s="47"/>
      <c r="D178" s="47"/>
      <c r="E178" s="117"/>
      <c r="F178" s="47"/>
      <c r="G178" s="47"/>
      <c r="H178" s="119"/>
      <c r="I178" s="119"/>
    </row>
    <row r="179" spans="1:9" s="120" customFormat="1" ht="14.45" customHeight="1" x14ac:dyDescent="0.25">
      <c r="A179" s="117"/>
      <c r="B179" s="117" t="s">
        <v>2583</v>
      </c>
      <c r="C179" s="46"/>
      <c r="D179" s="47"/>
      <c r="E179" s="117"/>
      <c r="F179" s="47"/>
      <c r="G179" s="47"/>
      <c r="H179" s="119"/>
      <c r="I179" s="119"/>
    </row>
    <row r="180" spans="1:9" s="55" customFormat="1" ht="14.45" customHeight="1" x14ac:dyDescent="0.25">
      <c r="A180" s="149" t="s">
        <v>9</v>
      </c>
      <c r="B180" s="55" t="s">
        <v>2601</v>
      </c>
      <c r="F180" s="103"/>
      <c r="G180" s="103"/>
      <c r="H180" s="103"/>
    </row>
    <row r="181" spans="1:9" s="55" customFormat="1" ht="14.45" customHeight="1" x14ac:dyDescent="0.25">
      <c r="B181" s="55" t="s">
        <v>2585</v>
      </c>
      <c r="H181" s="103"/>
    </row>
    <row r="182" spans="1:9" s="55" customFormat="1" ht="14.45" customHeight="1" x14ac:dyDescent="0.25">
      <c r="H182" s="103"/>
    </row>
    <row r="184" spans="1:9" s="115" customFormat="1" ht="14.45" customHeight="1" x14ac:dyDescent="0.25">
      <c r="B184" s="48" t="s">
        <v>2600</v>
      </c>
    </row>
    <row r="185" spans="1:9" s="115" customFormat="1" ht="14.45" customHeight="1" x14ac:dyDescent="0.25">
      <c r="B185" s="123"/>
    </row>
    <row r="186" spans="1:9" s="115" customFormat="1" ht="14.45" customHeight="1" x14ac:dyDescent="0.25">
      <c r="B186" s="157" t="s">
        <v>2383</v>
      </c>
      <c r="C186" s="157"/>
      <c r="D186" s="157"/>
    </row>
    <row r="187" spans="1:9" s="127" customFormat="1" ht="14.45" customHeight="1" x14ac:dyDescent="0.25">
      <c r="A187" s="150" t="s">
        <v>9</v>
      </c>
      <c r="B187" s="125" t="s">
        <v>2595</v>
      </c>
      <c r="C187" s="126"/>
      <c r="D187" s="126"/>
    </row>
    <row r="188" spans="1:9" s="115" customFormat="1" ht="14.45" customHeight="1" x14ac:dyDescent="0.25">
      <c r="A188" s="148" t="s">
        <v>9</v>
      </c>
      <c r="B188" s="55" t="s">
        <v>2603</v>
      </c>
      <c r="C188" s="48"/>
      <c r="D188" s="48"/>
    </row>
    <row r="189" spans="1:9" s="115" customFormat="1" ht="14.45" customHeight="1" x14ac:dyDescent="0.25">
      <c r="A189" s="148" t="s">
        <v>9</v>
      </c>
      <c r="B189" s="55" t="s">
        <v>2604</v>
      </c>
      <c r="C189" s="48"/>
      <c r="D189" s="48"/>
    </row>
    <row r="190" spans="1:9" s="115" customFormat="1" ht="14.45" customHeight="1" x14ac:dyDescent="0.25">
      <c r="A190" s="148" t="s">
        <v>9</v>
      </c>
      <c r="B190" s="55" t="s">
        <v>2605</v>
      </c>
      <c r="C190" s="48"/>
      <c r="D190" s="48"/>
    </row>
    <row r="191" spans="1:9" s="115" customFormat="1" ht="14.45" customHeight="1" x14ac:dyDescent="0.25">
      <c r="A191" s="148" t="s">
        <v>9</v>
      </c>
      <c r="B191" s="55" t="s">
        <v>2596</v>
      </c>
    </row>
    <row r="192" spans="1:9" s="115" customFormat="1" ht="14.45" customHeight="1" x14ac:dyDescent="0.25">
      <c r="A192" s="148" t="s">
        <v>9</v>
      </c>
      <c r="B192" s="55" t="s">
        <v>2648</v>
      </c>
    </row>
    <row r="193" spans="1:9" s="115" customFormat="1" ht="14.45" customHeight="1" x14ac:dyDescent="0.25">
      <c r="A193" s="90"/>
      <c r="B193" s="55" t="s">
        <v>2606</v>
      </c>
    </row>
    <row r="194" spans="1:9" s="115" customFormat="1" ht="14.45" customHeight="1" x14ac:dyDescent="0.25">
      <c r="A194" s="90"/>
      <c r="B194" s="55"/>
    </row>
    <row r="195" spans="1:9" s="115" customFormat="1" ht="14.45" customHeight="1" x14ac:dyDescent="0.25">
      <c r="B195" s="157" t="s">
        <v>2602</v>
      </c>
      <c r="C195" s="157"/>
      <c r="D195" s="157"/>
      <c r="E195" s="157"/>
    </row>
    <row r="196" spans="1:9" s="115" customFormat="1" ht="14.45" customHeight="1" x14ac:dyDescent="0.25">
      <c r="B196" s="48"/>
      <c r="C196" s="48"/>
      <c r="D196" s="48"/>
      <c r="E196" s="48"/>
    </row>
    <row r="197" spans="1:9" s="115" customFormat="1" ht="14.45" customHeight="1" x14ac:dyDescent="0.25">
      <c r="A197" s="149" t="s">
        <v>9</v>
      </c>
      <c r="B197" s="55" t="s">
        <v>2705</v>
      </c>
      <c r="E197" s="113"/>
      <c r="F197" s="113"/>
      <c r="G197" s="113"/>
      <c r="H197" s="113"/>
      <c r="I197" s="113"/>
    </row>
    <row r="198" spans="1:9" s="115" customFormat="1" ht="14.45" customHeight="1" x14ac:dyDescent="0.25">
      <c r="B198" s="48"/>
      <c r="E198" s="113"/>
      <c r="F198" s="113"/>
      <c r="G198" s="113"/>
      <c r="H198" s="113"/>
      <c r="I198" s="113"/>
    </row>
    <row r="199" spans="1:9" s="115" customFormat="1" ht="14.45" customHeight="1" x14ac:dyDescent="0.25">
      <c r="B199" s="48"/>
      <c r="C199" s="106"/>
      <c r="D199" s="106"/>
      <c r="E199" s="106"/>
      <c r="F199" s="239" t="s">
        <v>2064</v>
      </c>
      <c r="G199" s="239"/>
      <c r="H199" s="113"/>
      <c r="I199" s="113"/>
    </row>
    <row r="200" spans="1:9" s="115" customFormat="1" ht="14.45" customHeight="1" x14ac:dyDescent="0.25">
      <c r="B200" s="48"/>
      <c r="C200" s="106"/>
      <c r="D200" s="116" t="s">
        <v>5</v>
      </c>
      <c r="E200" s="91"/>
      <c r="F200" s="235" t="s">
        <v>2381</v>
      </c>
      <c r="G200" s="258">
        <f>$F$130+($F$130*0.1)</f>
        <v>0</v>
      </c>
      <c r="H200" s="113"/>
      <c r="I200" s="113"/>
    </row>
    <row r="201" spans="1:9" s="115" customFormat="1" ht="14.45" customHeight="1" x14ac:dyDescent="0.25">
      <c r="B201" s="48"/>
      <c r="C201" s="106"/>
      <c r="D201" s="91" t="s">
        <v>2587</v>
      </c>
      <c r="E201" s="91"/>
      <c r="F201" s="172">
        <v>29</v>
      </c>
      <c r="G201" s="237" t="s">
        <v>2480</v>
      </c>
      <c r="H201" s="149" t="s">
        <v>9</v>
      </c>
      <c r="I201" s="113"/>
    </row>
    <row r="202" spans="1:9" s="115" customFormat="1" ht="14.45" customHeight="1" x14ac:dyDescent="0.25">
      <c r="B202" s="48"/>
      <c r="C202" s="106"/>
      <c r="D202" s="91" t="s">
        <v>2532</v>
      </c>
      <c r="E202" s="91"/>
      <c r="F202" s="172">
        <v>8</v>
      </c>
      <c r="G202" s="238">
        <f>$G$200*F202</f>
        <v>0</v>
      </c>
      <c r="H202" s="149" t="s">
        <v>9</v>
      </c>
      <c r="I202" s="113"/>
    </row>
    <row r="203" spans="1:9" s="115" customFormat="1" ht="14.45" customHeight="1" thickBot="1" x14ac:dyDescent="0.3">
      <c r="B203" s="48"/>
      <c r="C203" s="106"/>
      <c r="D203" s="181" t="s">
        <v>2597</v>
      </c>
      <c r="E203" s="181"/>
      <c r="F203" s="242" t="s">
        <v>2598</v>
      </c>
      <c r="G203" s="243" t="s">
        <v>2480</v>
      </c>
      <c r="H203" s="55"/>
      <c r="I203" s="113"/>
    </row>
    <row r="204" spans="1:9" s="115" customFormat="1" ht="14.45" customHeight="1" thickBot="1" x14ac:dyDescent="0.3">
      <c r="B204" s="48"/>
      <c r="C204" s="106"/>
      <c r="D204" s="244" t="s">
        <v>2382</v>
      </c>
      <c r="E204" s="245"/>
      <c r="F204" s="184">
        <f>SUM(F201:F202)</f>
        <v>37</v>
      </c>
      <c r="G204" s="246">
        <f>SUM(G202:G202)</f>
        <v>0</v>
      </c>
      <c r="H204" s="113"/>
      <c r="I204" s="113"/>
    </row>
    <row r="205" spans="1:9" s="115" customFormat="1" ht="14.45" customHeight="1" x14ac:dyDescent="0.25">
      <c r="B205" s="48"/>
      <c r="C205" s="106"/>
      <c r="D205" s="122" t="s">
        <v>2649</v>
      </c>
      <c r="E205" s="122"/>
      <c r="F205" s="122"/>
      <c r="G205" s="47"/>
      <c r="H205" s="113"/>
      <c r="I205" s="113"/>
    </row>
    <row r="206" spans="1:9" s="115" customFormat="1" ht="14.45" customHeight="1" x14ac:dyDescent="0.25">
      <c r="B206" s="48"/>
      <c r="C206" s="106"/>
      <c r="D206" s="122" t="s">
        <v>2599</v>
      </c>
      <c r="E206" s="122"/>
      <c r="F206" s="122"/>
      <c r="G206" s="47"/>
      <c r="H206" s="113"/>
      <c r="I206" s="113"/>
    </row>
    <row r="207" spans="1:9" s="115" customFormat="1" ht="14.45" customHeight="1" x14ac:dyDescent="0.25">
      <c r="B207" s="48"/>
      <c r="E207" s="113"/>
      <c r="F207" s="113"/>
      <c r="G207" s="113"/>
      <c r="H207" s="113"/>
      <c r="I207" s="113"/>
    </row>
    <row r="208" spans="1:9" s="115" customFormat="1" ht="14.45" customHeight="1" x14ac:dyDescent="0.25">
      <c r="A208" s="149" t="s">
        <v>9</v>
      </c>
      <c r="B208" s="55" t="s">
        <v>2706</v>
      </c>
      <c r="E208" s="113"/>
      <c r="F208" s="113"/>
      <c r="G208" s="113"/>
      <c r="H208" s="113"/>
      <c r="I208" s="113"/>
    </row>
    <row r="209" spans="1:9" s="115" customFormat="1" ht="14.45" customHeight="1" x14ac:dyDescent="0.25">
      <c r="A209" s="55"/>
      <c r="B209" s="55" t="s">
        <v>2524</v>
      </c>
      <c r="E209" s="113"/>
      <c r="F209" s="113"/>
      <c r="G209" s="113"/>
      <c r="H209" s="113"/>
      <c r="I209" s="113"/>
    </row>
    <row r="210" spans="1:9" s="115" customFormat="1" ht="14.45" customHeight="1" x14ac:dyDescent="0.25">
      <c r="A210" s="149" t="s">
        <v>9</v>
      </c>
      <c r="B210" s="55" t="s">
        <v>2484</v>
      </c>
      <c r="E210" s="113"/>
      <c r="F210" s="113"/>
      <c r="G210" s="113"/>
      <c r="H210" s="113"/>
      <c r="I210" s="113"/>
    </row>
    <row r="211" spans="1:9" s="115" customFormat="1" ht="14.45" customHeight="1" x14ac:dyDescent="0.25">
      <c r="A211" s="149" t="s">
        <v>9</v>
      </c>
      <c r="B211" s="55" t="s">
        <v>2525</v>
      </c>
      <c r="E211" s="113"/>
      <c r="F211" s="113"/>
      <c r="G211" s="113"/>
      <c r="H211" s="113"/>
      <c r="I211" s="113"/>
    </row>
    <row r="212" spans="1:9" s="115" customFormat="1" ht="14.45" customHeight="1" thickBot="1" x14ac:dyDescent="0.3">
      <c r="A212" s="55"/>
      <c r="B212" s="55"/>
      <c r="E212" s="113"/>
      <c r="F212" s="113"/>
      <c r="G212" s="113"/>
      <c r="H212" s="113"/>
      <c r="I212" s="113"/>
    </row>
    <row r="213" spans="1:9" s="115" customFormat="1" ht="14.45" customHeight="1" thickBot="1" x14ac:dyDescent="0.3">
      <c r="A213" s="55"/>
      <c r="B213" s="55"/>
      <c r="C213" s="55"/>
      <c r="D213" s="55"/>
      <c r="E213" s="55"/>
      <c r="F213" s="268" t="s">
        <v>2633</v>
      </c>
      <c r="G213" s="269"/>
      <c r="H213" s="113"/>
      <c r="I213" s="113"/>
    </row>
    <row r="214" spans="1:9" s="115" customFormat="1" ht="14.45" customHeight="1" thickBot="1" x14ac:dyDescent="0.3">
      <c r="A214" s="55"/>
      <c r="B214" s="55"/>
      <c r="C214" s="270" t="s">
        <v>2526</v>
      </c>
      <c r="D214" s="271"/>
      <c r="E214" s="128" t="s">
        <v>32</v>
      </c>
      <c r="F214" s="129" t="s">
        <v>2702</v>
      </c>
      <c r="G214" s="130" t="s">
        <v>2527</v>
      </c>
      <c r="H214" s="113"/>
      <c r="I214" s="113"/>
    </row>
    <row r="215" spans="1:9" s="115" customFormat="1" ht="14.45" customHeight="1" x14ac:dyDescent="0.25">
      <c r="A215" s="55"/>
      <c r="B215" s="55"/>
      <c r="C215" s="272" t="s">
        <v>2533</v>
      </c>
      <c r="D215" s="273"/>
      <c r="E215" s="131" t="s">
        <v>2528</v>
      </c>
      <c r="F215" s="132" t="s">
        <v>2535</v>
      </c>
      <c r="G215" s="274" t="s">
        <v>2536</v>
      </c>
      <c r="H215" s="113"/>
      <c r="I215" s="113"/>
    </row>
    <row r="216" spans="1:9" s="115" customFormat="1" ht="14.45" customHeight="1" thickBot="1" x14ac:dyDescent="0.3">
      <c r="A216" s="55"/>
      <c r="B216" s="55"/>
      <c r="C216" s="276" t="s">
        <v>2703</v>
      </c>
      <c r="D216" s="277"/>
      <c r="E216" s="133" t="s">
        <v>2528</v>
      </c>
      <c r="F216" s="134" t="s">
        <v>2537</v>
      </c>
      <c r="G216" s="275"/>
      <c r="H216" s="113"/>
      <c r="I216" s="113"/>
    </row>
    <row r="217" spans="1:9" s="115" customFormat="1" ht="14.45" customHeight="1" thickBot="1" x14ac:dyDescent="0.3">
      <c r="A217" s="55"/>
      <c r="B217" s="55"/>
      <c r="C217" s="278" t="s">
        <v>2534</v>
      </c>
      <c r="D217" s="279"/>
      <c r="E217" s="135" t="s">
        <v>2528</v>
      </c>
      <c r="F217" s="280" t="s">
        <v>2530</v>
      </c>
      <c r="G217" s="281"/>
      <c r="H217" s="113"/>
      <c r="I217" s="113"/>
    </row>
    <row r="218" spans="1:9" s="115" customFormat="1" ht="14.45" customHeight="1" thickBot="1" x14ac:dyDescent="0.3">
      <c r="A218" s="55"/>
      <c r="B218" s="55"/>
      <c r="C218" s="282"/>
      <c r="D218" s="283"/>
      <c r="E218" s="136">
        <v>2</v>
      </c>
      <c r="F218" s="282" t="s">
        <v>2529</v>
      </c>
      <c r="G218" s="283"/>
      <c r="H218" s="113"/>
      <c r="I218" s="113"/>
    </row>
    <row r="219" spans="1:9" s="115" customFormat="1" ht="14.45" customHeight="1" x14ac:dyDescent="0.25">
      <c r="A219" s="55"/>
      <c r="B219" s="55"/>
      <c r="C219" s="46" t="s">
        <v>2531</v>
      </c>
      <c r="D219" s="47"/>
      <c r="E219" s="117"/>
      <c r="F219" s="47"/>
      <c r="G219" s="47"/>
      <c r="H219" s="113"/>
      <c r="I219" s="113"/>
    </row>
    <row r="220" spans="1:9" s="115" customFormat="1" ht="14.45" customHeight="1" x14ac:dyDescent="0.25">
      <c r="A220" s="55"/>
      <c r="B220" s="55"/>
      <c r="C220" s="46"/>
      <c r="D220" s="47"/>
      <c r="E220" s="117"/>
      <c r="F220" s="47"/>
      <c r="G220" s="47"/>
      <c r="H220" s="113"/>
      <c r="I220" s="113"/>
    </row>
    <row r="221" spans="1:9" s="115" customFormat="1" ht="14.45" customHeight="1" x14ac:dyDescent="0.25">
      <c r="A221" s="149" t="s">
        <v>9</v>
      </c>
      <c r="B221" s="55" t="s">
        <v>2650</v>
      </c>
      <c r="C221" s="46"/>
      <c r="D221" s="47"/>
      <c r="E221" s="117"/>
      <c r="F221" s="47"/>
      <c r="G221" s="47"/>
      <c r="H221" s="113"/>
      <c r="I221" s="113"/>
    </row>
    <row r="222" spans="1:9" s="115" customFormat="1" ht="14.45" customHeight="1" x14ac:dyDescent="0.25">
      <c r="A222" s="55"/>
      <c r="B222" s="55"/>
      <c r="C222" s="46"/>
      <c r="D222" s="47"/>
      <c r="E222" s="117"/>
      <c r="F222" s="47"/>
      <c r="G222" s="47"/>
      <c r="H222" s="113"/>
      <c r="I222" s="113"/>
    </row>
    <row r="223" spans="1:9" s="115" customFormat="1" ht="14.45" customHeight="1" x14ac:dyDescent="0.25">
      <c r="A223" s="55"/>
      <c r="B223" s="55"/>
      <c r="C223" s="46"/>
      <c r="D223" s="47"/>
      <c r="E223" s="117"/>
      <c r="F223" s="47"/>
      <c r="G223" s="47"/>
      <c r="H223" s="113"/>
      <c r="I223" s="113"/>
    </row>
    <row r="224" spans="1:9" s="106" customFormat="1" ht="14.45" customHeight="1" x14ac:dyDescent="0.25">
      <c r="A224" s="115"/>
      <c r="B224" s="48" t="s">
        <v>2607</v>
      </c>
      <c r="C224" s="115"/>
      <c r="D224" s="115"/>
      <c r="E224" s="115"/>
      <c r="F224" s="115"/>
      <c r="G224" s="115"/>
      <c r="H224" s="115"/>
      <c r="I224" s="115"/>
    </row>
    <row r="225" spans="1:9" s="106" customFormat="1" ht="14.45" customHeight="1" x14ac:dyDescent="0.25">
      <c r="A225" s="115"/>
      <c r="B225" s="123"/>
      <c r="C225" s="115"/>
      <c r="D225" s="115"/>
      <c r="E225" s="115"/>
      <c r="F225" s="115"/>
      <c r="G225" s="115"/>
      <c r="H225" s="115"/>
      <c r="I225" s="115"/>
    </row>
    <row r="226" spans="1:9" s="106" customFormat="1" ht="14.45" customHeight="1" x14ac:dyDescent="0.25">
      <c r="A226" s="115"/>
      <c r="B226" s="267" t="s">
        <v>2383</v>
      </c>
      <c r="C226" s="267"/>
      <c r="D226" s="267"/>
      <c r="E226" s="115"/>
      <c r="F226" s="115"/>
      <c r="G226" s="115"/>
      <c r="H226" s="115"/>
      <c r="I226" s="115"/>
    </row>
    <row r="227" spans="1:9" s="106" customFormat="1" ht="14.45" customHeight="1" x14ac:dyDescent="0.25">
      <c r="A227" s="150" t="s">
        <v>9</v>
      </c>
      <c r="B227" s="125" t="s">
        <v>2707</v>
      </c>
      <c r="C227" s="126"/>
      <c r="D227" s="126"/>
      <c r="E227" s="127"/>
      <c r="F227" s="127"/>
      <c r="G227" s="127"/>
      <c r="H227" s="127"/>
      <c r="I227" s="127"/>
    </row>
    <row r="228" spans="1:9" s="106" customFormat="1" ht="14.45" customHeight="1" x14ac:dyDescent="0.25">
      <c r="A228" s="148" t="s">
        <v>9</v>
      </c>
      <c r="B228" s="55" t="s">
        <v>2475</v>
      </c>
      <c r="C228" s="48"/>
      <c r="D228" s="48"/>
      <c r="E228" s="115"/>
      <c r="F228" s="115"/>
      <c r="G228" s="115"/>
      <c r="H228" s="115"/>
      <c r="I228" s="115"/>
    </row>
    <row r="229" spans="1:9" s="106" customFormat="1" ht="14.45" customHeight="1" x14ac:dyDescent="0.25">
      <c r="A229" s="148" t="s">
        <v>9</v>
      </c>
      <c r="B229" s="55" t="s">
        <v>2476</v>
      </c>
      <c r="C229" s="48"/>
      <c r="D229" s="48"/>
      <c r="E229" s="115"/>
      <c r="F229" s="115"/>
      <c r="G229" s="115"/>
      <c r="H229" s="115"/>
      <c r="I229" s="115"/>
    </row>
    <row r="230" spans="1:9" s="106" customFormat="1" ht="14.45" customHeight="1" x14ac:dyDescent="0.25">
      <c r="A230" s="148" t="s">
        <v>9</v>
      </c>
      <c r="B230" s="55" t="s">
        <v>2477</v>
      </c>
      <c r="C230" s="48"/>
      <c r="D230" s="48"/>
      <c r="E230" s="115"/>
      <c r="F230" s="115"/>
      <c r="G230" s="115"/>
      <c r="H230" s="115"/>
      <c r="I230" s="115"/>
    </row>
    <row r="231" spans="1:9" s="106" customFormat="1" ht="14.45" customHeight="1" x14ac:dyDescent="0.25">
      <c r="A231" s="148" t="s">
        <v>9</v>
      </c>
      <c r="B231" s="55" t="s">
        <v>2742</v>
      </c>
      <c r="C231" s="115"/>
      <c r="D231" s="115"/>
      <c r="E231" s="115"/>
      <c r="F231" s="115"/>
      <c r="G231" s="115"/>
      <c r="H231" s="115"/>
      <c r="I231" s="115"/>
    </row>
    <row r="232" spans="1:9" s="106" customFormat="1" ht="14.45" customHeight="1" x14ac:dyDescent="0.25">
      <c r="A232" s="148" t="s">
        <v>9</v>
      </c>
      <c r="B232" s="55" t="s">
        <v>2478</v>
      </c>
      <c r="C232" s="115"/>
      <c r="D232" s="115"/>
      <c r="E232" s="115"/>
      <c r="F232" s="115"/>
      <c r="G232" s="115"/>
      <c r="H232" s="115"/>
      <c r="I232" s="115"/>
    </row>
    <row r="233" spans="1:9" s="106" customFormat="1" ht="14.45" customHeight="1" x14ac:dyDescent="0.25">
      <c r="A233" s="148" t="s">
        <v>9</v>
      </c>
      <c r="B233" s="55" t="s">
        <v>2492</v>
      </c>
      <c r="C233" s="115"/>
      <c r="D233" s="115"/>
      <c r="E233" s="115"/>
      <c r="F233" s="115"/>
      <c r="G233" s="115"/>
      <c r="H233" s="115"/>
      <c r="I233" s="115"/>
    </row>
    <row r="234" spans="1:9" s="106" customFormat="1" ht="14.45" customHeight="1" x14ac:dyDescent="0.25">
      <c r="A234" s="90"/>
      <c r="B234" s="55"/>
      <c r="C234" s="115"/>
      <c r="D234" s="115"/>
      <c r="E234" s="115"/>
      <c r="F234" s="115"/>
      <c r="G234" s="115"/>
      <c r="H234" s="115"/>
      <c r="I234" s="115"/>
    </row>
    <row r="235" spans="1:9" s="106" customFormat="1" ht="14.45" customHeight="1" x14ac:dyDescent="0.25">
      <c r="A235" s="90"/>
      <c r="B235" s="55"/>
      <c r="C235" s="48" t="s">
        <v>2493</v>
      </c>
      <c r="D235" s="115"/>
      <c r="E235" s="115"/>
      <c r="F235" s="115"/>
      <c r="G235" s="115"/>
      <c r="H235" s="115"/>
      <c r="I235" s="115"/>
    </row>
    <row r="236" spans="1:9" s="106" customFormat="1" ht="14.45" customHeight="1" x14ac:dyDescent="0.25">
      <c r="A236" s="90"/>
      <c r="B236" s="55"/>
      <c r="C236" s="115"/>
      <c r="D236" s="115"/>
      <c r="E236" s="115"/>
      <c r="F236" s="115"/>
      <c r="G236" s="115"/>
      <c r="H236" s="115"/>
      <c r="I236" s="115"/>
    </row>
    <row r="237" spans="1:9" s="106" customFormat="1" ht="14.45" customHeight="1" x14ac:dyDescent="0.25">
      <c r="A237" s="90"/>
      <c r="B237" s="55"/>
      <c r="C237" s="126"/>
      <c r="D237" s="126"/>
      <c r="E237" s="266" t="s">
        <v>2064</v>
      </c>
      <c r="F237" s="266"/>
      <c r="G237" s="117"/>
      <c r="H237" s="115"/>
      <c r="I237" s="115"/>
    </row>
    <row r="238" spans="1:9" s="106" customFormat="1" ht="14.45" customHeight="1" x14ac:dyDescent="0.25">
      <c r="A238" s="90"/>
      <c r="B238" s="55"/>
      <c r="C238" s="126"/>
      <c r="D238" s="126"/>
      <c r="E238" s="240" t="s">
        <v>2381</v>
      </c>
      <c r="F238" s="240">
        <f>$F$130+($F$130*0.1)</f>
        <v>0</v>
      </c>
      <c r="G238" s="121"/>
      <c r="H238" s="115"/>
      <c r="I238" s="115"/>
    </row>
    <row r="239" spans="1:9" s="106" customFormat="1" ht="14.45" customHeight="1" x14ac:dyDescent="0.25">
      <c r="A239" s="90"/>
      <c r="B239" s="55"/>
      <c r="C239" s="55" t="s">
        <v>2668</v>
      </c>
      <c r="D239" s="92"/>
      <c r="E239" s="151">
        <v>1.5</v>
      </c>
      <c r="F239" s="151">
        <f>E239*$F$238</f>
        <v>0</v>
      </c>
      <c r="G239" s="148" t="s">
        <v>9</v>
      </c>
      <c r="H239" s="115"/>
      <c r="I239" s="115"/>
    </row>
    <row r="240" spans="1:9" s="106" customFormat="1" ht="14.45" customHeight="1" thickBot="1" x14ac:dyDescent="0.3">
      <c r="A240" s="90"/>
      <c r="B240" s="55"/>
      <c r="C240" s="247" t="s">
        <v>2494</v>
      </c>
      <c r="D240" s="248"/>
      <c r="E240" s="249">
        <v>1</v>
      </c>
      <c r="F240" s="249">
        <f>E240*$F$238</f>
        <v>0</v>
      </c>
      <c r="G240" s="148" t="s">
        <v>9</v>
      </c>
      <c r="H240" s="115"/>
      <c r="I240" s="115"/>
    </row>
    <row r="241" spans="1:9" s="106" customFormat="1" ht="14.45" customHeight="1" thickBot="1" x14ac:dyDescent="0.3">
      <c r="A241" s="90"/>
      <c r="B241" s="55"/>
      <c r="C241" s="250" t="s">
        <v>2382</v>
      </c>
      <c r="D241" s="136"/>
      <c r="E241" s="260">
        <v>2.5</v>
      </c>
      <c r="F241" s="251">
        <f>SUM(F239:F240)</f>
        <v>0</v>
      </c>
      <c r="G241" s="117"/>
      <c r="H241" s="115"/>
      <c r="I241" s="115"/>
    </row>
    <row r="242" spans="1:9" s="106" customFormat="1" ht="14.45" customHeight="1" x14ac:dyDescent="0.25">
      <c r="A242" s="90"/>
      <c r="B242" s="55"/>
      <c r="C242" s="115"/>
      <c r="D242" s="115"/>
      <c r="E242" s="115"/>
      <c r="F242" s="115"/>
      <c r="G242" s="115"/>
      <c r="H242" s="115"/>
      <c r="I242" s="115"/>
    </row>
    <row r="243" spans="1:9" s="106" customFormat="1" ht="14.45" customHeight="1" x14ac:dyDescent="0.25">
      <c r="A243" s="148" t="s">
        <v>9</v>
      </c>
      <c r="B243" s="55" t="s">
        <v>2479</v>
      </c>
      <c r="C243" s="115"/>
      <c r="D243" s="115"/>
      <c r="E243" s="115"/>
      <c r="F243" s="115"/>
      <c r="G243" s="115"/>
      <c r="H243" s="115"/>
      <c r="I243" s="115"/>
    </row>
    <row r="244" spans="1:9" s="106" customFormat="1" ht="14.45" customHeight="1" x14ac:dyDescent="0.25">
      <c r="A244" s="90"/>
      <c r="B244" s="55"/>
      <c r="C244" s="115"/>
      <c r="D244" s="115"/>
      <c r="E244" s="115"/>
      <c r="F244" s="115"/>
      <c r="G244" s="115"/>
      <c r="H244" s="115"/>
      <c r="I244" s="115"/>
    </row>
    <row r="245" spans="1:9" s="106" customFormat="1" ht="14.45" customHeight="1" x14ac:dyDescent="0.25">
      <c r="A245" s="115"/>
      <c r="B245" s="123"/>
      <c r="C245" s="115"/>
      <c r="D245" s="115"/>
      <c r="E245" s="115"/>
      <c r="F245" s="115"/>
      <c r="G245" s="115"/>
      <c r="H245" s="115"/>
      <c r="I245" s="115"/>
    </row>
    <row r="246" spans="1:9" s="106" customFormat="1" ht="14.45" customHeight="1" x14ac:dyDescent="0.25">
      <c r="A246" s="55"/>
      <c r="B246" s="157" t="s">
        <v>2608</v>
      </c>
      <c r="C246" s="157"/>
      <c r="D246" s="157"/>
      <c r="E246" s="117"/>
      <c r="F246" s="47"/>
      <c r="G246" s="47"/>
      <c r="H246" s="113"/>
      <c r="I246" s="113"/>
    </row>
    <row r="247" spans="1:9" s="106" customFormat="1" ht="14.45" customHeight="1" x14ac:dyDescent="0.25">
      <c r="A247" s="55"/>
      <c r="B247" s="48"/>
      <c r="C247" s="48"/>
      <c r="D247" s="48"/>
      <c r="E247" s="117"/>
      <c r="F247" s="47"/>
      <c r="G247" s="47"/>
      <c r="H247" s="113"/>
      <c r="I247" s="113"/>
    </row>
    <row r="248" spans="1:9" s="106" customFormat="1" ht="14.45" customHeight="1" x14ac:dyDescent="0.25">
      <c r="A248" s="149" t="s">
        <v>9</v>
      </c>
      <c r="B248" s="55" t="s">
        <v>2609</v>
      </c>
      <c r="E248" s="137"/>
      <c r="F248" s="137"/>
      <c r="G248" s="137"/>
      <c r="H248" s="137"/>
      <c r="I248" s="137"/>
    </row>
    <row r="249" spans="1:9" s="106" customFormat="1" ht="14.45" customHeight="1" x14ac:dyDescent="0.25">
      <c r="A249" s="55"/>
      <c r="B249" s="55"/>
      <c r="E249" s="137"/>
      <c r="F249" s="137"/>
      <c r="G249" s="137"/>
      <c r="H249" s="137"/>
      <c r="I249" s="137"/>
    </row>
    <row r="250" spans="1:9" s="106" customFormat="1" ht="14.45" customHeight="1" x14ac:dyDescent="0.25">
      <c r="A250" s="115"/>
      <c r="B250" s="123"/>
      <c r="C250" s="115"/>
      <c r="F250" s="266" t="s">
        <v>2064</v>
      </c>
      <c r="G250" s="266"/>
      <c r="H250" s="113"/>
      <c r="I250" s="117"/>
    </row>
    <row r="251" spans="1:9" s="106" customFormat="1" ht="14.45" customHeight="1" x14ac:dyDescent="0.25">
      <c r="C251" s="116" t="s">
        <v>5</v>
      </c>
      <c r="E251" s="91"/>
      <c r="F251" s="235" t="s">
        <v>2381</v>
      </c>
      <c r="G251" s="240">
        <f>$F$130+($F$130*0.1)</f>
        <v>0</v>
      </c>
      <c r="H251" s="113"/>
    </row>
    <row r="252" spans="1:9" s="106" customFormat="1" ht="14.45" customHeight="1" x14ac:dyDescent="0.25">
      <c r="C252" s="91" t="s">
        <v>2613</v>
      </c>
      <c r="E252" s="91"/>
      <c r="F252" s="172">
        <v>37</v>
      </c>
      <c r="G252" s="237" t="s">
        <v>2480</v>
      </c>
      <c r="H252" s="149" t="s">
        <v>9</v>
      </c>
    </row>
    <row r="253" spans="1:9" s="106" customFormat="1" ht="14.45" customHeight="1" x14ac:dyDescent="0.25">
      <c r="C253" s="55" t="s">
        <v>2456</v>
      </c>
      <c r="E253" s="91"/>
      <c r="F253" s="172">
        <v>1</v>
      </c>
      <c r="G253" s="238">
        <f>$G$251*F253</f>
        <v>0</v>
      </c>
      <c r="H253" s="149" t="s">
        <v>9</v>
      </c>
    </row>
    <row r="254" spans="1:9" s="106" customFormat="1" ht="14.45" customHeight="1" x14ac:dyDescent="0.25">
      <c r="C254" s="55" t="s">
        <v>2457</v>
      </c>
      <c r="E254" s="91"/>
      <c r="F254" s="172">
        <v>1</v>
      </c>
      <c r="G254" s="238">
        <f>$G$251*F254</f>
        <v>0</v>
      </c>
      <c r="H254" s="149" t="s">
        <v>9</v>
      </c>
    </row>
    <row r="255" spans="1:9" s="106" customFormat="1" ht="14.45" customHeight="1" thickBot="1" x14ac:dyDescent="0.3">
      <c r="C255" s="247" t="s">
        <v>2472</v>
      </c>
      <c r="D255" s="252"/>
      <c r="E255" s="181"/>
      <c r="F255" s="242">
        <v>1</v>
      </c>
      <c r="G255" s="253">
        <f>$G$251*F255</f>
        <v>0</v>
      </c>
      <c r="H255" s="149" t="s">
        <v>9</v>
      </c>
    </row>
    <row r="256" spans="1:9" s="106" customFormat="1" ht="14.45" customHeight="1" thickBot="1" x14ac:dyDescent="0.3">
      <c r="C256" s="244" t="s">
        <v>2382</v>
      </c>
      <c r="D256" s="254"/>
      <c r="E256" s="245"/>
      <c r="F256" s="184">
        <f>SUM(F252:F255)</f>
        <v>40</v>
      </c>
      <c r="G256" s="246">
        <f>SUM(G252:G255)</f>
        <v>0</v>
      </c>
      <c r="H256" s="113"/>
    </row>
    <row r="257" spans="1:6" s="106" customFormat="1" ht="14.45" customHeight="1" x14ac:dyDescent="0.25"/>
    <row r="258" spans="1:6" s="55" customFormat="1" ht="14.45" customHeight="1" x14ac:dyDescent="0.25">
      <c r="A258" s="149" t="s">
        <v>9</v>
      </c>
      <c r="B258" s="55" t="s">
        <v>2610</v>
      </c>
      <c r="C258" s="117"/>
      <c r="D258" s="117"/>
      <c r="E258" s="117"/>
      <c r="F258" s="117"/>
    </row>
    <row r="259" spans="1:6" s="55" customFormat="1" ht="14.45" customHeight="1" x14ac:dyDescent="0.25">
      <c r="B259" s="55" t="s">
        <v>2588</v>
      </c>
      <c r="C259" s="117"/>
      <c r="D259" s="117"/>
      <c r="E259" s="117"/>
      <c r="F259" s="117"/>
    </row>
    <row r="260" spans="1:6" s="55" customFormat="1" ht="14.45" customHeight="1" x14ac:dyDescent="0.25">
      <c r="A260" s="149" t="s">
        <v>9</v>
      </c>
      <c r="B260" s="55" t="s">
        <v>2611</v>
      </c>
    </row>
    <row r="261" spans="1:6" s="115" customFormat="1" ht="14.45" customHeight="1" x14ac:dyDescent="0.25"/>
    <row r="262" spans="1:6" s="55" customFormat="1" ht="14.45" customHeight="1" x14ac:dyDescent="0.25">
      <c r="C262" s="55" t="s">
        <v>2651</v>
      </c>
    </row>
    <row r="263" spans="1:6" s="55" customFormat="1" ht="14.45" customHeight="1" x14ac:dyDescent="0.25"/>
    <row r="264" spans="1:6" s="55" customFormat="1" ht="14.45" customHeight="1" x14ac:dyDescent="0.25">
      <c r="A264" s="149" t="s">
        <v>9</v>
      </c>
      <c r="B264" s="55" t="s">
        <v>2743</v>
      </c>
    </row>
    <row r="265" spans="1:6" s="55" customFormat="1" ht="14.45" customHeight="1" x14ac:dyDescent="0.25">
      <c r="A265" s="149" t="s">
        <v>9</v>
      </c>
      <c r="B265" s="55" t="s">
        <v>2652</v>
      </c>
    </row>
    <row r="266" spans="1:6" s="55" customFormat="1" ht="14.45" customHeight="1" x14ac:dyDescent="0.25">
      <c r="A266" s="149" t="s">
        <v>9</v>
      </c>
      <c r="B266" s="55" t="s">
        <v>2653</v>
      </c>
    </row>
    <row r="267" spans="1:6" s="55" customFormat="1" ht="14.45" customHeight="1" x14ac:dyDescent="0.25">
      <c r="B267" s="55" t="s">
        <v>2763</v>
      </c>
    </row>
    <row r="268" spans="1:6" s="55" customFormat="1" ht="14.45" customHeight="1" x14ac:dyDescent="0.25">
      <c r="A268" s="149" t="s">
        <v>9</v>
      </c>
      <c r="B268" s="55" t="s">
        <v>2681</v>
      </c>
    </row>
    <row r="269" spans="1:6" s="55" customFormat="1" ht="14.45" customHeight="1" x14ac:dyDescent="0.25">
      <c r="A269" s="149" t="s">
        <v>9</v>
      </c>
      <c r="B269" s="55" t="s">
        <v>2654</v>
      </c>
    </row>
    <row r="270" spans="1:6" s="55" customFormat="1" ht="14.45" customHeight="1" x14ac:dyDescent="0.25">
      <c r="A270" s="149" t="s">
        <v>9</v>
      </c>
      <c r="B270" s="55" t="s">
        <v>2680</v>
      </c>
    </row>
    <row r="271" spans="1:6" s="55" customFormat="1" ht="14.45" customHeight="1" x14ac:dyDescent="0.25">
      <c r="B271" s="55" t="s">
        <v>2672</v>
      </c>
    </row>
    <row r="272" spans="1:6" s="55" customFormat="1" ht="14.45" customHeight="1" x14ac:dyDescent="0.25">
      <c r="A272" s="149" t="s">
        <v>9</v>
      </c>
      <c r="B272" s="55" t="s">
        <v>2744</v>
      </c>
    </row>
    <row r="273" spans="1:5" s="55" customFormat="1" ht="14.45" customHeight="1" x14ac:dyDescent="0.25">
      <c r="B273" s="55" t="s">
        <v>2589</v>
      </c>
    </row>
    <row r="274" spans="1:5" s="55" customFormat="1" ht="14.45" customHeight="1" x14ac:dyDescent="0.25">
      <c r="A274" s="149" t="s">
        <v>9</v>
      </c>
      <c r="B274" s="55" t="s">
        <v>2745</v>
      </c>
    </row>
    <row r="275" spans="1:5" s="55" customFormat="1" ht="14.45" customHeight="1" x14ac:dyDescent="0.25">
      <c r="A275" s="149" t="s">
        <v>9</v>
      </c>
      <c r="B275" s="55" t="s">
        <v>2661</v>
      </c>
    </row>
    <row r="276" spans="1:5" s="55" customFormat="1" ht="14.45" customHeight="1" x14ac:dyDescent="0.25">
      <c r="A276" s="149" t="s">
        <v>9</v>
      </c>
      <c r="B276" s="55" t="s">
        <v>2612</v>
      </c>
    </row>
    <row r="277" spans="1:5" s="55" customFormat="1" ht="14.45" customHeight="1" x14ac:dyDescent="0.25">
      <c r="A277" s="149" t="s">
        <v>9</v>
      </c>
      <c r="B277" s="55" t="s">
        <v>2641</v>
      </c>
    </row>
    <row r="278" spans="1:5" s="55" customFormat="1" ht="14.45" customHeight="1" x14ac:dyDescent="0.25">
      <c r="B278" s="55" t="s">
        <v>2491</v>
      </c>
    </row>
    <row r="279" spans="1:5" s="115" customFormat="1" ht="14.45" customHeight="1" x14ac:dyDescent="0.25"/>
    <row r="280" spans="1:5" s="115" customFormat="1" ht="14.45" customHeight="1" x14ac:dyDescent="0.25">
      <c r="B280" s="55"/>
      <c r="C280" s="55"/>
      <c r="D280" s="55"/>
      <c r="E280" s="102"/>
    </row>
    <row r="281" spans="1:5" s="55" customFormat="1" ht="14.45" customHeight="1" x14ac:dyDescent="0.25">
      <c r="B281" s="48" t="s">
        <v>2642</v>
      </c>
    </row>
    <row r="282" spans="1:5" s="115" customFormat="1" ht="14.45" customHeight="1" x14ac:dyDescent="0.25">
      <c r="B282" s="123"/>
    </row>
    <row r="283" spans="1:5" s="115" customFormat="1" ht="14.45" customHeight="1" x14ac:dyDescent="0.25">
      <c r="B283" s="267" t="s">
        <v>2383</v>
      </c>
      <c r="C283" s="267"/>
      <c r="D283" s="267"/>
    </row>
    <row r="284" spans="1:5" s="115" customFormat="1" ht="14.45" customHeight="1" x14ac:dyDescent="0.25">
      <c r="B284" s="48"/>
      <c r="C284" s="48"/>
      <c r="D284" s="48"/>
    </row>
    <row r="285" spans="1:5" s="115" customFormat="1" ht="14.45" customHeight="1" x14ac:dyDescent="0.25">
      <c r="A285" s="150" t="s">
        <v>9</v>
      </c>
      <c r="B285" s="125" t="s">
        <v>2682</v>
      </c>
      <c r="C285" s="48"/>
      <c r="D285" s="48"/>
    </row>
    <row r="286" spans="1:5" s="115" customFormat="1" ht="14.45" customHeight="1" x14ac:dyDescent="0.25">
      <c r="A286" s="124"/>
      <c r="B286" s="125" t="s">
        <v>2481</v>
      </c>
      <c r="C286" s="48"/>
      <c r="D286" s="48"/>
    </row>
    <row r="287" spans="1:5" s="115" customFormat="1" ht="14.45" customHeight="1" x14ac:dyDescent="0.25">
      <c r="A287" s="148" t="s">
        <v>9</v>
      </c>
      <c r="B287" s="55" t="s">
        <v>2683</v>
      </c>
      <c r="C287" s="48"/>
      <c r="D287" s="48"/>
    </row>
    <row r="288" spans="1:5" s="115" customFormat="1" ht="14.45" customHeight="1" x14ac:dyDescent="0.25">
      <c r="A288" s="148" t="s">
        <v>9</v>
      </c>
      <c r="B288" s="55" t="s">
        <v>2684</v>
      </c>
      <c r="C288" s="48"/>
      <c r="D288" s="48"/>
    </row>
    <row r="289" spans="1:8" s="115" customFormat="1" ht="14.45" customHeight="1" x14ac:dyDescent="0.25">
      <c r="A289" s="148" t="s">
        <v>9</v>
      </c>
      <c r="B289" s="55" t="s">
        <v>2477</v>
      </c>
    </row>
    <row r="290" spans="1:8" s="115" customFormat="1" ht="14.45" customHeight="1" x14ac:dyDescent="0.25">
      <c r="A290" s="148" t="s">
        <v>9</v>
      </c>
      <c r="B290" s="55" t="s">
        <v>2742</v>
      </c>
    </row>
    <row r="291" spans="1:8" s="115" customFormat="1" ht="14.45" customHeight="1" x14ac:dyDescent="0.25">
      <c r="A291" s="148" t="s">
        <v>9</v>
      </c>
      <c r="B291" s="55" t="s">
        <v>2478</v>
      </c>
    </row>
    <row r="292" spans="1:8" s="115" customFormat="1" ht="14.45" customHeight="1" x14ac:dyDescent="0.25">
      <c r="A292" s="148" t="s">
        <v>9</v>
      </c>
      <c r="B292" s="55" t="s">
        <v>2686</v>
      </c>
    </row>
    <row r="293" spans="1:8" s="115" customFormat="1" ht="14.45" customHeight="1" x14ac:dyDescent="0.25">
      <c r="A293" s="148" t="s">
        <v>9</v>
      </c>
      <c r="B293" s="55" t="s">
        <v>2482</v>
      </c>
    </row>
    <row r="294" spans="1:8" s="115" customFormat="1" ht="14.45" customHeight="1" x14ac:dyDescent="0.25">
      <c r="A294" s="90"/>
      <c r="B294" s="55"/>
    </row>
    <row r="295" spans="1:8" s="55" customFormat="1" ht="14.45" customHeight="1" x14ac:dyDescent="0.25">
      <c r="B295" s="48" t="s">
        <v>2635</v>
      </c>
    </row>
    <row r="296" spans="1:8" s="55" customFormat="1" ht="14.45" customHeight="1" x14ac:dyDescent="0.25"/>
    <row r="297" spans="1:8" s="55" customFormat="1" ht="14.45" customHeight="1" x14ac:dyDescent="0.25">
      <c r="A297" s="149" t="s">
        <v>9</v>
      </c>
      <c r="B297" s="55" t="s">
        <v>2685</v>
      </c>
    </row>
    <row r="298" spans="1:8" s="55" customFormat="1" ht="14.45" customHeight="1" x14ac:dyDescent="0.25"/>
    <row r="299" spans="1:8" s="55" customFormat="1" ht="14.45" customHeight="1" x14ac:dyDescent="0.25">
      <c r="F299" s="266" t="s">
        <v>2064</v>
      </c>
      <c r="G299" s="266"/>
    </row>
    <row r="300" spans="1:8" s="55" customFormat="1" ht="14.45" customHeight="1" x14ac:dyDescent="0.25">
      <c r="C300" s="48" t="s">
        <v>5</v>
      </c>
      <c r="D300" s="48"/>
      <c r="F300" s="239" t="s">
        <v>2381</v>
      </c>
      <c r="G300" s="240">
        <f>$F$130+($F$130*0.1)</f>
        <v>0</v>
      </c>
    </row>
    <row r="301" spans="1:8" s="55" customFormat="1" ht="14.45" customHeight="1" x14ac:dyDescent="0.25">
      <c r="C301" s="55" t="s">
        <v>2495</v>
      </c>
      <c r="D301" s="48"/>
      <c r="F301" s="149">
        <v>38.5</v>
      </c>
      <c r="G301" s="241" t="s">
        <v>2480</v>
      </c>
      <c r="H301" s="149" t="s">
        <v>9</v>
      </c>
    </row>
    <row r="302" spans="1:8" s="55" customFormat="1" ht="14.45" customHeight="1" x14ac:dyDescent="0.25">
      <c r="C302" s="55" t="s">
        <v>2520</v>
      </c>
      <c r="F302" s="149">
        <v>5</v>
      </c>
      <c r="G302" s="149">
        <f>F302*$G$300</f>
        <v>0</v>
      </c>
      <c r="H302" s="149" t="s">
        <v>9</v>
      </c>
    </row>
    <row r="303" spans="1:8" s="55" customFormat="1" ht="14.45" customHeight="1" thickBot="1" x14ac:dyDescent="0.3">
      <c r="C303" s="247" t="s">
        <v>2461</v>
      </c>
      <c r="D303" s="247"/>
      <c r="E303" s="247"/>
      <c r="F303" s="255">
        <v>6.5</v>
      </c>
      <c r="G303" s="255">
        <f>F303*$G$300</f>
        <v>0</v>
      </c>
      <c r="H303" s="149" t="s">
        <v>9</v>
      </c>
    </row>
    <row r="304" spans="1:8" s="55" customFormat="1" ht="14.45" customHeight="1" thickBot="1" x14ac:dyDescent="0.3">
      <c r="C304" s="128" t="s">
        <v>2382</v>
      </c>
      <c r="D304" s="136"/>
      <c r="E304" s="136"/>
      <c r="F304" s="256">
        <v>50</v>
      </c>
      <c r="G304" s="256">
        <f>SUM(G301:G303)</f>
        <v>0</v>
      </c>
    </row>
    <row r="305" spans="1:6" s="55" customFormat="1" ht="14.45" customHeight="1" x14ac:dyDescent="0.25">
      <c r="C305" s="117"/>
      <c r="D305" s="117"/>
      <c r="E305" s="117"/>
      <c r="F305" s="117"/>
    </row>
    <row r="306" spans="1:6" s="55" customFormat="1" ht="14.45" customHeight="1" x14ac:dyDescent="0.25">
      <c r="A306" s="149" t="s">
        <v>9</v>
      </c>
      <c r="B306" s="55" t="s">
        <v>2666</v>
      </c>
      <c r="C306" s="117"/>
      <c r="D306" s="117"/>
      <c r="E306" s="117"/>
      <c r="F306" s="117"/>
    </row>
    <row r="307" spans="1:6" s="55" customFormat="1" ht="14.45" customHeight="1" x14ac:dyDescent="0.25">
      <c r="B307" s="55" t="s">
        <v>2483</v>
      </c>
    </row>
    <row r="308" spans="1:6" s="55" customFormat="1" ht="14.45" customHeight="1" x14ac:dyDescent="0.25">
      <c r="A308" s="149" t="s">
        <v>9</v>
      </c>
      <c r="B308" s="55" t="s">
        <v>2484</v>
      </c>
    </row>
    <row r="309" spans="1:6" s="55" customFormat="1" ht="14.45" customHeight="1" x14ac:dyDescent="0.25">
      <c r="A309" s="149" t="s">
        <v>9</v>
      </c>
      <c r="B309" s="55" t="s">
        <v>2485</v>
      </c>
    </row>
    <row r="310" spans="1:6" s="55" customFormat="1" ht="14.45" customHeight="1" x14ac:dyDescent="0.25"/>
    <row r="311" spans="1:6" s="55" customFormat="1" ht="14.45" customHeight="1" x14ac:dyDescent="0.25">
      <c r="C311" s="55" t="s">
        <v>2662</v>
      </c>
    </row>
    <row r="312" spans="1:6" s="55" customFormat="1" ht="14.45" customHeight="1" x14ac:dyDescent="0.25"/>
    <row r="313" spans="1:6" s="55" customFormat="1" ht="14.45" customHeight="1" x14ac:dyDescent="0.25">
      <c r="A313" s="149" t="s">
        <v>9</v>
      </c>
      <c r="B313" s="55" t="s">
        <v>2746</v>
      </c>
    </row>
    <row r="314" spans="1:6" s="55" customFormat="1" ht="14.45" customHeight="1" x14ac:dyDescent="0.25">
      <c r="A314" s="149" t="s">
        <v>9</v>
      </c>
      <c r="B314" s="55" t="s">
        <v>2656</v>
      </c>
    </row>
    <row r="315" spans="1:6" s="55" customFormat="1" ht="14.45" customHeight="1" x14ac:dyDescent="0.25">
      <c r="A315" s="149" t="s">
        <v>9</v>
      </c>
      <c r="B315" s="55" t="s">
        <v>2663</v>
      </c>
    </row>
    <row r="316" spans="1:6" s="55" customFormat="1" ht="14.45" customHeight="1" x14ac:dyDescent="0.25">
      <c r="B316" s="55" t="s">
        <v>2763</v>
      </c>
    </row>
    <row r="317" spans="1:6" s="55" customFormat="1" ht="14.45" customHeight="1" x14ac:dyDescent="0.25">
      <c r="A317" s="149" t="s">
        <v>9</v>
      </c>
      <c r="B317" s="55" t="s">
        <v>2674</v>
      </c>
    </row>
    <row r="318" spans="1:6" s="55" customFormat="1" ht="14.45" customHeight="1" x14ac:dyDescent="0.25">
      <c r="A318" s="149" t="s">
        <v>9</v>
      </c>
      <c r="B318" s="55" t="s">
        <v>2664</v>
      </c>
    </row>
    <row r="319" spans="1:6" s="55" customFormat="1" ht="14.45" customHeight="1" x14ac:dyDescent="0.25">
      <c r="A319" s="149" t="s">
        <v>9</v>
      </c>
      <c r="B319" s="55" t="s">
        <v>2675</v>
      </c>
    </row>
    <row r="320" spans="1:6" s="55" customFormat="1" ht="14.45" customHeight="1" x14ac:dyDescent="0.25">
      <c r="B320" s="55" t="s">
        <v>2673</v>
      </c>
    </row>
    <row r="321" spans="1:5" s="55" customFormat="1" ht="14.45" customHeight="1" x14ac:dyDescent="0.25">
      <c r="A321" s="149" t="s">
        <v>9</v>
      </c>
      <c r="B321" s="55" t="s">
        <v>2747</v>
      </c>
    </row>
    <row r="322" spans="1:5" s="55" customFormat="1" ht="14.45" customHeight="1" x14ac:dyDescent="0.25">
      <c r="B322" s="55" t="s">
        <v>2589</v>
      </c>
    </row>
    <row r="323" spans="1:5" s="55" customFormat="1" ht="14.45" customHeight="1" x14ac:dyDescent="0.25">
      <c r="A323" s="149" t="s">
        <v>9</v>
      </c>
      <c r="B323" s="55" t="s">
        <v>2748</v>
      </c>
    </row>
    <row r="324" spans="1:5" s="55" customFormat="1" ht="14.45" customHeight="1" x14ac:dyDescent="0.25">
      <c r="A324" s="149" t="s">
        <v>9</v>
      </c>
      <c r="B324" s="55" t="s">
        <v>2658</v>
      </c>
    </row>
    <row r="325" spans="1:5" s="55" customFormat="1" ht="14.45" customHeight="1" x14ac:dyDescent="0.25">
      <c r="A325" s="149" t="s">
        <v>9</v>
      </c>
      <c r="B325" s="55" t="s">
        <v>2486</v>
      </c>
    </row>
    <row r="326" spans="1:5" s="55" customFormat="1" ht="14.45" customHeight="1" x14ac:dyDescent="0.25">
      <c r="A326" s="149" t="s">
        <v>9</v>
      </c>
      <c r="B326" s="55" t="s">
        <v>2591</v>
      </c>
    </row>
    <row r="327" spans="1:5" s="55" customFormat="1" ht="14.45" customHeight="1" x14ac:dyDescent="0.25">
      <c r="B327" s="55" t="s">
        <v>2584</v>
      </c>
    </row>
    <row r="328" spans="1:5" s="115" customFormat="1" ht="14.45" customHeight="1" x14ac:dyDescent="0.25"/>
    <row r="329" spans="1:5" s="115" customFormat="1" ht="14.45" customHeight="1" x14ac:dyDescent="0.25">
      <c r="B329" s="55"/>
      <c r="C329" s="55"/>
      <c r="D329" s="55"/>
      <c r="E329" s="102"/>
    </row>
    <row r="330" spans="1:5" s="55" customFormat="1" ht="14.45" customHeight="1" x14ac:dyDescent="0.25">
      <c r="B330" s="48" t="s">
        <v>2473</v>
      </c>
    </row>
    <row r="331" spans="1:5" s="115" customFormat="1" ht="14.45" customHeight="1" x14ac:dyDescent="0.25">
      <c r="B331" s="123"/>
    </row>
    <row r="332" spans="1:5" s="115" customFormat="1" ht="14.45" customHeight="1" x14ac:dyDescent="0.25">
      <c r="B332" s="157" t="s">
        <v>2383</v>
      </c>
      <c r="C332" s="157"/>
      <c r="D332" s="157"/>
    </row>
    <row r="333" spans="1:5" s="115" customFormat="1" ht="14.45" customHeight="1" x14ac:dyDescent="0.25">
      <c r="A333" s="150" t="s">
        <v>9</v>
      </c>
      <c r="B333" s="125" t="s">
        <v>2487</v>
      </c>
    </row>
    <row r="334" spans="1:5" s="115" customFormat="1" ht="14.45" customHeight="1" x14ac:dyDescent="0.25">
      <c r="A334" s="124"/>
      <c r="B334" s="125" t="s">
        <v>2687</v>
      </c>
    </row>
    <row r="335" spans="1:5" s="115" customFormat="1" ht="14.45" customHeight="1" x14ac:dyDescent="0.25">
      <c r="A335" s="148" t="s">
        <v>9</v>
      </c>
      <c r="B335" s="55" t="s">
        <v>2688</v>
      </c>
    </row>
    <row r="336" spans="1:5" s="115" customFormat="1" ht="14.45" customHeight="1" x14ac:dyDescent="0.25">
      <c r="A336" s="148" t="s">
        <v>9</v>
      </c>
      <c r="B336" s="55" t="s">
        <v>2689</v>
      </c>
    </row>
    <row r="337" spans="1:9" s="115" customFormat="1" ht="14.45" customHeight="1" x14ac:dyDescent="0.25">
      <c r="A337" s="148" t="s">
        <v>9</v>
      </c>
      <c r="B337" s="55" t="s">
        <v>2511</v>
      </c>
    </row>
    <row r="338" spans="1:9" s="115" customFormat="1" ht="14.45" customHeight="1" x14ac:dyDescent="0.25">
      <c r="A338" s="148" t="s">
        <v>9</v>
      </c>
      <c r="B338" s="55" t="s">
        <v>2490</v>
      </c>
    </row>
    <row r="339" spans="1:9" s="115" customFormat="1" ht="14.45" customHeight="1" x14ac:dyDescent="0.25">
      <c r="A339" s="90"/>
      <c r="B339" s="55" t="s">
        <v>2764</v>
      </c>
    </row>
    <row r="340" spans="1:9" s="115" customFormat="1" ht="14.45" customHeight="1" x14ac:dyDescent="0.25">
      <c r="A340" s="90"/>
      <c r="B340" s="55" t="s">
        <v>2765</v>
      </c>
    </row>
    <row r="341" spans="1:9" s="115" customFormat="1" ht="14.45" customHeight="1" x14ac:dyDescent="0.25">
      <c r="A341" s="90"/>
      <c r="B341" s="55"/>
    </row>
    <row r="342" spans="1:9" s="115" customFormat="1" ht="14.45" customHeight="1" x14ac:dyDescent="0.25">
      <c r="A342" s="90"/>
      <c r="B342" s="55" t="s">
        <v>2502</v>
      </c>
      <c r="C342" s="55"/>
      <c r="D342" s="55"/>
      <c r="E342" s="55"/>
      <c r="F342" s="55"/>
      <c r="G342" s="55"/>
      <c r="H342" s="55"/>
      <c r="I342" s="55"/>
    </row>
    <row r="343" spans="1:9" s="115" customFormat="1" ht="14.45" customHeight="1" x14ac:dyDescent="0.25">
      <c r="A343" s="90"/>
      <c r="B343" s="55" t="s">
        <v>2503</v>
      </c>
      <c r="C343" s="55"/>
      <c r="D343" s="55"/>
      <c r="E343" s="55"/>
      <c r="F343" s="55"/>
      <c r="G343" s="55"/>
      <c r="H343" s="55"/>
      <c r="I343" s="55"/>
    </row>
    <row r="344" spans="1:9" s="115" customFormat="1" ht="14.45" customHeight="1" thickBot="1" x14ac:dyDescent="0.3">
      <c r="A344" s="90"/>
      <c r="B344" s="103"/>
      <c r="C344" s="103"/>
      <c r="D344" s="103"/>
      <c r="E344" s="103"/>
      <c r="F344" s="103"/>
      <c r="G344" s="103"/>
      <c r="H344" s="103"/>
      <c r="I344" s="55"/>
    </row>
    <row r="345" spans="1:9" s="106" customFormat="1" ht="14.45" customHeight="1" thickBot="1" x14ac:dyDescent="0.3">
      <c r="A345" s="138"/>
      <c r="B345" s="139"/>
      <c r="C345" s="286" t="s">
        <v>2504</v>
      </c>
      <c r="D345" s="287"/>
      <c r="E345" s="286" t="s">
        <v>2367</v>
      </c>
      <c r="F345" s="288"/>
      <c r="G345" s="139"/>
      <c r="H345" s="139"/>
    </row>
    <row r="346" spans="1:9" s="106" customFormat="1" ht="14.45" customHeight="1" thickBot="1" x14ac:dyDescent="0.3">
      <c r="A346" s="138"/>
      <c r="B346" s="139"/>
      <c r="C346" s="289" t="s">
        <v>35</v>
      </c>
      <c r="D346" s="290"/>
      <c r="E346" s="284" t="s">
        <v>2368</v>
      </c>
      <c r="F346" s="291"/>
      <c r="G346" s="139"/>
      <c r="H346" s="139"/>
    </row>
    <row r="347" spans="1:9" s="106" customFormat="1" ht="14.45" customHeight="1" thickBot="1" x14ac:dyDescent="0.3">
      <c r="A347" s="138"/>
      <c r="B347" s="139"/>
      <c r="C347" s="289" t="s">
        <v>2496</v>
      </c>
      <c r="D347" s="290"/>
      <c r="E347" s="284" t="s">
        <v>2499</v>
      </c>
      <c r="F347" s="285"/>
      <c r="G347" s="139"/>
      <c r="H347" s="139"/>
    </row>
    <row r="348" spans="1:9" s="106" customFormat="1" ht="14.45" customHeight="1" thickBot="1" x14ac:dyDescent="0.3">
      <c r="A348" s="138"/>
      <c r="B348" s="139"/>
      <c r="C348" s="292" t="s">
        <v>2497</v>
      </c>
      <c r="D348" s="293"/>
      <c r="E348" s="284" t="s">
        <v>2500</v>
      </c>
      <c r="F348" s="291"/>
      <c r="G348" s="139"/>
      <c r="H348" s="139"/>
    </row>
    <row r="349" spans="1:9" s="106" customFormat="1" ht="14.45" customHeight="1" thickBot="1" x14ac:dyDescent="0.3">
      <c r="A349" s="138"/>
      <c r="B349" s="139"/>
      <c r="C349" s="278" t="s">
        <v>2498</v>
      </c>
      <c r="D349" s="279"/>
      <c r="E349" s="284" t="s">
        <v>2501</v>
      </c>
      <c r="F349" s="285"/>
      <c r="G349" s="139"/>
      <c r="H349" s="139"/>
    </row>
    <row r="350" spans="1:9" s="115" customFormat="1" ht="14.45" customHeight="1" x14ac:dyDescent="0.25">
      <c r="A350" s="90"/>
      <c r="B350" s="103"/>
      <c r="C350" s="103"/>
      <c r="D350" s="103"/>
      <c r="E350" s="103"/>
      <c r="F350" s="103"/>
      <c r="G350" s="103"/>
      <c r="H350" s="103"/>
      <c r="I350" s="55"/>
    </row>
    <row r="351" spans="1:9" s="115" customFormat="1" ht="14.45" customHeight="1" x14ac:dyDescent="0.25">
      <c r="A351" s="90"/>
      <c r="B351" s="48" t="s">
        <v>2766</v>
      </c>
      <c r="C351" s="48"/>
      <c r="D351" s="48"/>
      <c r="E351" s="48"/>
      <c r="F351" s="48"/>
      <c r="G351" s="48"/>
      <c r="H351" s="48"/>
      <c r="I351" s="55"/>
    </row>
    <row r="352" spans="1:9" s="115" customFormat="1" ht="14.45" customHeight="1" x14ac:dyDescent="0.25">
      <c r="A352" s="90"/>
      <c r="B352" s="55" t="s">
        <v>2767</v>
      </c>
      <c r="C352" s="55"/>
      <c r="D352" s="55"/>
      <c r="E352" s="55"/>
      <c r="F352" s="55"/>
      <c r="G352" s="55"/>
      <c r="H352" s="55"/>
      <c r="I352" s="55"/>
    </row>
    <row r="353" spans="1:9" s="115" customFormat="1" ht="14.45" customHeight="1" x14ac:dyDescent="0.25">
      <c r="A353" s="90"/>
      <c r="B353" s="55"/>
    </row>
    <row r="354" spans="1:9" s="115" customFormat="1" ht="14.45" customHeight="1" x14ac:dyDescent="0.25">
      <c r="A354" s="148" t="s">
        <v>9</v>
      </c>
      <c r="B354" s="55" t="s">
        <v>2749</v>
      </c>
    </row>
    <row r="355" spans="1:9" s="115" customFormat="1" ht="14.45" customHeight="1" x14ac:dyDescent="0.25">
      <c r="A355" s="148" t="s">
        <v>9</v>
      </c>
      <c r="B355" s="55" t="s">
        <v>2488</v>
      </c>
    </row>
    <row r="356" spans="1:9" s="127" customFormat="1" ht="14.45" customHeight="1" x14ac:dyDescent="0.25">
      <c r="A356" s="150" t="s">
        <v>9</v>
      </c>
      <c r="B356" s="125" t="s">
        <v>2690</v>
      </c>
    </row>
    <row r="357" spans="1:9" s="115" customFormat="1" ht="14.45" customHeight="1" x14ac:dyDescent="0.25">
      <c r="A357" s="148" t="s">
        <v>9</v>
      </c>
      <c r="B357" s="55" t="s">
        <v>2489</v>
      </c>
    </row>
    <row r="358" spans="1:9" s="115" customFormat="1" ht="14.45" customHeight="1" x14ac:dyDescent="0.25">
      <c r="A358" s="90"/>
      <c r="B358" s="55"/>
    </row>
    <row r="359" spans="1:9" s="115" customFormat="1" ht="14.45" customHeight="1" x14ac:dyDescent="0.25">
      <c r="B359" s="123"/>
    </row>
    <row r="360" spans="1:9" s="55" customFormat="1" ht="14.45" customHeight="1" x14ac:dyDescent="0.25">
      <c r="B360" s="48" t="s">
        <v>2474</v>
      </c>
    </row>
    <row r="361" spans="1:9" s="55" customFormat="1" ht="14.45" customHeight="1" x14ac:dyDescent="0.25"/>
    <row r="362" spans="1:9" s="55" customFormat="1" ht="14.45" customHeight="1" x14ac:dyDescent="0.25">
      <c r="A362" s="149" t="s">
        <v>9</v>
      </c>
      <c r="B362" s="55" t="s">
        <v>2507</v>
      </c>
    </row>
    <row r="363" spans="1:9" s="55" customFormat="1" ht="14.45" customHeight="1" x14ac:dyDescent="0.25"/>
    <row r="364" spans="1:9" s="55" customFormat="1" ht="14.45" customHeight="1" x14ac:dyDescent="0.25">
      <c r="C364" s="48"/>
      <c r="D364" s="48"/>
      <c r="G364" s="266" t="s">
        <v>2064</v>
      </c>
      <c r="H364" s="266"/>
    </row>
    <row r="365" spans="1:9" s="55" customFormat="1" ht="14.45" customHeight="1" x14ac:dyDescent="0.25">
      <c r="C365" s="48" t="s">
        <v>5</v>
      </c>
      <c r="D365" s="48"/>
      <c r="G365" s="239" t="s">
        <v>2381</v>
      </c>
      <c r="H365" s="240">
        <f>$F$130+($F$130*0.1)</f>
        <v>0</v>
      </c>
    </row>
    <row r="366" spans="1:9" s="55" customFormat="1" ht="14.45" customHeight="1" x14ac:dyDescent="0.25">
      <c r="C366" s="55" t="s">
        <v>2505</v>
      </c>
      <c r="G366" s="149">
        <v>50</v>
      </c>
      <c r="H366" s="241" t="s">
        <v>2480</v>
      </c>
      <c r="I366" s="149" t="s">
        <v>9</v>
      </c>
    </row>
    <row r="367" spans="1:9" s="55" customFormat="1" ht="14.45" customHeight="1" x14ac:dyDescent="0.25">
      <c r="C367" s="55" t="s">
        <v>2506</v>
      </c>
      <c r="G367" s="149">
        <v>2</v>
      </c>
      <c r="H367" s="241" t="s">
        <v>2480</v>
      </c>
      <c r="I367" s="149" t="s">
        <v>9</v>
      </c>
    </row>
    <row r="368" spans="1:9" s="55" customFormat="1" ht="14.45" customHeight="1" x14ac:dyDescent="0.25">
      <c r="C368" s="55" t="s">
        <v>2521</v>
      </c>
      <c r="G368" s="149">
        <v>25</v>
      </c>
      <c r="H368" s="149">
        <f>G368*$H$365</f>
        <v>0</v>
      </c>
      <c r="I368" s="149" t="s">
        <v>9</v>
      </c>
    </row>
    <row r="369" spans="1:9" s="55" customFormat="1" ht="14.45" customHeight="1" x14ac:dyDescent="0.25">
      <c r="C369" s="55" t="s">
        <v>2463</v>
      </c>
      <c r="G369" s="149">
        <v>5</v>
      </c>
      <c r="H369" s="149">
        <f t="shared" ref="H369:H371" si="9">G369*$H$365</f>
        <v>0</v>
      </c>
      <c r="I369" s="149" t="s">
        <v>9</v>
      </c>
    </row>
    <row r="370" spans="1:9" s="55" customFormat="1" ht="14.45" customHeight="1" x14ac:dyDescent="0.25">
      <c r="C370" s="55" t="s">
        <v>2464</v>
      </c>
      <c r="G370" s="149">
        <v>6.5</v>
      </c>
      <c r="H370" s="149">
        <f t="shared" si="9"/>
        <v>0</v>
      </c>
      <c r="I370" s="149" t="s">
        <v>9</v>
      </c>
    </row>
    <row r="371" spans="1:9" s="55" customFormat="1" ht="14.45" customHeight="1" thickBot="1" x14ac:dyDescent="0.3">
      <c r="C371" s="247" t="s">
        <v>2552</v>
      </c>
      <c r="D371" s="247"/>
      <c r="E371" s="247"/>
      <c r="F371" s="247"/>
      <c r="G371" s="255">
        <v>11.5</v>
      </c>
      <c r="H371" s="255">
        <f t="shared" si="9"/>
        <v>0</v>
      </c>
      <c r="I371" s="149" t="s">
        <v>9</v>
      </c>
    </row>
    <row r="372" spans="1:9" s="55" customFormat="1" ht="14.45" customHeight="1" thickBot="1" x14ac:dyDescent="0.3">
      <c r="C372" s="128" t="s">
        <v>2382</v>
      </c>
      <c r="D372" s="136"/>
      <c r="E372" s="136"/>
      <c r="F372" s="136"/>
      <c r="G372" s="256">
        <v>100</v>
      </c>
      <c r="H372" s="256">
        <f>SUM(H366:H371)</f>
        <v>0</v>
      </c>
    </row>
    <row r="373" spans="1:9" s="55" customFormat="1" ht="14.45" customHeight="1" x14ac:dyDescent="0.25">
      <c r="C373" s="117" t="s">
        <v>2708</v>
      </c>
      <c r="D373" s="117"/>
      <c r="E373" s="117"/>
      <c r="F373" s="117"/>
      <c r="G373" s="117"/>
      <c r="H373" s="117"/>
    </row>
    <row r="374" spans="1:9" s="55" customFormat="1" ht="14.45" customHeight="1" x14ac:dyDescent="0.25">
      <c r="C374" s="117"/>
      <c r="D374" s="117"/>
      <c r="E374" s="117"/>
      <c r="F374" s="117"/>
      <c r="G374" s="117"/>
    </row>
    <row r="375" spans="1:9" s="55" customFormat="1" ht="14.45" customHeight="1" x14ac:dyDescent="0.25">
      <c r="A375" s="149" t="s">
        <v>9</v>
      </c>
      <c r="B375" s="55" t="s">
        <v>2508</v>
      </c>
      <c r="C375" s="117"/>
      <c r="D375" s="117"/>
      <c r="E375" s="117"/>
      <c r="F375" s="117"/>
      <c r="G375" s="117"/>
    </row>
    <row r="376" spans="1:9" s="55" customFormat="1" ht="14.45" customHeight="1" x14ac:dyDescent="0.25">
      <c r="B376" s="55" t="s">
        <v>2709</v>
      </c>
    </row>
    <row r="377" spans="1:9" s="55" customFormat="1" ht="14.45" customHeight="1" x14ac:dyDescent="0.25">
      <c r="A377" s="149" t="s">
        <v>9</v>
      </c>
      <c r="B377" s="55" t="s">
        <v>2509</v>
      </c>
    </row>
    <row r="378" spans="1:9" s="55" customFormat="1" ht="14.45" customHeight="1" x14ac:dyDescent="0.25">
      <c r="A378" s="149" t="s">
        <v>9</v>
      </c>
      <c r="B378" s="55" t="s">
        <v>2510</v>
      </c>
    </row>
    <row r="379" spans="1:9" s="55" customFormat="1" ht="14.45" customHeight="1" x14ac:dyDescent="0.25"/>
    <row r="380" spans="1:9" s="55" customFormat="1" ht="14.45" customHeight="1" x14ac:dyDescent="0.25">
      <c r="C380" s="55" t="s">
        <v>2665</v>
      </c>
    </row>
    <row r="381" spans="1:9" s="115" customFormat="1" ht="14.45" customHeight="1" thickBot="1" x14ac:dyDescent="0.3"/>
    <row r="382" spans="1:9" s="115" customFormat="1" ht="14.45" customHeight="1" thickBot="1" x14ac:dyDescent="0.3">
      <c r="B382" s="297" t="s">
        <v>33</v>
      </c>
      <c r="C382" s="298"/>
      <c r="D382" s="298"/>
      <c r="E382" s="298"/>
      <c r="F382" s="298"/>
      <c r="G382" s="298"/>
      <c r="H382" s="299"/>
    </row>
    <row r="383" spans="1:9" s="115" customFormat="1" ht="14.45" customHeight="1" x14ac:dyDescent="0.25"/>
    <row r="384" spans="1:9" s="55" customFormat="1" ht="14.45" customHeight="1" x14ac:dyDescent="0.25">
      <c r="A384" s="149" t="s">
        <v>9</v>
      </c>
      <c r="B384" s="55" t="s">
        <v>2750</v>
      </c>
    </row>
    <row r="385" spans="1:2" s="55" customFormat="1" ht="14.45" customHeight="1" x14ac:dyDescent="0.25">
      <c r="A385" s="149" t="s">
        <v>9</v>
      </c>
      <c r="B385" s="55" t="s">
        <v>2656</v>
      </c>
    </row>
    <row r="386" spans="1:2" s="55" customFormat="1" ht="14.45" customHeight="1" x14ac:dyDescent="0.25">
      <c r="A386" s="149" t="s">
        <v>9</v>
      </c>
      <c r="B386" s="55" t="s">
        <v>2663</v>
      </c>
    </row>
    <row r="387" spans="1:2" s="55" customFormat="1" ht="14.45" customHeight="1" x14ac:dyDescent="0.25">
      <c r="B387" s="55" t="s">
        <v>2771</v>
      </c>
    </row>
    <row r="388" spans="1:2" s="55" customFormat="1" ht="14.45" customHeight="1" x14ac:dyDescent="0.25">
      <c r="A388" s="149" t="s">
        <v>9</v>
      </c>
      <c r="B388" s="55" t="s">
        <v>2674</v>
      </c>
    </row>
    <row r="389" spans="1:2" s="55" customFormat="1" ht="14.45" customHeight="1" x14ac:dyDescent="0.25">
      <c r="A389" s="149" t="s">
        <v>9</v>
      </c>
      <c r="B389" s="55" t="s">
        <v>2664</v>
      </c>
    </row>
    <row r="390" spans="1:2" s="55" customFormat="1" ht="14.45" customHeight="1" x14ac:dyDescent="0.25">
      <c r="A390" s="149" t="s">
        <v>9</v>
      </c>
      <c r="B390" s="55" t="s">
        <v>2675</v>
      </c>
    </row>
    <row r="391" spans="1:2" s="55" customFormat="1" ht="14.45" customHeight="1" x14ac:dyDescent="0.25">
      <c r="B391" s="55" t="s">
        <v>2673</v>
      </c>
    </row>
    <row r="392" spans="1:2" s="55" customFormat="1" ht="14.45" customHeight="1" x14ac:dyDescent="0.25">
      <c r="A392" s="149" t="s">
        <v>9</v>
      </c>
      <c r="B392" s="55" t="s">
        <v>2751</v>
      </c>
    </row>
    <row r="393" spans="1:2" s="55" customFormat="1" ht="14.45" customHeight="1" x14ac:dyDescent="0.25">
      <c r="B393" s="55" t="s">
        <v>2589</v>
      </c>
    </row>
    <row r="394" spans="1:2" s="55" customFormat="1" ht="14.45" customHeight="1" x14ac:dyDescent="0.25">
      <c r="A394" s="149" t="s">
        <v>9</v>
      </c>
      <c r="B394" s="55" t="s">
        <v>2752</v>
      </c>
    </row>
    <row r="395" spans="1:2" s="55" customFormat="1" ht="14.45" customHeight="1" x14ac:dyDescent="0.25">
      <c r="A395" s="149" t="s">
        <v>9</v>
      </c>
      <c r="B395" s="55" t="s">
        <v>2658</v>
      </c>
    </row>
    <row r="396" spans="1:2" s="55" customFormat="1" ht="14.45" customHeight="1" x14ac:dyDescent="0.25">
      <c r="A396" s="149" t="s">
        <v>9</v>
      </c>
      <c r="B396" s="55" t="s">
        <v>2512</v>
      </c>
    </row>
    <row r="397" spans="1:2" s="55" customFormat="1" ht="14.45" customHeight="1" x14ac:dyDescent="0.25">
      <c r="A397" s="149" t="s">
        <v>9</v>
      </c>
      <c r="B397" s="55" t="s">
        <v>2753</v>
      </c>
    </row>
    <row r="398" spans="1:2" s="55" customFormat="1" ht="14.45" customHeight="1" x14ac:dyDescent="0.25">
      <c r="A398" s="149" t="s">
        <v>9</v>
      </c>
      <c r="B398" s="55" t="s">
        <v>2655</v>
      </c>
    </row>
    <row r="399" spans="1:2" s="55" customFormat="1" ht="14.45" customHeight="1" x14ac:dyDescent="0.25">
      <c r="A399" s="149" t="s">
        <v>9</v>
      </c>
      <c r="B399" s="55" t="s">
        <v>2657</v>
      </c>
    </row>
    <row r="400" spans="1:2" s="115" customFormat="1" ht="14.45" customHeight="1" x14ac:dyDescent="0.25">
      <c r="B400" s="55" t="s">
        <v>2768</v>
      </c>
    </row>
    <row r="401" spans="1:4" s="55" customFormat="1" ht="14.45" customHeight="1" x14ac:dyDescent="0.25">
      <c r="A401" s="149" t="s">
        <v>9</v>
      </c>
      <c r="B401" s="55" t="s">
        <v>2676</v>
      </c>
    </row>
    <row r="402" spans="1:4" s="55" customFormat="1" ht="14.45" customHeight="1" x14ac:dyDescent="0.25">
      <c r="A402" s="149" t="s">
        <v>9</v>
      </c>
      <c r="B402" s="55" t="s">
        <v>2659</v>
      </c>
    </row>
    <row r="403" spans="1:4" s="55" customFormat="1" ht="14.45" customHeight="1" x14ac:dyDescent="0.25">
      <c r="A403" s="149" t="s">
        <v>9</v>
      </c>
      <c r="B403" s="55" t="s">
        <v>2677</v>
      </c>
    </row>
    <row r="404" spans="1:4" s="55" customFormat="1" ht="14.45" customHeight="1" x14ac:dyDescent="0.25">
      <c r="B404" s="55" t="s">
        <v>2673</v>
      </c>
    </row>
    <row r="405" spans="1:4" s="55" customFormat="1" ht="14.45" customHeight="1" x14ac:dyDescent="0.25">
      <c r="A405" s="149" t="s">
        <v>9</v>
      </c>
      <c r="B405" s="55" t="s">
        <v>2754</v>
      </c>
    </row>
    <row r="406" spans="1:4" s="55" customFormat="1" ht="14.45" customHeight="1" x14ac:dyDescent="0.25">
      <c r="B406" s="55" t="s">
        <v>2589</v>
      </c>
    </row>
    <row r="407" spans="1:4" s="55" customFormat="1" ht="14.45" customHeight="1" x14ac:dyDescent="0.25">
      <c r="A407" s="149" t="s">
        <v>9</v>
      </c>
      <c r="B407" s="55" t="s">
        <v>2755</v>
      </c>
    </row>
    <row r="408" spans="1:4" s="55" customFormat="1" ht="14.45" customHeight="1" x14ac:dyDescent="0.25">
      <c r="A408" s="149" t="s">
        <v>9</v>
      </c>
      <c r="B408" s="55" t="s">
        <v>2660</v>
      </c>
    </row>
    <row r="409" spans="1:4" s="55" customFormat="1" ht="14.45" customHeight="1" x14ac:dyDescent="0.25">
      <c r="A409" s="149" t="s">
        <v>9</v>
      </c>
      <c r="B409" s="55" t="s">
        <v>2513</v>
      </c>
    </row>
    <row r="410" spans="1:4" s="55" customFormat="1" ht="14.45" customHeight="1" x14ac:dyDescent="0.25">
      <c r="A410" s="149" t="s">
        <v>9</v>
      </c>
      <c r="B410" s="55" t="s">
        <v>2719</v>
      </c>
    </row>
    <row r="411" spans="1:4" s="55" customFormat="1" ht="14.45" customHeight="1" x14ac:dyDescent="0.25">
      <c r="B411" s="55" t="s">
        <v>2769</v>
      </c>
    </row>
    <row r="412" spans="1:4" s="115" customFormat="1" ht="14.45" customHeight="1" x14ac:dyDescent="0.25"/>
    <row r="413" spans="1:4" s="115" customFormat="1" ht="14.45" customHeight="1" x14ac:dyDescent="0.25">
      <c r="B413" s="55"/>
    </row>
    <row r="414" spans="1:4" s="55" customFormat="1" ht="14.45" customHeight="1" x14ac:dyDescent="0.25">
      <c r="B414" s="48" t="s">
        <v>2720</v>
      </c>
    </row>
    <row r="415" spans="1:4" s="115" customFormat="1" ht="14.45" customHeight="1" x14ac:dyDescent="0.25">
      <c r="B415" s="123"/>
    </row>
    <row r="416" spans="1:4" s="115" customFormat="1" ht="14.45" customHeight="1" x14ac:dyDescent="0.25">
      <c r="B416" s="157" t="s">
        <v>2383</v>
      </c>
      <c r="C416" s="157"/>
      <c r="D416" s="157"/>
    </row>
    <row r="417" spans="1:3" s="115" customFormat="1" ht="14.45" customHeight="1" x14ac:dyDescent="0.25">
      <c r="A417" s="150" t="s">
        <v>9</v>
      </c>
      <c r="B417" s="125" t="s">
        <v>2514</v>
      </c>
      <c r="C417" s="106"/>
    </row>
    <row r="418" spans="1:3" s="115" customFormat="1" ht="14.45" customHeight="1" x14ac:dyDescent="0.25">
      <c r="A418" s="124"/>
      <c r="B418" s="125" t="s">
        <v>2721</v>
      </c>
      <c r="C418" s="106"/>
    </row>
    <row r="419" spans="1:3" s="115" customFormat="1" ht="14.45" customHeight="1" x14ac:dyDescent="0.25">
      <c r="A419" s="148" t="s">
        <v>9</v>
      </c>
      <c r="B419" s="55" t="s">
        <v>2722</v>
      </c>
      <c r="C419" s="106"/>
    </row>
    <row r="420" spans="1:3" s="115" customFormat="1" ht="14.45" customHeight="1" x14ac:dyDescent="0.25">
      <c r="A420" s="148" t="s">
        <v>9</v>
      </c>
      <c r="B420" s="55" t="s">
        <v>2723</v>
      </c>
      <c r="C420" s="106"/>
    </row>
    <row r="421" spans="1:3" s="115" customFormat="1" ht="14.45" customHeight="1" x14ac:dyDescent="0.25">
      <c r="A421" s="148" t="s">
        <v>9</v>
      </c>
      <c r="B421" s="55" t="s">
        <v>2477</v>
      </c>
      <c r="C421" s="106"/>
    </row>
    <row r="422" spans="1:3" s="115" customFormat="1" ht="14.45" customHeight="1" x14ac:dyDescent="0.25">
      <c r="A422" s="148" t="s">
        <v>9</v>
      </c>
      <c r="B422" s="55" t="s">
        <v>2756</v>
      </c>
      <c r="C422" s="106"/>
    </row>
    <row r="423" spans="1:3" s="115" customFormat="1" ht="14.45" customHeight="1" x14ac:dyDescent="0.25">
      <c r="A423" s="90"/>
      <c r="B423" s="55" t="s">
        <v>2540</v>
      </c>
      <c r="C423" s="106"/>
    </row>
    <row r="424" spans="1:3" s="115" customFormat="1" ht="14.45" customHeight="1" x14ac:dyDescent="0.25">
      <c r="A424" s="90"/>
      <c r="B424" s="55" t="s">
        <v>2724</v>
      </c>
      <c r="C424" s="106"/>
    </row>
    <row r="425" spans="1:3" s="115" customFormat="1" ht="14.45" customHeight="1" x14ac:dyDescent="0.25">
      <c r="A425" s="90"/>
      <c r="B425" s="55" t="s">
        <v>2515</v>
      </c>
      <c r="C425" s="106"/>
    </row>
    <row r="426" spans="1:3" s="115" customFormat="1" ht="14.45" customHeight="1" x14ac:dyDescent="0.25">
      <c r="A426" s="148" t="s">
        <v>9</v>
      </c>
      <c r="B426" s="55" t="s">
        <v>2749</v>
      </c>
      <c r="C426" s="106"/>
    </row>
    <row r="427" spans="1:3" s="115" customFormat="1" ht="14.45" customHeight="1" x14ac:dyDescent="0.25">
      <c r="A427" s="148" t="s">
        <v>9</v>
      </c>
      <c r="B427" s="55" t="s">
        <v>2488</v>
      </c>
      <c r="C427" s="106"/>
    </row>
    <row r="428" spans="1:3" s="115" customFormat="1" ht="14.45" customHeight="1" x14ac:dyDescent="0.25">
      <c r="A428" s="150" t="s">
        <v>9</v>
      </c>
      <c r="B428" s="125" t="s">
        <v>2725</v>
      </c>
      <c r="C428" s="106"/>
    </row>
    <row r="429" spans="1:3" s="115" customFormat="1" ht="14.45" customHeight="1" x14ac:dyDescent="0.25">
      <c r="A429" s="150" t="s">
        <v>9</v>
      </c>
      <c r="B429" s="125" t="s">
        <v>2726</v>
      </c>
      <c r="C429" s="106"/>
    </row>
    <row r="430" spans="1:3" s="115" customFormat="1" ht="14.45" customHeight="1" x14ac:dyDescent="0.25">
      <c r="A430" s="90"/>
      <c r="B430" s="55"/>
    </row>
    <row r="431" spans="1:3" s="115" customFormat="1" ht="14.45" customHeight="1" x14ac:dyDescent="0.25">
      <c r="A431" s="90"/>
      <c r="B431" s="55"/>
    </row>
    <row r="432" spans="1:3" s="55" customFormat="1" ht="14.45" customHeight="1" x14ac:dyDescent="0.25">
      <c r="B432" s="48" t="s">
        <v>2727</v>
      </c>
    </row>
    <row r="433" spans="1:9" s="55" customFormat="1" ht="14.45" customHeight="1" x14ac:dyDescent="0.25"/>
    <row r="434" spans="1:9" s="55" customFormat="1" ht="14.45" customHeight="1" x14ac:dyDescent="0.25">
      <c r="A434" s="149" t="s">
        <v>9</v>
      </c>
      <c r="B434" s="55" t="s">
        <v>2728</v>
      </c>
    </row>
    <row r="435" spans="1:9" s="55" customFormat="1" ht="14.45" customHeight="1" x14ac:dyDescent="0.25"/>
    <row r="436" spans="1:9" s="55" customFormat="1" ht="14.45" customHeight="1" x14ac:dyDescent="0.25">
      <c r="C436" s="48"/>
      <c r="D436" s="48"/>
      <c r="F436" s="266" t="s">
        <v>2064</v>
      </c>
      <c r="G436" s="266"/>
    </row>
    <row r="437" spans="1:9" s="55" customFormat="1" ht="14.45" customHeight="1" x14ac:dyDescent="0.25">
      <c r="C437" s="48" t="s">
        <v>5</v>
      </c>
      <c r="D437" s="48"/>
      <c r="F437" s="239" t="s">
        <v>2381</v>
      </c>
      <c r="G437" s="240">
        <f>$F$130+($F$130*0.1)</f>
        <v>0</v>
      </c>
    </row>
    <row r="438" spans="1:9" s="55" customFormat="1" ht="14.45" customHeight="1" x14ac:dyDescent="0.25">
      <c r="C438" s="55" t="s">
        <v>2691</v>
      </c>
      <c r="D438" s="48"/>
      <c r="F438" s="149">
        <v>23.5</v>
      </c>
      <c r="G438" s="241" t="s">
        <v>2480</v>
      </c>
      <c r="H438" s="149" t="s">
        <v>9</v>
      </c>
    </row>
    <row r="439" spans="1:9" s="55" customFormat="1" ht="14.45" customHeight="1" x14ac:dyDescent="0.25">
      <c r="C439" s="55" t="s">
        <v>2729</v>
      </c>
      <c r="F439" s="149">
        <v>1.5</v>
      </c>
      <c r="G439" s="149">
        <f>F439*$G$437</f>
        <v>0</v>
      </c>
      <c r="H439" s="149" t="s">
        <v>9</v>
      </c>
    </row>
    <row r="440" spans="1:9" s="55" customFormat="1" ht="14.45" customHeight="1" thickBot="1" x14ac:dyDescent="0.3">
      <c r="C440" s="247" t="s">
        <v>2730</v>
      </c>
      <c r="D440" s="247"/>
      <c r="E440" s="247"/>
      <c r="F440" s="255">
        <v>25</v>
      </c>
      <c r="G440" s="255">
        <f>F440*$G$437</f>
        <v>0</v>
      </c>
      <c r="H440" s="149" t="s">
        <v>9</v>
      </c>
    </row>
    <row r="441" spans="1:9" s="55" customFormat="1" ht="14.45" customHeight="1" thickBot="1" x14ac:dyDescent="0.3">
      <c r="C441" s="128" t="s">
        <v>2382</v>
      </c>
      <c r="D441" s="136"/>
      <c r="E441" s="136"/>
      <c r="F441" s="256">
        <v>50</v>
      </c>
      <c r="G441" s="256">
        <f>SUM(G438:G440)</f>
        <v>0</v>
      </c>
    </row>
    <row r="442" spans="1:9" s="115" customFormat="1" ht="14.45" customHeight="1" x14ac:dyDescent="0.25">
      <c r="C442" s="140"/>
      <c r="D442" s="140"/>
      <c r="E442" s="140"/>
      <c r="F442" s="140"/>
    </row>
    <row r="443" spans="1:9" s="55" customFormat="1" ht="14.45" customHeight="1" x14ac:dyDescent="0.25">
      <c r="A443" s="149" t="s">
        <v>9</v>
      </c>
      <c r="B443" s="55" t="s">
        <v>2731</v>
      </c>
      <c r="C443" s="117"/>
      <c r="D443" s="117"/>
      <c r="E443" s="117"/>
      <c r="F443" s="117"/>
    </row>
    <row r="444" spans="1:9" s="55" customFormat="1" ht="14.45" customHeight="1" x14ac:dyDescent="0.25">
      <c r="B444" s="55" t="s">
        <v>2692</v>
      </c>
    </row>
    <row r="445" spans="1:9" s="55" customFormat="1" ht="14.45" customHeight="1" x14ac:dyDescent="0.25">
      <c r="A445" s="149" t="s">
        <v>9</v>
      </c>
      <c r="B445" s="55" t="s">
        <v>2484</v>
      </c>
    </row>
    <row r="446" spans="1:9" s="55" customFormat="1" ht="14.45" customHeight="1" x14ac:dyDescent="0.25">
      <c r="A446" s="149" t="s">
        <v>9</v>
      </c>
      <c r="B446" s="55" t="s">
        <v>2693</v>
      </c>
    </row>
    <row r="447" spans="1:9" s="115" customFormat="1" ht="14.45" customHeight="1" thickBot="1" x14ac:dyDescent="0.3"/>
    <row r="448" spans="1:9" s="115" customFormat="1" ht="26.25" thickBot="1" x14ac:dyDescent="0.3">
      <c r="B448" s="286" t="s">
        <v>32</v>
      </c>
      <c r="C448" s="287"/>
      <c r="D448" s="286" t="s">
        <v>2384</v>
      </c>
      <c r="E448" s="287"/>
      <c r="F448" s="49" t="s">
        <v>2385</v>
      </c>
      <c r="G448" s="300" t="s">
        <v>2592</v>
      </c>
      <c r="H448" s="301"/>
      <c r="I448" s="130" t="s">
        <v>2385</v>
      </c>
    </row>
    <row r="449" spans="1:9" s="115" customFormat="1" ht="14.45" customHeight="1" thickBot="1" x14ac:dyDescent="0.3">
      <c r="B449" s="49" t="s">
        <v>2732</v>
      </c>
      <c r="C449" s="141"/>
      <c r="D449" s="289" t="s">
        <v>2517</v>
      </c>
      <c r="E449" s="290"/>
      <c r="F449" s="142">
        <v>1</v>
      </c>
      <c r="G449" s="278"/>
      <c r="H449" s="279"/>
      <c r="I449" s="143"/>
    </row>
    <row r="450" spans="1:9" s="115" customFormat="1" ht="14.45" customHeight="1" thickBot="1" x14ac:dyDescent="0.3">
      <c r="B450" s="49" t="s">
        <v>2699</v>
      </c>
      <c r="C450" s="141"/>
      <c r="D450" s="289" t="s">
        <v>2386</v>
      </c>
      <c r="E450" s="290"/>
      <c r="F450" s="142">
        <v>1</v>
      </c>
      <c r="G450" s="311"/>
      <c r="H450" s="312"/>
      <c r="I450" s="135"/>
    </row>
    <row r="451" spans="1:9" s="115" customFormat="1" ht="14.45" customHeight="1" thickBot="1" x14ac:dyDescent="0.3">
      <c r="B451" s="302" t="s">
        <v>2518</v>
      </c>
      <c r="C451" s="303"/>
      <c r="D451" s="295" t="s">
        <v>2669</v>
      </c>
      <c r="E451" s="296"/>
      <c r="F451" s="294" t="s">
        <v>2694</v>
      </c>
      <c r="G451" s="311" t="s">
        <v>35</v>
      </c>
      <c r="H451" s="312"/>
      <c r="I451" s="144" t="s">
        <v>2695</v>
      </c>
    </row>
    <row r="452" spans="1:9" s="115" customFormat="1" ht="14.45" customHeight="1" thickBot="1" x14ac:dyDescent="0.3">
      <c r="B452" s="308"/>
      <c r="C452" s="303"/>
      <c r="D452" s="295" t="s">
        <v>2670</v>
      </c>
      <c r="E452" s="296"/>
      <c r="F452" s="294"/>
      <c r="G452" s="278" t="s">
        <v>2496</v>
      </c>
      <c r="H452" s="279"/>
      <c r="I452" s="145" t="s">
        <v>2696</v>
      </c>
    </row>
    <row r="453" spans="1:9" s="115" customFormat="1" ht="14.45" customHeight="1" thickBot="1" x14ac:dyDescent="0.3">
      <c r="B453" s="308"/>
      <c r="C453" s="303"/>
      <c r="D453" s="295" t="s">
        <v>2671</v>
      </c>
      <c r="E453" s="296"/>
      <c r="F453" s="294"/>
      <c r="G453" s="292" t="s">
        <v>2497</v>
      </c>
      <c r="H453" s="293"/>
      <c r="I453" s="145" t="s">
        <v>2697</v>
      </c>
    </row>
    <row r="454" spans="1:9" s="115" customFormat="1" ht="14.45" customHeight="1" thickBot="1" x14ac:dyDescent="0.3">
      <c r="B454" s="304"/>
      <c r="C454" s="303"/>
      <c r="D454" s="295"/>
      <c r="E454" s="296"/>
      <c r="F454" s="294"/>
      <c r="G454" s="278" t="s">
        <v>2498</v>
      </c>
      <c r="H454" s="279"/>
      <c r="I454" s="146" t="s">
        <v>2698</v>
      </c>
    </row>
    <row r="455" spans="1:9" s="115" customFormat="1" ht="14.45" customHeight="1" thickBot="1" x14ac:dyDescent="0.3">
      <c r="B455" s="49" t="s">
        <v>2700</v>
      </c>
      <c r="C455" s="141"/>
      <c r="D455" s="289" t="s">
        <v>2387</v>
      </c>
      <c r="E455" s="290"/>
      <c r="F455" s="142">
        <v>1</v>
      </c>
      <c r="G455" s="309"/>
      <c r="H455" s="310"/>
      <c r="I455" s="135"/>
    </row>
    <row r="456" spans="1:9" s="115" customFormat="1" ht="14.45" customHeight="1" thickBot="1" x14ac:dyDescent="0.3">
      <c r="B456" s="302" t="s">
        <v>2519</v>
      </c>
      <c r="C456" s="303"/>
      <c r="D456" s="306" t="s">
        <v>2388</v>
      </c>
      <c r="E456" s="307"/>
      <c r="F456" s="147">
        <v>1</v>
      </c>
      <c r="G456" s="278"/>
      <c r="H456" s="279"/>
      <c r="I456" s="144"/>
    </row>
    <row r="457" spans="1:9" s="115" customFormat="1" ht="14.45" customHeight="1" thickBot="1" x14ac:dyDescent="0.3">
      <c r="B457" s="304"/>
      <c r="C457" s="305"/>
      <c r="D457" s="289" t="s">
        <v>2389</v>
      </c>
      <c r="E457" s="290"/>
      <c r="F457" s="142" t="s">
        <v>36</v>
      </c>
      <c r="G457" s="309"/>
      <c r="H457" s="310"/>
      <c r="I457" s="144"/>
    </row>
    <row r="458" spans="1:9" s="115" customFormat="1" ht="14.45" customHeight="1" x14ac:dyDescent="0.2">
      <c r="B458" s="261" t="s">
        <v>2772</v>
      </c>
      <c r="C458" s="121"/>
      <c r="D458" s="117"/>
      <c r="E458" s="117"/>
      <c r="F458" s="117"/>
      <c r="G458" s="117"/>
      <c r="H458" s="117"/>
      <c r="I458" s="117"/>
    </row>
    <row r="459" spans="1:9" s="115" customFormat="1" ht="14.45" customHeight="1" x14ac:dyDescent="0.25"/>
    <row r="460" spans="1:9" s="125" customFormat="1" ht="14.45" customHeight="1" x14ac:dyDescent="0.25">
      <c r="A460" s="151" t="s">
        <v>9</v>
      </c>
      <c r="B460" s="125" t="s">
        <v>2757</v>
      </c>
    </row>
    <row r="461" spans="1:9" s="55" customFormat="1" ht="14.45" customHeight="1" x14ac:dyDescent="0.25">
      <c r="A461" s="149" t="s">
        <v>9</v>
      </c>
      <c r="B461" s="55" t="s">
        <v>2656</v>
      </c>
    </row>
    <row r="462" spans="1:9" s="55" customFormat="1" ht="14.45" customHeight="1" x14ac:dyDescent="0.25">
      <c r="A462" s="149" t="s">
        <v>9</v>
      </c>
      <c r="B462" s="55" t="s">
        <v>2663</v>
      </c>
    </row>
    <row r="463" spans="1:9" s="55" customFormat="1" ht="14.45" customHeight="1" x14ac:dyDescent="0.25">
      <c r="B463" s="55" t="s">
        <v>2763</v>
      </c>
    </row>
    <row r="464" spans="1:9" s="55" customFormat="1" ht="14.45" customHeight="1" x14ac:dyDescent="0.25">
      <c r="A464" s="149" t="s">
        <v>9</v>
      </c>
      <c r="B464" s="55" t="s">
        <v>2674</v>
      </c>
    </row>
    <row r="465" spans="1:2" s="55" customFormat="1" ht="14.45" customHeight="1" x14ac:dyDescent="0.25">
      <c r="A465" s="149" t="s">
        <v>9</v>
      </c>
      <c r="B465" s="55" t="s">
        <v>2664</v>
      </c>
    </row>
    <row r="466" spans="1:2" s="55" customFormat="1" ht="14.45" customHeight="1" x14ac:dyDescent="0.25">
      <c r="A466" s="149" t="s">
        <v>9</v>
      </c>
      <c r="B466" s="55" t="s">
        <v>2678</v>
      </c>
    </row>
    <row r="467" spans="1:2" s="55" customFormat="1" ht="14.45" customHeight="1" x14ac:dyDescent="0.25">
      <c r="B467" s="55" t="s">
        <v>2673</v>
      </c>
    </row>
    <row r="468" spans="1:2" s="55" customFormat="1" ht="14.45" customHeight="1" x14ac:dyDescent="0.25">
      <c r="A468" s="149" t="s">
        <v>9</v>
      </c>
      <c r="B468" s="55" t="s">
        <v>2751</v>
      </c>
    </row>
    <row r="469" spans="1:2" s="55" customFormat="1" ht="14.45" customHeight="1" x14ac:dyDescent="0.25">
      <c r="B469" s="55" t="s">
        <v>2589</v>
      </c>
    </row>
    <row r="470" spans="1:2" s="55" customFormat="1" ht="14.45" customHeight="1" x14ac:dyDescent="0.25">
      <c r="A470" s="149" t="s">
        <v>9</v>
      </c>
      <c r="B470" s="55" t="s">
        <v>2758</v>
      </c>
    </row>
    <row r="471" spans="1:2" s="55" customFormat="1" ht="14.45" customHeight="1" x14ac:dyDescent="0.25">
      <c r="A471" s="149" t="s">
        <v>9</v>
      </c>
      <c r="B471" s="55" t="s">
        <v>2658</v>
      </c>
    </row>
    <row r="472" spans="1:2" s="125" customFormat="1" ht="14.45" customHeight="1" x14ac:dyDescent="0.25">
      <c r="A472" s="151" t="s">
        <v>9</v>
      </c>
      <c r="B472" s="125" t="s">
        <v>2516</v>
      </c>
    </row>
    <row r="473" spans="1:2" s="125" customFormat="1" ht="14.45" customHeight="1" x14ac:dyDescent="0.25">
      <c r="A473" s="151" t="s">
        <v>9</v>
      </c>
      <c r="B473" s="125" t="s">
        <v>2759</v>
      </c>
    </row>
    <row r="474" spans="1:2" s="55" customFormat="1" ht="14.45" customHeight="1" x14ac:dyDescent="0.25">
      <c r="A474" s="149" t="s">
        <v>9</v>
      </c>
      <c r="B474" s="55" t="s">
        <v>2655</v>
      </c>
    </row>
    <row r="475" spans="1:2" s="55" customFormat="1" ht="14.45" customHeight="1" x14ac:dyDescent="0.25">
      <c r="A475" s="149" t="s">
        <v>9</v>
      </c>
      <c r="B475" s="55" t="s">
        <v>2657</v>
      </c>
    </row>
    <row r="476" spans="1:2" s="55" customFormat="1" ht="14.45" customHeight="1" x14ac:dyDescent="0.25">
      <c r="B476" s="55" t="s">
        <v>2770</v>
      </c>
    </row>
    <row r="477" spans="1:2" s="55" customFormat="1" ht="14.45" customHeight="1" x14ac:dyDescent="0.25">
      <c r="A477" s="149" t="s">
        <v>9</v>
      </c>
      <c r="B477" s="55" t="s">
        <v>2679</v>
      </c>
    </row>
    <row r="478" spans="1:2" s="55" customFormat="1" ht="14.45" customHeight="1" x14ac:dyDescent="0.25">
      <c r="A478" s="149" t="s">
        <v>9</v>
      </c>
      <c r="B478" s="55" t="s">
        <v>2659</v>
      </c>
    </row>
    <row r="479" spans="1:2" s="55" customFormat="1" ht="14.45" customHeight="1" x14ac:dyDescent="0.25">
      <c r="A479" s="149" t="s">
        <v>9</v>
      </c>
      <c r="B479" s="55" t="s">
        <v>2677</v>
      </c>
    </row>
    <row r="480" spans="1:2" s="55" customFormat="1" ht="14.45" customHeight="1" x14ac:dyDescent="0.25">
      <c r="B480" s="55" t="s">
        <v>2673</v>
      </c>
    </row>
    <row r="481" spans="1:3" s="55" customFormat="1" ht="14.45" customHeight="1" x14ac:dyDescent="0.25">
      <c r="A481" s="149" t="s">
        <v>9</v>
      </c>
      <c r="B481" s="55" t="s">
        <v>2754</v>
      </c>
    </row>
    <row r="482" spans="1:3" s="55" customFormat="1" ht="14.45" customHeight="1" x14ac:dyDescent="0.25">
      <c r="B482" s="55" t="s">
        <v>2589</v>
      </c>
    </row>
    <row r="483" spans="1:3" s="55" customFormat="1" ht="14.45" customHeight="1" x14ac:dyDescent="0.25">
      <c r="A483" s="149" t="s">
        <v>9</v>
      </c>
      <c r="B483" s="55" t="s">
        <v>2760</v>
      </c>
    </row>
    <row r="484" spans="1:3" s="55" customFormat="1" ht="14.45" customHeight="1" x14ac:dyDescent="0.25">
      <c r="A484" s="149" t="s">
        <v>9</v>
      </c>
      <c r="B484" s="55" t="s">
        <v>2660</v>
      </c>
    </row>
    <row r="485" spans="1:3" s="55" customFormat="1" ht="14.45" customHeight="1" x14ac:dyDescent="0.25">
      <c r="A485" s="149" t="s">
        <v>9</v>
      </c>
      <c r="B485" s="55" t="s">
        <v>2538</v>
      </c>
    </row>
    <row r="486" spans="1:3" s="55" customFormat="1" ht="14.45" customHeight="1" x14ac:dyDescent="0.25">
      <c r="A486" s="148" t="s">
        <v>9</v>
      </c>
      <c r="B486" s="55" t="s">
        <v>2761</v>
      </c>
    </row>
    <row r="487" spans="1:3" s="55" customFormat="1" ht="14.45" customHeight="1" x14ac:dyDescent="0.25">
      <c r="B487" s="55" t="s">
        <v>2701</v>
      </c>
    </row>
    <row r="488" spans="1:3" s="55" customFormat="1" ht="14.45" customHeight="1" x14ac:dyDescent="0.25">
      <c r="B488" s="55" t="s">
        <v>2593</v>
      </c>
    </row>
    <row r="489" spans="1:3" s="55" customFormat="1" ht="14.45" customHeight="1" x14ac:dyDescent="0.25">
      <c r="B489" s="55" t="s">
        <v>2594</v>
      </c>
    </row>
    <row r="490" spans="1:3" s="55" customFormat="1" ht="14.45" customHeight="1" x14ac:dyDescent="0.25">
      <c r="B490" s="55" t="s">
        <v>2590</v>
      </c>
    </row>
    <row r="491" spans="1:3" s="55" customFormat="1" ht="14.45" customHeight="1" x14ac:dyDescent="0.25">
      <c r="B491" s="103"/>
      <c r="C491" s="103"/>
    </row>
    <row r="492" spans="1:3" s="55" customFormat="1" ht="14.45" customHeight="1" x14ac:dyDescent="0.25">
      <c r="B492" s="48" t="s">
        <v>2539</v>
      </c>
      <c r="C492" s="48"/>
    </row>
  </sheetData>
  <sheetProtection algorithmName="SHA-512" hashValue="oUBFhn2uL+/o+F3Qqur/maCnaQS78rZ9piJlU7mpxdJ4GjPxeTakmuYbLkpscXeltBRHFz7b0h5oWDjvEbAGkQ==" saltValue="GNT7VvjxvessXkSLCpQF2A==" spinCount="100000" sheet="1" objects="1" scenarios="1"/>
  <mergeCells count="54">
    <mergeCell ref="G456:H456"/>
    <mergeCell ref="G457:H457"/>
    <mergeCell ref="G450:H450"/>
    <mergeCell ref="G449:H449"/>
    <mergeCell ref="G451:H451"/>
    <mergeCell ref="G452:H452"/>
    <mergeCell ref="G453:H453"/>
    <mergeCell ref="G454:H454"/>
    <mergeCell ref="G455:H455"/>
    <mergeCell ref="D455:E455"/>
    <mergeCell ref="B456:C457"/>
    <mergeCell ref="D456:E456"/>
    <mergeCell ref="D457:E457"/>
    <mergeCell ref="D449:E449"/>
    <mergeCell ref="D450:E450"/>
    <mergeCell ref="B451:C454"/>
    <mergeCell ref="D451:E451"/>
    <mergeCell ref="F451:F454"/>
    <mergeCell ref="D452:E452"/>
    <mergeCell ref="D453:E453"/>
    <mergeCell ref="D454:E454"/>
    <mergeCell ref="B382:H382"/>
    <mergeCell ref="F436:G436"/>
    <mergeCell ref="B448:C448"/>
    <mergeCell ref="D448:E448"/>
    <mergeCell ref="G448:H448"/>
    <mergeCell ref="G364:H364"/>
    <mergeCell ref="C345:D345"/>
    <mergeCell ref="E345:F345"/>
    <mergeCell ref="C346:D346"/>
    <mergeCell ref="E346:F346"/>
    <mergeCell ref="C347:D347"/>
    <mergeCell ref="E347:F347"/>
    <mergeCell ref="C348:D348"/>
    <mergeCell ref="E348:F348"/>
    <mergeCell ref="F299:G299"/>
    <mergeCell ref="F250:G250"/>
    <mergeCell ref="B226:D226"/>
    <mergeCell ref="E237:F237"/>
    <mergeCell ref="C349:D349"/>
    <mergeCell ref="E349:F349"/>
    <mergeCell ref="A2:I2"/>
    <mergeCell ref="G31:H31"/>
    <mergeCell ref="F150:G150"/>
    <mergeCell ref="B283:D283"/>
    <mergeCell ref="F213:G213"/>
    <mergeCell ref="C214:D214"/>
    <mergeCell ref="C215:D215"/>
    <mergeCell ref="G215:G216"/>
    <mergeCell ref="C216:D216"/>
    <mergeCell ref="C217:D217"/>
    <mergeCell ref="F217:G217"/>
    <mergeCell ref="C218:D218"/>
    <mergeCell ref="F218:G218"/>
  </mergeCells>
  <conditionalFormatting sqref="J36:J127">
    <cfRule type="containsErrors" dxfId="34" priority="53">
      <formula>ISERROR(J36)</formula>
    </cfRule>
  </conditionalFormatting>
  <conditionalFormatting sqref="K32:L127">
    <cfRule type="containsErrors" dxfId="33" priority="51">
      <formula>ISERROR(K32)</formula>
    </cfRule>
  </conditionalFormatting>
  <conditionalFormatting sqref="F33:F128">
    <cfRule type="containsErrors" dxfId="32" priority="43">
      <formula>ISERROR(F33)</formula>
    </cfRule>
  </conditionalFormatting>
  <conditionalFormatting sqref="E33:E128">
    <cfRule type="containsErrors" dxfId="31" priority="44">
      <formula>ISERROR(E33)</formula>
    </cfRule>
  </conditionalFormatting>
  <conditionalFormatting sqref="H33:H128">
    <cfRule type="cellIs" dxfId="30" priority="22" operator="equal">
      <formula>0</formula>
    </cfRule>
    <cfRule type="containsErrors" dxfId="29" priority="23">
      <formula>ISERROR(H33)</formula>
    </cfRule>
    <cfRule type="containsText" dxfId="28" priority="24" operator="containsText" text="#N/A">
      <formula>NOT(ISERROR(SEARCH("#N/A",H33)))</formula>
    </cfRule>
    <cfRule type="cellIs" dxfId="27" priority="25" operator="equal">
      <formula>#N/A</formula>
    </cfRule>
  </conditionalFormatting>
  <conditionalFormatting sqref="I33:I128">
    <cfRule type="containsText" dxfId="26" priority="15" operator="containsText" text="0_">
      <formula>NOT(ISERROR(SEARCH("0_",I33)))</formula>
    </cfRule>
    <cfRule type="duplicateValues" dxfId="25" priority="17"/>
  </conditionalFormatting>
  <conditionalFormatting sqref="C158:G158">
    <cfRule type="expression" dxfId="24" priority="85">
      <formula>_xlfn.ISFORMULA(D158:P257)</formula>
    </cfRule>
  </conditionalFormatting>
  <conditionalFormatting sqref="G151:G157">
    <cfRule type="cellIs" dxfId="23" priority="14" operator="equal">
      <formula>0</formula>
    </cfRule>
  </conditionalFormatting>
  <conditionalFormatting sqref="G200:G204">
    <cfRule type="cellIs" dxfId="22" priority="13" operator="equal">
      <formula>0</formula>
    </cfRule>
  </conditionalFormatting>
  <conditionalFormatting sqref="F238:F241">
    <cfRule type="cellIs" dxfId="21" priority="5" operator="equal">
      <formula>0</formula>
    </cfRule>
  </conditionalFormatting>
  <conditionalFormatting sqref="F130">
    <cfRule type="cellIs" dxfId="20" priority="6" operator="equal">
      <formula>0</formula>
    </cfRule>
  </conditionalFormatting>
  <conditionalFormatting sqref="G251:G256">
    <cfRule type="cellIs" dxfId="19" priority="4" operator="equal">
      <formula>0</formula>
    </cfRule>
  </conditionalFormatting>
  <conditionalFormatting sqref="G300:G304">
    <cfRule type="cellIs" dxfId="18" priority="3" operator="equal">
      <formula>0</formula>
    </cfRule>
  </conditionalFormatting>
  <conditionalFormatting sqref="H365:H372">
    <cfRule type="cellIs" dxfId="17" priority="2" operator="equal">
      <formula>0</formula>
    </cfRule>
  </conditionalFormatting>
  <conditionalFormatting sqref="G437:G441">
    <cfRule type="cellIs" dxfId="16" priority="1" operator="equal">
      <formula>0</formula>
    </cfRule>
  </conditionalFormatting>
  <pageMargins left="0.25" right="0.25" top="0.75" bottom="0.75" header="0.3" footer="0.3"/>
  <pageSetup paperSize="5" scale="77" fitToHeight="0" orientation="portrait" r:id="rId1"/>
  <headerFooter>
    <oddHeader>&amp;L&amp;G&amp;R&amp;"Arial,Regular"&amp;8&amp;A</oddHeader>
    <oddFooter>&amp;L&amp;"Arial,Regular"&amp;8&amp;F&amp;R&amp;"Arial,Regular"&amp;8Page &amp;P of &amp;N</oddFooter>
  </headerFooter>
  <rowBreaks count="1" manualBreakCount="1">
    <brk id="245" max="16383" man="1"/>
  </rowBreaks>
  <ignoredErrors>
    <ignoredError sqref="E33:E128" evalError="1"/>
    <ignoredError sqref="F130"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G33:G128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K9" sqref="K9"/>
    </sheetView>
  </sheetViews>
  <sheetFormatPr defaultColWidth="9.140625" defaultRowHeight="15" x14ac:dyDescent="0.25"/>
  <cols>
    <col min="1" max="1" width="11.5703125" style="14" customWidth="1"/>
    <col min="2" max="2" width="14.28515625" style="17" bestFit="1" customWidth="1"/>
    <col min="3" max="3" width="35" style="16" bestFit="1" customWidth="1"/>
    <col min="4" max="4" width="32" style="15" customWidth="1"/>
    <col min="5" max="5" width="11.5703125" style="16" customWidth="1"/>
    <col min="6" max="6" width="11.5703125" style="14" customWidth="1"/>
    <col min="7" max="7" width="14.28515625" style="15" bestFit="1" customWidth="1"/>
    <col min="8" max="8" width="40" style="16" bestFit="1" customWidth="1"/>
    <col min="9" max="9" width="15.7109375" style="17" bestFit="1" customWidth="1"/>
  </cols>
  <sheetData>
    <row r="1" spans="1:9" x14ac:dyDescent="0.25">
      <c r="B1" s="15" t="s">
        <v>40</v>
      </c>
      <c r="C1" s="16" t="s">
        <v>41</v>
      </c>
      <c r="G1" s="15" t="s">
        <v>42</v>
      </c>
      <c r="H1" s="16" t="s">
        <v>43</v>
      </c>
    </row>
    <row r="2" spans="1:9" x14ac:dyDescent="0.25">
      <c r="A2" s="16" t="s">
        <v>44</v>
      </c>
      <c r="B2" s="18" t="s">
        <v>813</v>
      </c>
      <c r="C2" s="16" t="s">
        <v>45</v>
      </c>
      <c r="D2" s="19" t="s">
        <v>814</v>
      </c>
      <c r="F2" s="16" t="s">
        <v>44</v>
      </c>
      <c r="G2" s="18" t="s">
        <v>815</v>
      </c>
      <c r="H2" s="16" t="s">
        <v>46</v>
      </c>
      <c r="I2" s="19" t="s">
        <v>46</v>
      </c>
    </row>
    <row r="3" spans="1:9" x14ac:dyDescent="0.25">
      <c r="A3" s="16" t="s">
        <v>47</v>
      </c>
      <c r="B3" s="18" t="s">
        <v>816</v>
      </c>
      <c r="C3" s="16" t="s">
        <v>48</v>
      </c>
      <c r="D3" s="19" t="s">
        <v>817</v>
      </c>
      <c r="F3" s="16" t="s">
        <v>47</v>
      </c>
      <c r="G3" s="18" t="s">
        <v>818</v>
      </c>
      <c r="H3" s="16" t="s">
        <v>49</v>
      </c>
      <c r="I3" s="19" t="s">
        <v>49</v>
      </c>
    </row>
    <row r="4" spans="1:9" x14ac:dyDescent="0.25">
      <c r="A4" s="16" t="s">
        <v>50</v>
      </c>
      <c r="B4" s="18" t="s">
        <v>819</v>
      </c>
      <c r="C4" s="16" t="s">
        <v>51</v>
      </c>
      <c r="D4" s="19" t="s">
        <v>820</v>
      </c>
      <c r="F4" s="16" t="s">
        <v>50</v>
      </c>
      <c r="G4" s="18" t="s">
        <v>821</v>
      </c>
      <c r="H4" s="16" t="s">
        <v>52</v>
      </c>
      <c r="I4" s="19" t="s">
        <v>52</v>
      </c>
    </row>
    <row r="5" spans="1:9" x14ac:dyDescent="0.25">
      <c r="A5" s="16" t="s">
        <v>53</v>
      </c>
      <c r="B5" s="18" t="s">
        <v>822</v>
      </c>
      <c r="C5" s="16" t="s">
        <v>54</v>
      </c>
      <c r="D5" s="19" t="s">
        <v>823</v>
      </c>
      <c r="F5" s="16" t="s">
        <v>53</v>
      </c>
      <c r="G5" s="18" t="s">
        <v>824</v>
      </c>
      <c r="H5" s="16" t="s">
        <v>55</v>
      </c>
      <c r="I5" s="19" t="s">
        <v>55</v>
      </c>
    </row>
    <row r="6" spans="1:9" x14ac:dyDescent="0.25">
      <c r="A6" s="16" t="s">
        <v>56</v>
      </c>
      <c r="B6" s="18" t="s">
        <v>825</v>
      </c>
      <c r="C6" s="16" t="s">
        <v>57</v>
      </c>
      <c r="D6" s="19" t="s">
        <v>826</v>
      </c>
      <c r="F6" s="16" t="s">
        <v>56</v>
      </c>
      <c r="G6" s="18" t="s">
        <v>827</v>
      </c>
      <c r="H6" s="16" t="s">
        <v>58</v>
      </c>
      <c r="I6" s="19" t="s">
        <v>58</v>
      </c>
    </row>
    <row r="7" spans="1:9" x14ac:dyDescent="0.25">
      <c r="A7" s="16" t="s">
        <v>59</v>
      </c>
      <c r="B7" s="18" t="s">
        <v>828</v>
      </c>
      <c r="C7" s="16" t="s">
        <v>60</v>
      </c>
      <c r="D7" s="19" t="s">
        <v>829</v>
      </c>
      <c r="F7" s="16" t="s">
        <v>59</v>
      </c>
      <c r="G7" s="18" t="s">
        <v>830</v>
      </c>
      <c r="H7" s="16" t="s">
        <v>61</v>
      </c>
      <c r="I7" s="19" t="s">
        <v>61</v>
      </c>
    </row>
    <row r="8" spans="1:9" x14ac:dyDescent="0.25">
      <c r="A8" s="16" t="s">
        <v>62</v>
      </c>
      <c r="B8" s="18" t="s">
        <v>831</v>
      </c>
      <c r="C8" s="16" t="s">
        <v>63</v>
      </c>
      <c r="D8" s="19" t="s">
        <v>832</v>
      </c>
      <c r="F8" s="16" t="s">
        <v>62</v>
      </c>
      <c r="G8" s="18" t="s">
        <v>833</v>
      </c>
      <c r="H8" s="16" t="s">
        <v>64</v>
      </c>
      <c r="I8" s="19" t="s">
        <v>64</v>
      </c>
    </row>
    <row r="9" spans="1:9" x14ac:dyDescent="0.25">
      <c r="A9" s="16" t="s">
        <v>65</v>
      </c>
      <c r="B9" s="18" t="s">
        <v>834</v>
      </c>
      <c r="C9" s="16" t="s">
        <v>66</v>
      </c>
      <c r="D9" s="19" t="s">
        <v>835</v>
      </c>
      <c r="F9" s="16" t="s">
        <v>65</v>
      </c>
      <c r="G9" s="18" t="s">
        <v>836</v>
      </c>
      <c r="H9" s="16" t="s">
        <v>67</v>
      </c>
      <c r="I9" s="19" t="s">
        <v>67</v>
      </c>
    </row>
    <row r="10" spans="1:9" x14ac:dyDescent="0.25">
      <c r="A10" s="16" t="s">
        <v>68</v>
      </c>
      <c r="B10" s="18" t="s">
        <v>837</v>
      </c>
      <c r="C10" s="16" t="s">
        <v>69</v>
      </c>
      <c r="D10" s="19" t="s">
        <v>838</v>
      </c>
      <c r="F10" s="16" t="s">
        <v>68</v>
      </c>
      <c r="G10" s="18" t="s">
        <v>839</v>
      </c>
      <c r="H10" s="16" t="s">
        <v>70</v>
      </c>
      <c r="I10" s="19" t="s">
        <v>70</v>
      </c>
    </row>
    <row r="11" spans="1:9" x14ac:dyDescent="0.25">
      <c r="A11" s="16" t="s">
        <v>71</v>
      </c>
      <c r="B11" s="18" t="s">
        <v>840</v>
      </c>
      <c r="C11" s="16" t="s">
        <v>72</v>
      </c>
      <c r="D11" s="19" t="s">
        <v>841</v>
      </c>
      <c r="F11" s="16" t="s">
        <v>71</v>
      </c>
      <c r="G11" s="18" t="s">
        <v>842</v>
      </c>
      <c r="H11" s="16" t="s">
        <v>73</v>
      </c>
      <c r="I11" s="19" t="s">
        <v>73</v>
      </c>
    </row>
    <row r="12" spans="1:9" x14ac:dyDescent="0.25">
      <c r="A12" s="16" t="s">
        <v>74</v>
      </c>
      <c r="B12" s="18" t="s">
        <v>843</v>
      </c>
      <c r="C12" s="16" t="s">
        <v>75</v>
      </c>
      <c r="D12" s="19" t="s">
        <v>844</v>
      </c>
      <c r="F12" s="16" t="s">
        <v>74</v>
      </c>
      <c r="G12" s="18" t="s">
        <v>845</v>
      </c>
      <c r="H12" s="16" t="s">
        <v>76</v>
      </c>
      <c r="I12" s="19" t="s">
        <v>76</v>
      </c>
    </row>
    <row r="13" spans="1:9" x14ac:dyDescent="0.25">
      <c r="A13" s="16" t="s">
        <v>77</v>
      </c>
      <c r="B13" s="18" t="s">
        <v>846</v>
      </c>
      <c r="C13" s="16" t="s">
        <v>78</v>
      </c>
      <c r="D13" s="19" t="s">
        <v>847</v>
      </c>
      <c r="E13" s="20"/>
      <c r="F13" s="16" t="s">
        <v>77</v>
      </c>
      <c r="G13" s="18" t="s">
        <v>848</v>
      </c>
      <c r="H13" s="16" t="s">
        <v>79</v>
      </c>
      <c r="I13" s="19" t="s">
        <v>79</v>
      </c>
    </row>
    <row r="14" spans="1:9" x14ac:dyDescent="0.25">
      <c r="A14" s="16" t="s">
        <v>80</v>
      </c>
      <c r="B14" s="18" t="s">
        <v>849</v>
      </c>
      <c r="C14" s="16" t="s">
        <v>81</v>
      </c>
      <c r="D14" s="19" t="s">
        <v>850</v>
      </c>
      <c r="F14" s="16" t="s">
        <v>80</v>
      </c>
      <c r="G14" s="18" t="s">
        <v>851</v>
      </c>
      <c r="H14" s="16" t="s">
        <v>82</v>
      </c>
      <c r="I14" s="19" t="s">
        <v>82</v>
      </c>
    </row>
    <row r="15" spans="1:9" x14ac:dyDescent="0.25">
      <c r="A15" s="16" t="s">
        <v>83</v>
      </c>
      <c r="B15" s="18" t="s">
        <v>852</v>
      </c>
      <c r="C15" s="16" t="s">
        <v>84</v>
      </c>
      <c r="D15" s="19" t="s">
        <v>853</v>
      </c>
      <c r="F15" s="16" t="s">
        <v>83</v>
      </c>
      <c r="G15" s="18" t="s">
        <v>854</v>
      </c>
      <c r="H15" s="16" t="s">
        <v>85</v>
      </c>
      <c r="I15" s="19" t="s">
        <v>85</v>
      </c>
    </row>
    <row r="16" spans="1:9" x14ac:dyDescent="0.25">
      <c r="A16" s="16" t="s">
        <v>86</v>
      </c>
      <c r="B16" s="18" t="s">
        <v>855</v>
      </c>
      <c r="C16" s="16" t="s">
        <v>87</v>
      </c>
      <c r="D16" s="19" t="s">
        <v>856</v>
      </c>
      <c r="F16" s="16" t="s">
        <v>86</v>
      </c>
      <c r="G16" s="18" t="s">
        <v>857</v>
      </c>
      <c r="H16" s="16" t="s">
        <v>88</v>
      </c>
      <c r="I16" s="19" t="s">
        <v>88</v>
      </c>
    </row>
    <row r="17" spans="1:9" x14ac:dyDescent="0.25">
      <c r="A17" s="16" t="s">
        <v>89</v>
      </c>
      <c r="B17" s="18" t="s">
        <v>858</v>
      </c>
      <c r="C17" s="16" t="s">
        <v>90</v>
      </c>
      <c r="D17" s="19" t="s">
        <v>859</v>
      </c>
      <c r="F17" s="16" t="s">
        <v>89</v>
      </c>
      <c r="G17" s="18" t="s">
        <v>860</v>
      </c>
      <c r="H17" s="16" t="s">
        <v>91</v>
      </c>
      <c r="I17" s="19" t="s">
        <v>91</v>
      </c>
    </row>
    <row r="18" spans="1:9" x14ac:dyDescent="0.25">
      <c r="A18" s="16" t="s">
        <v>92</v>
      </c>
      <c r="B18" s="18" t="s">
        <v>861</v>
      </c>
      <c r="C18" s="16" t="s">
        <v>93</v>
      </c>
      <c r="D18" s="19" t="s">
        <v>862</v>
      </c>
      <c r="F18" s="16" t="s">
        <v>92</v>
      </c>
      <c r="G18" s="18" t="s">
        <v>863</v>
      </c>
      <c r="H18" s="16" t="s">
        <v>94</v>
      </c>
      <c r="I18" s="19" t="s">
        <v>94</v>
      </c>
    </row>
    <row r="19" spans="1:9" x14ac:dyDescent="0.25">
      <c r="A19" s="16" t="s">
        <v>95</v>
      </c>
      <c r="B19" s="18" t="s">
        <v>864</v>
      </c>
      <c r="C19" s="16" t="s">
        <v>96</v>
      </c>
      <c r="D19" s="19" t="s">
        <v>865</v>
      </c>
      <c r="F19" s="16" t="s">
        <v>95</v>
      </c>
      <c r="G19" s="18" t="s">
        <v>866</v>
      </c>
      <c r="H19" s="16" t="s">
        <v>97</v>
      </c>
      <c r="I19" s="19" t="s">
        <v>97</v>
      </c>
    </row>
    <row r="20" spans="1:9" x14ac:dyDescent="0.25">
      <c r="A20" s="16" t="s">
        <v>98</v>
      </c>
      <c r="B20" s="18" t="s">
        <v>867</v>
      </c>
      <c r="C20" s="16" t="s">
        <v>99</v>
      </c>
      <c r="D20" s="19" t="s">
        <v>868</v>
      </c>
      <c r="F20" s="16" t="s">
        <v>98</v>
      </c>
      <c r="G20" s="18" t="s">
        <v>869</v>
      </c>
      <c r="H20" s="16" t="s">
        <v>100</v>
      </c>
      <c r="I20" s="19" t="s">
        <v>100</v>
      </c>
    </row>
    <row r="21" spans="1:9" x14ac:dyDescent="0.25">
      <c r="A21" s="16" t="s">
        <v>101</v>
      </c>
      <c r="B21" s="18" t="s">
        <v>870</v>
      </c>
      <c r="C21" s="16" t="s">
        <v>102</v>
      </c>
      <c r="D21" s="19" t="s">
        <v>871</v>
      </c>
      <c r="F21" s="16" t="s">
        <v>101</v>
      </c>
      <c r="G21" s="18" t="s">
        <v>872</v>
      </c>
      <c r="H21" s="16" t="s">
        <v>103</v>
      </c>
      <c r="I21" s="19" t="s">
        <v>103</v>
      </c>
    </row>
    <row r="22" spans="1:9" x14ac:dyDescent="0.25">
      <c r="A22" s="16" t="s">
        <v>104</v>
      </c>
      <c r="B22" s="18" t="s">
        <v>873</v>
      </c>
      <c r="C22" s="16" t="s">
        <v>105</v>
      </c>
      <c r="D22" s="19" t="s">
        <v>874</v>
      </c>
      <c r="F22" s="16" t="s">
        <v>104</v>
      </c>
      <c r="G22" s="18" t="s">
        <v>875</v>
      </c>
      <c r="H22" s="16" t="s">
        <v>106</v>
      </c>
      <c r="I22" s="19" t="s">
        <v>106</v>
      </c>
    </row>
    <row r="23" spans="1:9" x14ac:dyDescent="0.25">
      <c r="A23" s="16" t="s">
        <v>107</v>
      </c>
      <c r="B23" s="18" t="s">
        <v>876</v>
      </c>
      <c r="C23" s="16" t="s">
        <v>108</v>
      </c>
      <c r="D23" s="19" t="s">
        <v>877</v>
      </c>
      <c r="F23" s="16" t="s">
        <v>107</v>
      </c>
      <c r="G23" s="18" t="s">
        <v>878</v>
      </c>
      <c r="H23" s="16" t="s">
        <v>109</v>
      </c>
      <c r="I23" s="19" t="s">
        <v>109</v>
      </c>
    </row>
    <row r="24" spans="1:9" x14ac:dyDescent="0.25">
      <c r="A24" s="16" t="s">
        <v>110</v>
      </c>
      <c r="B24" s="18" t="s">
        <v>879</v>
      </c>
      <c r="C24" s="16" t="s">
        <v>111</v>
      </c>
      <c r="D24" s="19" t="s">
        <v>880</v>
      </c>
      <c r="F24" s="16" t="s">
        <v>110</v>
      </c>
      <c r="G24" s="18" t="s">
        <v>881</v>
      </c>
      <c r="H24" s="16" t="s">
        <v>112</v>
      </c>
      <c r="I24" s="19" t="s">
        <v>112</v>
      </c>
    </row>
    <row r="25" spans="1:9" x14ac:dyDescent="0.25">
      <c r="A25" s="16" t="s">
        <v>113</v>
      </c>
      <c r="B25" s="18" t="s">
        <v>882</v>
      </c>
      <c r="C25" s="16" t="s">
        <v>114</v>
      </c>
      <c r="D25" s="19" t="s">
        <v>883</v>
      </c>
      <c r="F25" s="16" t="s">
        <v>113</v>
      </c>
      <c r="G25" s="18" t="s">
        <v>884</v>
      </c>
      <c r="H25" s="16" t="s">
        <v>115</v>
      </c>
      <c r="I25" s="19" t="s">
        <v>115</v>
      </c>
    </row>
    <row r="26" spans="1:9" x14ac:dyDescent="0.25">
      <c r="A26" s="16" t="s">
        <v>116</v>
      </c>
      <c r="B26" s="18" t="s">
        <v>885</v>
      </c>
      <c r="C26" s="16" t="s">
        <v>117</v>
      </c>
      <c r="D26" s="19" t="s">
        <v>886</v>
      </c>
      <c r="F26" s="16" t="s">
        <v>116</v>
      </c>
      <c r="G26" s="18" t="s">
        <v>887</v>
      </c>
      <c r="H26" s="16" t="s">
        <v>118</v>
      </c>
      <c r="I26" s="19" t="s">
        <v>118</v>
      </c>
    </row>
    <row r="27" spans="1:9" x14ac:dyDescent="0.25">
      <c r="A27" s="16" t="s">
        <v>119</v>
      </c>
      <c r="B27" s="18" t="s">
        <v>888</v>
      </c>
      <c r="C27" s="16" t="s">
        <v>120</v>
      </c>
      <c r="D27" s="19" t="s">
        <v>889</v>
      </c>
      <c r="F27" s="16" t="s">
        <v>119</v>
      </c>
      <c r="G27" s="18" t="s">
        <v>890</v>
      </c>
      <c r="H27" s="16" t="s">
        <v>121</v>
      </c>
      <c r="I27" s="19" t="s">
        <v>121</v>
      </c>
    </row>
    <row r="28" spans="1:9" x14ac:dyDescent="0.25">
      <c r="A28" s="16" t="s">
        <v>122</v>
      </c>
      <c r="B28" s="18" t="s">
        <v>891</v>
      </c>
      <c r="C28" s="16" t="s">
        <v>123</v>
      </c>
      <c r="D28" s="19" t="s">
        <v>892</v>
      </c>
      <c r="F28" s="16" t="s">
        <v>122</v>
      </c>
      <c r="G28" s="18" t="s">
        <v>893</v>
      </c>
      <c r="H28" s="16" t="s">
        <v>124</v>
      </c>
      <c r="I28" s="19" t="s">
        <v>124</v>
      </c>
    </row>
    <row r="29" spans="1:9" x14ac:dyDescent="0.25">
      <c r="A29" s="16" t="s">
        <v>125</v>
      </c>
      <c r="B29" s="18" t="s">
        <v>894</v>
      </c>
      <c r="C29" s="16" t="s">
        <v>126</v>
      </c>
      <c r="D29" s="19" t="s">
        <v>895</v>
      </c>
      <c r="F29" s="16" t="s">
        <v>125</v>
      </c>
      <c r="G29" s="18" t="s">
        <v>896</v>
      </c>
      <c r="H29" s="16" t="s">
        <v>127</v>
      </c>
      <c r="I29" s="19" t="s">
        <v>127</v>
      </c>
    </row>
    <row r="30" spans="1:9" x14ac:dyDescent="0.25">
      <c r="A30" s="16" t="s">
        <v>128</v>
      </c>
      <c r="B30" s="18" t="s">
        <v>897</v>
      </c>
      <c r="C30" s="16" t="s">
        <v>129</v>
      </c>
      <c r="D30" s="19" t="s">
        <v>898</v>
      </c>
      <c r="F30" s="16" t="s">
        <v>128</v>
      </c>
      <c r="G30" s="18" t="s">
        <v>899</v>
      </c>
      <c r="H30" s="16" t="s">
        <v>130</v>
      </c>
      <c r="I30" s="19" t="s">
        <v>130</v>
      </c>
    </row>
    <row r="31" spans="1:9" x14ac:dyDescent="0.25">
      <c r="A31" s="16" t="s">
        <v>131</v>
      </c>
      <c r="B31" s="18" t="s">
        <v>900</v>
      </c>
      <c r="C31" s="16" t="s">
        <v>132</v>
      </c>
      <c r="D31" s="19" t="s">
        <v>901</v>
      </c>
      <c r="F31" s="16" t="s">
        <v>131</v>
      </c>
      <c r="G31" s="18" t="s">
        <v>902</v>
      </c>
      <c r="H31" s="16" t="s">
        <v>133</v>
      </c>
      <c r="I31" s="19" t="s">
        <v>133</v>
      </c>
    </row>
    <row r="32" spans="1:9" x14ac:dyDescent="0.25">
      <c r="A32" s="16" t="s">
        <v>134</v>
      </c>
      <c r="B32" s="18" t="s">
        <v>903</v>
      </c>
      <c r="C32" s="16" t="s">
        <v>135</v>
      </c>
      <c r="D32" s="19" t="s">
        <v>904</v>
      </c>
      <c r="F32" s="16" t="s">
        <v>134</v>
      </c>
      <c r="G32" s="18" t="s">
        <v>905</v>
      </c>
      <c r="H32" s="16" t="s">
        <v>136</v>
      </c>
      <c r="I32" s="19" t="s">
        <v>136</v>
      </c>
    </row>
    <row r="33" spans="1:9" x14ac:dyDescent="0.25">
      <c r="A33" s="16" t="s">
        <v>137</v>
      </c>
      <c r="B33" s="18" t="s">
        <v>906</v>
      </c>
      <c r="C33" s="16" t="s">
        <v>138</v>
      </c>
      <c r="D33" s="19" t="s">
        <v>907</v>
      </c>
      <c r="F33" s="16" t="s">
        <v>137</v>
      </c>
      <c r="G33" s="18" t="s">
        <v>908</v>
      </c>
      <c r="H33" s="16" t="s">
        <v>139</v>
      </c>
      <c r="I33" s="19" t="s">
        <v>139</v>
      </c>
    </row>
    <row r="34" spans="1:9" x14ac:dyDescent="0.25">
      <c r="A34" s="16" t="s">
        <v>140</v>
      </c>
      <c r="B34" s="18" t="s">
        <v>909</v>
      </c>
      <c r="C34" s="16" t="s">
        <v>141</v>
      </c>
      <c r="D34" s="19" t="s">
        <v>910</v>
      </c>
      <c r="F34" s="16" t="s">
        <v>140</v>
      </c>
      <c r="G34" s="18" t="s">
        <v>911</v>
      </c>
      <c r="H34" s="16" t="s">
        <v>142</v>
      </c>
      <c r="I34" s="19" t="s">
        <v>142</v>
      </c>
    </row>
    <row r="35" spans="1:9" x14ac:dyDescent="0.25">
      <c r="A35" s="16" t="s">
        <v>143</v>
      </c>
      <c r="B35" s="18" t="s">
        <v>912</v>
      </c>
      <c r="C35" s="16" t="s">
        <v>144</v>
      </c>
      <c r="D35" s="19" t="s">
        <v>913</v>
      </c>
      <c r="F35" s="16" t="s">
        <v>143</v>
      </c>
      <c r="G35" s="18" t="s">
        <v>914</v>
      </c>
      <c r="H35" s="16" t="s">
        <v>145</v>
      </c>
      <c r="I35" s="19" t="s">
        <v>145</v>
      </c>
    </row>
    <row r="36" spans="1:9" x14ac:dyDescent="0.25">
      <c r="A36" s="16" t="s">
        <v>146</v>
      </c>
      <c r="B36" s="18" t="s">
        <v>915</v>
      </c>
      <c r="C36" s="16" t="s">
        <v>147</v>
      </c>
      <c r="D36" s="19" t="s">
        <v>916</v>
      </c>
      <c r="F36" s="16" t="s">
        <v>146</v>
      </c>
      <c r="G36" s="18" t="s">
        <v>917</v>
      </c>
      <c r="H36" s="16" t="s">
        <v>148</v>
      </c>
      <c r="I36" s="19" t="s">
        <v>148</v>
      </c>
    </row>
    <row r="37" spans="1:9" x14ac:dyDescent="0.25">
      <c r="A37" s="16" t="s">
        <v>149</v>
      </c>
      <c r="B37" s="18" t="s">
        <v>918</v>
      </c>
      <c r="C37" s="16" t="s">
        <v>150</v>
      </c>
      <c r="D37" s="19" t="s">
        <v>919</v>
      </c>
      <c r="F37" s="16" t="s">
        <v>149</v>
      </c>
      <c r="G37" s="18" t="s">
        <v>920</v>
      </c>
      <c r="H37" s="16" t="s">
        <v>151</v>
      </c>
      <c r="I37" s="19" t="s">
        <v>151</v>
      </c>
    </row>
    <row r="38" spans="1:9" x14ac:dyDescent="0.25">
      <c r="A38" s="16" t="s">
        <v>152</v>
      </c>
      <c r="B38" s="18" t="s">
        <v>921</v>
      </c>
      <c r="C38" s="16" t="s">
        <v>153</v>
      </c>
      <c r="D38" s="19" t="s">
        <v>922</v>
      </c>
      <c r="F38" s="16" t="s">
        <v>152</v>
      </c>
      <c r="G38" s="18" t="s">
        <v>923</v>
      </c>
      <c r="H38" s="16" t="s">
        <v>154</v>
      </c>
      <c r="I38" s="19" t="s">
        <v>154</v>
      </c>
    </row>
    <row r="39" spans="1:9" x14ac:dyDescent="0.25">
      <c r="A39" s="16" t="s">
        <v>155</v>
      </c>
      <c r="B39" s="18" t="s">
        <v>924</v>
      </c>
      <c r="C39" s="16" t="s">
        <v>156</v>
      </c>
      <c r="D39" s="19" t="s">
        <v>925</v>
      </c>
      <c r="F39" s="16" t="s">
        <v>155</v>
      </c>
      <c r="G39" s="18" t="s">
        <v>926</v>
      </c>
      <c r="H39" s="16" t="s">
        <v>157</v>
      </c>
      <c r="I39" s="19" t="s">
        <v>157</v>
      </c>
    </row>
    <row r="40" spans="1:9" x14ac:dyDescent="0.25">
      <c r="A40" s="16" t="s">
        <v>158</v>
      </c>
      <c r="B40" s="18" t="s">
        <v>927</v>
      </c>
      <c r="C40" s="16" t="s">
        <v>159</v>
      </c>
      <c r="D40" s="19" t="s">
        <v>928</v>
      </c>
      <c r="F40" s="16" t="s">
        <v>158</v>
      </c>
      <c r="G40" s="18" t="s">
        <v>929</v>
      </c>
      <c r="H40" s="16" t="s">
        <v>160</v>
      </c>
      <c r="I40" s="19" t="s">
        <v>160</v>
      </c>
    </row>
    <row r="41" spans="1:9" x14ac:dyDescent="0.25">
      <c r="A41" s="16" t="s">
        <v>161</v>
      </c>
      <c r="B41" s="18" t="s">
        <v>930</v>
      </c>
      <c r="C41" s="16" t="s">
        <v>162</v>
      </c>
      <c r="D41" s="19" t="s">
        <v>931</v>
      </c>
      <c r="F41" s="16" t="s">
        <v>161</v>
      </c>
      <c r="G41" s="18" t="s">
        <v>932</v>
      </c>
      <c r="H41" s="16" t="s">
        <v>163</v>
      </c>
      <c r="I41" s="19" t="s">
        <v>163</v>
      </c>
    </row>
    <row r="42" spans="1:9" x14ac:dyDescent="0.25">
      <c r="A42" s="16" t="s">
        <v>164</v>
      </c>
      <c r="B42" s="18" t="s">
        <v>933</v>
      </c>
      <c r="C42" s="16" t="s">
        <v>165</v>
      </c>
      <c r="D42" s="19" t="s">
        <v>934</v>
      </c>
      <c r="F42" s="16" t="s">
        <v>164</v>
      </c>
      <c r="G42" s="18" t="s">
        <v>935</v>
      </c>
      <c r="H42" s="16" t="s">
        <v>166</v>
      </c>
      <c r="I42" s="19" t="s">
        <v>166</v>
      </c>
    </row>
    <row r="43" spans="1:9" x14ac:dyDescent="0.25">
      <c r="A43" s="16" t="s">
        <v>167</v>
      </c>
      <c r="B43" s="18" t="s">
        <v>936</v>
      </c>
      <c r="C43" s="16" t="s">
        <v>168</v>
      </c>
      <c r="D43" s="19" t="s">
        <v>937</v>
      </c>
      <c r="F43" s="16" t="s">
        <v>167</v>
      </c>
      <c r="G43" s="18" t="s">
        <v>938</v>
      </c>
      <c r="H43" s="16" t="s">
        <v>169</v>
      </c>
      <c r="I43" s="19" t="s">
        <v>169</v>
      </c>
    </row>
    <row r="44" spans="1:9" x14ac:dyDescent="0.25">
      <c r="A44" s="16" t="s">
        <v>170</v>
      </c>
      <c r="B44" s="18" t="s">
        <v>939</v>
      </c>
      <c r="C44" s="16" t="s">
        <v>171</v>
      </c>
      <c r="D44" s="19" t="s">
        <v>940</v>
      </c>
      <c r="F44" s="16" t="s">
        <v>170</v>
      </c>
      <c r="G44" s="18" t="s">
        <v>941</v>
      </c>
      <c r="H44" s="16" t="s">
        <v>172</v>
      </c>
      <c r="I44" s="19" t="s">
        <v>172</v>
      </c>
    </row>
    <row r="45" spans="1:9" x14ac:dyDescent="0.25">
      <c r="A45" s="16" t="s">
        <v>173</v>
      </c>
      <c r="B45" s="18" t="s">
        <v>942</v>
      </c>
      <c r="C45" s="16" t="s">
        <v>174</v>
      </c>
      <c r="D45" s="19" t="s">
        <v>943</v>
      </c>
      <c r="F45" s="16" t="s">
        <v>173</v>
      </c>
      <c r="G45" s="18" t="s">
        <v>944</v>
      </c>
      <c r="H45" s="16" t="s">
        <v>175</v>
      </c>
      <c r="I45" s="19" t="s">
        <v>175</v>
      </c>
    </row>
    <row r="46" spans="1:9" x14ac:dyDescent="0.25">
      <c r="A46" s="16" t="s">
        <v>176</v>
      </c>
      <c r="B46" s="18" t="s">
        <v>945</v>
      </c>
      <c r="C46" s="16" t="s">
        <v>177</v>
      </c>
      <c r="D46" s="19" t="s">
        <v>946</v>
      </c>
      <c r="F46" s="16" t="s">
        <v>176</v>
      </c>
      <c r="G46" s="18" t="s">
        <v>947</v>
      </c>
      <c r="H46" s="16" t="s">
        <v>178</v>
      </c>
      <c r="I46" s="19" t="s">
        <v>178</v>
      </c>
    </row>
    <row r="47" spans="1:9" x14ac:dyDescent="0.25">
      <c r="A47" s="16" t="s">
        <v>179</v>
      </c>
      <c r="B47" s="18" t="s">
        <v>948</v>
      </c>
      <c r="C47" s="16" t="s">
        <v>180</v>
      </c>
      <c r="D47" s="19" t="s">
        <v>949</v>
      </c>
      <c r="F47" s="16" t="s">
        <v>179</v>
      </c>
      <c r="G47" s="18" t="s">
        <v>950</v>
      </c>
      <c r="H47" s="16" t="s">
        <v>181</v>
      </c>
      <c r="I47" s="19" t="s">
        <v>181</v>
      </c>
    </row>
    <row r="48" spans="1:9" x14ac:dyDescent="0.25">
      <c r="A48" s="16" t="s">
        <v>182</v>
      </c>
      <c r="B48" s="18" t="s">
        <v>951</v>
      </c>
      <c r="C48" s="16" t="s">
        <v>183</v>
      </c>
      <c r="D48" s="19" t="s">
        <v>952</v>
      </c>
      <c r="F48" s="16" t="s">
        <v>182</v>
      </c>
      <c r="G48" s="18" t="s">
        <v>953</v>
      </c>
      <c r="H48" s="16" t="s">
        <v>184</v>
      </c>
      <c r="I48" s="19" t="s">
        <v>184</v>
      </c>
    </row>
    <row r="49" spans="1:9" x14ac:dyDescent="0.25">
      <c r="A49" s="16" t="s">
        <v>185</v>
      </c>
      <c r="B49" s="18" t="s">
        <v>954</v>
      </c>
      <c r="C49" s="16" t="s">
        <v>186</v>
      </c>
      <c r="D49" s="19" t="s">
        <v>955</v>
      </c>
      <c r="F49" s="16" t="s">
        <v>185</v>
      </c>
      <c r="G49" s="18" t="s">
        <v>956</v>
      </c>
      <c r="H49" s="16" t="s">
        <v>187</v>
      </c>
      <c r="I49" s="19" t="s">
        <v>187</v>
      </c>
    </row>
    <row r="50" spans="1:9" x14ac:dyDescent="0.25">
      <c r="A50" s="16" t="s">
        <v>188</v>
      </c>
      <c r="B50" s="18" t="s">
        <v>957</v>
      </c>
      <c r="C50" s="16" t="s">
        <v>189</v>
      </c>
      <c r="D50" s="19" t="s">
        <v>958</v>
      </c>
      <c r="F50" s="16" t="s">
        <v>188</v>
      </c>
      <c r="G50" s="18" t="s">
        <v>959</v>
      </c>
      <c r="H50" s="16" t="s">
        <v>190</v>
      </c>
      <c r="I50" s="19" t="s">
        <v>190</v>
      </c>
    </row>
    <row r="51" spans="1:9" x14ac:dyDescent="0.25">
      <c r="A51" s="16" t="s">
        <v>191</v>
      </c>
      <c r="B51" s="18" t="s">
        <v>960</v>
      </c>
      <c r="C51" s="16" t="s">
        <v>192</v>
      </c>
      <c r="D51" s="19" t="s">
        <v>961</v>
      </c>
      <c r="F51" s="16" t="s">
        <v>191</v>
      </c>
      <c r="G51" s="18" t="s">
        <v>962</v>
      </c>
      <c r="H51" s="16" t="s">
        <v>193</v>
      </c>
      <c r="I51" s="19" t="s">
        <v>193</v>
      </c>
    </row>
    <row r="52" spans="1:9" x14ac:dyDescent="0.25">
      <c r="A52" s="16" t="s">
        <v>194</v>
      </c>
      <c r="B52" s="18" t="s">
        <v>963</v>
      </c>
      <c r="C52" s="16" t="s">
        <v>195</v>
      </c>
      <c r="D52" s="19" t="s">
        <v>964</v>
      </c>
      <c r="F52" s="16" t="s">
        <v>194</v>
      </c>
      <c r="G52" s="18" t="s">
        <v>965</v>
      </c>
      <c r="H52" s="16" t="s">
        <v>196</v>
      </c>
      <c r="I52" s="19" t="s">
        <v>196</v>
      </c>
    </row>
    <row r="53" spans="1:9" x14ac:dyDescent="0.25">
      <c r="A53" s="16" t="s">
        <v>197</v>
      </c>
      <c r="B53" s="18" t="s">
        <v>966</v>
      </c>
      <c r="C53" s="16" t="s">
        <v>198</v>
      </c>
      <c r="D53" s="19" t="s">
        <v>967</v>
      </c>
      <c r="F53" s="16" t="s">
        <v>197</v>
      </c>
      <c r="G53" s="18" t="s">
        <v>968</v>
      </c>
      <c r="H53" s="16" t="s">
        <v>199</v>
      </c>
      <c r="I53" s="19" t="s">
        <v>199</v>
      </c>
    </row>
    <row r="54" spans="1:9" x14ac:dyDescent="0.25">
      <c r="A54" s="16" t="s">
        <v>200</v>
      </c>
      <c r="B54" s="18" t="s">
        <v>969</v>
      </c>
      <c r="C54" s="16" t="s">
        <v>201</v>
      </c>
      <c r="D54" s="19" t="s">
        <v>970</v>
      </c>
      <c r="F54" s="16" t="s">
        <v>200</v>
      </c>
      <c r="G54" s="18" t="s">
        <v>971</v>
      </c>
      <c r="H54" s="16" t="s">
        <v>202</v>
      </c>
      <c r="I54" s="19" t="s">
        <v>202</v>
      </c>
    </row>
    <row r="55" spans="1:9" x14ac:dyDescent="0.25">
      <c r="A55" s="16" t="s">
        <v>203</v>
      </c>
      <c r="B55" s="18" t="s">
        <v>972</v>
      </c>
      <c r="C55" s="16" t="s">
        <v>204</v>
      </c>
      <c r="D55" s="19" t="s">
        <v>973</v>
      </c>
      <c r="F55" s="16" t="s">
        <v>203</v>
      </c>
      <c r="G55" s="18" t="s">
        <v>974</v>
      </c>
      <c r="H55" s="16" t="s">
        <v>205</v>
      </c>
      <c r="I55" s="19" t="s">
        <v>205</v>
      </c>
    </row>
    <row r="56" spans="1:9" x14ac:dyDescent="0.25">
      <c r="A56" s="16" t="s">
        <v>206</v>
      </c>
      <c r="B56" s="18" t="s">
        <v>975</v>
      </c>
      <c r="C56" s="16" t="s">
        <v>207</v>
      </c>
      <c r="D56" s="19" t="s">
        <v>976</v>
      </c>
      <c r="F56" s="16" t="s">
        <v>206</v>
      </c>
      <c r="G56" s="18" t="s">
        <v>977</v>
      </c>
      <c r="H56" s="16" t="s">
        <v>208</v>
      </c>
      <c r="I56" s="19" t="s">
        <v>208</v>
      </c>
    </row>
    <row r="57" spans="1:9" x14ac:dyDescent="0.25">
      <c r="A57" s="16" t="s">
        <v>209</v>
      </c>
      <c r="B57" s="18" t="s">
        <v>978</v>
      </c>
      <c r="C57" s="16" t="s">
        <v>210</v>
      </c>
      <c r="D57" s="19" t="s">
        <v>979</v>
      </c>
      <c r="F57" s="16" t="s">
        <v>209</v>
      </c>
      <c r="G57" s="18" t="s">
        <v>980</v>
      </c>
      <c r="H57" s="16" t="s">
        <v>211</v>
      </c>
      <c r="I57" s="19" t="s">
        <v>211</v>
      </c>
    </row>
    <row r="58" spans="1:9" x14ac:dyDescent="0.25">
      <c r="A58" s="16" t="s">
        <v>212</v>
      </c>
      <c r="B58" s="18" t="s">
        <v>981</v>
      </c>
      <c r="C58" s="16" t="s">
        <v>213</v>
      </c>
      <c r="D58" s="19" t="s">
        <v>982</v>
      </c>
      <c r="F58" s="16" t="s">
        <v>212</v>
      </c>
      <c r="G58" s="18" t="s">
        <v>983</v>
      </c>
      <c r="H58" s="16" t="s">
        <v>214</v>
      </c>
      <c r="I58" s="19" t="s">
        <v>214</v>
      </c>
    </row>
    <row r="59" spans="1:9" x14ac:dyDescent="0.25">
      <c r="A59" s="16" t="s">
        <v>215</v>
      </c>
      <c r="B59" s="18" t="s">
        <v>984</v>
      </c>
      <c r="C59" s="16" t="s">
        <v>216</v>
      </c>
      <c r="D59" s="19" t="s">
        <v>985</v>
      </c>
      <c r="F59" s="16" t="s">
        <v>215</v>
      </c>
      <c r="G59" s="18" t="s">
        <v>986</v>
      </c>
      <c r="H59" s="16" t="s">
        <v>217</v>
      </c>
      <c r="I59" s="19" t="s">
        <v>217</v>
      </c>
    </row>
    <row r="60" spans="1:9" x14ac:dyDescent="0.25">
      <c r="A60" s="16" t="s">
        <v>218</v>
      </c>
      <c r="B60" s="18" t="s">
        <v>987</v>
      </c>
      <c r="C60" s="16" t="s">
        <v>219</v>
      </c>
      <c r="D60" s="19" t="s">
        <v>988</v>
      </c>
      <c r="F60" s="16" t="s">
        <v>218</v>
      </c>
      <c r="G60" s="18" t="s">
        <v>989</v>
      </c>
      <c r="H60" s="16" t="s">
        <v>220</v>
      </c>
      <c r="I60" s="19" t="s">
        <v>220</v>
      </c>
    </row>
    <row r="61" spans="1:9" x14ac:dyDescent="0.25">
      <c r="A61" s="16" t="s">
        <v>221</v>
      </c>
      <c r="B61" s="18" t="s">
        <v>990</v>
      </c>
      <c r="C61" s="16" t="s">
        <v>222</v>
      </c>
      <c r="D61" s="19" t="s">
        <v>991</v>
      </c>
      <c r="F61" s="16" t="s">
        <v>221</v>
      </c>
      <c r="G61" s="18" t="s">
        <v>992</v>
      </c>
      <c r="H61" s="16" t="s">
        <v>223</v>
      </c>
      <c r="I61" s="19" t="s">
        <v>223</v>
      </c>
    </row>
    <row r="62" spans="1:9" x14ac:dyDescent="0.25">
      <c r="A62" s="16" t="s">
        <v>224</v>
      </c>
      <c r="B62" s="18" t="s">
        <v>993</v>
      </c>
      <c r="C62" s="16" t="s">
        <v>225</v>
      </c>
      <c r="D62" s="19" t="s">
        <v>994</v>
      </c>
      <c r="F62" s="16" t="s">
        <v>224</v>
      </c>
      <c r="G62" s="18" t="s">
        <v>995</v>
      </c>
      <c r="H62" s="16" t="s">
        <v>226</v>
      </c>
      <c r="I62" s="19" t="s">
        <v>226</v>
      </c>
    </row>
    <row r="63" spans="1:9" x14ac:dyDescent="0.25">
      <c r="A63" s="16" t="s">
        <v>227</v>
      </c>
      <c r="B63" s="18" t="s">
        <v>996</v>
      </c>
      <c r="C63" s="16" t="s">
        <v>228</v>
      </c>
      <c r="D63" s="19" t="s">
        <v>997</v>
      </c>
      <c r="F63" s="16" t="s">
        <v>227</v>
      </c>
      <c r="G63" s="18" t="s">
        <v>998</v>
      </c>
      <c r="H63" s="16" t="s">
        <v>229</v>
      </c>
      <c r="I63" s="19" t="s">
        <v>229</v>
      </c>
    </row>
    <row r="64" spans="1:9" x14ac:dyDescent="0.25">
      <c r="A64" s="16" t="s">
        <v>230</v>
      </c>
      <c r="B64" s="18" t="s">
        <v>999</v>
      </c>
      <c r="C64" s="16" t="s">
        <v>231</v>
      </c>
      <c r="D64" s="19" t="s">
        <v>1000</v>
      </c>
      <c r="F64" s="16" t="s">
        <v>230</v>
      </c>
      <c r="G64" s="18" t="s">
        <v>1001</v>
      </c>
      <c r="H64" s="16" t="s">
        <v>232</v>
      </c>
      <c r="I64" s="19" t="s">
        <v>232</v>
      </c>
    </row>
    <row r="65" spans="1:9" x14ac:dyDescent="0.25">
      <c r="A65" s="16" t="s">
        <v>233</v>
      </c>
      <c r="B65" s="18" t="s">
        <v>1002</v>
      </c>
      <c r="C65" s="16" t="s">
        <v>234</v>
      </c>
      <c r="D65" s="19" t="s">
        <v>1003</v>
      </c>
      <c r="F65" s="16" t="s">
        <v>233</v>
      </c>
      <c r="G65" s="18" t="s">
        <v>1004</v>
      </c>
      <c r="H65" s="16" t="s">
        <v>235</v>
      </c>
      <c r="I65" s="19" t="s">
        <v>235</v>
      </c>
    </row>
    <row r="66" spans="1:9" x14ac:dyDescent="0.25">
      <c r="A66" s="16" t="s">
        <v>236</v>
      </c>
      <c r="B66" s="18" t="s">
        <v>1005</v>
      </c>
      <c r="C66" s="16" t="s">
        <v>237</v>
      </c>
      <c r="D66" s="19" t="s">
        <v>1006</v>
      </c>
      <c r="F66" s="16" t="s">
        <v>236</v>
      </c>
      <c r="G66" s="18" t="s">
        <v>1007</v>
      </c>
      <c r="H66" s="16" t="s">
        <v>238</v>
      </c>
      <c r="I66" s="19" t="s">
        <v>238</v>
      </c>
    </row>
    <row r="67" spans="1:9" x14ac:dyDescent="0.25">
      <c r="A67" s="16" t="s">
        <v>239</v>
      </c>
      <c r="B67" s="18" t="s">
        <v>1008</v>
      </c>
      <c r="C67" s="16" t="s">
        <v>240</v>
      </c>
      <c r="D67" s="19" t="s">
        <v>1009</v>
      </c>
      <c r="F67" s="16" t="s">
        <v>239</v>
      </c>
      <c r="G67" s="18" t="s">
        <v>1010</v>
      </c>
      <c r="H67" s="16" t="s">
        <v>241</v>
      </c>
      <c r="I67" s="19" t="s">
        <v>241</v>
      </c>
    </row>
    <row r="68" spans="1:9" x14ac:dyDescent="0.25">
      <c r="A68" s="16" t="s">
        <v>242</v>
      </c>
      <c r="B68" s="18" t="s">
        <v>1011</v>
      </c>
      <c r="C68" s="16" t="s">
        <v>243</v>
      </c>
      <c r="D68" s="19" t="s">
        <v>1012</v>
      </c>
      <c r="F68" s="16" t="s">
        <v>242</v>
      </c>
      <c r="G68" s="18" t="s">
        <v>1013</v>
      </c>
      <c r="H68" s="16" t="s">
        <v>244</v>
      </c>
      <c r="I68" s="19" t="s">
        <v>244</v>
      </c>
    </row>
    <row r="69" spans="1:9" x14ac:dyDescent="0.25">
      <c r="A69" s="16" t="s">
        <v>245</v>
      </c>
      <c r="B69" s="18" t="s">
        <v>1014</v>
      </c>
      <c r="C69" s="16" t="s">
        <v>246</v>
      </c>
      <c r="D69" s="19" t="s">
        <v>1015</v>
      </c>
      <c r="F69" s="16" t="s">
        <v>245</v>
      </c>
      <c r="G69" s="18" t="s">
        <v>1016</v>
      </c>
      <c r="H69" s="16" t="s">
        <v>247</v>
      </c>
      <c r="I69" s="19" t="s">
        <v>247</v>
      </c>
    </row>
    <row r="70" spans="1:9" x14ac:dyDescent="0.25">
      <c r="A70" s="16" t="s">
        <v>248</v>
      </c>
      <c r="B70" s="18" t="s">
        <v>1017</v>
      </c>
      <c r="C70" s="16" t="s">
        <v>249</v>
      </c>
      <c r="D70" s="19" t="s">
        <v>1018</v>
      </c>
      <c r="F70" s="16" t="s">
        <v>248</v>
      </c>
      <c r="G70" s="18" t="s">
        <v>1019</v>
      </c>
      <c r="H70" s="16" t="s">
        <v>250</v>
      </c>
      <c r="I70" s="19" t="s">
        <v>250</v>
      </c>
    </row>
    <row r="71" spans="1:9" x14ac:dyDescent="0.25">
      <c r="A71" s="16" t="s">
        <v>251</v>
      </c>
      <c r="B71" s="18" t="s">
        <v>1020</v>
      </c>
      <c r="C71" s="16" t="s">
        <v>252</v>
      </c>
      <c r="D71" s="19" t="s">
        <v>1021</v>
      </c>
      <c r="F71" s="16" t="s">
        <v>251</v>
      </c>
      <c r="G71" s="18" t="s">
        <v>1022</v>
      </c>
      <c r="H71" s="16" t="s">
        <v>253</v>
      </c>
      <c r="I71" s="19" t="s">
        <v>253</v>
      </c>
    </row>
    <row r="72" spans="1:9" x14ac:dyDescent="0.25">
      <c r="A72" s="16" t="s">
        <v>254</v>
      </c>
      <c r="B72" s="18" t="s">
        <v>1023</v>
      </c>
      <c r="C72" s="16" t="s">
        <v>255</v>
      </c>
      <c r="D72" s="19" t="s">
        <v>1024</v>
      </c>
      <c r="F72" s="16" t="s">
        <v>254</v>
      </c>
      <c r="G72" s="18" t="s">
        <v>1025</v>
      </c>
      <c r="H72" s="16" t="s">
        <v>256</v>
      </c>
      <c r="I72" s="19" t="s">
        <v>256</v>
      </c>
    </row>
    <row r="73" spans="1:9" x14ac:dyDescent="0.25">
      <c r="A73" s="16" t="s">
        <v>257</v>
      </c>
      <c r="B73" s="18" t="s">
        <v>1026</v>
      </c>
      <c r="C73" s="16" t="s">
        <v>258</v>
      </c>
      <c r="D73" s="19" t="s">
        <v>1027</v>
      </c>
      <c r="F73" s="16" t="s">
        <v>257</v>
      </c>
      <c r="G73" s="18" t="s">
        <v>1028</v>
      </c>
      <c r="H73" s="16" t="s">
        <v>259</v>
      </c>
      <c r="I73" s="19" t="s">
        <v>259</v>
      </c>
    </row>
    <row r="74" spans="1:9" x14ac:dyDescent="0.25">
      <c r="A74" s="16" t="s">
        <v>260</v>
      </c>
      <c r="B74" s="18" t="s">
        <v>1029</v>
      </c>
      <c r="C74" s="16" t="s">
        <v>261</v>
      </c>
      <c r="D74" s="19" t="s">
        <v>1030</v>
      </c>
      <c r="F74" s="16" t="s">
        <v>260</v>
      </c>
      <c r="G74" s="18" t="s">
        <v>1031</v>
      </c>
      <c r="H74" s="16" t="s">
        <v>262</v>
      </c>
      <c r="I74" s="19" t="s">
        <v>262</v>
      </c>
    </row>
    <row r="75" spans="1:9" x14ac:dyDescent="0.25">
      <c r="A75" s="16" t="s">
        <v>263</v>
      </c>
      <c r="B75" s="18" t="s">
        <v>1032</v>
      </c>
      <c r="C75" s="16" t="s">
        <v>264</v>
      </c>
      <c r="D75" s="19" t="s">
        <v>1033</v>
      </c>
      <c r="F75" s="16" t="s">
        <v>263</v>
      </c>
      <c r="G75" s="18" t="s">
        <v>1034</v>
      </c>
      <c r="H75" s="16" t="s">
        <v>265</v>
      </c>
      <c r="I75" s="19" t="s">
        <v>265</v>
      </c>
    </row>
    <row r="76" spans="1:9" x14ac:dyDescent="0.25">
      <c r="A76" s="16" t="s">
        <v>266</v>
      </c>
      <c r="B76" s="18" t="s">
        <v>1035</v>
      </c>
      <c r="C76" s="16" t="s">
        <v>267</v>
      </c>
      <c r="D76" s="19" t="s">
        <v>1036</v>
      </c>
      <c r="F76" s="16" t="s">
        <v>266</v>
      </c>
      <c r="G76" s="18" t="s">
        <v>1037</v>
      </c>
      <c r="H76" s="16" t="s">
        <v>268</v>
      </c>
      <c r="I76" s="19" t="s">
        <v>268</v>
      </c>
    </row>
    <row r="77" spans="1:9" x14ac:dyDescent="0.25">
      <c r="A77" s="16" t="s">
        <v>269</v>
      </c>
      <c r="B77" s="18" t="s">
        <v>1038</v>
      </c>
      <c r="C77" s="16" t="s">
        <v>270</v>
      </c>
      <c r="D77" s="19" t="s">
        <v>1039</v>
      </c>
      <c r="F77" s="16" t="s">
        <v>269</v>
      </c>
      <c r="G77" s="18" t="s">
        <v>1040</v>
      </c>
      <c r="H77" s="16" t="s">
        <v>271</v>
      </c>
      <c r="I77" s="19" t="s">
        <v>271</v>
      </c>
    </row>
    <row r="78" spans="1:9" x14ac:dyDescent="0.25">
      <c r="A78" s="16" t="s">
        <v>272</v>
      </c>
      <c r="B78" s="18" t="s">
        <v>1041</v>
      </c>
      <c r="C78" s="16" t="s">
        <v>273</v>
      </c>
      <c r="D78" s="19" t="s">
        <v>1042</v>
      </c>
      <c r="F78" s="16" t="s">
        <v>272</v>
      </c>
      <c r="G78" s="18" t="s">
        <v>1043</v>
      </c>
      <c r="H78" s="16" t="s">
        <v>274</v>
      </c>
      <c r="I78" s="19" t="s">
        <v>274</v>
      </c>
    </row>
    <row r="79" spans="1:9" x14ac:dyDescent="0.25">
      <c r="A79" s="16" t="s">
        <v>275</v>
      </c>
      <c r="B79" s="18" t="s">
        <v>1044</v>
      </c>
      <c r="C79" s="16" t="s">
        <v>276</v>
      </c>
      <c r="D79" s="19" t="s">
        <v>1045</v>
      </c>
      <c r="F79" s="16" t="s">
        <v>275</v>
      </c>
      <c r="G79" s="18" t="s">
        <v>1046</v>
      </c>
      <c r="H79" s="16" t="s">
        <v>277</v>
      </c>
      <c r="I79" s="19" t="s">
        <v>277</v>
      </c>
    </row>
    <row r="80" spans="1:9" x14ac:dyDescent="0.25">
      <c r="A80" s="16" t="s">
        <v>278</v>
      </c>
      <c r="B80" s="18" t="s">
        <v>1047</v>
      </c>
      <c r="C80" s="16" t="s">
        <v>279</v>
      </c>
      <c r="D80" s="19" t="s">
        <v>1048</v>
      </c>
      <c r="F80" s="16" t="s">
        <v>278</v>
      </c>
      <c r="G80" s="18" t="s">
        <v>1049</v>
      </c>
      <c r="H80" s="16" t="s">
        <v>280</v>
      </c>
      <c r="I80" s="19" t="s">
        <v>280</v>
      </c>
    </row>
    <row r="81" spans="1:9" x14ac:dyDescent="0.25">
      <c r="A81" s="16" t="s">
        <v>281</v>
      </c>
      <c r="B81" s="18" t="s">
        <v>1050</v>
      </c>
      <c r="C81" s="16" t="s">
        <v>282</v>
      </c>
      <c r="D81" s="19" t="s">
        <v>1051</v>
      </c>
      <c r="F81" s="16" t="s">
        <v>281</v>
      </c>
      <c r="G81" s="18" t="s">
        <v>1052</v>
      </c>
      <c r="H81" s="16" t="s">
        <v>283</v>
      </c>
      <c r="I81" s="19" t="s">
        <v>283</v>
      </c>
    </row>
    <row r="82" spans="1:9" x14ac:dyDescent="0.25">
      <c r="A82" s="16" t="s">
        <v>284</v>
      </c>
      <c r="B82" s="18" t="s">
        <v>1053</v>
      </c>
      <c r="C82" s="16" t="s">
        <v>285</v>
      </c>
      <c r="D82" s="19" t="s">
        <v>1054</v>
      </c>
      <c r="F82" s="16" t="s">
        <v>284</v>
      </c>
      <c r="G82" s="18" t="s">
        <v>1055</v>
      </c>
      <c r="H82" s="16" t="s">
        <v>286</v>
      </c>
      <c r="I82" s="19" t="s">
        <v>286</v>
      </c>
    </row>
    <row r="83" spans="1:9" x14ac:dyDescent="0.25">
      <c r="A83" s="16" t="s">
        <v>287</v>
      </c>
      <c r="B83" s="18" t="s">
        <v>1056</v>
      </c>
      <c r="C83" s="16" t="s">
        <v>288</v>
      </c>
      <c r="D83" s="19" t="s">
        <v>1057</v>
      </c>
      <c r="F83" s="16" t="s">
        <v>287</v>
      </c>
      <c r="G83" s="18" t="s">
        <v>1058</v>
      </c>
      <c r="H83" s="16" t="s">
        <v>289</v>
      </c>
      <c r="I83" s="19" t="s">
        <v>289</v>
      </c>
    </row>
    <row r="84" spans="1:9" x14ac:dyDescent="0.25">
      <c r="A84" s="16" t="s">
        <v>290</v>
      </c>
      <c r="B84" s="18" t="s">
        <v>1059</v>
      </c>
      <c r="C84" s="16" t="s">
        <v>291</v>
      </c>
      <c r="D84" s="19" t="s">
        <v>1060</v>
      </c>
      <c r="F84" s="16" t="s">
        <v>290</v>
      </c>
      <c r="G84" s="18" t="s">
        <v>1061</v>
      </c>
      <c r="H84" s="16" t="s">
        <v>292</v>
      </c>
      <c r="I84" s="19" t="s">
        <v>292</v>
      </c>
    </row>
    <row r="85" spans="1:9" x14ac:dyDescent="0.25">
      <c r="A85" s="16" t="s">
        <v>293</v>
      </c>
      <c r="B85" s="18" t="s">
        <v>1062</v>
      </c>
      <c r="C85" s="16" t="s">
        <v>294</v>
      </c>
      <c r="D85" s="19" t="s">
        <v>1063</v>
      </c>
      <c r="F85" s="16" t="s">
        <v>293</v>
      </c>
      <c r="G85" s="18" t="s">
        <v>1064</v>
      </c>
      <c r="H85" s="16" t="s">
        <v>295</v>
      </c>
      <c r="I85" s="19" t="s">
        <v>295</v>
      </c>
    </row>
    <row r="86" spans="1:9" x14ac:dyDescent="0.25">
      <c r="A86" s="16" t="s">
        <v>296</v>
      </c>
      <c r="B86" s="18" t="s">
        <v>1065</v>
      </c>
      <c r="C86" s="16" t="s">
        <v>297</v>
      </c>
      <c r="D86" s="19" t="s">
        <v>1066</v>
      </c>
      <c r="F86" s="16" t="s">
        <v>296</v>
      </c>
      <c r="G86" s="18" t="s">
        <v>1067</v>
      </c>
      <c r="H86" s="16" t="s">
        <v>298</v>
      </c>
      <c r="I86" s="19" t="s">
        <v>298</v>
      </c>
    </row>
    <row r="87" spans="1:9" x14ac:dyDescent="0.25">
      <c r="A87" s="16" t="s">
        <v>299</v>
      </c>
      <c r="B87" s="18" t="s">
        <v>1068</v>
      </c>
      <c r="C87" s="16" t="s">
        <v>300</v>
      </c>
      <c r="D87" s="19" t="s">
        <v>1069</v>
      </c>
      <c r="F87" s="16" t="s">
        <v>299</v>
      </c>
      <c r="G87" s="18" t="s">
        <v>1070</v>
      </c>
      <c r="H87" s="16" t="s">
        <v>301</v>
      </c>
      <c r="I87" s="19" t="s">
        <v>301</v>
      </c>
    </row>
    <row r="88" spans="1:9" x14ac:dyDescent="0.25">
      <c r="A88" s="16" t="s">
        <v>302</v>
      </c>
      <c r="B88" s="18" t="s">
        <v>1071</v>
      </c>
      <c r="C88" s="16" t="s">
        <v>303</v>
      </c>
      <c r="D88" s="19" t="s">
        <v>1072</v>
      </c>
      <c r="F88" s="16" t="s">
        <v>302</v>
      </c>
      <c r="G88" s="18" t="s">
        <v>1073</v>
      </c>
      <c r="H88" s="16" t="s">
        <v>304</v>
      </c>
      <c r="I88" s="19" t="s">
        <v>304</v>
      </c>
    </row>
    <row r="89" spans="1:9" x14ac:dyDescent="0.25">
      <c r="A89" s="16" t="s">
        <v>305</v>
      </c>
      <c r="B89" s="18" t="s">
        <v>1074</v>
      </c>
      <c r="C89" s="16" t="s">
        <v>306</v>
      </c>
      <c r="D89" s="19" t="s">
        <v>1075</v>
      </c>
      <c r="F89" s="16" t="s">
        <v>305</v>
      </c>
      <c r="G89" s="18" t="s">
        <v>1076</v>
      </c>
      <c r="H89" s="16" t="s">
        <v>307</v>
      </c>
      <c r="I89" s="19" t="s">
        <v>307</v>
      </c>
    </row>
    <row r="90" spans="1:9" x14ac:dyDescent="0.25">
      <c r="A90" s="16" t="s">
        <v>308</v>
      </c>
      <c r="B90" s="18" t="s">
        <v>1077</v>
      </c>
      <c r="C90" s="16" t="s">
        <v>309</v>
      </c>
      <c r="D90" s="19" t="s">
        <v>1078</v>
      </c>
      <c r="F90" s="16" t="s">
        <v>308</v>
      </c>
      <c r="G90" s="18" t="s">
        <v>1079</v>
      </c>
      <c r="H90" s="16" t="s">
        <v>310</v>
      </c>
      <c r="I90" s="19" t="s">
        <v>310</v>
      </c>
    </row>
    <row r="91" spans="1:9" x14ac:dyDescent="0.25">
      <c r="A91" s="16" t="s">
        <v>311</v>
      </c>
      <c r="B91" s="18" t="s">
        <v>1080</v>
      </c>
      <c r="C91" s="16" t="s">
        <v>312</v>
      </c>
      <c r="D91" s="19" t="s">
        <v>1081</v>
      </c>
      <c r="F91" s="16" t="s">
        <v>311</v>
      </c>
      <c r="G91" s="18" t="s">
        <v>1082</v>
      </c>
      <c r="H91" s="16" t="s">
        <v>313</v>
      </c>
      <c r="I91" s="19" t="s">
        <v>313</v>
      </c>
    </row>
    <row r="92" spans="1:9" x14ac:dyDescent="0.25">
      <c r="A92" s="16" t="s">
        <v>314</v>
      </c>
      <c r="B92" s="18" t="s">
        <v>1083</v>
      </c>
      <c r="C92" s="16" t="s">
        <v>315</v>
      </c>
      <c r="D92" s="19" t="s">
        <v>1084</v>
      </c>
      <c r="F92" s="16" t="s">
        <v>314</v>
      </c>
      <c r="G92" s="18" t="s">
        <v>1085</v>
      </c>
      <c r="H92" s="16" t="s">
        <v>316</v>
      </c>
      <c r="I92" s="19" t="s">
        <v>316</v>
      </c>
    </row>
    <row r="93" spans="1:9" x14ac:dyDescent="0.25">
      <c r="A93" s="16" t="s">
        <v>317</v>
      </c>
      <c r="B93" s="18" t="s">
        <v>1086</v>
      </c>
      <c r="C93" s="16" t="s">
        <v>318</v>
      </c>
      <c r="D93" s="19" t="s">
        <v>1087</v>
      </c>
      <c r="F93" s="16" t="s">
        <v>317</v>
      </c>
      <c r="G93" s="18" t="s">
        <v>1088</v>
      </c>
      <c r="H93" s="16" t="s">
        <v>319</v>
      </c>
      <c r="I93" s="19" t="s">
        <v>319</v>
      </c>
    </row>
    <row r="94" spans="1:9" x14ac:dyDescent="0.25">
      <c r="A94" s="16" t="s">
        <v>320</v>
      </c>
      <c r="B94" s="18" t="s">
        <v>1089</v>
      </c>
      <c r="C94" s="16" t="s">
        <v>321</v>
      </c>
      <c r="D94" s="19" t="s">
        <v>1090</v>
      </c>
      <c r="F94" s="16" t="s">
        <v>320</v>
      </c>
      <c r="G94" s="18" t="s">
        <v>1091</v>
      </c>
      <c r="H94" s="16" t="s">
        <v>322</v>
      </c>
      <c r="I94" s="19" t="s">
        <v>322</v>
      </c>
    </row>
    <row r="95" spans="1:9" x14ac:dyDescent="0.25">
      <c r="A95" s="16" t="s">
        <v>323</v>
      </c>
      <c r="B95" s="18" t="s">
        <v>1092</v>
      </c>
      <c r="C95" s="16" t="s">
        <v>324</v>
      </c>
      <c r="D95" s="19" t="s">
        <v>1093</v>
      </c>
      <c r="F95" s="16" t="s">
        <v>323</v>
      </c>
      <c r="G95" s="18" t="s">
        <v>1094</v>
      </c>
      <c r="H95" s="16" t="s">
        <v>325</v>
      </c>
      <c r="I95" s="19" t="s">
        <v>325</v>
      </c>
    </row>
    <row r="96" spans="1:9" x14ac:dyDescent="0.25">
      <c r="A96" s="16" t="s">
        <v>326</v>
      </c>
      <c r="B96" s="18" t="s">
        <v>1095</v>
      </c>
      <c r="C96" s="16" t="s">
        <v>327</v>
      </c>
      <c r="D96" s="19" t="s">
        <v>1096</v>
      </c>
      <c r="F96" s="16" t="s">
        <v>326</v>
      </c>
      <c r="G96" s="18" t="s">
        <v>1097</v>
      </c>
      <c r="H96" s="16" t="s">
        <v>328</v>
      </c>
      <c r="I96" s="19" t="s">
        <v>328</v>
      </c>
    </row>
    <row r="97" spans="1:9" x14ac:dyDescent="0.25">
      <c r="A97" s="16" t="s">
        <v>329</v>
      </c>
      <c r="B97" s="18" t="s">
        <v>1098</v>
      </c>
      <c r="C97" s="16" t="s">
        <v>330</v>
      </c>
      <c r="D97" s="19" t="s">
        <v>1099</v>
      </c>
      <c r="F97" s="16" t="s">
        <v>329</v>
      </c>
      <c r="G97" s="18" t="s">
        <v>1100</v>
      </c>
      <c r="H97" s="16" t="s">
        <v>331</v>
      </c>
      <c r="I97" s="19" t="s">
        <v>331</v>
      </c>
    </row>
    <row r="98" spans="1:9" s="2" customFormat="1" x14ac:dyDescent="0.25">
      <c r="A98" s="8" t="s">
        <v>332</v>
      </c>
      <c r="B98" s="21" t="s">
        <v>1101</v>
      </c>
      <c r="C98" s="8" t="s">
        <v>2069</v>
      </c>
      <c r="D98" s="19" t="s">
        <v>333</v>
      </c>
      <c r="E98" s="9"/>
      <c r="F98" s="8" t="s">
        <v>332</v>
      </c>
      <c r="G98" s="21" t="s">
        <v>1102</v>
      </c>
      <c r="H98" s="9" t="s">
        <v>334</v>
      </c>
      <c r="I98" s="19" t="s">
        <v>334</v>
      </c>
    </row>
    <row r="99" spans="1:9" s="2" customFormat="1" x14ac:dyDescent="0.25">
      <c r="A99" s="8" t="s">
        <v>335</v>
      </c>
      <c r="B99" s="21" t="s">
        <v>1103</v>
      </c>
      <c r="C99" s="8" t="s">
        <v>2070</v>
      </c>
      <c r="D99" s="19" t="s">
        <v>336</v>
      </c>
      <c r="E99" s="9"/>
      <c r="F99" s="8" t="s">
        <v>335</v>
      </c>
      <c r="G99" s="21" t="s">
        <v>1104</v>
      </c>
      <c r="H99" s="9" t="s">
        <v>337</v>
      </c>
      <c r="I99" s="19" t="s">
        <v>337</v>
      </c>
    </row>
    <row r="100" spans="1:9" s="2" customFormat="1" x14ac:dyDescent="0.25">
      <c r="A100" s="8" t="s">
        <v>338</v>
      </c>
      <c r="B100" s="21" t="s">
        <v>1105</v>
      </c>
      <c r="C100" s="8" t="s">
        <v>2071</v>
      </c>
      <c r="D100" s="19" t="s">
        <v>339</v>
      </c>
      <c r="E100" s="9"/>
      <c r="F100" s="8" t="s">
        <v>338</v>
      </c>
      <c r="G100" s="21" t="s">
        <v>1106</v>
      </c>
      <c r="H100" s="9" t="s">
        <v>340</v>
      </c>
      <c r="I100" s="19" t="s">
        <v>340</v>
      </c>
    </row>
    <row r="101" spans="1:9" s="2" customFormat="1" x14ac:dyDescent="0.25">
      <c r="A101" s="8" t="s">
        <v>341</v>
      </c>
      <c r="B101" s="21" t="s">
        <v>1107</v>
      </c>
      <c r="C101" s="8" t="s">
        <v>2072</v>
      </c>
      <c r="D101" s="19" t="s">
        <v>342</v>
      </c>
      <c r="E101" s="9"/>
      <c r="F101" s="8" t="s">
        <v>341</v>
      </c>
      <c r="G101" s="21" t="s">
        <v>1108</v>
      </c>
      <c r="H101" s="9" t="s">
        <v>343</v>
      </c>
      <c r="I101" s="19" t="s">
        <v>343</v>
      </c>
    </row>
    <row r="102" spans="1:9" s="2" customFormat="1" x14ac:dyDescent="0.25">
      <c r="A102" s="8" t="s">
        <v>344</v>
      </c>
      <c r="B102" s="21" t="s">
        <v>1109</v>
      </c>
      <c r="C102" s="8" t="s">
        <v>2073</v>
      </c>
      <c r="D102" s="19" t="s">
        <v>345</v>
      </c>
      <c r="E102" s="9"/>
      <c r="F102" s="8" t="s">
        <v>344</v>
      </c>
      <c r="G102" s="21" t="s">
        <v>1110</v>
      </c>
      <c r="H102" s="9" t="s">
        <v>346</v>
      </c>
      <c r="I102" s="19" t="s">
        <v>346</v>
      </c>
    </row>
    <row r="103" spans="1:9" s="2" customFormat="1" x14ac:dyDescent="0.25">
      <c r="A103" s="8" t="s">
        <v>347</v>
      </c>
      <c r="B103" s="21" t="s">
        <v>1111</v>
      </c>
      <c r="C103" s="8" t="s">
        <v>2074</v>
      </c>
      <c r="D103" s="19" t="s">
        <v>348</v>
      </c>
      <c r="E103" s="9"/>
      <c r="F103" s="8" t="s">
        <v>347</v>
      </c>
      <c r="G103" s="21" t="s">
        <v>1112</v>
      </c>
      <c r="H103" s="9" t="s">
        <v>349</v>
      </c>
      <c r="I103" s="19" t="s">
        <v>349</v>
      </c>
    </row>
    <row r="104" spans="1:9" s="2" customFormat="1" x14ac:dyDescent="0.25">
      <c r="A104" s="8" t="s">
        <v>350</v>
      </c>
      <c r="B104" s="21" t="s">
        <v>1113</v>
      </c>
      <c r="C104" s="8" t="s">
        <v>2075</v>
      </c>
      <c r="D104" s="19" t="s">
        <v>351</v>
      </c>
      <c r="E104" s="9"/>
      <c r="F104" s="8" t="s">
        <v>350</v>
      </c>
      <c r="G104" s="21" t="s">
        <v>1114</v>
      </c>
      <c r="H104" s="9" t="s">
        <v>352</v>
      </c>
      <c r="I104" s="19" t="s">
        <v>352</v>
      </c>
    </row>
    <row r="105" spans="1:9" s="2" customFormat="1" x14ac:dyDescent="0.25">
      <c r="A105" s="8" t="s">
        <v>353</v>
      </c>
      <c r="B105" s="21" t="s">
        <v>1115</v>
      </c>
      <c r="C105" s="8" t="s">
        <v>2076</v>
      </c>
      <c r="D105" s="19" t="s">
        <v>354</v>
      </c>
      <c r="E105" s="9"/>
      <c r="F105" s="8" t="s">
        <v>353</v>
      </c>
      <c r="G105" s="21" t="s">
        <v>1116</v>
      </c>
      <c r="H105" s="9" t="s">
        <v>355</v>
      </c>
      <c r="I105" s="19" t="s">
        <v>355</v>
      </c>
    </row>
    <row r="106" spans="1:9" s="2" customFormat="1" x14ac:dyDescent="0.25">
      <c r="A106" s="8" t="s">
        <v>356</v>
      </c>
      <c r="B106" s="21" t="s">
        <v>1117</v>
      </c>
      <c r="C106" s="8" t="s">
        <v>2077</v>
      </c>
      <c r="D106" s="19" t="s">
        <v>357</v>
      </c>
      <c r="E106" s="9"/>
      <c r="F106" s="8" t="s">
        <v>356</v>
      </c>
      <c r="G106" s="21" t="s">
        <v>1118</v>
      </c>
      <c r="H106" s="9" t="s">
        <v>358</v>
      </c>
      <c r="I106" s="19" t="s">
        <v>358</v>
      </c>
    </row>
    <row r="107" spans="1:9" s="2" customFormat="1" x14ac:dyDescent="0.25">
      <c r="A107" s="8" t="s">
        <v>359</v>
      </c>
      <c r="B107" s="21" t="s">
        <v>1119</v>
      </c>
      <c r="C107" s="8" t="s">
        <v>2078</v>
      </c>
      <c r="D107" s="19" t="s">
        <v>360</v>
      </c>
      <c r="E107" s="9"/>
      <c r="F107" s="8" t="s">
        <v>359</v>
      </c>
      <c r="G107" s="21" t="s">
        <v>1120</v>
      </c>
      <c r="H107" s="9" t="s">
        <v>361</v>
      </c>
      <c r="I107" s="19" t="s">
        <v>361</v>
      </c>
    </row>
    <row r="108" spans="1:9" s="2" customFormat="1" x14ac:dyDescent="0.25">
      <c r="A108" s="8" t="s">
        <v>362</v>
      </c>
      <c r="B108" s="21" t="s">
        <v>1121</v>
      </c>
      <c r="C108" s="8" t="s">
        <v>2079</v>
      </c>
      <c r="D108" s="19" t="s">
        <v>363</v>
      </c>
      <c r="E108" s="9"/>
      <c r="F108" s="8" t="s">
        <v>362</v>
      </c>
      <c r="G108" s="21" t="s">
        <v>1122</v>
      </c>
      <c r="H108" s="9" t="s">
        <v>364</v>
      </c>
      <c r="I108" s="19" t="s">
        <v>364</v>
      </c>
    </row>
    <row r="109" spans="1:9" s="2" customFormat="1" x14ac:dyDescent="0.25">
      <c r="A109" s="8" t="s">
        <v>365</v>
      </c>
      <c r="B109" s="21" t="s">
        <v>1123</v>
      </c>
      <c r="C109" s="8" t="s">
        <v>2080</v>
      </c>
      <c r="D109" s="19" t="s">
        <v>366</v>
      </c>
      <c r="E109" s="9"/>
      <c r="F109" s="8" t="s">
        <v>365</v>
      </c>
      <c r="G109" s="21" t="s">
        <v>1124</v>
      </c>
      <c r="H109" s="9" t="s">
        <v>367</v>
      </c>
      <c r="I109" s="19" t="s">
        <v>367</v>
      </c>
    </row>
    <row r="110" spans="1:9" s="2" customFormat="1" x14ac:dyDescent="0.25">
      <c r="A110" s="8" t="s">
        <v>368</v>
      </c>
      <c r="B110" s="21" t="s">
        <v>1125</v>
      </c>
      <c r="C110" s="8" t="s">
        <v>2081</v>
      </c>
      <c r="D110" s="19" t="s">
        <v>369</v>
      </c>
      <c r="E110" s="9"/>
      <c r="F110" s="8" t="s">
        <v>368</v>
      </c>
      <c r="G110" s="21" t="s">
        <v>1126</v>
      </c>
      <c r="H110" s="9" t="s">
        <v>370</v>
      </c>
      <c r="I110" s="19" t="s">
        <v>370</v>
      </c>
    </row>
    <row r="111" spans="1:9" s="2" customFormat="1" x14ac:dyDescent="0.25">
      <c r="A111" s="8" t="s">
        <v>371</v>
      </c>
      <c r="B111" s="21" t="s">
        <v>1127</v>
      </c>
      <c r="C111" s="8" t="s">
        <v>2082</v>
      </c>
      <c r="D111" s="19" t="s">
        <v>372</v>
      </c>
      <c r="E111" s="9"/>
      <c r="F111" s="8" t="s">
        <v>371</v>
      </c>
      <c r="G111" s="21" t="s">
        <v>1128</v>
      </c>
      <c r="H111" s="9" t="s">
        <v>373</v>
      </c>
      <c r="I111" s="19" t="s">
        <v>373</v>
      </c>
    </row>
    <row r="112" spans="1:9" s="2" customFormat="1" x14ac:dyDescent="0.25">
      <c r="A112" s="8" t="s">
        <v>374</v>
      </c>
      <c r="B112" s="21" t="s">
        <v>1129</v>
      </c>
      <c r="C112" s="8" t="s">
        <v>2083</v>
      </c>
      <c r="D112" s="19" t="s">
        <v>375</v>
      </c>
      <c r="E112" s="9"/>
      <c r="F112" s="8" t="s">
        <v>374</v>
      </c>
      <c r="G112" s="21" t="s">
        <v>1130</v>
      </c>
      <c r="H112" s="9" t="s">
        <v>376</v>
      </c>
      <c r="I112" s="19" t="s">
        <v>376</v>
      </c>
    </row>
    <row r="113" spans="1:9" s="2" customFormat="1" x14ac:dyDescent="0.25">
      <c r="A113" s="8" t="s">
        <v>377</v>
      </c>
      <c r="B113" s="21" t="s">
        <v>1131</v>
      </c>
      <c r="C113" s="8" t="s">
        <v>2084</v>
      </c>
      <c r="D113" s="19" t="s">
        <v>378</v>
      </c>
      <c r="E113" s="9"/>
      <c r="F113" s="8" t="s">
        <v>377</v>
      </c>
      <c r="G113" s="21" t="s">
        <v>1132</v>
      </c>
      <c r="H113" s="9" t="s">
        <v>379</v>
      </c>
      <c r="I113" s="19" t="s">
        <v>379</v>
      </c>
    </row>
    <row r="114" spans="1:9" s="2" customFormat="1" x14ac:dyDescent="0.25">
      <c r="A114" s="8" t="s">
        <v>380</v>
      </c>
      <c r="B114" s="21" t="s">
        <v>1133</v>
      </c>
      <c r="C114" s="8" t="s">
        <v>2085</v>
      </c>
      <c r="D114" s="19" t="s">
        <v>381</v>
      </c>
      <c r="E114" s="9"/>
      <c r="F114" s="8" t="s">
        <v>380</v>
      </c>
      <c r="G114" s="21" t="s">
        <v>1134</v>
      </c>
      <c r="H114" s="9" t="s">
        <v>382</v>
      </c>
      <c r="I114" s="19" t="s">
        <v>382</v>
      </c>
    </row>
    <row r="115" spans="1:9" s="2" customFormat="1" x14ac:dyDescent="0.25">
      <c r="A115" s="8" t="s">
        <v>383</v>
      </c>
      <c r="B115" s="21" t="s">
        <v>1135</v>
      </c>
      <c r="C115" s="8" t="s">
        <v>2086</v>
      </c>
      <c r="D115" s="19" t="s">
        <v>384</v>
      </c>
      <c r="E115" s="9"/>
      <c r="F115" s="8" t="s">
        <v>383</v>
      </c>
      <c r="G115" s="21" t="s">
        <v>1136</v>
      </c>
      <c r="H115" s="9" t="s">
        <v>385</v>
      </c>
      <c r="I115" s="19" t="s">
        <v>385</v>
      </c>
    </row>
    <row r="116" spans="1:9" s="2" customFormat="1" x14ac:dyDescent="0.25">
      <c r="A116" s="8" t="s">
        <v>386</v>
      </c>
      <c r="B116" s="21" t="s">
        <v>1137</v>
      </c>
      <c r="C116" s="8" t="s">
        <v>2087</v>
      </c>
      <c r="D116" s="19" t="s">
        <v>387</v>
      </c>
      <c r="E116" s="9"/>
      <c r="F116" s="8" t="s">
        <v>386</v>
      </c>
      <c r="G116" s="21" t="s">
        <v>1138</v>
      </c>
      <c r="H116" s="9" t="s">
        <v>388</v>
      </c>
      <c r="I116" s="19" t="s">
        <v>388</v>
      </c>
    </row>
    <row r="117" spans="1:9" s="2" customFormat="1" x14ac:dyDescent="0.25">
      <c r="A117" s="8" t="s">
        <v>389</v>
      </c>
      <c r="B117" s="21" t="s">
        <v>1139</v>
      </c>
      <c r="C117" s="8" t="s">
        <v>2088</v>
      </c>
      <c r="D117" s="19" t="s">
        <v>390</v>
      </c>
      <c r="E117" s="9"/>
      <c r="F117" s="8" t="s">
        <v>389</v>
      </c>
      <c r="G117" s="21" t="s">
        <v>1140</v>
      </c>
      <c r="H117" s="9" t="s">
        <v>391</v>
      </c>
      <c r="I117" s="19" t="s">
        <v>391</v>
      </c>
    </row>
    <row r="118" spans="1:9" s="2" customFormat="1" x14ac:dyDescent="0.25">
      <c r="A118" s="8" t="s">
        <v>392</v>
      </c>
      <c r="B118" s="21" t="s">
        <v>1141</v>
      </c>
      <c r="C118" s="8" t="s">
        <v>2089</v>
      </c>
      <c r="D118" s="19" t="s">
        <v>393</v>
      </c>
      <c r="E118" s="9"/>
      <c r="F118" s="8" t="s">
        <v>392</v>
      </c>
      <c r="G118" s="21" t="s">
        <v>1142</v>
      </c>
      <c r="H118" s="9" t="s">
        <v>394</v>
      </c>
      <c r="I118" s="19" t="s">
        <v>394</v>
      </c>
    </row>
    <row r="119" spans="1:9" s="2" customFormat="1" x14ac:dyDescent="0.25">
      <c r="A119" s="8" t="s">
        <v>395</v>
      </c>
      <c r="B119" s="21" t="s">
        <v>1143</v>
      </c>
      <c r="C119" s="8" t="s">
        <v>2090</v>
      </c>
      <c r="D119" s="19" t="s">
        <v>396</v>
      </c>
      <c r="E119" s="9"/>
      <c r="F119" s="8" t="s">
        <v>395</v>
      </c>
      <c r="G119" s="21" t="s">
        <v>1144</v>
      </c>
      <c r="H119" s="9" t="s">
        <v>397</v>
      </c>
      <c r="I119" s="19" t="s">
        <v>397</v>
      </c>
    </row>
    <row r="120" spans="1:9" s="2" customFormat="1" x14ac:dyDescent="0.25">
      <c r="A120" s="8" t="s">
        <v>398</v>
      </c>
      <c r="B120" s="21" t="s">
        <v>1145</v>
      </c>
      <c r="C120" s="8" t="s">
        <v>2091</v>
      </c>
      <c r="D120" s="19" t="s">
        <v>399</v>
      </c>
      <c r="E120" s="9"/>
      <c r="F120" s="8" t="s">
        <v>398</v>
      </c>
      <c r="G120" s="21" t="s">
        <v>1146</v>
      </c>
      <c r="H120" s="9" t="s">
        <v>400</v>
      </c>
      <c r="I120" s="19" t="s">
        <v>400</v>
      </c>
    </row>
    <row r="121" spans="1:9" s="2" customFormat="1" x14ac:dyDescent="0.25">
      <c r="A121" s="8" t="s">
        <v>401</v>
      </c>
      <c r="B121" s="21" t="s">
        <v>1147</v>
      </c>
      <c r="C121" s="8" t="s">
        <v>2092</v>
      </c>
      <c r="D121" s="19" t="s">
        <v>402</v>
      </c>
      <c r="E121" s="9"/>
      <c r="F121" s="8" t="s">
        <v>401</v>
      </c>
      <c r="G121" s="21" t="s">
        <v>1148</v>
      </c>
      <c r="H121" s="9" t="s">
        <v>403</v>
      </c>
      <c r="I121" s="19" t="s">
        <v>403</v>
      </c>
    </row>
    <row r="122" spans="1:9" s="2" customFormat="1" x14ac:dyDescent="0.25">
      <c r="A122" s="8" t="s">
        <v>404</v>
      </c>
      <c r="B122" s="21" t="s">
        <v>1149</v>
      </c>
      <c r="C122" s="8" t="s">
        <v>2093</v>
      </c>
      <c r="D122" s="19" t="s">
        <v>405</v>
      </c>
      <c r="E122" s="9"/>
      <c r="F122" s="8" t="s">
        <v>404</v>
      </c>
      <c r="G122" s="21" t="s">
        <v>1150</v>
      </c>
      <c r="H122" s="9" t="s">
        <v>406</v>
      </c>
      <c r="I122" s="19" t="s">
        <v>406</v>
      </c>
    </row>
    <row r="123" spans="1:9" s="2" customFormat="1" x14ac:dyDescent="0.25">
      <c r="A123" s="8" t="s">
        <v>407</v>
      </c>
      <c r="B123" s="21" t="s">
        <v>1151</v>
      </c>
      <c r="C123" s="8" t="s">
        <v>2094</v>
      </c>
      <c r="D123" s="19" t="s">
        <v>408</v>
      </c>
      <c r="E123" s="9"/>
      <c r="F123" s="8" t="s">
        <v>407</v>
      </c>
      <c r="G123" s="21" t="s">
        <v>1152</v>
      </c>
      <c r="H123" s="9" t="s">
        <v>409</v>
      </c>
      <c r="I123" s="19" t="s">
        <v>409</v>
      </c>
    </row>
    <row r="124" spans="1:9" s="2" customFormat="1" x14ac:dyDescent="0.25">
      <c r="A124" s="8" t="s">
        <v>410</v>
      </c>
      <c r="B124" s="21" t="s">
        <v>1153</v>
      </c>
      <c r="C124" s="8" t="s">
        <v>2095</v>
      </c>
      <c r="D124" s="19" t="s">
        <v>411</v>
      </c>
      <c r="E124" s="9"/>
      <c r="F124" s="8" t="s">
        <v>410</v>
      </c>
      <c r="G124" s="21" t="s">
        <v>1154</v>
      </c>
      <c r="H124" s="9" t="s">
        <v>412</v>
      </c>
      <c r="I124" s="19" t="s">
        <v>412</v>
      </c>
    </row>
    <row r="125" spans="1:9" s="2" customFormat="1" x14ac:dyDescent="0.25">
      <c r="A125" s="8" t="s">
        <v>413</v>
      </c>
      <c r="B125" s="21" t="s">
        <v>1155</v>
      </c>
      <c r="C125" s="8" t="s">
        <v>2096</v>
      </c>
      <c r="D125" s="19" t="s">
        <v>414</v>
      </c>
      <c r="E125" s="9"/>
      <c r="F125" s="8" t="s">
        <v>413</v>
      </c>
      <c r="G125" s="21" t="s">
        <v>1156</v>
      </c>
      <c r="H125" s="9" t="s">
        <v>415</v>
      </c>
      <c r="I125" s="19" t="s">
        <v>415</v>
      </c>
    </row>
    <row r="126" spans="1:9" s="2" customFormat="1" x14ac:dyDescent="0.25">
      <c r="A126" s="8" t="s">
        <v>416</v>
      </c>
      <c r="B126" s="21" t="s">
        <v>1157</v>
      </c>
      <c r="C126" s="8" t="s">
        <v>2097</v>
      </c>
      <c r="D126" s="19" t="s">
        <v>417</v>
      </c>
      <c r="E126" s="9"/>
      <c r="F126" s="8" t="s">
        <v>416</v>
      </c>
      <c r="G126" s="21" t="s">
        <v>1158</v>
      </c>
      <c r="H126" s="9" t="s">
        <v>418</v>
      </c>
      <c r="I126" s="19" t="s">
        <v>418</v>
      </c>
    </row>
    <row r="127" spans="1:9" s="2" customFormat="1" x14ac:dyDescent="0.25">
      <c r="A127" s="8" t="s">
        <v>419</v>
      </c>
      <c r="B127" s="21" t="s">
        <v>1159</v>
      </c>
      <c r="C127" s="8" t="s">
        <v>2098</v>
      </c>
      <c r="D127" s="19" t="s">
        <v>420</v>
      </c>
      <c r="E127" s="9"/>
      <c r="F127" s="8" t="s">
        <v>419</v>
      </c>
      <c r="G127" s="21" t="s">
        <v>1160</v>
      </c>
      <c r="H127" s="9" t="s">
        <v>421</v>
      </c>
      <c r="I127" s="19" t="s">
        <v>421</v>
      </c>
    </row>
    <row r="128" spans="1:9" s="2" customFormat="1" x14ac:dyDescent="0.25">
      <c r="A128" s="8" t="s">
        <v>422</v>
      </c>
      <c r="B128" s="21" t="s">
        <v>1161</v>
      </c>
      <c r="C128" s="8" t="s">
        <v>2099</v>
      </c>
      <c r="D128" s="19" t="s">
        <v>423</v>
      </c>
      <c r="E128" s="9"/>
      <c r="F128" s="8" t="s">
        <v>422</v>
      </c>
      <c r="G128" s="21" t="s">
        <v>1162</v>
      </c>
      <c r="H128" s="9" t="s">
        <v>424</v>
      </c>
      <c r="I128" s="19" t="s">
        <v>424</v>
      </c>
    </row>
    <row r="129" spans="1:9" s="2" customFormat="1" x14ac:dyDescent="0.25">
      <c r="A129" s="8" t="s">
        <v>425</v>
      </c>
      <c r="B129" s="21" t="s">
        <v>1163</v>
      </c>
      <c r="C129" s="8" t="s">
        <v>2100</v>
      </c>
      <c r="D129" s="19" t="s">
        <v>426</v>
      </c>
      <c r="E129" s="9"/>
      <c r="F129" s="8" t="s">
        <v>425</v>
      </c>
      <c r="G129" s="21" t="s">
        <v>1164</v>
      </c>
      <c r="H129" s="9" t="s">
        <v>427</v>
      </c>
      <c r="I129" s="19" t="s">
        <v>427</v>
      </c>
    </row>
    <row r="130" spans="1:9" s="2" customFormat="1" x14ac:dyDescent="0.25">
      <c r="A130" s="8" t="s">
        <v>428</v>
      </c>
      <c r="B130" s="21" t="s">
        <v>1165</v>
      </c>
      <c r="C130" s="8" t="s">
        <v>2101</v>
      </c>
      <c r="D130" s="19" t="s">
        <v>429</v>
      </c>
      <c r="E130" s="9"/>
      <c r="F130" s="8" t="s">
        <v>428</v>
      </c>
      <c r="G130" s="21" t="s">
        <v>1166</v>
      </c>
      <c r="H130" s="9" t="s">
        <v>430</v>
      </c>
      <c r="I130" s="19" t="s">
        <v>430</v>
      </c>
    </row>
    <row r="131" spans="1:9" s="2" customFormat="1" x14ac:dyDescent="0.25">
      <c r="A131" s="8" t="s">
        <v>431</v>
      </c>
      <c r="B131" s="21" t="s">
        <v>1167</v>
      </c>
      <c r="C131" s="8" t="s">
        <v>2102</v>
      </c>
      <c r="D131" s="19" t="s">
        <v>432</v>
      </c>
      <c r="E131" s="9"/>
      <c r="F131" s="8" t="s">
        <v>431</v>
      </c>
      <c r="G131" s="21" t="s">
        <v>1168</v>
      </c>
      <c r="H131" s="9" t="s">
        <v>433</v>
      </c>
      <c r="I131" s="19" t="s">
        <v>433</v>
      </c>
    </row>
    <row r="132" spans="1:9" s="2" customFormat="1" x14ac:dyDescent="0.25">
      <c r="A132" s="8" t="s">
        <v>434</v>
      </c>
      <c r="B132" s="21" t="s">
        <v>1169</v>
      </c>
      <c r="C132" s="8" t="s">
        <v>2103</v>
      </c>
      <c r="D132" s="19" t="s">
        <v>435</v>
      </c>
      <c r="E132" s="9"/>
      <c r="F132" s="8" t="s">
        <v>434</v>
      </c>
      <c r="G132" s="21" t="s">
        <v>1170</v>
      </c>
      <c r="H132" s="9" t="s">
        <v>436</v>
      </c>
      <c r="I132" s="19" t="s">
        <v>436</v>
      </c>
    </row>
    <row r="133" spans="1:9" s="2" customFormat="1" x14ac:dyDescent="0.25">
      <c r="A133" s="8" t="s">
        <v>437</v>
      </c>
      <c r="B133" s="21" t="s">
        <v>1171</v>
      </c>
      <c r="C133" s="8" t="s">
        <v>2104</v>
      </c>
      <c r="D133" s="19" t="s">
        <v>438</v>
      </c>
      <c r="E133" s="9"/>
      <c r="F133" s="8" t="s">
        <v>437</v>
      </c>
      <c r="G133" s="21" t="s">
        <v>1172</v>
      </c>
      <c r="H133" s="9" t="s">
        <v>439</v>
      </c>
      <c r="I133" s="19" t="s">
        <v>439</v>
      </c>
    </row>
    <row r="134" spans="1:9" s="2" customFormat="1" x14ac:dyDescent="0.25">
      <c r="A134" s="8" t="s">
        <v>440</v>
      </c>
      <c r="B134" s="21" t="s">
        <v>1173</v>
      </c>
      <c r="C134" s="8" t="s">
        <v>2105</v>
      </c>
      <c r="D134" s="19" t="s">
        <v>441</v>
      </c>
      <c r="E134" s="9"/>
      <c r="F134" s="8" t="s">
        <v>440</v>
      </c>
      <c r="G134" s="21" t="s">
        <v>1174</v>
      </c>
      <c r="H134" s="9" t="s">
        <v>442</v>
      </c>
      <c r="I134" s="19" t="s">
        <v>442</v>
      </c>
    </row>
    <row r="135" spans="1:9" s="2" customFormat="1" x14ac:dyDescent="0.25">
      <c r="A135" s="8" t="s">
        <v>443</v>
      </c>
      <c r="B135" s="21" t="s">
        <v>1175</v>
      </c>
      <c r="C135" s="8" t="s">
        <v>2106</v>
      </c>
      <c r="D135" s="19" t="s">
        <v>444</v>
      </c>
      <c r="E135" s="9"/>
      <c r="F135" s="8" t="s">
        <v>443</v>
      </c>
      <c r="G135" s="21" t="s">
        <v>1176</v>
      </c>
      <c r="H135" s="9" t="s">
        <v>445</v>
      </c>
      <c r="I135" s="19" t="s">
        <v>445</v>
      </c>
    </row>
    <row r="136" spans="1:9" s="2" customFormat="1" x14ac:dyDescent="0.25">
      <c r="A136" s="8" t="s">
        <v>446</v>
      </c>
      <c r="B136" s="21" t="s">
        <v>1177</v>
      </c>
      <c r="C136" s="8" t="s">
        <v>2107</v>
      </c>
      <c r="D136" s="19" t="s">
        <v>447</v>
      </c>
      <c r="E136" s="9"/>
      <c r="F136" s="8" t="s">
        <v>446</v>
      </c>
      <c r="G136" s="21" t="s">
        <v>1178</v>
      </c>
      <c r="H136" s="9" t="s">
        <v>448</v>
      </c>
      <c r="I136" s="19" t="s">
        <v>448</v>
      </c>
    </row>
    <row r="137" spans="1:9" s="2" customFormat="1" x14ac:dyDescent="0.25">
      <c r="A137" s="8" t="s">
        <v>449</v>
      </c>
      <c r="B137" s="21" t="s">
        <v>1179</v>
      </c>
      <c r="C137" s="8" t="s">
        <v>2108</v>
      </c>
      <c r="D137" s="19" t="s">
        <v>450</v>
      </c>
      <c r="E137" s="9"/>
      <c r="F137" s="8" t="s">
        <v>449</v>
      </c>
      <c r="G137" s="21" t="s">
        <v>1180</v>
      </c>
      <c r="H137" s="9" t="s">
        <v>451</v>
      </c>
      <c r="I137" s="19" t="s">
        <v>451</v>
      </c>
    </row>
    <row r="138" spans="1:9" s="2" customFormat="1" x14ac:dyDescent="0.25">
      <c r="A138" s="8" t="s">
        <v>452</v>
      </c>
      <c r="B138" s="21" t="s">
        <v>1181</v>
      </c>
      <c r="C138" s="8" t="s">
        <v>2109</v>
      </c>
      <c r="D138" s="19" t="s">
        <v>453</v>
      </c>
      <c r="E138" s="9"/>
      <c r="F138" s="8" t="s">
        <v>452</v>
      </c>
      <c r="G138" s="21" t="s">
        <v>1182</v>
      </c>
      <c r="H138" s="9" t="s">
        <v>454</v>
      </c>
      <c r="I138" s="19" t="s">
        <v>454</v>
      </c>
    </row>
    <row r="139" spans="1:9" s="2" customFormat="1" x14ac:dyDescent="0.25">
      <c r="A139" s="8" t="s">
        <v>455</v>
      </c>
      <c r="B139" s="21" t="s">
        <v>1183</v>
      </c>
      <c r="C139" s="8" t="s">
        <v>2110</v>
      </c>
      <c r="D139" s="19" t="s">
        <v>456</v>
      </c>
      <c r="E139" s="9"/>
      <c r="F139" s="8" t="s">
        <v>455</v>
      </c>
      <c r="G139" s="21" t="s">
        <v>1184</v>
      </c>
      <c r="H139" s="9" t="s">
        <v>457</v>
      </c>
      <c r="I139" s="19" t="s">
        <v>457</v>
      </c>
    </row>
    <row r="140" spans="1:9" s="2" customFormat="1" x14ac:dyDescent="0.25">
      <c r="A140" s="8" t="s">
        <v>458</v>
      </c>
      <c r="B140" s="21" t="s">
        <v>1185</v>
      </c>
      <c r="C140" s="8" t="s">
        <v>2111</v>
      </c>
      <c r="D140" s="19" t="s">
        <v>459</v>
      </c>
      <c r="E140" s="9"/>
      <c r="F140" s="8" t="s">
        <v>458</v>
      </c>
      <c r="G140" s="21" t="s">
        <v>1186</v>
      </c>
      <c r="H140" s="9" t="s">
        <v>460</v>
      </c>
      <c r="I140" s="19" t="s">
        <v>460</v>
      </c>
    </row>
    <row r="141" spans="1:9" s="2" customFormat="1" x14ac:dyDescent="0.25">
      <c r="A141" s="8" t="s">
        <v>461</v>
      </c>
      <c r="B141" s="21" t="s">
        <v>1187</v>
      </c>
      <c r="C141" s="8" t="s">
        <v>2112</v>
      </c>
      <c r="D141" s="19" t="s">
        <v>462</v>
      </c>
      <c r="E141" s="9"/>
      <c r="F141" s="8" t="s">
        <v>461</v>
      </c>
      <c r="G141" s="21" t="s">
        <v>1188</v>
      </c>
      <c r="H141" s="9" t="s">
        <v>463</v>
      </c>
      <c r="I141" s="19" t="s">
        <v>463</v>
      </c>
    </row>
    <row r="142" spans="1:9" s="2" customFormat="1" x14ac:dyDescent="0.25">
      <c r="A142" s="8" t="s">
        <v>464</v>
      </c>
      <c r="B142" s="21" t="s">
        <v>1189</v>
      </c>
      <c r="C142" s="8" t="s">
        <v>2113</v>
      </c>
      <c r="D142" s="19" t="s">
        <v>465</v>
      </c>
      <c r="E142" s="9"/>
      <c r="F142" s="8" t="s">
        <v>464</v>
      </c>
      <c r="G142" s="21" t="s">
        <v>1190</v>
      </c>
      <c r="H142" s="9" t="s">
        <v>466</v>
      </c>
      <c r="I142" s="19" t="s">
        <v>466</v>
      </c>
    </row>
    <row r="143" spans="1:9" s="2" customFormat="1" x14ac:dyDescent="0.25">
      <c r="A143" s="8" t="s">
        <v>467</v>
      </c>
      <c r="B143" s="21" t="s">
        <v>1191</v>
      </c>
      <c r="C143" s="8" t="s">
        <v>2114</v>
      </c>
      <c r="D143" s="19" t="s">
        <v>468</v>
      </c>
      <c r="E143" s="9"/>
      <c r="F143" s="8" t="s">
        <v>467</v>
      </c>
      <c r="G143" s="21" t="s">
        <v>1192</v>
      </c>
      <c r="H143" s="9" t="s">
        <v>469</v>
      </c>
      <c r="I143" s="19" t="s">
        <v>469</v>
      </c>
    </row>
    <row r="144" spans="1:9" s="3" customFormat="1" x14ac:dyDescent="0.25">
      <c r="A144" s="8" t="s">
        <v>470</v>
      </c>
      <c r="B144" s="21" t="s">
        <v>1193</v>
      </c>
      <c r="C144" s="8" t="s">
        <v>2115</v>
      </c>
      <c r="D144" s="19" t="s">
        <v>471</v>
      </c>
      <c r="E144" s="9"/>
      <c r="F144" s="8" t="s">
        <v>470</v>
      </c>
      <c r="G144" s="21" t="s">
        <v>1194</v>
      </c>
      <c r="H144" s="9" t="s">
        <v>472</v>
      </c>
      <c r="I144" s="19" t="s">
        <v>472</v>
      </c>
    </row>
    <row r="145" spans="1:9" s="3" customFormat="1" x14ac:dyDescent="0.25">
      <c r="A145" s="8" t="s">
        <v>473</v>
      </c>
      <c r="B145" s="21" t="s">
        <v>1195</v>
      </c>
      <c r="C145" s="8" t="s">
        <v>2116</v>
      </c>
      <c r="D145" s="19" t="s">
        <v>474</v>
      </c>
      <c r="E145" s="9"/>
      <c r="F145" s="8" t="s">
        <v>473</v>
      </c>
      <c r="G145" s="21" t="s">
        <v>1196</v>
      </c>
      <c r="H145" s="9" t="s">
        <v>475</v>
      </c>
      <c r="I145" s="19" t="s">
        <v>475</v>
      </c>
    </row>
    <row r="146" spans="1:9" s="3" customFormat="1" x14ac:dyDescent="0.25">
      <c r="A146" s="8" t="s">
        <v>476</v>
      </c>
      <c r="B146" s="21" t="s">
        <v>1197</v>
      </c>
      <c r="C146" s="8" t="s">
        <v>2117</v>
      </c>
      <c r="D146" s="19" t="s">
        <v>477</v>
      </c>
      <c r="E146" s="9"/>
      <c r="F146" s="8" t="s">
        <v>476</v>
      </c>
      <c r="G146" s="21" t="s">
        <v>1198</v>
      </c>
      <c r="H146" s="9" t="s">
        <v>478</v>
      </c>
      <c r="I146" s="19" t="s">
        <v>478</v>
      </c>
    </row>
    <row r="147" spans="1:9" s="4" customFormat="1" x14ac:dyDescent="0.25">
      <c r="A147" s="8" t="s">
        <v>479</v>
      </c>
      <c r="B147" s="21" t="s">
        <v>1199</v>
      </c>
      <c r="C147" s="8" t="s">
        <v>2118</v>
      </c>
      <c r="D147" s="19" t="s">
        <v>480</v>
      </c>
      <c r="E147" s="9"/>
      <c r="F147" s="8" t="s">
        <v>479</v>
      </c>
      <c r="G147" s="21" t="s">
        <v>1200</v>
      </c>
      <c r="H147" s="9" t="s">
        <v>481</v>
      </c>
      <c r="I147" s="19" t="s">
        <v>481</v>
      </c>
    </row>
    <row r="148" spans="1:9" s="4" customFormat="1" x14ac:dyDescent="0.25">
      <c r="A148" s="8" t="s">
        <v>482</v>
      </c>
      <c r="B148" s="21" t="s">
        <v>1201</v>
      </c>
      <c r="C148" s="8" t="s">
        <v>2119</v>
      </c>
      <c r="D148" s="19" t="s">
        <v>483</v>
      </c>
      <c r="E148" s="9"/>
      <c r="F148" s="8" t="s">
        <v>482</v>
      </c>
      <c r="G148" s="21" t="s">
        <v>1202</v>
      </c>
      <c r="H148" s="9" t="s">
        <v>484</v>
      </c>
      <c r="I148" s="19" t="s">
        <v>484</v>
      </c>
    </row>
    <row r="149" spans="1:9" s="4" customFormat="1" x14ac:dyDescent="0.25">
      <c r="A149" s="8" t="s">
        <v>485</v>
      </c>
      <c r="B149" s="21" t="s">
        <v>1203</v>
      </c>
      <c r="C149" s="8" t="s">
        <v>2120</v>
      </c>
      <c r="D149" s="19" t="s">
        <v>486</v>
      </c>
      <c r="E149" s="9"/>
      <c r="F149" s="8" t="s">
        <v>485</v>
      </c>
      <c r="G149" s="21" t="s">
        <v>1204</v>
      </c>
      <c r="H149" s="9" t="s">
        <v>487</v>
      </c>
      <c r="I149" s="19" t="s">
        <v>487</v>
      </c>
    </row>
    <row r="150" spans="1:9" s="4" customFormat="1" x14ac:dyDescent="0.25">
      <c r="A150" s="8" t="s">
        <v>488</v>
      </c>
      <c r="B150" s="21" t="s">
        <v>1205</v>
      </c>
      <c r="C150" s="8" t="s">
        <v>2121</v>
      </c>
      <c r="D150" s="19" t="s">
        <v>489</v>
      </c>
      <c r="E150" s="9"/>
      <c r="F150" s="8" t="s">
        <v>488</v>
      </c>
      <c r="G150" s="21" t="s">
        <v>1206</v>
      </c>
      <c r="H150" s="9" t="s">
        <v>490</v>
      </c>
      <c r="I150" s="19" t="s">
        <v>490</v>
      </c>
    </row>
    <row r="151" spans="1:9" x14ac:dyDescent="0.25">
      <c r="A151" s="8" t="s">
        <v>491</v>
      </c>
      <c r="B151" s="21" t="s">
        <v>1207</v>
      </c>
      <c r="C151" s="8" t="s">
        <v>2122</v>
      </c>
      <c r="D151" s="19" t="s">
        <v>492</v>
      </c>
      <c r="E151" s="9"/>
      <c r="F151" s="8" t="s">
        <v>491</v>
      </c>
      <c r="G151" s="21" t="s">
        <v>1208</v>
      </c>
      <c r="H151" s="9" t="s">
        <v>493</v>
      </c>
      <c r="I151" s="19" t="s">
        <v>493</v>
      </c>
    </row>
    <row r="152" spans="1:9" x14ac:dyDescent="0.25">
      <c r="A152" s="8" t="s">
        <v>494</v>
      </c>
      <c r="B152" s="21" t="s">
        <v>1209</v>
      </c>
      <c r="C152" s="8" t="s">
        <v>2123</v>
      </c>
      <c r="D152" s="19" t="s">
        <v>495</v>
      </c>
      <c r="E152" s="9"/>
      <c r="F152" s="8" t="s">
        <v>494</v>
      </c>
      <c r="G152" s="21" t="s">
        <v>1210</v>
      </c>
      <c r="H152" s="9" t="s">
        <v>496</v>
      </c>
      <c r="I152" s="19" t="s">
        <v>496</v>
      </c>
    </row>
    <row r="153" spans="1:9" x14ac:dyDescent="0.25">
      <c r="A153" s="8" t="s">
        <v>497</v>
      </c>
      <c r="B153" s="21" t="s">
        <v>1211</v>
      </c>
      <c r="C153" s="8" t="s">
        <v>2124</v>
      </c>
      <c r="D153" s="19" t="s">
        <v>498</v>
      </c>
      <c r="E153" s="9"/>
      <c r="F153" s="8" t="s">
        <v>497</v>
      </c>
      <c r="G153" s="21" t="s">
        <v>1212</v>
      </c>
      <c r="H153" s="9" t="s">
        <v>499</v>
      </c>
      <c r="I153" s="19" t="s">
        <v>499</v>
      </c>
    </row>
    <row r="154" spans="1:9" x14ac:dyDescent="0.25">
      <c r="A154" s="8" t="s">
        <v>500</v>
      </c>
      <c r="B154" s="21" t="s">
        <v>1213</v>
      </c>
      <c r="C154" s="8" t="s">
        <v>2125</v>
      </c>
      <c r="D154" s="19" t="s">
        <v>501</v>
      </c>
      <c r="E154" s="9"/>
      <c r="F154" s="8" t="s">
        <v>500</v>
      </c>
      <c r="G154" s="21" t="s">
        <v>1214</v>
      </c>
      <c r="H154" s="9" t="s">
        <v>502</v>
      </c>
      <c r="I154" s="19" t="s">
        <v>502</v>
      </c>
    </row>
    <row r="155" spans="1:9" x14ac:dyDescent="0.25">
      <c r="A155" s="8" t="s">
        <v>503</v>
      </c>
      <c r="B155" s="21" t="s">
        <v>1215</v>
      </c>
      <c r="C155" s="8" t="s">
        <v>2126</v>
      </c>
      <c r="D155" s="19" t="s">
        <v>504</v>
      </c>
      <c r="E155" s="9"/>
      <c r="F155" s="8" t="s">
        <v>503</v>
      </c>
      <c r="G155" s="21" t="s">
        <v>1216</v>
      </c>
      <c r="H155" s="9" t="s">
        <v>505</v>
      </c>
      <c r="I155" s="19" t="s">
        <v>505</v>
      </c>
    </row>
    <row r="156" spans="1:9" x14ac:dyDescent="0.25">
      <c r="A156" s="8" t="s">
        <v>506</v>
      </c>
      <c r="B156" s="21" t="s">
        <v>1217</v>
      </c>
      <c r="C156" s="8" t="s">
        <v>2127</v>
      </c>
      <c r="D156" s="19" t="s">
        <v>507</v>
      </c>
      <c r="E156" s="9"/>
      <c r="F156" s="8" t="s">
        <v>506</v>
      </c>
      <c r="G156" s="21" t="s">
        <v>1218</v>
      </c>
      <c r="H156" s="9" t="s">
        <v>508</v>
      </c>
      <c r="I156" s="19" t="s">
        <v>508</v>
      </c>
    </row>
    <row r="157" spans="1:9" x14ac:dyDescent="0.25">
      <c r="A157" s="8" t="s">
        <v>509</v>
      </c>
      <c r="B157" s="21" t="s">
        <v>1219</v>
      </c>
      <c r="C157" s="8" t="s">
        <v>2128</v>
      </c>
      <c r="D157" s="19" t="s">
        <v>510</v>
      </c>
      <c r="E157" s="9"/>
      <c r="F157" s="8" t="s">
        <v>509</v>
      </c>
      <c r="G157" s="21" t="s">
        <v>1220</v>
      </c>
      <c r="H157" s="9" t="s">
        <v>511</v>
      </c>
      <c r="I157" s="19" t="s">
        <v>511</v>
      </c>
    </row>
    <row r="158" spans="1:9" x14ac:dyDescent="0.25">
      <c r="A158" s="8" t="s">
        <v>512</v>
      </c>
      <c r="B158" s="21" t="s">
        <v>1221</v>
      </c>
      <c r="C158" s="8" t="s">
        <v>2129</v>
      </c>
      <c r="D158" s="19" t="s">
        <v>513</v>
      </c>
      <c r="E158" s="9"/>
      <c r="F158" s="8" t="s">
        <v>512</v>
      </c>
      <c r="G158" s="21" t="s">
        <v>1222</v>
      </c>
      <c r="H158" s="9" t="s">
        <v>514</v>
      </c>
      <c r="I158" s="19" t="s">
        <v>514</v>
      </c>
    </row>
    <row r="159" spans="1:9" x14ac:dyDescent="0.25">
      <c r="A159" s="8" t="s">
        <v>515</v>
      </c>
      <c r="B159" s="21" t="s">
        <v>1223</v>
      </c>
      <c r="C159" s="8" t="s">
        <v>2130</v>
      </c>
      <c r="D159" s="19" t="s">
        <v>516</v>
      </c>
      <c r="E159" s="9"/>
      <c r="F159" s="8" t="s">
        <v>515</v>
      </c>
      <c r="G159" s="21" t="s">
        <v>1224</v>
      </c>
      <c r="H159" s="9" t="s">
        <v>517</v>
      </c>
      <c r="I159" s="19" t="s">
        <v>517</v>
      </c>
    </row>
    <row r="160" spans="1:9" x14ac:dyDescent="0.25">
      <c r="A160" s="8" t="s">
        <v>518</v>
      </c>
      <c r="B160" s="21" t="s">
        <v>1225</v>
      </c>
      <c r="C160" s="8" t="s">
        <v>2131</v>
      </c>
      <c r="D160" s="19" t="s">
        <v>519</v>
      </c>
      <c r="E160" s="9"/>
      <c r="F160" s="8" t="s">
        <v>518</v>
      </c>
      <c r="G160" s="21" t="s">
        <v>1226</v>
      </c>
      <c r="H160" s="9" t="s">
        <v>520</v>
      </c>
      <c r="I160" s="19" t="s">
        <v>520</v>
      </c>
    </row>
    <row r="161" spans="1:9" s="1" customFormat="1" x14ac:dyDescent="0.25">
      <c r="A161" s="8" t="s">
        <v>521</v>
      </c>
      <c r="B161" s="21" t="s">
        <v>1227</v>
      </c>
      <c r="C161" s="8" t="s">
        <v>2132</v>
      </c>
      <c r="D161" s="19" t="s">
        <v>522</v>
      </c>
      <c r="E161" s="9"/>
      <c r="F161" s="8" t="s">
        <v>521</v>
      </c>
      <c r="G161" s="21" t="s">
        <v>1228</v>
      </c>
      <c r="H161" s="9" t="s">
        <v>523</v>
      </c>
      <c r="I161" s="19" t="s">
        <v>523</v>
      </c>
    </row>
    <row r="162" spans="1:9" s="1" customFormat="1" x14ac:dyDescent="0.25">
      <c r="A162" s="8" t="s">
        <v>524</v>
      </c>
      <c r="B162" s="21" t="s">
        <v>1229</v>
      </c>
      <c r="C162" s="8" t="s">
        <v>2133</v>
      </c>
      <c r="D162" s="19" t="s">
        <v>525</v>
      </c>
      <c r="E162" s="9"/>
      <c r="F162" s="8" t="s">
        <v>524</v>
      </c>
      <c r="G162" s="21" t="s">
        <v>1230</v>
      </c>
      <c r="H162" s="9" t="s">
        <v>526</v>
      </c>
      <c r="I162" s="19" t="s">
        <v>526</v>
      </c>
    </row>
    <row r="163" spans="1:9" s="1" customFormat="1" x14ac:dyDescent="0.25">
      <c r="A163" s="8" t="s">
        <v>527</v>
      </c>
      <c r="B163" s="21" t="s">
        <v>1231</v>
      </c>
      <c r="C163" s="8" t="s">
        <v>2134</v>
      </c>
      <c r="D163" s="19" t="s">
        <v>528</v>
      </c>
      <c r="E163" s="9"/>
      <c r="F163" s="8" t="s">
        <v>527</v>
      </c>
      <c r="G163" s="21" t="s">
        <v>1232</v>
      </c>
      <c r="H163" s="9" t="s">
        <v>529</v>
      </c>
      <c r="I163" s="19" t="s">
        <v>529</v>
      </c>
    </row>
    <row r="164" spans="1:9" s="1" customFormat="1" x14ac:dyDescent="0.25">
      <c r="A164" s="8" t="s">
        <v>530</v>
      </c>
      <c r="B164" s="21" t="s">
        <v>1233</v>
      </c>
      <c r="C164" s="8" t="s">
        <v>2135</v>
      </c>
      <c r="D164" s="19" t="s">
        <v>531</v>
      </c>
      <c r="E164" s="9"/>
      <c r="F164" s="8" t="s">
        <v>530</v>
      </c>
      <c r="G164" s="21" t="s">
        <v>1234</v>
      </c>
      <c r="H164" s="9" t="s">
        <v>532</v>
      </c>
      <c r="I164" s="19" t="s">
        <v>532</v>
      </c>
    </row>
    <row r="165" spans="1:9" s="1" customFormat="1" x14ac:dyDescent="0.25">
      <c r="A165" s="8" t="s">
        <v>533</v>
      </c>
      <c r="B165" s="21" t="s">
        <v>1235</v>
      </c>
      <c r="C165" s="8" t="s">
        <v>2136</v>
      </c>
      <c r="D165" s="19" t="s">
        <v>534</v>
      </c>
      <c r="E165" s="9"/>
      <c r="F165" s="8" t="s">
        <v>533</v>
      </c>
      <c r="G165" s="21" t="s">
        <v>1236</v>
      </c>
      <c r="H165" s="9" t="s">
        <v>535</v>
      </c>
      <c r="I165" s="19" t="s">
        <v>535</v>
      </c>
    </row>
    <row r="166" spans="1:9" s="1" customFormat="1" x14ac:dyDescent="0.25">
      <c r="A166" s="8" t="s">
        <v>536</v>
      </c>
      <c r="B166" s="21" t="s">
        <v>1237</v>
      </c>
      <c r="C166" s="8" t="s">
        <v>2137</v>
      </c>
      <c r="D166" s="19" t="s">
        <v>537</v>
      </c>
      <c r="E166" s="9"/>
      <c r="F166" s="8" t="s">
        <v>536</v>
      </c>
      <c r="G166" s="21" t="s">
        <v>1238</v>
      </c>
      <c r="H166" s="9" t="s">
        <v>538</v>
      </c>
      <c r="I166" s="19" t="s">
        <v>538</v>
      </c>
    </row>
    <row r="167" spans="1:9" s="1" customFormat="1" x14ac:dyDescent="0.25">
      <c r="A167" s="8" t="s">
        <v>539</v>
      </c>
      <c r="B167" s="21" t="s">
        <v>1239</v>
      </c>
      <c r="C167" s="8" t="s">
        <v>2138</v>
      </c>
      <c r="D167" s="19" t="s">
        <v>540</v>
      </c>
      <c r="E167" s="9"/>
      <c r="F167" s="8" t="s">
        <v>539</v>
      </c>
      <c r="G167" s="21" t="s">
        <v>1240</v>
      </c>
      <c r="H167" s="9" t="s">
        <v>541</v>
      </c>
      <c r="I167" s="19" t="s">
        <v>541</v>
      </c>
    </row>
    <row r="168" spans="1:9" s="1" customFormat="1" x14ac:dyDescent="0.25">
      <c r="A168" s="8" t="s">
        <v>542</v>
      </c>
      <c r="B168" s="21" t="s">
        <v>1241</v>
      </c>
      <c r="C168" s="8" t="s">
        <v>2139</v>
      </c>
      <c r="D168" s="19" t="s">
        <v>543</v>
      </c>
      <c r="E168" s="9"/>
      <c r="F168" s="8" t="s">
        <v>542</v>
      </c>
      <c r="G168" s="21" t="s">
        <v>1242</v>
      </c>
      <c r="H168" s="9" t="s">
        <v>544</v>
      </c>
      <c r="I168" s="19" t="s">
        <v>544</v>
      </c>
    </row>
    <row r="169" spans="1:9" s="1" customFormat="1" x14ac:dyDescent="0.25">
      <c r="A169" s="8" t="s">
        <v>545</v>
      </c>
      <c r="B169" s="21" t="s">
        <v>1243</v>
      </c>
      <c r="C169" s="8" t="s">
        <v>2140</v>
      </c>
      <c r="D169" s="19" t="s">
        <v>546</v>
      </c>
      <c r="E169" s="9"/>
      <c r="F169" s="8" t="s">
        <v>545</v>
      </c>
      <c r="G169" s="21" t="s">
        <v>1244</v>
      </c>
      <c r="H169" s="9" t="s">
        <v>547</v>
      </c>
      <c r="I169" s="19" t="s">
        <v>547</v>
      </c>
    </row>
    <row r="170" spans="1:9" s="1" customFormat="1" x14ac:dyDescent="0.25">
      <c r="A170" s="8" t="s">
        <v>548</v>
      </c>
      <c r="B170" s="21" t="s">
        <v>1245</v>
      </c>
      <c r="C170" s="8" t="s">
        <v>2141</v>
      </c>
      <c r="D170" s="19" t="s">
        <v>549</v>
      </c>
      <c r="E170" s="9"/>
      <c r="F170" s="8" t="s">
        <v>548</v>
      </c>
      <c r="G170" s="21" t="s">
        <v>1246</v>
      </c>
      <c r="H170" s="9" t="s">
        <v>550</v>
      </c>
      <c r="I170" s="19" t="s">
        <v>550</v>
      </c>
    </row>
    <row r="171" spans="1:9" s="1" customFormat="1" x14ac:dyDescent="0.25">
      <c r="A171" s="8" t="s">
        <v>551</v>
      </c>
      <c r="B171" s="21" t="s">
        <v>1247</v>
      </c>
      <c r="C171" s="8" t="s">
        <v>2142</v>
      </c>
      <c r="D171" s="19" t="s">
        <v>552</v>
      </c>
      <c r="E171" s="9"/>
      <c r="F171" s="8" t="s">
        <v>551</v>
      </c>
      <c r="G171" s="21" t="s">
        <v>1248</v>
      </c>
      <c r="H171" s="9" t="s">
        <v>553</v>
      </c>
      <c r="I171" s="19" t="s">
        <v>553</v>
      </c>
    </row>
    <row r="172" spans="1:9" s="1" customFormat="1" x14ac:dyDescent="0.25">
      <c r="A172" s="8" t="s">
        <v>554</v>
      </c>
      <c r="B172" s="21" t="s">
        <v>1249</v>
      </c>
      <c r="C172" s="8" t="s">
        <v>2143</v>
      </c>
      <c r="D172" s="19" t="s">
        <v>555</v>
      </c>
      <c r="E172" s="9"/>
      <c r="F172" s="8" t="s">
        <v>554</v>
      </c>
      <c r="G172" s="21" t="s">
        <v>1250</v>
      </c>
      <c r="H172" s="9" t="s">
        <v>556</v>
      </c>
      <c r="I172" s="19" t="s">
        <v>556</v>
      </c>
    </row>
    <row r="173" spans="1:9" s="1" customFormat="1" x14ac:dyDescent="0.25">
      <c r="A173" s="8" t="s">
        <v>557</v>
      </c>
      <c r="B173" s="21" t="s">
        <v>1251</v>
      </c>
      <c r="C173" s="8" t="s">
        <v>2144</v>
      </c>
      <c r="D173" s="19" t="s">
        <v>558</v>
      </c>
      <c r="E173" s="9"/>
      <c r="F173" s="8" t="s">
        <v>557</v>
      </c>
      <c r="G173" s="21" t="s">
        <v>1252</v>
      </c>
      <c r="H173" s="9" t="s">
        <v>559</v>
      </c>
      <c r="I173" s="19" t="s">
        <v>559</v>
      </c>
    </row>
    <row r="174" spans="1:9" s="1" customFormat="1" x14ac:dyDescent="0.25">
      <c r="A174" s="8" t="s">
        <v>560</v>
      </c>
      <c r="B174" s="21" t="s">
        <v>1253</v>
      </c>
      <c r="C174" s="8" t="s">
        <v>2145</v>
      </c>
      <c r="D174" s="19" t="s">
        <v>561</v>
      </c>
      <c r="E174" s="9"/>
      <c r="F174" s="8" t="s">
        <v>560</v>
      </c>
      <c r="G174" s="21" t="s">
        <v>1254</v>
      </c>
      <c r="H174" s="9" t="s">
        <v>562</v>
      </c>
      <c r="I174" s="19" t="s">
        <v>562</v>
      </c>
    </row>
    <row r="175" spans="1:9" s="1" customFormat="1" x14ac:dyDescent="0.25">
      <c r="A175" s="8" t="s">
        <v>563</v>
      </c>
      <c r="B175" s="21" t="s">
        <v>1255</v>
      </c>
      <c r="C175" s="8" t="s">
        <v>2146</v>
      </c>
      <c r="D175" s="19" t="s">
        <v>564</v>
      </c>
      <c r="E175" s="9"/>
      <c r="F175" s="8" t="s">
        <v>563</v>
      </c>
      <c r="G175" s="21" t="s">
        <v>1256</v>
      </c>
      <c r="H175" s="9" t="s">
        <v>565</v>
      </c>
      <c r="I175" s="19" t="s">
        <v>565</v>
      </c>
    </row>
    <row r="176" spans="1:9" s="1" customFormat="1" x14ac:dyDescent="0.25">
      <c r="A176" s="8" t="s">
        <v>566</v>
      </c>
      <c r="B176" s="21" t="s">
        <v>1257</v>
      </c>
      <c r="C176" s="8" t="s">
        <v>2147</v>
      </c>
      <c r="D176" s="19" t="s">
        <v>567</v>
      </c>
      <c r="E176" s="9"/>
      <c r="F176" s="8" t="s">
        <v>566</v>
      </c>
      <c r="G176" s="21" t="s">
        <v>1258</v>
      </c>
      <c r="H176" s="9" t="s">
        <v>568</v>
      </c>
      <c r="I176" s="19" t="s">
        <v>568</v>
      </c>
    </row>
    <row r="177" spans="1:9" s="1" customFormat="1" x14ac:dyDescent="0.25">
      <c r="A177" s="8" t="s">
        <v>569</v>
      </c>
      <c r="B177" s="21" t="s">
        <v>1259</v>
      </c>
      <c r="C177" s="8" t="s">
        <v>2148</v>
      </c>
      <c r="D177" s="19" t="s">
        <v>570</v>
      </c>
      <c r="E177" s="9"/>
      <c r="F177" s="8" t="s">
        <v>569</v>
      </c>
      <c r="G177" s="21" t="s">
        <v>1260</v>
      </c>
      <c r="H177" s="9" t="s">
        <v>571</v>
      </c>
      <c r="I177" s="19" t="s">
        <v>571</v>
      </c>
    </row>
    <row r="178" spans="1:9" s="1" customFormat="1" x14ac:dyDescent="0.25">
      <c r="A178" s="8" t="s">
        <v>572</v>
      </c>
      <c r="B178" s="21" t="s">
        <v>1261</v>
      </c>
      <c r="C178" s="8" t="s">
        <v>2149</v>
      </c>
      <c r="D178" s="19" t="s">
        <v>573</v>
      </c>
      <c r="E178" s="9"/>
      <c r="F178" s="8" t="s">
        <v>572</v>
      </c>
      <c r="G178" s="21" t="s">
        <v>1262</v>
      </c>
      <c r="H178" s="9" t="s">
        <v>574</v>
      </c>
      <c r="I178" s="19" t="s">
        <v>574</v>
      </c>
    </row>
    <row r="179" spans="1:9" s="1" customFormat="1" x14ac:dyDescent="0.25">
      <c r="A179" s="8" t="s">
        <v>575</v>
      </c>
      <c r="B179" s="21" t="s">
        <v>1263</v>
      </c>
      <c r="C179" s="8" t="s">
        <v>2150</v>
      </c>
      <c r="D179" s="19" t="s">
        <v>576</v>
      </c>
      <c r="E179" s="9"/>
      <c r="F179" s="8" t="s">
        <v>575</v>
      </c>
      <c r="G179" s="21" t="s">
        <v>1264</v>
      </c>
      <c r="H179" s="9" t="s">
        <v>577</v>
      </c>
      <c r="I179" s="19" t="s">
        <v>577</v>
      </c>
    </row>
    <row r="180" spans="1:9" s="1" customFormat="1" x14ac:dyDescent="0.25">
      <c r="A180" s="8" t="s">
        <v>578</v>
      </c>
      <c r="B180" s="21" t="s">
        <v>1265</v>
      </c>
      <c r="C180" s="8" t="s">
        <v>2151</v>
      </c>
      <c r="D180" s="19" t="s">
        <v>579</v>
      </c>
      <c r="E180" s="9"/>
      <c r="F180" s="8" t="s">
        <v>578</v>
      </c>
      <c r="G180" s="21" t="s">
        <v>1266</v>
      </c>
      <c r="H180" s="9" t="s">
        <v>580</v>
      </c>
      <c r="I180" s="19" t="s">
        <v>580</v>
      </c>
    </row>
    <row r="181" spans="1:9" s="1" customFormat="1" x14ac:dyDescent="0.25">
      <c r="A181" s="8" t="s">
        <v>581</v>
      </c>
      <c r="B181" s="21" t="s">
        <v>1267</v>
      </c>
      <c r="C181" s="8" t="s">
        <v>2152</v>
      </c>
      <c r="D181" s="19" t="s">
        <v>582</v>
      </c>
      <c r="E181" s="9"/>
      <c r="F181" s="8" t="s">
        <v>581</v>
      </c>
      <c r="G181" s="21" t="s">
        <v>1268</v>
      </c>
      <c r="H181" s="9" t="s">
        <v>583</v>
      </c>
      <c r="I181" s="19" t="s">
        <v>583</v>
      </c>
    </row>
    <row r="182" spans="1:9" s="1" customFormat="1" x14ac:dyDescent="0.25">
      <c r="A182" s="8" t="s">
        <v>584</v>
      </c>
      <c r="B182" s="21" t="s">
        <v>1269</v>
      </c>
      <c r="C182" s="8" t="s">
        <v>2153</v>
      </c>
      <c r="D182" s="19" t="s">
        <v>585</v>
      </c>
      <c r="E182" s="9"/>
      <c r="F182" s="8" t="s">
        <v>584</v>
      </c>
      <c r="G182" s="21" t="s">
        <v>1270</v>
      </c>
      <c r="H182" s="9" t="s">
        <v>586</v>
      </c>
      <c r="I182" s="19" t="s">
        <v>586</v>
      </c>
    </row>
    <row r="183" spans="1:9" s="1" customFormat="1" x14ac:dyDescent="0.25">
      <c r="A183" s="8" t="s">
        <v>587</v>
      </c>
      <c r="B183" s="21" t="s">
        <v>1271</v>
      </c>
      <c r="C183" s="8" t="s">
        <v>2154</v>
      </c>
      <c r="D183" s="19" t="s">
        <v>588</v>
      </c>
      <c r="E183" s="9"/>
      <c r="F183" s="8" t="s">
        <v>587</v>
      </c>
      <c r="G183" s="21" t="s">
        <v>1272</v>
      </c>
      <c r="H183" s="9" t="s">
        <v>589</v>
      </c>
      <c r="I183" s="19" t="s">
        <v>589</v>
      </c>
    </row>
    <row r="184" spans="1:9" s="1" customFormat="1" x14ac:dyDescent="0.25">
      <c r="A184" s="8" t="s">
        <v>590</v>
      </c>
      <c r="B184" s="21" t="s">
        <v>1273</v>
      </c>
      <c r="C184" s="8" t="s">
        <v>2155</v>
      </c>
      <c r="D184" s="19" t="s">
        <v>591</v>
      </c>
      <c r="E184" s="9"/>
      <c r="F184" s="8" t="s">
        <v>590</v>
      </c>
      <c r="G184" s="21" t="s">
        <v>1274</v>
      </c>
      <c r="H184" s="9" t="s">
        <v>592</v>
      </c>
      <c r="I184" s="19" t="s">
        <v>592</v>
      </c>
    </row>
    <row r="185" spans="1:9" s="1" customFormat="1" x14ac:dyDescent="0.25">
      <c r="A185" s="8" t="s">
        <v>593</v>
      </c>
      <c r="B185" s="21" t="s">
        <v>1275</v>
      </c>
      <c r="C185" s="8" t="s">
        <v>2156</v>
      </c>
      <c r="D185" s="19" t="s">
        <v>594</v>
      </c>
      <c r="E185" s="9"/>
      <c r="F185" s="8" t="s">
        <v>593</v>
      </c>
      <c r="G185" s="21" t="s">
        <v>1276</v>
      </c>
      <c r="H185" s="9" t="s">
        <v>595</v>
      </c>
      <c r="I185" s="19" t="s">
        <v>595</v>
      </c>
    </row>
    <row r="186" spans="1:9" s="1" customFormat="1" x14ac:dyDescent="0.25">
      <c r="A186" s="8" t="s">
        <v>596</v>
      </c>
      <c r="B186" s="21" t="s">
        <v>1277</v>
      </c>
      <c r="C186" s="8" t="s">
        <v>2157</v>
      </c>
      <c r="D186" s="19" t="s">
        <v>597</v>
      </c>
      <c r="E186" s="9"/>
      <c r="F186" s="8" t="s">
        <v>596</v>
      </c>
      <c r="G186" s="21" t="s">
        <v>1278</v>
      </c>
      <c r="H186" s="9" t="s">
        <v>598</v>
      </c>
      <c r="I186" s="19" t="s">
        <v>598</v>
      </c>
    </row>
    <row r="187" spans="1:9" s="1" customFormat="1" x14ac:dyDescent="0.25">
      <c r="A187" s="8" t="s">
        <v>599</v>
      </c>
      <c r="B187" s="21" t="s">
        <v>1279</v>
      </c>
      <c r="C187" s="8" t="s">
        <v>2158</v>
      </c>
      <c r="D187" s="19" t="s">
        <v>600</v>
      </c>
      <c r="E187" s="9"/>
      <c r="F187" s="8" t="s">
        <v>599</v>
      </c>
      <c r="G187" s="21" t="s">
        <v>1280</v>
      </c>
      <c r="H187" s="9" t="s">
        <v>601</v>
      </c>
      <c r="I187" s="19" t="s">
        <v>601</v>
      </c>
    </row>
    <row r="188" spans="1:9" s="1" customFormat="1" x14ac:dyDescent="0.25">
      <c r="A188" s="8" t="s">
        <v>602</v>
      </c>
      <c r="B188" s="21" t="s">
        <v>1281</v>
      </c>
      <c r="C188" s="8" t="s">
        <v>2159</v>
      </c>
      <c r="D188" s="19" t="s">
        <v>603</v>
      </c>
      <c r="E188" s="9"/>
      <c r="F188" s="8" t="s">
        <v>602</v>
      </c>
      <c r="G188" s="21" t="s">
        <v>1282</v>
      </c>
      <c r="H188" s="9" t="s">
        <v>604</v>
      </c>
      <c r="I188" s="19" t="s">
        <v>604</v>
      </c>
    </row>
    <row r="189" spans="1:9" s="1" customFormat="1" x14ac:dyDescent="0.25">
      <c r="A189" s="8" t="s">
        <v>605</v>
      </c>
      <c r="B189" s="21" t="s">
        <v>1283</v>
      </c>
      <c r="C189" s="8" t="s">
        <v>2160</v>
      </c>
      <c r="D189" s="19" t="s">
        <v>606</v>
      </c>
      <c r="E189" s="9"/>
      <c r="F189" s="8" t="s">
        <v>605</v>
      </c>
      <c r="G189" s="21" t="s">
        <v>1284</v>
      </c>
      <c r="H189" s="9" t="s">
        <v>607</v>
      </c>
      <c r="I189" s="19" t="s">
        <v>607</v>
      </c>
    </row>
    <row r="190" spans="1:9" s="1" customFormat="1" x14ac:dyDescent="0.25">
      <c r="A190" s="8" t="s">
        <v>608</v>
      </c>
      <c r="B190" s="21" t="s">
        <v>1285</v>
      </c>
      <c r="C190" s="8" t="s">
        <v>2161</v>
      </c>
      <c r="D190" s="19" t="s">
        <v>609</v>
      </c>
      <c r="E190" s="9"/>
      <c r="F190" s="8" t="s">
        <v>608</v>
      </c>
      <c r="G190" s="21" t="s">
        <v>1286</v>
      </c>
      <c r="H190" s="9" t="s">
        <v>610</v>
      </c>
      <c r="I190" s="19" t="s">
        <v>610</v>
      </c>
    </row>
    <row r="191" spans="1:9" s="1" customFormat="1" x14ac:dyDescent="0.25">
      <c r="A191" s="8" t="s">
        <v>611</v>
      </c>
      <c r="B191" s="21" t="s">
        <v>1287</v>
      </c>
      <c r="C191" s="8" t="s">
        <v>2162</v>
      </c>
      <c r="D191" s="19" t="s">
        <v>612</v>
      </c>
      <c r="E191" s="9"/>
      <c r="F191" s="8" t="s">
        <v>611</v>
      </c>
      <c r="G191" s="21" t="s">
        <v>1288</v>
      </c>
      <c r="H191" s="9" t="s">
        <v>613</v>
      </c>
      <c r="I191" s="19" t="s">
        <v>613</v>
      </c>
    </row>
    <row r="192" spans="1:9" s="1" customFormat="1" x14ac:dyDescent="0.25">
      <c r="A192" s="8" t="s">
        <v>614</v>
      </c>
      <c r="B192" s="21" t="s">
        <v>1289</v>
      </c>
      <c r="C192" s="8" t="s">
        <v>2163</v>
      </c>
      <c r="D192" s="19" t="s">
        <v>615</v>
      </c>
      <c r="E192" s="9"/>
      <c r="F192" s="8" t="s">
        <v>614</v>
      </c>
      <c r="G192" s="21" t="s">
        <v>1290</v>
      </c>
      <c r="H192" s="9" t="s">
        <v>616</v>
      </c>
      <c r="I192" s="19" t="s">
        <v>616</v>
      </c>
    </row>
    <row r="193" spans="1:9" s="1" customFormat="1" x14ac:dyDescent="0.25">
      <c r="A193" s="8" t="s">
        <v>617</v>
      </c>
      <c r="B193" s="21" t="s">
        <v>1291</v>
      </c>
      <c r="C193" s="8" t="s">
        <v>2164</v>
      </c>
      <c r="D193" s="19" t="s">
        <v>618</v>
      </c>
      <c r="E193" s="9"/>
      <c r="F193" s="8" t="s">
        <v>617</v>
      </c>
      <c r="G193" s="21" t="s">
        <v>1292</v>
      </c>
      <c r="H193" s="9" t="s">
        <v>619</v>
      </c>
      <c r="I193" s="19" t="s">
        <v>619</v>
      </c>
    </row>
    <row r="194" spans="1:9" s="5" customFormat="1" x14ac:dyDescent="0.25">
      <c r="A194" s="10" t="s">
        <v>621</v>
      </c>
      <c r="B194" s="22" t="s">
        <v>1293</v>
      </c>
      <c r="C194" s="10" t="s">
        <v>2165</v>
      </c>
      <c r="D194" s="19" t="s">
        <v>1294</v>
      </c>
      <c r="E194" s="10"/>
      <c r="F194" s="10" t="s">
        <v>621</v>
      </c>
      <c r="G194" s="22" t="s">
        <v>1295</v>
      </c>
      <c r="H194" s="12" t="s">
        <v>1296</v>
      </c>
      <c r="I194" s="19" t="s">
        <v>1296</v>
      </c>
    </row>
    <row r="195" spans="1:9" s="5" customFormat="1" x14ac:dyDescent="0.25">
      <c r="A195" s="10" t="s">
        <v>622</v>
      </c>
      <c r="B195" s="22" t="s">
        <v>1297</v>
      </c>
      <c r="C195" s="10" t="s">
        <v>2166</v>
      </c>
      <c r="D195" s="19" t="s">
        <v>1298</v>
      </c>
      <c r="E195" s="10"/>
      <c r="F195" s="10" t="s">
        <v>622</v>
      </c>
      <c r="G195" s="22" t="s">
        <v>1299</v>
      </c>
      <c r="H195" s="12" t="s">
        <v>1300</v>
      </c>
      <c r="I195" s="19" t="s">
        <v>1300</v>
      </c>
    </row>
    <row r="196" spans="1:9" s="5" customFormat="1" x14ac:dyDescent="0.25">
      <c r="A196" s="10" t="s">
        <v>623</v>
      </c>
      <c r="B196" s="22" t="s">
        <v>1301</v>
      </c>
      <c r="C196" s="10" t="s">
        <v>2167</v>
      </c>
      <c r="D196" s="19" t="s">
        <v>1302</v>
      </c>
      <c r="E196" s="10"/>
      <c r="F196" s="10" t="s">
        <v>623</v>
      </c>
      <c r="G196" s="22" t="s">
        <v>1303</v>
      </c>
      <c r="H196" s="12" t="s">
        <v>1304</v>
      </c>
      <c r="I196" s="19" t="s">
        <v>1304</v>
      </c>
    </row>
    <row r="197" spans="1:9" s="7" customFormat="1" x14ac:dyDescent="0.25">
      <c r="A197" s="10" t="s">
        <v>624</v>
      </c>
      <c r="B197" s="22" t="s">
        <v>1305</v>
      </c>
      <c r="C197" s="10" t="s">
        <v>2168</v>
      </c>
      <c r="D197" s="19" t="s">
        <v>1306</v>
      </c>
      <c r="E197" s="10"/>
      <c r="F197" s="10" t="s">
        <v>624</v>
      </c>
      <c r="G197" s="22" t="s">
        <v>1307</v>
      </c>
      <c r="H197" s="12" t="s">
        <v>1308</v>
      </c>
      <c r="I197" s="19" t="s">
        <v>1308</v>
      </c>
    </row>
    <row r="198" spans="1:9" s="7" customFormat="1" x14ac:dyDescent="0.25">
      <c r="A198" s="10" t="s">
        <v>625</v>
      </c>
      <c r="B198" s="22" t="s">
        <v>1309</v>
      </c>
      <c r="C198" s="10" t="s">
        <v>2169</v>
      </c>
      <c r="D198" s="19" t="s">
        <v>1310</v>
      </c>
      <c r="E198" s="10"/>
      <c r="F198" s="10" t="s">
        <v>625</v>
      </c>
      <c r="G198" s="22" t="s">
        <v>1311</v>
      </c>
      <c r="H198" s="12" t="s">
        <v>1312</v>
      </c>
      <c r="I198" s="19" t="s">
        <v>1312</v>
      </c>
    </row>
    <row r="199" spans="1:9" s="7" customFormat="1" x14ac:dyDescent="0.25">
      <c r="A199" s="10" t="s">
        <v>626</v>
      </c>
      <c r="B199" s="22" t="s">
        <v>1313</v>
      </c>
      <c r="C199" s="10" t="s">
        <v>2170</v>
      </c>
      <c r="D199" s="19" t="s">
        <v>1314</v>
      </c>
      <c r="E199" s="10"/>
      <c r="F199" s="10" t="s">
        <v>626</v>
      </c>
      <c r="G199" s="22" t="s">
        <v>1315</v>
      </c>
      <c r="H199" s="12" t="s">
        <v>1316</v>
      </c>
      <c r="I199" s="19" t="s">
        <v>1316</v>
      </c>
    </row>
    <row r="200" spans="1:9" s="7" customFormat="1" x14ac:dyDescent="0.25">
      <c r="A200" s="10" t="s">
        <v>627</v>
      </c>
      <c r="B200" s="22" t="s">
        <v>1317</v>
      </c>
      <c r="C200" s="10" t="s">
        <v>2171</v>
      </c>
      <c r="D200" s="19" t="s">
        <v>1318</v>
      </c>
      <c r="E200" s="10"/>
      <c r="F200" s="10" t="s">
        <v>627</v>
      </c>
      <c r="G200" s="22" t="s">
        <v>1319</v>
      </c>
      <c r="H200" s="12" t="s">
        <v>1320</v>
      </c>
      <c r="I200" s="19" t="s">
        <v>1320</v>
      </c>
    </row>
    <row r="201" spans="1:9" s="7" customFormat="1" x14ac:dyDescent="0.25">
      <c r="A201" s="10" t="s">
        <v>628</v>
      </c>
      <c r="B201" s="22" t="s">
        <v>1321</v>
      </c>
      <c r="C201" s="10" t="s">
        <v>2172</v>
      </c>
      <c r="D201" s="19" t="s">
        <v>1322</v>
      </c>
      <c r="E201" s="10"/>
      <c r="F201" s="10" t="s">
        <v>628</v>
      </c>
      <c r="G201" s="22" t="s">
        <v>1323</v>
      </c>
      <c r="H201" s="12" t="s">
        <v>1324</v>
      </c>
      <c r="I201" s="19" t="s">
        <v>1324</v>
      </c>
    </row>
    <row r="202" spans="1:9" s="7" customFormat="1" x14ac:dyDescent="0.25">
      <c r="A202" s="10" t="s">
        <v>629</v>
      </c>
      <c r="B202" s="22" t="s">
        <v>1325</v>
      </c>
      <c r="C202" s="10" t="s">
        <v>2173</v>
      </c>
      <c r="D202" s="19" t="s">
        <v>1326</v>
      </c>
      <c r="E202" s="10"/>
      <c r="F202" s="10" t="s">
        <v>629</v>
      </c>
      <c r="G202" s="22" t="s">
        <v>1327</v>
      </c>
      <c r="H202" s="12" t="s">
        <v>1328</v>
      </c>
      <c r="I202" s="19" t="s">
        <v>1328</v>
      </c>
    </row>
    <row r="203" spans="1:9" s="7" customFormat="1" x14ac:dyDescent="0.25">
      <c r="A203" s="10" t="s">
        <v>630</v>
      </c>
      <c r="B203" s="22" t="s">
        <v>1329</v>
      </c>
      <c r="C203" s="10" t="s">
        <v>2174</v>
      </c>
      <c r="D203" s="19" t="s">
        <v>1330</v>
      </c>
      <c r="E203" s="10"/>
      <c r="F203" s="10" t="s">
        <v>630</v>
      </c>
      <c r="G203" s="22" t="s">
        <v>1331</v>
      </c>
      <c r="H203" s="12" t="s">
        <v>1332</v>
      </c>
      <c r="I203" s="19" t="s">
        <v>1332</v>
      </c>
    </row>
    <row r="204" spans="1:9" s="7" customFormat="1" x14ac:dyDescent="0.25">
      <c r="A204" s="10" t="s">
        <v>631</v>
      </c>
      <c r="B204" s="22" t="s">
        <v>1333</v>
      </c>
      <c r="C204" s="10" t="s">
        <v>2175</v>
      </c>
      <c r="D204" s="19" t="s">
        <v>1334</v>
      </c>
      <c r="E204" s="10"/>
      <c r="F204" s="10" t="s">
        <v>631</v>
      </c>
      <c r="G204" s="22" t="s">
        <v>1335</v>
      </c>
      <c r="H204" s="12" t="s">
        <v>1336</v>
      </c>
      <c r="I204" s="19" t="s">
        <v>1336</v>
      </c>
    </row>
    <row r="205" spans="1:9" s="7" customFormat="1" x14ac:dyDescent="0.25">
      <c r="A205" s="10" t="s">
        <v>632</v>
      </c>
      <c r="B205" s="22" t="s">
        <v>1337</v>
      </c>
      <c r="C205" s="10" t="s">
        <v>2176</v>
      </c>
      <c r="D205" s="19" t="s">
        <v>1338</v>
      </c>
      <c r="E205" s="10"/>
      <c r="F205" s="10" t="s">
        <v>632</v>
      </c>
      <c r="G205" s="22" t="s">
        <v>1339</v>
      </c>
      <c r="H205" s="12" t="s">
        <v>1340</v>
      </c>
      <c r="I205" s="19" t="s">
        <v>1340</v>
      </c>
    </row>
    <row r="206" spans="1:9" s="7" customFormat="1" x14ac:dyDescent="0.25">
      <c r="A206" s="10" t="s">
        <v>633</v>
      </c>
      <c r="B206" s="22" t="s">
        <v>1341</v>
      </c>
      <c r="C206" s="10" t="s">
        <v>2177</v>
      </c>
      <c r="D206" s="19" t="s">
        <v>1342</v>
      </c>
      <c r="E206" s="10"/>
      <c r="F206" s="10" t="s">
        <v>633</v>
      </c>
      <c r="G206" s="22" t="s">
        <v>1343</v>
      </c>
      <c r="H206" s="12" t="s">
        <v>1344</v>
      </c>
      <c r="I206" s="19" t="s">
        <v>1344</v>
      </c>
    </row>
    <row r="207" spans="1:9" s="7" customFormat="1" x14ac:dyDescent="0.25">
      <c r="A207" s="10" t="s">
        <v>634</v>
      </c>
      <c r="B207" s="22" t="s">
        <v>1345</v>
      </c>
      <c r="C207" s="10" t="s">
        <v>2178</v>
      </c>
      <c r="D207" s="19" t="s">
        <v>1346</v>
      </c>
      <c r="E207" s="10"/>
      <c r="F207" s="10" t="s">
        <v>634</v>
      </c>
      <c r="G207" s="22" t="s">
        <v>1347</v>
      </c>
      <c r="H207" s="12" t="s">
        <v>1348</v>
      </c>
      <c r="I207" s="19" t="s">
        <v>1348</v>
      </c>
    </row>
    <row r="208" spans="1:9" s="7" customFormat="1" x14ac:dyDescent="0.25">
      <c r="A208" s="10" t="s">
        <v>635</v>
      </c>
      <c r="B208" s="22" t="s">
        <v>1349</v>
      </c>
      <c r="C208" s="10" t="s">
        <v>2179</v>
      </c>
      <c r="D208" s="19" t="s">
        <v>1350</v>
      </c>
      <c r="E208" s="10"/>
      <c r="F208" s="10" t="s">
        <v>635</v>
      </c>
      <c r="G208" s="22" t="s">
        <v>1351</v>
      </c>
      <c r="H208" s="12" t="s">
        <v>1352</v>
      </c>
      <c r="I208" s="19" t="s">
        <v>1352</v>
      </c>
    </row>
    <row r="209" spans="1:9" s="7" customFormat="1" x14ac:dyDescent="0.25">
      <c r="A209" s="10" t="s">
        <v>636</v>
      </c>
      <c r="B209" s="22" t="s">
        <v>1353</v>
      </c>
      <c r="C209" s="10" t="s">
        <v>2180</v>
      </c>
      <c r="D209" s="19" t="s">
        <v>1354</v>
      </c>
      <c r="E209" s="10"/>
      <c r="F209" s="10" t="s">
        <v>636</v>
      </c>
      <c r="G209" s="22" t="s">
        <v>1355</v>
      </c>
      <c r="H209" s="12" t="s">
        <v>1356</v>
      </c>
      <c r="I209" s="19" t="s">
        <v>1356</v>
      </c>
    </row>
    <row r="210" spans="1:9" s="7" customFormat="1" x14ac:dyDescent="0.25">
      <c r="A210" s="10" t="s">
        <v>637</v>
      </c>
      <c r="B210" s="22" t="s">
        <v>1357</v>
      </c>
      <c r="C210" s="10" t="s">
        <v>2181</v>
      </c>
      <c r="D210" s="19" t="s">
        <v>1358</v>
      </c>
      <c r="E210" s="10"/>
      <c r="F210" s="10" t="s">
        <v>637</v>
      </c>
      <c r="G210" s="22" t="s">
        <v>1359</v>
      </c>
      <c r="H210" s="12" t="s">
        <v>1360</v>
      </c>
      <c r="I210" s="19" t="s">
        <v>1360</v>
      </c>
    </row>
    <row r="211" spans="1:9" s="7" customFormat="1" x14ac:dyDescent="0.25">
      <c r="A211" s="10" t="s">
        <v>638</v>
      </c>
      <c r="B211" s="22" t="s">
        <v>1361</v>
      </c>
      <c r="C211" s="10" t="s">
        <v>2182</v>
      </c>
      <c r="D211" s="19" t="s">
        <v>1362</v>
      </c>
      <c r="E211" s="10"/>
      <c r="F211" s="10" t="s">
        <v>638</v>
      </c>
      <c r="G211" s="22" t="s">
        <v>1363</v>
      </c>
      <c r="H211" s="12" t="s">
        <v>1364</v>
      </c>
      <c r="I211" s="19" t="s">
        <v>1364</v>
      </c>
    </row>
    <row r="212" spans="1:9" s="7" customFormat="1" x14ac:dyDescent="0.25">
      <c r="A212" s="10" t="s">
        <v>639</v>
      </c>
      <c r="B212" s="22" t="s">
        <v>1365</v>
      </c>
      <c r="C212" s="10" t="s">
        <v>2183</v>
      </c>
      <c r="D212" s="19" t="s">
        <v>1366</v>
      </c>
      <c r="E212" s="10"/>
      <c r="F212" s="10" t="s">
        <v>639</v>
      </c>
      <c r="G212" s="22" t="s">
        <v>1367</v>
      </c>
      <c r="H212" s="12" t="s">
        <v>1368</v>
      </c>
      <c r="I212" s="19" t="s">
        <v>1368</v>
      </c>
    </row>
    <row r="213" spans="1:9" s="7" customFormat="1" x14ac:dyDescent="0.25">
      <c r="A213" s="10" t="s">
        <v>640</v>
      </c>
      <c r="B213" s="22" t="s">
        <v>1369</v>
      </c>
      <c r="C213" s="10" t="s">
        <v>2184</v>
      </c>
      <c r="D213" s="19" t="s">
        <v>1370</v>
      </c>
      <c r="E213" s="10"/>
      <c r="F213" s="10" t="s">
        <v>640</v>
      </c>
      <c r="G213" s="22" t="s">
        <v>1371</v>
      </c>
      <c r="H213" s="12" t="s">
        <v>1372</v>
      </c>
      <c r="I213" s="19" t="s">
        <v>1372</v>
      </c>
    </row>
    <row r="214" spans="1:9" s="7" customFormat="1" x14ac:dyDescent="0.25">
      <c r="A214" s="10" t="s">
        <v>641</v>
      </c>
      <c r="B214" s="22" t="s">
        <v>1373</v>
      </c>
      <c r="C214" s="10" t="s">
        <v>2185</v>
      </c>
      <c r="D214" s="19" t="s">
        <v>1374</v>
      </c>
      <c r="E214" s="10"/>
      <c r="F214" s="10" t="s">
        <v>641</v>
      </c>
      <c r="G214" s="22" t="s">
        <v>1375</v>
      </c>
      <c r="H214" s="12" t="s">
        <v>1376</v>
      </c>
      <c r="I214" s="19" t="s">
        <v>1376</v>
      </c>
    </row>
    <row r="215" spans="1:9" s="7" customFormat="1" x14ac:dyDescent="0.25">
      <c r="A215" s="10" t="s">
        <v>642</v>
      </c>
      <c r="B215" s="22" t="s">
        <v>1377</v>
      </c>
      <c r="C215" s="10" t="s">
        <v>2186</v>
      </c>
      <c r="D215" s="19" t="s">
        <v>1378</v>
      </c>
      <c r="E215" s="10"/>
      <c r="F215" s="10" t="s">
        <v>642</v>
      </c>
      <c r="G215" s="22" t="s">
        <v>1379</v>
      </c>
      <c r="H215" s="12" t="s">
        <v>1380</v>
      </c>
      <c r="I215" s="19" t="s">
        <v>1380</v>
      </c>
    </row>
    <row r="216" spans="1:9" s="7" customFormat="1" x14ac:dyDescent="0.25">
      <c r="A216" s="10" t="s">
        <v>643</v>
      </c>
      <c r="B216" s="22" t="s">
        <v>1381</v>
      </c>
      <c r="C216" s="10" t="s">
        <v>2187</v>
      </c>
      <c r="D216" s="19" t="s">
        <v>1382</v>
      </c>
      <c r="E216" s="10"/>
      <c r="F216" s="10" t="s">
        <v>643</v>
      </c>
      <c r="G216" s="22" t="s">
        <v>1383</v>
      </c>
      <c r="H216" s="12" t="s">
        <v>1384</v>
      </c>
      <c r="I216" s="19" t="s">
        <v>1384</v>
      </c>
    </row>
    <row r="217" spans="1:9" s="7" customFormat="1" x14ac:dyDescent="0.25">
      <c r="A217" s="10" t="s">
        <v>644</v>
      </c>
      <c r="B217" s="22" t="s">
        <v>1385</v>
      </c>
      <c r="C217" s="10" t="s">
        <v>2188</v>
      </c>
      <c r="D217" s="19" t="s">
        <v>1386</v>
      </c>
      <c r="E217" s="12"/>
      <c r="F217" s="10" t="s">
        <v>644</v>
      </c>
      <c r="G217" s="22" t="s">
        <v>1387</v>
      </c>
      <c r="H217" s="12" t="s">
        <v>1388</v>
      </c>
      <c r="I217" s="19" t="s">
        <v>1388</v>
      </c>
    </row>
    <row r="218" spans="1:9" s="7" customFormat="1" x14ac:dyDescent="0.25">
      <c r="A218" s="10" t="s">
        <v>645</v>
      </c>
      <c r="B218" s="22" t="s">
        <v>1389</v>
      </c>
      <c r="C218" s="10" t="s">
        <v>2189</v>
      </c>
      <c r="D218" s="19" t="s">
        <v>1390</v>
      </c>
      <c r="E218" s="12"/>
      <c r="F218" s="10" t="s">
        <v>645</v>
      </c>
      <c r="G218" s="22" t="s">
        <v>1391</v>
      </c>
      <c r="H218" s="12" t="s">
        <v>1392</v>
      </c>
      <c r="I218" s="19" t="s">
        <v>1392</v>
      </c>
    </row>
    <row r="219" spans="1:9" s="7" customFormat="1" x14ac:dyDescent="0.25">
      <c r="A219" s="10" t="s">
        <v>646</v>
      </c>
      <c r="B219" s="22" t="s">
        <v>1393</v>
      </c>
      <c r="C219" s="10" t="s">
        <v>2190</v>
      </c>
      <c r="D219" s="19" t="s">
        <v>1394</v>
      </c>
      <c r="E219" s="12"/>
      <c r="F219" s="10" t="s">
        <v>646</v>
      </c>
      <c r="G219" s="22" t="s">
        <v>1395</v>
      </c>
      <c r="H219" s="12" t="s">
        <v>1396</v>
      </c>
      <c r="I219" s="19" t="s">
        <v>1396</v>
      </c>
    </row>
    <row r="220" spans="1:9" s="7" customFormat="1" x14ac:dyDescent="0.25">
      <c r="A220" s="10" t="s">
        <v>647</v>
      </c>
      <c r="B220" s="22" t="s">
        <v>1397</v>
      </c>
      <c r="C220" s="10" t="s">
        <v>2191</v>
      </c>
      <c r="D220" s="19" t="s">
        <v>1398</v>
      </c>
      <c r="E220" s="12"/>
      <c r="F220" s="10" t="s">
        <v>647</v>
      </c>
      <c r="G220" s="22" t="s">
        <v>1399</v>
      </c>
      <c r="H220" s="12" t="s">
        <v>1400</v>
      </c>
      <c r="I220" s="19" t="s">
        <v>1400</v>
      </c>
    </row>
    <row r="221" spans="1:9" s="7" customFormat="1" x14ac:dyDescent="0.25">
      <c r="A221" s="10" t="s">
        <v>648</v>
      </c>
      <c r="B221" s="22" t="s">
        <v>1401</v>
      </c>
      <c r="C221" s="10" t="s">
        <v>2192</v>
      </c>
      <c r="D221" s="19" t="s">
        <v>1402</v>
      </c>
      <c r="E221" s="12"/>
      <c r="F221" s="10" t="s">
        <v>648</v>
      </c>
      <c r="G221" s="22" t="s">
        <v>1403</v>
      </c>
      <c r="H221" s="12" t="s">
        <v>1404</v>
      </c>
      <c r="I221" s="19" t="s">
        <v>1404</v>
      </c>
    </row>
    <row r="222" spans="1:9" s="7" customFormat="1" x14ac:dyDescent="0.25">
      <c r="A222" s="10" t="s">
        <v>649</v>
      </c>
      <c r="B222" s="22" t="s">
        <v>1405</v>
      </c>
      <c r="C222" s="10" t="s">
        <v>2193</v>
      </c>
      <c r="D222" s="19" t="s">
        <v>1406</v>
      </c>
      <c r="E222" s="12"/>
      <c r="F222" s="10" t="s">
        <v>649</v>
      </c>
      <c r="G222" s="22" t="s">
        <v>1407</v>
      </c>
      <c r="H222" s="12" t="s">
        <v>1408</v>
      </c>
      <c r="I222" s="19" t="s">
        <v>1408</v>
      </c>
    </row>
    <row r="223" spans="1:9" s="7" customFormat="1" x14ac:dyDescent="0.25">
      <c r="A223" s="10" t="s">
        <v>650</v>
      </c>
      <c r="B223" s="22" t="s">
        <v>1409</v>
      </c>
      <c r="C223" s="10" t="s">
        <v>2194</v>
      </c>
      <c r="D223" s="19" t="s">
        <v>1410</v>
      </c>
      <c r="E223" s="12"/>
      <c r="F223" s="10" t="s">
        <v>650</v>
      </c>
      <c r="G223" s="22" t="s">
        <v>1411</v>
      </c>
      <c r="H223" s="12" t="s">
        <v>1412</v>
      </c>
      <c r="I223" s="19" t="s">
        <v>1412</v>
      </c>
    </row>
    <row r="224" spans="1:9" s="7" customFormat="1" x14ac:dyDescent="0.25">
      <c r="A224" s="10" t="s">
        <v>651</v>
      </c>
      <c r="B224" s="22" t="s">
        <v>1413</v>
      </c>
      <c r="C224" s="10" t="s">
        <v>2195</v>
      </c>
      <c r="D224" s="19" t="s">
        <v>1414</v>
      </c>
      <c r="E224" s="12"/>
      <c r="F224" s="10" t="s">
        <v>651</v>
      </c>
      <c r="G224" s="22" t="s">
        <v>1415</v>
      </c>
      <c r="H224" s="12" t="s">
        <v>1416</v>
      </c>
      <c r="I224" s="19" t="s">
        <v>1416</v>
      </c>
    </row>
    <row r="225" spans="1:9" s="7" customFormat="1" x14ac:dyDescent="0.25">
      <c r="A225" s="10" t="s">
        <v>652</v>
      </c>
      <c r="B225" s="22" t="s">
        <v>1417</v>
      </c>
      <c r="C225" s="10" t="s">
        <v>2196</v>
      </c>
      <c r="D225" s="19" t="s">
        <v>1418</v>
      </c>
      <c r="E225" s="12"/>
      <c r="F225" s="10" t="s">
        <v>652</v>
      </c>
      <c r="G225" s="22" t="s">
        <v>1419</v>
      </c>
      <c r="H225" s="12" t="s">
        <v>1420</v>
      </c>
      <c r="I225" s="19" t="s">
        <v>1420</v>
      </c>
    </row>
    <row r="226" spans="1:9" s="7" customFormat="1" x14ac:dyDescent="0.25">
      <c r="A226" s="10" t="s">
        <v>653</v>
      </c>
      <c r="B226" s="22" t="s">
        <v>1421</v>
      </c>
      <c r="C226" s="10" t="s">
        <v>2197</v>
      </c>
      <c r="D226" s="19" t="s">
        <v>1422</v>
      </c>
      <c r="E226" s="12"/>
      <c r="F226" s="10" t="s">
        <v>653</v>
      </c>
      <c r="G226" s="22" t="s">
        <v>1423</v>
      </c>
      <c r="H226" s="12" t="s">
        <v>1424</v>
      </c>
      <c r="I226" s="19" t="s">
        <v>1424</v>
      </c>
    </row>
    <row r="227" spans="1:9" s="7" customFormat="1" x14ac:dyDescent="0.25">
      <c r="A227" s="10" t="s">
        <v>654</v>
      </c>
      <c r="B227" s="22" t="s">
        <v>1425</v>
      </c>
      <c r="C227" s="10" t="s">
        <v>2198</v>
      </c>
      <c r="D227" s="19" t="s">
        <v>1426</v>
      </c>
      <c r="E227" s="12"/>
      <c r="F227" s="10" t="s">
        <v>654</v>
      </c>
      <c r="G227" s="22" t="s">
        <v>1427</v>
      </c>
      <c r="H227" s="12" t="s">
        <v>1428</v>
      </c>
      <c r="I227" s="19" t="s">
        <v>1428</v>
      </c>
    </row>
    <row r="228" spans="1:9" s="7" customFormat="1" x14ac:dyDescent="0.25">
      <c r="A228" s="10" t="s">
        <v>655</v>
      </c>
      <c r="B228" s="22" t="s">
        <v>1429</v>
      </c>
      <c r="C228" s="10" t="s">
        <v>2199</v>
      </c>
      <c r="D228" s="19" t="s">
        <v>1430</v>
      </c>
      <c r="E228" s="12"/>
      <c r="F228" s="10" t="s">
        <v>655</v>
      </c>
      <c r="G228" s="22" t="s">
        <v>1431</v>
      </c>
      <c r="H228" s="12" t="s">
        <v>1432</v>
      </c>
      <c r="I228" s="19" t="s">
        <v>1432</v>
      </c>
    </row>
    <row r="229" spans="1:9" s="7" customFormat="1" x14ac:dyDescent="0.25">
      <c r="A229" s="10" t="s">
        <v>656</v>
      </c>
      <c r="B229" s="22" t="s">
        <v>1433</v>
      </c>
      <c r="C229" s="10" t="s">
        <v>2200</v>
      </c>
      <c r="D229" s="19" t="s">
        <v>1434</v>
      </c>
      <c r="E229" s="12"/>
      <c r="F229" s="10" t="s">
        <v>656</v>
      </c>
      <c r="G229" s="22" t="s">
        <v>1435</v>
      </c>
      <c r="H229" s="12" t="s">
        <v>1436</v>
      </c>
      <c r="I229" s="19" t="s">
        <v>1436</v>
      </c>
    </row>
    <row r="230" spans="1:9" s="7" customFormat="1" x14ac:dyDescent="0.25">
      <c r="A230" s="10" t="s">
        <v>657</v>
      </c>
      <c r="B230" s="22" t="s">
        <v>1437</v>
      </c>
      <c r="C230" s="10" t="s">
        <v>2201</v>
      </c>
      <c r="D230" s="19" t="s">
        <v>1438</v>
      </c>
      <c r="E230" s="12"/>
      <c r="F230" s="10" t="s">
        <v>657</v>
      </c>
      <c r="G230" s="22" t="s">
        <v>1439</v>
      </c>
      <c r="H230" s="12" t="s">
        <v>1440</v>
      </c>
      <c r="I230" s="19" t="s">
        <v>1440</v>
      </c>
    </row>
    <row r="231" spans="1:9" s="7" customFormat="1" x14ac:dyDescent="0.25">
      <c r="A231" s="10" t="s">
        <v>658</v>
      </c>
      <c r="B231" s="22" t="s">
        <v>1441</v>
      </c>
      <c r="C231" s="10" t="s">
        <v>2202</v>
      </c>
      <c r="D231" s="19" t="s">
        <v>1442</v>
      </c>
      <c r="E231" s="12"/>
      <c r="F231" s="10" t="s">
        <v>658</v>
      </c>
      <c r="G231" s="22" t="s">
        <v>1443</v>
      </c>
      <c r="H231" s="12" t="s">
        <v>1444</v>
      </c>
      <c r="I231" s="19" t="s">
        <v>1444</v>
      </c>
    </row>
    <row r="232" spans="1:9" s="7" customFormat="1" x14ac:dyDescent="0.25">
      <c r="A232" s="10" t="s">
        <v>659</v>
      </c>
      <c r="B232" s="22" t="s">
        <v>1445</v>
      </c>
      <c r="C232" s="10" t="s">
        <v>2203</v>
      </c>
      <c r="D232" s="19" t="s">
        <v>1446</v>
      </c>
      <c r="E232" s="12"/>
      <c r="F232" s="10" t="s">
        <v>659</v>
      </c>
      <c r="G232" s="22" t="s">
        <v>1447</v>
      </c>
      <c r="H232" s="12" t="s">
        <v>1448</v>
      </c>
      <c r="I232" s="19" t="s">
        <v>1448</v>
      </c>
    </row>
    <row r="233" spans="1:9" s="7" customFormat="1" x14ac:dyDescent="0.25">
      <c r="A233" s="10" t="s">
        <v>660</v>
      </c>
      <c r="B233" s="22" t="s">
        <v>1449</v>
      </c>
      <c r="C233" s="10" t="s">
        <v>2204</v>
      </c>
      <c r="D233" s="19" t="s">
        <v>1450</v>
      </c>
      <c r="E233" s="12"/>
      <c r="F233" s="10" t="s">
        <v>660</v>
      </c>
      <c r="G233" s="22" t="s">
        <v>1451</v>
      </c>
      <c r="H233" s="12" t="s">
        <v>1452</v>
      </c>
      <c r="I233" s="19" t="s">
        <v>1452</v>
      </c>
    </row>
    <row r="234" spans="1:9" s="7" customFormat="1" x14ac:dyDescent="0.25">
      <c r="A234" s="10" t="s">
        <v>661</v>
      </c>
      <c r="B234" s="22" t="s">
        <v>1453</v>
      </c>
      <c r="C234" s="10" t="s">
        <v>2205</v>
      </c>
      <c r="D234" s="19" t="s">
        <v>1454</v>
      </c>
      <c r="E234" s="12"/>
      <c r="F234" s="10" t="s">
        <v>661</v>
      </c>
      <c r="G234" s="22" t="s">
        <v>1455</v>
      </c>
      <c r="H234" s="12" t="s">
        <v>1456</v>
      </c>
      <c r="I234" s="19" t="s">
        <v>1456</v>
      </c>
    </row>
    <row r="235" spans="1:9" s="7" customFormat="1" x14ac:dyDescent="0.25">
      <c r="A235" s="10" t="s">
        <v>662</v>
      </c>
      <c r="B235" s="22" t="s">
        <v>1457</v>
      </c>
      <c r="C235" s="10" t="s">
        <v>2206</v>
      </c>
      <c r="D235" s="19" t="s">
        <v>1458</v>
      </c>
      <c r="E235" s="12"/>
      <c r="F235" s="10" t="s">
        <v>662</v>
      </c>
      <c r="G235" s="22" t="s">
        <v>1459</v>
      </c>
      <c r="H235" s="12" t="s">
        <v>1460</v>
      </c>
      <c r="I235" s="19" t="s">
        <v>1460</v>
      </c>
    </row>
    <row r="236" spans="1:9" s="7" customFormat="1" x14ac:dyDescent="0.25">
      <c r="A236" s="10" t="s">
        <v>663</v>
      </c>
      <c r="B236" s="22" t="s">
        <v>1461</v>
      </c>
      <c r="C236" s="10" t="s">
        <v>2207</v>
      </c>
      <c r="D236" s="19" t="s">
        <v>1462</v>
      </c>
      <c r="E236" s="12"/>
      <c r="F236" s="10" t="s">
        <v>663</v>
      </c>
      <c r="G236" s="22" t="s">
        <v>1463</v>
      </c>
      <c r="H236" s="12" t="s">
        <v>1464</v>
      </c>
      <c r="I236" s="19" t="s">
        <v>1464</v>
      </c>
    </row>
    <row r="237" spans="1:9" s="7" customFormat="1" x14ac:dyDescent="0.25">
      <c r="A237" s="10" t="s">
        <v>664</v>
      </c>
      <c r="B237" s="22" t="s">
        <v>1465</v>
      </c>
      <c r="C237" s="10" t="s">
        <v>2208</v>
      </c>
      <c r="D237" s="19" t="s">
        <v>1466</v>
      </c>
      <c r="E237" s="12"/>
      <c r="F237" s="10" t="s">
        <v>664</v>
      </c>
      <c r="G237" s="22" t="s">
        <v>1467</v>
      </c>
      <c r="H237" s="12" t="s">
        <v>1468</v>
      </c>
      <c r="I237" s="19" t="s">
        <v>1468</v>
      </c>
    </row>
    <row r="238" spans="1:9" s="7" customFormat="1" x14ac:dyDescent="0.25">
      <c r="A238" s="10" t="s">
        <v>665</v>
      </c>
      <c r="B238" s="22" t="s">
        <v>1469</v>
      </c>
      <c r="C238" s="10" t="s">
        <v>2209</v>
      </c>
      <c r="D238" s="19" t="s">
        <v>1470</v>
      </c>
      <c r="E238" s="12"/>
      <c r="F238" s="10" t="s">
        <v>665</v>
      </c>
      <c r="G238" s="22" t="s">
        <v>1471</v>
      </c>
      <c r="H238" s="12" t="s">
        <v>1472</v>
      </c>
      <c r="I238" s="19" t="s">
        <v>1472</v>
      </c>
    </row>
    <row r="239" spans="1:9" s="7" customFormat="1" x14ac:dyDescent="0.25">
      <c r="A239" s="10" t="s">
        <v>666</v>
      </c>
      <c r="B239" s="22" t="s">
        <v>1473</v>
      </c>
      <c r="C239" s="10" t="s">
        <v>2210</v>
      </c>
      <c r="D239" s="19" t="s">
        <v>1474</v>
      </c>
      <c r="E239" s="12"/>
      <c r="F239" s="10" t="s">
        <v>666</v>
      </c>
      <c r="G239" s="22" t="s">
        <v>1475</v>
      </c>
      <c r="H239" s="12" t="s">
        <v>1476</v>
      </c>
      <c r="I239" s="19" t="s">
        <v>1476</v>
      </c>
    </row>
    <row r="240" spans="1:9" s="7" customFormat="1" x14ac:dyDescent="0.25">
      <c r="A240" s="10" t="s">
        <v>667</v>
      </c>
      <c r="B240" s="22" t="s">
        <v>1477</v>
      </c>
      <c r="C240" s="10" t="s">
        <v>2211</v>
      </c>
      <c r="D240" s="19" t="s">
        <v>1478</v>
      </c>
      <c r="E240" s="12"/>
      <c r="F240" s="10" t="s">
        <v>667</v>
      </c>
      <c r="G240" s="22" t="s">
        <v>1479</v>
      </c>
      <c r="H240" s="12" t="s">
        <v>1480</v>
      </c>
      <c r="I240" s="19" t="s">
        <v>1480</v>
      </c>
    </row>
    <row r="241" spans="1:9" s="7" customFormat="1" x14ac:dyDescent="0.25">
      <c r="A241" s="10" t="s">
        <v>668</v>
      </c>
      <c r="B241" s="22" t="s">
        <v>1481</v>
      </c>
      <c r="C241" s="10" t="s">
        <v>2212</v>
      </c>
      <c r="D241" s="19" t="s">
        <v>1482</v>
      </c>
      <c r="E241" s="12"/>
      <c r="F241" s="10" t="s">
        <v>668</v>
      </c>
      <c r="G241" s="22" t="s">
        <v>1483</v>
      </c>
      <c r="H241" s="12" t="s">
        <v>1484</v>
      </c>
      <c r="I241" s="19" t="s">
        <v>1484</v>
      </c>
    </row>
    <row r="242" spans="1:9" s="7" customFormat="1" x14ac:dyDescent="0.25">
      <c r="A242" s="10" t="s">
        <v>669</v>
      </c>
      <c r="B242" s="22" t="s">
        <v>1485</v>
      </c>
      <c r="C242" s="10" t="s">
        <v>2213</v>
      </c>
      <c r="D242" s="19" t="s">
        <v>1486</v>
      </c>
      <c r="E242" s="12"/>
      <c r="F242" s="10" t="s">
        <v>669</v>
      </c>
      <c r="G242" s="22" t="s">
        <v>1487</v>
      </c>
      <c r="H242" s="12" t="s">
        <v>1488</v>
      </c>
      <c r="I242" s="19" t="s">
        <v>1488</v>
      </c>
    </row>
    <row r="243" spans="1:9" s="7" customFormat="1" x14ac:dyDescent="0.25">
      <c r="A243" s="10" t="s">
        <v>670</v>
      </c>
      <c r="B243" s="22" t="s">
        <v>1489</v>
      </c>
      <c r="C243" s="10" t="s">
        <v>2214</v>
      </c>
      <c r="D243" s="19" t="s">
        <v>1490</v>
      </c>
      <c r="E243" s="12"/>
      <c r="F243" s="10" t="s">
        <v>670</v>
      </c>
      <c r="G243" s="22" t="s">
        <v>1491</v>
      </c>
      <c r="H243" s="12" t="s">
        <v>1492</v>
      </c>
      <c r="I243" s="19" t="s">
        <v>1492</v>
      </c>
    </row>
    <row r="244" spans="1:9" s="7" customFormat="1" x14ac:dyDescent="0.25">
      <c r="A244" s="10" t="s">
        <v>671</v>
      </c>
      <c r="B244" s="22" t="s">
        <v>1493</v>
      </c>
      <c r="C244" s="10" t="s">
        <v>2215</v>
      </c>
      <c r="D244" s="19" t="s">
        <v>1494</v>
      </c>
      <c r="E244" s="12"/>
      <c r="F244" s="10" t="s">
        <v>671</v>
      </c>
      <c r="G244" s="22" t="s">
        <v>1495</v>
      </c>
      <c r="H244" s="12" t="s">
        <v>1496</v>
      </c>
      <c r="I244" s="19" t="s">
        <v>1496</v>
      </c>
    </row>
    <row r="245" spans="1:9" s="7" customFormat="1" x14ac:dyDescent="0.25">
      <c r="A245" s="10" t="s">
        <v>672</v>
      </c>
      <c r="B245" s="22" t="s">
        <v>1497</v>
      </c>
      <c r="C245" s="10" t="s">
        <v>2216</v>
      </c>
      <c r="D245" s="19" t="s">
        <v>1498</v>
      </c>
      <c r="E245" s="12"/>
      <c r="F245" s="10" t="s">
        <v>672</v>
      </c>
      <c r="G245" s="22" t="s">
        <v>1499</v>
      </c>
      <c r="H245" s="12" t="s">
        <v>1500</v>
      </c>
      <c r="I245" s="19" t="s">
        <v>1500</v>
      </c>
    </row>
    <row r="246" spans="1:9" s="7" customFormat="1" x14ac:dyDescent="0.25">
      <c r="A246" s="10" t="s">
        <v>673</v>
      </c>
      <c r="B246" s="22" t="s">
        <v>1501</v>
      </c>
      <c r="C246" s="10" t="s">
        <v>2217</v>
      </c>
      <c r="D246" s="19" t="s">
        <v>1502</v>
      </c>
      <c r="E246" s="12"/>
      <c r="F246" s="10" t="s">
        <v>673</v>
      </c>
      <c r="G246" s="22" t="s">
        <v>1503</v>
      </c>
      <c r="H246" s="12" t="s">
        <v>1504</v>
      </c>
      <c r="I246" s="19" t="s">
        <v>1504</v>
      </c>
    </row>
    <row r="247" spans="1:9" s="7" customFormat="1" x14ac:dyDescent="0.25">
      <c r="A247" s="10" t="s">
        <v>674</v>
      </c>
      <c r="B247" s="22" t="s">
        <v>1505</v>
      </c>
      <c r="C247" s="10" t="s">
        <v>2218</v>
      </c>
      <c r="D247" s="19" t="s">
        <v>1506</v>
      </c>
      <c r="E247" s="12"/>
      <c r="F247" s="10" t="s">
        <v>674</v>
      </c>
      <c r="G247" s="22" t="s">
        <v>1507</v>
      </c>
      <c r="H247" s="12" t="s">
        <v>1508</v>
      </c>
      <c r="I247" s="19" t="s">
        <v>1508</v>
      </c>
    </row>
    <row r="248" spans="1:9" s="7" customFormat="1" x14ac:dyDescent="0.25">
      <c r="A248" s="10" t="s">
        <v>675</v>
      </c>
      <c r="B248" s="22" t="s">
        <v>1509</v>
      </c>
      <c r="C248" s="10" t="s">
        <v>2219</v>
      </c>
      <c r="D248" s="19" t="s">
        <v>1510</v>
      </c>
      <c r="E248" s="12"/>
      <c r="F248" s="10" t="s">
        <v>675</v>
      </c>
      <c r="G248" s="22" t="s">
        <v>1511</v>
      </c>
      <c r="H248" s="12" t="s">
        <v>1512</v>
      </c>
      <c r="I248" s="19" t="s">
        <v>1512</v>
      </c>
    </row>
    <row r="249" spans="1:9" s="7" customFormat="1" x14ac:dyDescent="0.25">
      <c r="A249" s="10" t="s">
        <v>676</v>
      </c>
      <c r="B249" s="22" t="s">
        <v>1513</v>
      </c>
      <c r="C249" s="10" t="s">
        <v>2220</v>
      </c>
      <c r="D249" s="19" t="s">
        <v>1514</v>
      </c>
      <c r="E249" s="12"/>
      <c r="F249" s="10" t="s">
        <v>676</v>
      </c>
      <c r="G249" s="22" t="s">
        <v>1515</v>
      </c>
      <c r="H249" s="12" t="s">
        <v>1516</v>
      </c>
      <c r="I249" s="19" t="s">
        <v>1516</v>
      </c>
    </row>
    <row r="250" spans="1:9" s="7" customFormat="1" x14ac:dyDescent="0.25">
      <c r="A250" s="10" t="s">
        <v>677</v>
      </c>
      <c r="B250" s="22" t="s">
        <v>1517</v>
      </c>
      <c r="C250" s="10" t="s">
        <v>2221</v>
      </c>
      <c r="D250" s="19" t="s">
        <v>1518</v>
      </c>
      <c r="E250" s="12"/>
      <c r="F250" s="10" t="s">
        <v>677</v>
      </c>
      <c r="G250" s="22" t="s">
        <v>1519</v>
      </c>
      <c r="H250" s="12" t="s">
        <v>1520</v>
      </c>
      <c r="I250" s="19" t="s">
        <v>1520</v>
      </c>
    </row>
    <row r="251" spans="1:9" s="7" customFormat="1" x14ac:dyDescent="0.25">
      <c r="A251" s="10" t="s">
        <v>678</v>
      </c>
      <c r="B251" s="22" t="s">
        <v>1521</v>
      </c>
      <c r="C251" s="10" t="s">
        <v>2222</v>
      </c>
      <c r="D251" s="19" t="s">
        <v>1522</v>
      </c>
      <c r="E251" s="12"/>
      <c r="F251" s="10" t="s">
        <v>678</v>
      </c>
      <c r="G251" s="22" t="s">
        <v>1523</v>
      </c>
      <c r="H251" s="12" t="s">
        <v>1524</v>
      </c>
      <c r="I251" s="19" t="s">
        <v>1524</v>
      </c>
    </row>
    <row r="252" spans="1:9" s="7" customFormat="1" x14ac:dyDescent="0.25">
      <c r="A252" s="10" t="s">
        <v>679</v>
      </c>
      <c r="B252" s="22" t="s">
        <v>1525</v>
      </c>
      <c r="C252" s="10" t="s">
        <v>2223</v>
      </c>
      <c r="D252" s="19" t="s">
        <v>1526</v>
      </c>
      <c r="E252" s="12"/>
      <c r="F252" s="10" t="s">
        <v>679</v>
      </c>
      <c r="G252" s="22" t="s">
        <v>1527</v>
      </c>
      <c r="H252" s="12" t="s">
        <v>1528</v>
      </c>
      <c r="I252" s="19" t="s">
        <v>1528</v>
      </c>
    </row>
    <row r="253" spans="1:9" s="7" customFormat="1" x14ac:dyDescent="0.25">
      <c r="A253" s="10" t="s">
        <v>680</v>
      </c>
      <c r="B253" s="22" t="s">
        <v>1529</v>
      </c>
      <c r="C253" s="10" t="s">
        <v>2224</v>
      </c>
      <c r="D253" s="19" t="s">
        <v>1530</v>
      </c>
      <c r="E253" s="12"/>
      <c r="F253" s="10" t="s">
        <v>680</v>
      </c>
      <c r="G253" s="22" t="s">
        <v>1531</v>
      </c>
      <c r="H253" s="12" t="s">
        <v>1532</v>
      </c>
      <c r="I253" s="19" t="s">
        <v>1532</v>
      </c>
    </row>
    <row r="254" spans="1:9" s="7" customFormat="1" x14ac:dyDescent="0.25">
      <c r="A254" s="10" t="s">
        <v>681</v>
      </c>
      <c r="B254" s="22" t="s">
        <v>1533</v>
      </c>
      <c r="C254" s="10" t="s">
        <v>2225</v>
      </c>
      <c r="D254" s="19" t="s">
        <v>1534</v>
      </c>
      <c r="E254" s="12"/>
      <c r="F254" s="10" t="s">
        <v>681</v>
      </c>
      <c r="G254" s="22" t="s">
        <v>1535</v>
      </c>
      <c r="H254" s="12" t="s">
        <v>1536</v>
      </c>
      <c r="I254" s="19" t="s">
        <v>1536</v>
      </c>
    </row>
    <row r="255" spans="1:9" s="7" customFormat="1" x14ac:dyDescent="0.25">
      <c r="A255" s="10" t="s">
        <v>682</v>
      </c>
      <c r="B255" s="22" t="s">
        <v>1537</v>
      </c>
      <c r="C255" s="10" t="s">
        <v>2226</v>
      </c>
      <c r="D255" s="19" t="s">
        <v>1538</v>
      </c>
      <c r="E255" s="12"/>
      <c r="F255" s="10" t="s">
        <v>682</v>
      </c>
      <c r="G255" s="22" t="s">
        <v>1539</v>
      </c>
      <c r="H255" s="12" t="s">
        <v>1540</v>
      </c>
      <c r="I255" s="19" t="s">
        <v>1540</v>
      </c>
    </row>
    <row r="256" spans="1:9" s="7" customFormat="1" x14ac:dyDescent="0.25">
      <c r="A256" s="10" t="s">
        <v>683</v>
      </c>
      <c r="B256" s="22" t="s">
        <v>1541</v>
      </c>
      <c r="C256" s="10" t="s">
        <v>2227</v>
      </c>
      <c r="D256" s="19" t="s">
        <v>1542</v>
      </c>
      <c r="E256" s="12"/>
      <c r="F256" s="10" t="s">
        <v>683</v>
      </c>
      <c r="G256" s="22" t="s">
        <v>1543</v>
      </c>
      <c r="H256" s="12" t="s">
        <v>1544</v>
      </c>
      <c r="I256" s="19" t="s">
        <v>1544</v>
      </c>
    </row>
    <row r="257" spans="1:9" s="7" customFormat="1" x14ac:dyDescent="0.25">
      <c r="A257" s="10" t="s">
        <v>684</v>
      </c>
      <c r="B257" s="22" t="s">
        <v>1545</v>
      </c>
      <c r="C257" s="10" t="s">
        <v>2228</v>
      </c>
      <c r="D257" s="19" t="s">
        <v>1546</v>
      </c>
      <c r="E257" s="12"/>
      <c r="F257" s="10" t="s">
        <v>684</v>
      </c>
      <c r="G257" s="22" t="s">
        <v>1547</v>
      </c>
      <c r="H257" s="12" t="s">
        <v>1548</v>
      </c>
      <c r="I257" s="19" t="s">
        <v>1548</v>
      </c>
    </row>
    <row r="258" spans="1:9" s="7" customFormat="1" x14ac:dyDescent="0.25">
      <c r="A258" s="10" t="s">
        <v>685</v>
      </c>
      <c r="B258" s="22" t="s">
        <v>1549</v>
      </c>
      <c r="C258" s="10" t="s">
        <v>2229</v>
      </c>
      <c r="D258" s="19" t="s">
        <v>1550</v>
      </c>
      <c r="E258" s="12"/>
      <c r="F258" s="10" t="s">
        <v>685</v>
      </c>
      <c r="G258" s="22" t="s">
        <v>1551</v>
      </c>
      <c r="H258" s="12" t="s">
        <v>1552</v>
      </c>
      <c r="I258" s="19" t="s">
        <v>1552</v>
      </c>
    </row>
    <row r="259" spans="1:9" s="7" customFormat="1" x14ac:dyDescent="0.25">
      <c r="A259" s="10" t="s">
        <v>686</v>
      </c>
      <c r="B259" s="22" t="s">
        <v>1553</v>
      </c>
      <c r="C259" s="10" t="s">
        <v>2230</v>
      </c>
      <c r="D259" s="19" t="s">
        <v>1554</v>
      </c>
      <c r="E259" s="12"/>
      <c r="F259" s="10" t="s">
        <v>686</v>
      </c>
      <c r="G259" s="22" t="s">
        <v>1555</v>
      </c>
      <c r="H259" s="12" t="s">
        <v>1556</v>
      </c>
      <c r="I259" s="19" t="s">
        <v>1556</v>
      </c>
    </row>
    <row r="260" spans="1:9" s="7" customFormat="1" x14ac:dyDescent="0.25">
      <c r="A260" s="10" t="s">
        <v>687</v>
      </c>
      <c r="B260" s="22" t="s">
        <v>1557</v>
      </c>
      <c r="C260" s="10" t="s">
        <v>2231</v>
      </c>
      <c r="D260" s="19" t="s">
        <v>1558</v>
      </c>
      <c r="E260" s="12"/>
      <c r="F260" s="10" t="s">
        <v>687</v>
      </c>
      <c r="G260" s="22" t="s">
        <v>1559</v>
      </c>
      <c r="H260" s="12" t="s">
        <v>1560</v>
      </c>
      <c r="I260" s="19" t="s">
        <v>1560</v>
      </c>
    </row>
    <row r="261" spans="1:9" s="7" customFormat="1" x14ac:dyDescent="0.25">
      <c r="A261" s="10" t="s">
        <v>688</v>
      </c>
      <c r="B261" s="22" t="s">
        <v>1561</v>
      </c>
      <c r="C261" s="10" t="s">
        <v>2232</v>
      </c>
      <c r="D261" s="19" t="s">
        <v>1562</v>
      </c>
      <c r="E261" s="12"/>
      <c r="F261" s="10" t="s">
        <v>688</v>
      </c>
      <c r="G261" s="22" t="s">
        <v>1563</v>
      </c>
      <c r="H261" s="12" t="s">
        <v>1564</v>
      </c>
      <c r="I261" s="19" t="s">
        <v>1564</v>
      </c>
    </row>
    <row r="262" spans="1:9" s="7" customFormat="1" x14ac:dyDescent="0.25">
      <c r="A262" s="10" t="s">
        <v>689</v>
      </c>
      <c r="B262" s="22" t="s">
        <v>1565</v>
      </c>
      <c r="C262" s="10" t="s">
        <v>2233</v>
      </c>
      <c r="D262" s="19" t="s">
        <v>1566</v>
      </c>
      <c r="E262" s="12"/>
      <c r="F262" s="10" t="s">
        <v>689</v>
      </c>
      <c r="G262" s="22" t="s">
        <v>1567</v>
      </c>
      <c r="H262" s="12" t="s">
        <v>1568</v>
      </c>
      <c r="I262" s="19" t="s">
        <v>1568</v>
      </c>
    </row>
    <row r="263" spans="1:9" s="7" customFormat="1" x14ac:dyDescent="0.25">
      <c r="A263" s="10" t="s">
        <v>690</v>
      </c>
      <c r="B263" s="22" t="s">
        <v>1569</v>
      </c>
      <c r="C263" s="10" t="s">
        <v>2234</v>
      </c>
      <c r="D263" s="19" t="s">
        <v>1570</v>
      </c>
      <c r="E263" s="12"/>
      <c r="F263" s="10" t="s">
        <v>690</v>
      </c>
      <c r="G263" s="22" t="s">
        <v>1571</v>
      </c>
      <c r="H263" s="12" t="s">
        <v>1572</v>
      </c>
      <c r="I263" s="19" t="s">
        <v>1572</v>
      </c>
    </row>
    <row r="264" spans="1:9" s="7" customFormat="1" x14ac:dyDescent="0.25">
      <c r="A264" s="10" t="s">
        <v>691</v>
      </c>
      <c r="B264" s="22" t="s">
        <v>1573</v>
      </c>
      <c r="C264" s="10" t="s">
        <v>2235</v>
      </c>
      <c r="D264" s="19" t="s">
        <v>1574</v>
      </c>
      <c r="E264" s="12"/>
      <c r="F264" s="10" t="s">
        <v>691</v>
      </c>
      <c r="G264" s="22" t="s">
        <v>1575</v>
      </c>
      <c r="H264" s="12" t="s">
        <v>1576</v>
      </c>
      <c r="I264" s="19" t="s">
        <v>1576</v>
      </c>
    </row>
    <row r="265" spans="1:9" s="7" customFormat="1" x14ac:dyDescent="0.25">
      <c r="A265" s="10" t="s">
        <v>692</v>
      </c>
      <c r="B265" s="22" t="s">
        <v>1577</v>
      </c>
      <c r="C265" s="10" t="s">
        <v>2236</v>
      </c>
      <c r="D265" s="19" t="s">
        <v>1578</v>
      </c>
      <c r="E265" s="12"/>
      <c r="F265" s="10" t="s">
        <v>692</v>
      </c>
      <c r="G265" s="22" t="s">
        <v>1579</v>
      </c>
      <c r="H265" s="12" t="s">
        <v>1580</v>
      </c>
      <c r="I265" s="19" t="s">
        <v>1580</v>
      </c>
    </row>
    <row r="266" spans="1:9" s="7" customFormat="1" x14ac:dyDescent="0.25">
      <c r="A266" s="10" t="s">
        <v>693</v>
      </c>
      <c r="B266" s="22" t="s">
        <v>1581</v>
      </c>
      <c r="C266" s="10" t="s">
        <v>2237</v>
      </c>
      <c r="D266" s="19" t="s">
        <v>1582</v>
      </c>
      <c r="E266" s="12"/>
      <c r="F266" s="10" t="s">
        <v>693</v>
      </c>
      <c r="G266" s="22" t="s">
        <v>1583</v>
      </c>
      <c r="H266" s="12" t="s">
        <v>1584</v>
      </c>
      <c r="I266" s="19" t="s">
        <v>1584</v>
      </c>
    </row>
    <row r="267" spans="1:9" s="7" customFormat="1" x14ac:dyDescent="0.25">
      <c r="A267" s="10" t="s">
        <v>694</v>
      </c>
      <c r="B267" s="22" t="s">
        <v>1585</v>
      </c>
      <c r="C267" s="10" t="s">
        <v>2238</v>
      </c>
      <c r="D267" s="19" t="s">
        <v>1586</v>
      </c>
      <c r="E267" s="12"/>
      <c r="F267" s="10" t="s">
        <v>694</v>
      </c>
      <c r="G267" s="22" t="s">
        <v>1587</v>
      </c>
      <c r="H267" s="12" t="s">
        <v>1588</v>
      </c>
      <c r="I267" s="19" t="s">
        <v>1588</v>
      </c>
    </row>
    <row r="268" spans="1:9" s="7" customFormat="1" x14ac:dyDescent="0.25">
      <c r="A268" s="10" t="s">
        <v>695</v>
      </c>
      <c r="B268" s="22" t="s">
        <v>1589</v>
      </c>
      <c r="C268" s="10" t="s">
        <v>2239</v>
      </c>
      <c r="D268" s="19" t="s">
        <v>1590</v>
      </c>
      <c r="E268" s="12"/>
      <c r="F268" s="10" t="s">
        <v>695</v>
      </c>
      <c r="G268" s="22" t="s">
        <v>1591</v>
      </c>
      <c r="H268" s="12" t="s">
        <v>1592</v>
      </c>
      <c r="I268" s="19" t="s">
        <v>1592</v>
      </c>
    </row>
    <row r="269" spans="1:9" s="7" customFormat="1" x14ac:dyDescent="0.25">
      <c r="A269" s="10" t="s">
        <v>696</v>
      </c>
      <c r="B269" s="22" t="s">
        <v>1593</v>
      </c>
      <c r="C269" s="10" t="s">
        <v>2240</v>
      </c>
      <c r="D269" s="19" t="s">
        <v>1594</v>
      </c>
      <c r="E269" s="12"/>
      <c r="F269" s="10" t="s">
        <v>696</v>
      </c>
      <c r="G269" s="22" t="s">
        <v>1595</v>
      </c>
      <c r="H269" s="12" t="s">
        <v>1596</v>
      </c>
      <c r="I269" s="19" t="s">
        <v>1596</v>
      </c>
    </row>
    <row r="270" spans="1:9" s="7" customFormat="1" x14ac:dyDescent="0.25">
      <c r="A270" s="10" t="s">
        <v>697</v>
      </c>
      <c r="B270" s="22" t="s">
        <v>1597</v>
      </c>
      <c r="C270" s="10" t="s">
        <v>2241</v>
      </c>
      <c r="D270" s="19" t="s">
        <v>1598</v>
      </c>
      <c r="E270" s="12"/>
      <c r="F270" s="10" t="s">
        <v>697</v>
      </c>
      <c r="G270" s="22" t="s">
        <v>1599</v>
      </c>
      <c r="H270" s="12" t="s">
        <v>1600</v>
      </c>
      <c r="I270" s="19" t="s">
        <v>1600</v>
      </c>
    </row>
    <row r="271" spans="1:9" s="7" customFormat="1" x14ac:dyDescent="0.25">
      <c r="A271" s="10" t="s">
        <v>698</v>
      </c>
      <c r="B271" s="22" t="s">
        <v>1601</v>
      </c>
      <c r="C271" s="10" t="s">
        <v>2242</v>
      </c>
      <c r="D271" s="19" t="s">
        <v>1602</v>
      </c>
      <c r="E271" s="12"/>
      <c r="F271" s="10" t="s">
        <v>698</v>
      </c>
      <c r="G271" s="22" t="s">
        <v>1603</v>
      </c>
      <c r="H271" s="12" t="s">
        <v>1604</v>
      </c>
      <c r="I271" s="19" t="s">
        <v>1604</v>
      </c>
    </row>
    <row r="272" spans="1:9" s="7" customFormat="1" x14ac:dyDescent="0.25">
      <c r="A272" s="10" t="s">
        <v>699</v>
      </c>
      <c r="B272" s="22" t="s">
        <v>1605</v>
      </c>
      <c r="C272" s="10" t="s">
        <v>2243</v>
      </c>
      <c r="D272" s="19" t="s">
        <v>1606</v>
      </c>
      <c r="E272" s="12"/>
      <c r="F272" s="10" t="s">
        <v>699</v>
      </c>
      <c r="G272" s="22" t="s">
        <v>1607</v>
      </c>
      <c r="H272" s="12" t="s">
        <v>1608</v>
      </c>
      <c r="I272" s="19" t="s">
        <v>1608</v>
      </c>
    </row>
    <row r="273" spans="1:9" s="7" customFormat="1" x14ac:dyDescent="0.25">
      <c r="A273" s="10" t="s">
        <v>700</v>
      </c>
      <c r="B273" s="22" t="s">
        <v>1609</v>
      </c>
      <c r="C273" s="10" t="s">
        <v>2244</v>
      </c>
      <c r="D273" s="19" t="s">
        <v>1610</v>
      </c>
      <c r="E273" s="12"/>
      <c r="F273" s="10" t="s">
        <v>700</v>
      </c>
      <c r="G273" s="22" t="s">
        <v>1611</v>
      </c>
      <c r="H273" s="12" t="s">
        <v>1612</v>
      </c>
      <c r="I273" s="19" t="s">
        <v>1612</v>
      </c>
    </row>
    <row r="274" spans="1:9" s="7" customFormat="1" x14ac:dyDescent="0.25">
      <c r="A274" s="10" t="s">
        <v>701</v>
      </c>
      <c r="B274" s="22" t="s">
        <v>1613</v>
      </c>
      <c r="C274" s="10" t="s">
        <v>2245</v>
      </c>
      <c r="D274" s="19" t="s">
        <v>1614</v>
      </c>
      <c r="E274" s="12"/>
      <c r="F274" s="10" t="s">
        <v>701</v>
      </c>
      <c r="G274" s="22" t="s">
        <v>1615</v>
      </c>
      <c r="H274" s="12" t="s">
        <v>1616</v>
      </c>
      <c r="I274" s="19" t="s">
        <v>1616</v>
      </c>
    </row>
    <row r="275" spans="1:9" s="7" customFormat="1" x14ac:dyDescent="0.25">
      <c r="A275" s="10" t="s">
        <v>702</v>
      </c>
      <c r="B275" s="22" t="s">
        <v>1617</v>
      </c>
      <c r="C275" s="10" t="s">
        <v>2246</v>
      </c>
      <c r="D275" s="19" t="s">
        <v>1618</v>
      </c>
      <c r="E275" s="12"/>
      <c r="F275" s="10" t="s">
        <v>702</v>
      </c>
      <c r="G275" s="22" t="s">
        <v>1619</v>
      </c>
      <c r="H275" s="12" t="s">
        <v>1620</v>
      </c>
      <c r="I275" s="19" t="s">
        <v>1620</v>
      </c>
    </row>
    <row r="276" spans="1:9" s="7" customFormat="1" x14ac:dyDescent="0.25">
      <c r="A276" s="10" t="s">
        <v>703</v>
      </c>
      <c r="B276" s="22" t="s">
        <v>1621</v>
      </c>
      <c r="C276" s="10" t="s">
        <v>2247</v>
      </c>
      <c r="D276" s="19" t="s">
        <v>1622</v>
      </c>
      <c r="E276" s="12"/>
      <c r="F276" s="10" t="s">
        <v>703</v>
      </c>
      <c r="G276" s="22" t="s">
        <v>1623</v>
      </c>
      <c r="H276" s="12" t="s">
        <v>1624</v>
      </c>
      <c r="I276" s="19" t="s">
        <v>1624</v>
      </c>
    </row>
    <row r="277" spans="1:9" s="7" customFormat="1" x14ac:dyDescent="0.25">
      <c r="A277" s="10" t="s">
        <v>704</v>
      </c>
      <c r="B277" s="22" t="s">
        <v>1625</v>
      </c>
      <c r="C277" s="10" t="s">
        <v>2248</v>
      </c>
      <c r="D277" s="19" t="s">
        <v>1626</v>
      </c>
      <c r="E277" s="12"/>
      <c r="F277" s="10" t="s">
        <v>704</v>
      </c>
      <c r="G277" s="22" t="s">
        <v>1627</v>
      </c>
      <c r="H277" s="12" t="s">
        <v>1628</v>
      </c>
      <c r="I277" s="19" t="s">
        <v>1628</v>
      </c>
    </row>
    <row r="278" spans="1:9" s="7" customFormat="1" x14ac:dyDescent="0.25">
      <c r="A278" s="10" t="s">
        <v>705</v>
      </c>
      <c r="B278" s="22" t="s">
        <v>1629</v>
      </c>
      <c r="C278" s="10" t="s">
        <v>2249</v>
      </c>
      <c r="D278" s="19" t="s">
        <v>1630</v>
      </c>
      <c r="E278" s="12"/>
      <c r="F278" s="10" t="s">
        <v>705</v>
      </c>
      <c r="G278" s="22" t="s">
        <v>1631</v>
      </c>
      <c r="H278" s="12" t="s">
        <v>1632</v>
      </c>
      <c r="I278" s="19" t="s">
        <v>1632</v>
      </c>
    </row>
    <row r="279" spans="1:9" s="7" customFormat="1" x14ac:dyDescent="0.25">
      <c r="A279" s="10" t="s">
        <v>706</v>
      </c>
      <c r="B279" s="22" t="s">
        <v>1633</v>
      </c>
      <c r="C279" s="10" t="s">
        <v>2250</v>
      </c>
      <c r="D279" s="19" t="s">
        <v>1634</v>
      </c>
      <c r="E279" s="12"/>
      <c r="F279" s="10" t="s">
        <v>706</v>
      </c>
      <c r="G279" s="22" t="s">
        <v>1635</v>
      </c>
      <c r="H279" s="12" t="s">
        <v>1636</v>
      </c>
      <c r="I279" s="19" t="s">
        <v>1636</v>
      </c>
    </row>
    <row r="280" spans="1:9" s="7" customFormat="1" x14ac:dyDescent="0.25">
      <c r="A280" s="10" t="s">
        <v>707</v>
      </c>
      <c r="B280" s="22" t="s">
        <v>1637</v>
      </c>
      <c r="C280" s="10" t="s">
        <v>2251</v>
      </c>
      <c r="D280" s="19" t="s">
        <v>1638</v>
      </c>
      <c r="E280" s="12"/>
      <c r="F280" s="10" t="s">
        <v>707</v>
      </c>
      <c r="G280" s="22" t="s">
        <v>1639</v>
      </c>
      <c r="H280" s="12" t="s">
        <v>1640</v>
      </c>
      <c r="I280" s="19" t="s">
        <v>1640</v>
      </c>
    </row>
    <row r="281" spans="1:9" s="7" customFormat="1" x14ac:dyDescent="0.25">
      <c r="A281" s="10" t="s">
        <v>708</v>
      </c>
      <c r="B281" s="22" t="s">
        <v>1641</v>
      </c>
      <c r="C281" s="10" t="s">
        <v>2252</v>
      </c>
      <c r="D281" s="19" t="s">
        <v>1642</v>
      </c>
      <c r="E281" s="12"/>
      <c r="F281" s="10" t="s">
        <v>708</v>
      </c>
      <c r="G281" s="22" t="s">
        <v>1643</v>
      </c>
      <c r="H281" s="12" t="s">
        <v>1644</v>
      </c>
      <c r="I281" s="19" t="s">
        <v>1644</v>
      </c>
    </row>
    <row r="282" spans="1:9" s="7" customFormat="1" x14ac:dyDescent="0.25">
      <c r="A282" s="10" t="s">
        <v>709</v>
      </c>
      <c r="B282" s="22" t="s">
        <v>1645</v>
      </c>
      <c r="C282" s="10" t="s">
        <v>2253</v>
      </c>
      <c r="D282" s="19" t="s">
        <v>1646</v>
      </c>
      <c r="E282" s="12"/>
      <c r="F282" s="10" t="s">
        <v>709</v>
      </c>
      <c r="G282" s="22" t="s">
        <v>1647</v>
      </c>
      <c r="H282" s="12" t="s">
        <v>1648</v>
      </c>
      <c r="I282" s="19" t="s">
        <v>1648</v>
      </c>
    </row>
    <row r="283" spans="1:9" s="7" customFormat="1" x14ac:dyDescent="0.25">
      <c r="A283" s="10" t="s">
        <v>710</v>
      </c>
      <c r="B283" s="22" t="s">
        <v>1649</v>
      </c>
      <c r="C283" s="10" t="s">
        <v>2254</v>
      </c>
      <c r="D283" s="19" t="s">
        <v>1650</v>
      </c>
      <c r="E283" s="12"/>
      <c r="F283" s="10" t="s">
        <v>710</v>
      </c>
      <c r="G283" s="22" t="s">
        <v>1651</v>
      </c>
      <c r="H283" s="12" t="s">
        <v>1652</v>
      </c>
      <c r="I283" s="19" t="s">
        <v>1652</v>
      </c>
    </row>
    <row r="284" spans="1:9" s="7" customFormat="1" x14ac:dyDescent="0.25">
      <c r="A284" s="10" t="s">
        <v>711</v>
      </c>
      <c r="B284" s="22" t="s">
        <v>1653</v>
      </c>
      <c r="C284" s="10" t="s">
        <v>2255</v>
      </c>
      <c r="D284" s="19" t="s">
        <v>1654</v>
      </c>
      <c r="E284" s="12"/>
      <c r="F284" s="10" t="s">
        <v>711</v>
      </c>
      <c r="G284" s="22" t="s">
        <v>1655</v>
      </c>
      <c r="H284" s="12" t="s">
        <v>1656</v>
      </c>
      <c r="I284" s="19" t="s">
        <v>1656</v>
      </c>
    </row>
    <row r="285" spans="1:9" s="7" customFormat="1" x14ac:dyDescent="0.25">
      <c r="A285" s="10" t="s">
        <v>712</v>
      </c>
      <c r="B285" s="22" t="s">
        <v>1657</v>
      </c>
      <c r="C285" s="10" t="s">
        <v>2256</v>
      </c>
      <c r="D285" s="19" t="s">
        <v>1658</v>
      </c>
      <c r="E285" s="12"/>
      <c r="F285" s="10" t="s">
        <v>712</v>
      </c>
      <c r="G285" s="22" t="s">
        <v>1659</v>
      </c>
      <c r="H285" s="12" t="s">
        <v>1660</v>
      </c>
      <c r="I285" s="19" t="s">
        <v>1660</v>
      </c>
    </row>
    <row r="286" spans="1:9" s="7" customFormat="1" x14ac:dyDescent="0.25">
      <c r="A286" s="10" t="s">
        <v>713</v>
      </c>
      <c r="B286" s="22" t="s">
        <v>1661</v>
      </c>
      <c r="C286" s="10" t="s">
        <v>2257</v>
      </c>
      <c r="D286" s="19" t="s">
        <v>1662</v>
      </c>
      <c r="E286" s="12"/>
      <c r="F286" s="10" t="s">
        <v>713</v>
      </c>
      <c r="G286" s="22" t="s">
        <v>1663</v>
      </c>
      <c r="H286" s="12" t="s">
        <v>1664</v>
      </c>
      <c r="I286" s="19" t="s">
        <v>1664</v>
      </c>
    </row>
    <row r="287" spans="1:9" s="7" customFormat="1" x14ac:dyDescent="0.25">
      <c r="A287" s="10" t="s">
        <v>714</v>
      </c>
      <c r="B287" s="22" t="s">
        <v>1665</v>
      </c>
      <c r="C287" s="10" t="s">
        <v>2258</v>
      </c>
      <c r="D287" s="19" t="s">
        <v>1666</v>
      </c>
      <c r="E287" s="12"/>
      <c r="F287" s="10" t="s">
        <v>714</v>
      </c>
      <c r="G287" s="22" t="s">
        <v>1667</v>
      </c>
      <c r="H287" s="12" t="s">
        <v>1668</v>
      </c>
      <c r="I287" s="19" t="s">
        <v>1668</v>
      </c>
    </row>
    <row r="288" spans="1:9" s="7" customFormat="1" x14ac:dyDescent="0.25">
      <c r="A288" s="10" t="s">
        <v>715</v>
      </c>
      <c r="B288" s="22" t="s">
        <v>1669</v>
      </c>
      <c r="C288" s="10" t="s">
        <v>2259</v>
      </c>
      <c r="D288" s="19" t="s">
        <v>1670</v>
      </c>
      <c r="E288" s="12"/>
      <c r="F288" s="10" t="s">
        <v>715</v>
      </c>
      <c r="G288" s="22" t="s">
        <v>1671</v>
      </c>
      <c r="H288" s="12" t="s">
        <v>1672</v>
      </c>
      <c r="I288" s="19" t="s">
        <v>1672</v>
      </c>
    </row>
    <row r="289" spans="1:9" s="7" customFormat="1" x14ac:dyDescent="0.25">
      <c r="A289" s="10" t="s">
        <v>716</v>
      </c>
      <c r="B289" s="22" t="s">
        <v>1673</v>
      </c>
      <c r="C289" s="10" t="s">
        <v>2260</v>
      </c>
      <c r="D289" s="19" t="s">
        <v>1674</v>
      </c>
      <c r="E289" s="12"/>
      <c r="F289" s="10" t="s">
        <v>716</v>
      </c>
      <c r="G289" s="22" t="s">
        <v>1675</v>
      </c>
      <c r="H289" s="12" t="s">
        <v>1676</v>
      </c>
      <c r="I289" s="19" t="s">
        <v>1676</v>
      </c>
    </row>
    <row r="290" spans="1:9" s="6" customFormat="1" x14ac:dyDescent="0.25">
      <c r="A290" s="11" t="s">
        <v>717</v>
      </c>
      <c r="B290" s="23" t="s">
        <v>1677</v>
      </c>
      <c r="C290" s="11" t="s">
        <v>2261</v>
      </c>
      <c r="D290" s="19" t="s">
        <v>1678</v>
      </c>
      <c r="E290" s="20"/>
      <c r="F290" s="11" t="s">
        <v>717</v>
      </c>
      <c r="G290" s="23" t="s">
        <v>1679</v>
      </c>
      <c r="H290" s="13" t="s">
        <v>1680</v>
      </c>
      <c r="I290" s="19" t="s">
        <v>1680</v>
      </c>
    </row>
    <row r="291" spans="1:9" s="6" customFormat="1" x14ac:dyDescent="0.25">
      <c r="A291" s="11" t="s">
        <v>718</v>
      </c>
      <c r="B291" s="23" t="s">
        <v>1681</v>
      </c>
      <c r="C291" s="11" t="s">
        <v>2262</v>
      </c>
      <c r="D291" s="19" t="s">
        <v>1682</v>
      </c>
      <c r="E291" s="20"/>
      <c r="F291" s="11" t="s">
        <v>718</v>
      </c>
      <c r="G291" s="23" t="s">
        <v>1683</v>
      </c>
      <c r="H291" s="13" t="s">
        <v>1684</v>
      </c>
      <c r="I291" s="19" t="s">
        <v>1684</v>
      </c>
    </row>
    <row r="292" spans="1:9" s="6" customFormat="1" x14ac:dyDescent="0.25">
      <c r="A292" s="11" t="s">
        <v>719</v>
      </c>
      <c r="B292" s="23" t="s">
        <v>1685</v>
      </c>
      <c r="C292" s="11" t="s">
        <v>2263</v>
      </c>
      <c r="D292" s="19" t="s">
        <v>1686</v>
      </c>
      <c r="E292" s="20"/>
      <c r="F292" s="11" t="s">
        <v>719</v>
      </c>
      <c r="G292" s="23" t="s">
        <v>1687</v>
      </c>
      <c r="H292" s="13" t="s">
        <v>1688</v>
      </c>
      <c r="I292" s="19" t="s">
        <v>1688</v>
      </c>
    </row>
    <row r="293" spans="1:9" s="6" customFormat="1" x14ac:dyDescent="0.25">
      <c r="A293" s="11" t="s">
        <v>720</v>
      </c>
      <c r="B293" s="23" t="s">
        <v>1689</v>
      </c>
      <c r="C293" s="11" t="s">
        <v>2264</v>
      </c>
      <c r="D293" s="19" t="s">
        <v>1690</v>
      </c>
      <c r="E293" s="20"/>
      <c r="F293" s="11" t="s">
        <v>720</v>
      </c>
      <c r="G293" s="23" t="s">
        <v>1691</v>
      </c>
      <c r="H293" s="13" t="s">
        <v>1692</v>
      </c>
      <c r="I293" s="19" t="s">
        <v>1692</v>
      </c>
    </row>
    <row r="294" spans="1:9" s="6" customFormat="1" x14ac:dyDescent="0.25">
      <c r="A294" s="11" t="s">
        <v>721</v>
      </c>
      <c r="B294" s="23" t="s">
        <v>1693</v>
      </c>
      <c r="C294" s="11" t="s">
        <v>2265</v>
      </c>
      <c r="D294" s="19" t="s">
        <v>1694</v>
      </c>
      <c r="E294" s="20"/>
      <c r="F294" s="11" t="s">
        <v>721</v>
      </c>
      <c r="G294" s="23" t="s">
        <v>1695</v>
      </c>
      <c r="H294" s="13" t="s">
        <v>1696</v>
      </c>
      <c r="I294" s="19" t="s">
        <v>1696</v>
      </c>
    </row>
    <row r="295" spans="1:9" s="6" customFormat="1" x14ac:dyDescent="0.25">
      <c r="A295" s="11" t="s">
        <v>722</v>
      </c>
      <c r="B295" s="23" t="s">
        <v>1697</v>
      </c>
      <c r="C295" s="11" t="s">
        <v>2266</v>
      </c>
      <c r="D295" s="19" t="s">
        <v>1698</v>
      </c>
      <c r="E295" s="20"/>
      <c r="F295" s="11" t="s">
        <v>722</v>
      </c>
      <c r="G295" s="23" t="s">
        <v>1699</v>
      </c>
      <c r="H295" s="13" t="s">
        <v>1700</v>
      </c>
      <c r="I295" s="19" t="s">
        <v>1700</v>
      </c>
    </row>
    <row r="296" spans="1:9" s="6" customFormat="1" x14ac:dyDescent="0.25">
      <c r="A296" s="11" t="s">
        <v>723</v>
      </c>
      <c r="B296" s="23" t="s">
        <v>1701</v>
      </c>
      <c r="C296" s="11" t="s">
        <v>2267</v>
      </c>
      <c r="D296" s="19" t="s">
        <v>1702</v>
      </c>
      <c r="E296" s="20"/>
      <c r="F296" s="11" t="s">
        <v>723</v>
      </c>
      <c r="G296" s="23" t="s">
        <v>1703</v>
      </c>
      <c r="H296" s="13" t="s">
        <v>1704</v>
      </c>
      <c r="I296" s="19" t="s">
        <v>1704</v>
      </c>
    </row>
    <row r="297" spans="1:9" s="6" customFormat="1" x14ac:dyDescent="0.25">
      <c r="A297" s="11" t="s">
        <v>724</v>
      </c>
      <c r="B297" s="23" t="s">
        <v>1705</v>
      </c>
      <c r="C297" s="11" t="s">
        <v>2268</v>
      </c>
      <c r="D297" s="19" t="s">
        <v>1706</v>
      </c>
      <c r="E297" s="20"/>
      <c r="F297" s="11" t="s">
        <v>724</v>
      </c>
      <c r="G297" s="23" t="s">
        <v>1707</v>
      </c>
      <c r="H297" s="13" t="s">
        <v>1708</v>
      </c>
      <c r="I297" s="19" t="s">
        <v>1708</v>
      </c>
    </row>
    <row r="298" spans="1:9" s="6" customFormat="1" x14ac:dyDescent="0.25">
      <c r="A298" s="11" t="s">
        <v>725</v>
      </c>
      <c r="B298" s="23" t="s">
        <v>1709</v>
      </c>
      <c r="C298" s="11" t="s">
        <v>2269</v>
      </c>
      <c r="D298" s="19" t="s">
        <v>1710</v>
      </c>
      <c r="E298" s="20"/>
      <c r="F298" s="11" t="s">
        <v>725</v>
      </c>
      <c r="G298" s="23" t="s">
        <v>1711</v>
      </c>
      <c r="H298" s="13" t="s">
        <v>1712</v>
      </c>
      <c r="I298" s="19" t="s">
        <v>1712</v>
      </c>
    </row>
    <row r="299" spans="1:9" s="6" customFormat="1" x14ac:dyDescent="0.25">
      <c r="A299" s="11" t="s">
        <v>726</v>
      </c>
      <c r="B299" s="23" t="s">
        <v>1713</v>
      </c>
      <c r="C299" s="11" t="s">
        <v>2270</v>
      </c>
      <c r="D299" s="19" t="s">
        <v>1714</v>
      </c>
      <c r="E299" s="20"/>
      <c r="F299" s="11" t="s">
        <v>726</v>
      </c>
      <c r="G299" s="23" t="s">
        <v>1715</v>
      </c>
      <c r="H299" s="13" t="s">
        <v>1716</v>
      </c>
      <c r="I299" s="19" t="s">
        <v>1716</v>
      </c>
    </row>
    <row r="300" spans="1:9" s="6" customFormat="1" x14ac:dyDescent="0.25">
      <c r="A300" s="11" t="s">
        <v>727</v>
      </c>
      <c r="B300" s="23" t="s">
        <v>1717</v>
      </c>
      <c r="C300" s="11" t="s">
        <v>2271</v>
      </c>
      <c r="D300" s="19" t="s">
        <v>1718</v>
      </c>
      <c r="E300" s="20"/>
      <c r="F300" s="11" t="s">
        <v>727</v>
      </c>
      <c r="G300" s="23" t="s">
        <v>1719</v>
      </c>
      <c r="H300" s="13" t="s">
        <v>1720</v>
      </c>
      <c r="I300" s="19" t="s">
        <v>1720</v>
      </c>
    </row>
    <row r="301" spans="1:9" s="6" customFormat="1" x14ac:dyDescent="0.25">
      <c r="A301" s="11" t="s">
        <v>728</v>
      </c>
      <c r="B301" s="23" t="s">
        <v>1721</v>
      </c>
      <c r="C301" s="11" t="s">
        <v>2272</v>
      </c>
      <c r="D301" s="19" t="s">
        <v>1722</v>
      </c>
      <c r="E301" s="20"/>
      <c r="F301" s="11" t="s">
        <v>728</v>
      </c>
      <c r="G301" s="23" t="s">
        <v>1723</v>
      </c>
      <c r="H301" s="13" t="s">
        <v>1724</v>
      </c>
      <c r="I301" s="19" t="s">
        <v>1724</v>
      </c>
    </row>
    <row r="302" spans="1:9" s="6" customFormat="1" x14ac:dyDescent="0.25">
      <c r="A302" s="11" t="s">
        <v>729</v>
      </c>
      <c r="B302" s="23" t="s">
        <v>1725</v>
      </c>
      <c r="C302" s="11" t="s">
        <v>2273</v>
      </c>
      <c r="D302" s="19" t="s">
        <v>1726</v>
      </c>
      <c r="E302" s="20"/>
      <c r="F302" s="11" t="s">
        <v>729</v>
      </c>
      <c r="G302" s="23" t="s">
        <v>1727</v>
      </c>
      <c r="H302" s="13" t="s">
        <v>1728</v>
      </c>
      <c r="I302" s="19" t="s">
        <v>1728</v>
      </c>
    </row>
    <row r="303" spans="1:9" s="6" customFormat="1" x14ac:dyDescent="0.25">
      <c r="A303" s="11" t="s">
        <v>730</v>
      </c>
      <c r="B303" s="23" t="s">
        <v>1729</v>
      </c>
      <c r="C303" s="11" t="s">
        <v>2274</v>
      </c>
      <c r="D303" s="19" t="s">
        <v>1730</v>
      </c>
      <c r="E303" s="20"/>
      <c r="F303" s="11" t="s">
        <v>730</v>
      </c>
      <c r="G303" s="23" t="s">
        <v>1731</v>
      </c>
      <c r="H303" s="13" t="s">
        <v>1732</v>
      </c>
      <c r="I303" s="19" t="s">
        <v>1732</v>
      </c>
    </row>
    <row r="304" spans="1:9" s="6" customFormat="1" x14ac:dyDescent="0.25">
      <c r="A304" s="11" t="s">
        <v>731</v>
      </c>
      <c r="B304" s="23" t="s">
        <v>1733</v>
      </c>
      <c r="C304" s="11" t="s">
        <v>2275</v>
      </c>
      <c r="D304" s="19" t="s">
        <v>1734</v>
      </c>
      <c r="E304" s="20"/>
      <c r="F304" s="11" t="s">
        <v>731</v>
      </c>
      <c r="G304" s="23" t="s">
        <v>1735</v>
      </c>
      <c r="H304" s="13" t="s">
        <v>1736</v>
      </c>
      <c r="I304" s="19" t="s">
        <v>1736</v>
      </c>
    </row>
    <row r="305" spans="1:9" s="6" customFormat="1" x14ac:dyDescent="0.25">
      <c r="A305" s="11" t="s">
        <v>732</v>
      </c>
      <c r="B305" s="23" t="s">
        <v>1737</v>
      </c>
      <c r="C305" s="11" t="s">
        <v>2276</v>
      </c>
      <c r="D305" s="19" t="s">
        <v>1738</v>
      </c>
      <c r="E305" s="20"/>
      <c r="F305" s="11" t="s">
        <v>732</v>
      </c>
      <c r="G305" s="23" t="s">
        <v>1739</v>
      </c>
      <c r="H305" s="13" t="s">
        <v>1740</v>
      </c>
      <c r="I305" s="19" t="s">
        <v>1740</v>
      </c>
    </row>
    <row r="306" spans="1:9" s="6" customFormat="1" x14ac:dyDescent="0.25">
      <c r="A306" s="11" t="s">
        <v>733</v>
      </c>
      <c r="B306" s="23" t="s">
        <v>1741</v>
      </c>
      <c r="C306" s="11" t="s">
        <v>2277</v>
      </c>
      <c r="D306" s="19" t="s">
        <v>1742</v>
      </c>
      <c r="E306" s="20"/>
      <c r="F306" s="11" t="s">
        <v>733</v>
      </c>
      <c r="G306" s="23" t="s">
        <v>1743</v>
      </c>
      <c r="H306" s="13" t="s">
        <v>1744</v>
      </c>
      <c r="I306" s="19" t="s">
        <v>1744</v>
      </c>
    </row>
    <row r="307" spans="1:9" s="6" customFormat="1" x14ac:dyDescent="0.25">
      <c r="A307" s="11" t="s">
        <v>734</v>
      </c>
      <c r="B307" s="23" t="s">
        <v>1745</v>
      </c>
      <c r="C307" s="11" t="s">
        <v>2278</v>
      </c>
      <c r="D307" s="19" t="s">
        <v>1746</v>
      </c>
      <c r="E307" s="20"/>
      <c r="F307" s="11" t="s">
        <v>734</v>
      </c>
      <c r="G307" s="23" t="s">
        <v>1747</v>
      </c>
      <c r="H307" s="13" t="s">
        <v>1748</v>
      </c>
      <c r="I307" s="19" t="s">
        <v>1748</v>
      </c>
    </row>
    <row r="308" spans="1:9" s="6" customFormat="1" x14ac:dyDescent="0.25">
      <c r="A308" s="11" t="s">
        <v>735</v>
      </c>
      <c r="B308" s="23" t="s">
        <v>1749</v>
      </c>
      <c r="C308" s="11" t="s">
        <v>2279</v>
      </c>
      <c r="D308" s="19" t="s">
        <v>1750</v>
      </c>
      <c r="E308" s="20"/>
      <c r="F308" s="11" t="s">
        <v>735</v>
      </c>
      <c r="G308" s="23" t="s">
        <v>1751</v>
      </c>
      <c r="H308" s="13" t="s">
        <v>1752</v>
      </c>
      <c r="I308" s="19" t="s">
        <v>1752</v>
      </c>
    </row>
    <row r="309" spans="1:9" s="6" customFormat="1" x14ac:dyDescent="0.25">
      <c r="A309" s="11" t="s">
        <v>736</v>
      </c>
      <c r="B309" s="23" t="s">
        <v>1753</v>
      </c>
      <c r="C309" s="11" t="s">
        <v>2280</v>
      </c>
      <c r="D309" s="19" t="s">
        <v>1754</v>
      </c>
      <c r="E309" s="20"/>
      <c r="F309" s="11" t="s">
        <v>736</v>
      </c>
      <c r="G309" s="23" t="s">
        <v>1755</v>
      </c>
      <c r="H309" s="13" t="s">
        <v>1756</v>
      </c>
      <c r="I309" s="19" t="s">
        <v>1756</v>
      </c>
    </row>
    <row r="310" spans="1:9" s="6" customFormat="1" x14ac:dyDescent="0.25">
      <c r="A310" s="11" t="s">
        <v>737</v>
      </c>
      <c r="B310" s="23" t="s">
        <v>1757</v>
      </c>
      <c r="C310" s="11" t="s">
        <v>2281</v>
      </c>
      <c r="D310" s="19" t="s">
        <v>1758</v>
      </c>
      <c r="E310" s="20"/>
      <c r="F310" s="11" t="s">
        <v>737</v>
      </c>
      <c r="G310" s="23" t="s">
        <v>1759</v>
      </c>
      <c r="H310" s="13" t="s">
        <v>1760</v>
      </c>
      <c r="I310" s="19" t="s">
        <v>1760</v>
      </c>
    </row>
    <row r="311" spans="1:9" s="6" customFormat="1" x14ac:dyDescent="0.25">
      <c r="A311" s="11" t="s">
        <v>738</v>
      </c>
      <c r="B311" s="23" t="s">
        <v>1761</v>
      </c>
      <c r="C311" s="11" t="s">
        <v>2282</v>
      </c>
      <c r="D311" s="19" t="s">
        <v>1762</v>
      </c>
      <c r="E311" s="20"/>
      <c r="F311" s="11" t="s">
        <v>738</v>
      </c>
      <c r="G311" s="23" t="s">
        <v>1763</v>
      </c>
      <c r="H311" s="13" t="s">
        <v>1764</v>
      </c>
      <c r="I311" s="19" t="s">
        <v>1764</v>
      </c>
    </row>
    <row r="312" spans="1:9" s="6" customFormat="1" x14ac:dyDescent="0.25">
      <c r="A312" s="11" t="s">
        <v>739</v>
      </c>
      <c r="B312" s="23" t="s">
        <v>1765</v>
      </c>
      <c r="C312" s="11" t="s">
        <v>2283</v>
      </c>
      <c r="D312" s="19" t="s">
        <v>1766</v>
      </c>
      <c r="E312" s="20"/>
      <c r="F312" s="11" t="s">
        <v>739</v>
      </c>
      <c r="G312" s="23" t="s">
        <v>1767</v>
      </c>
      <c r="H312" s="13" t="s">
        <v>1768</v>
      </c>
      <c r="I312" s="19" t="s">
        <v>1768</v>
      </c>
    </row>
    <row r="313" spans="1:9" s="6" customFormat="1" x14ac:dyDescent="0.25">
      <c r="A313" s="11" t="s">
        <v>740</v>
      </c>
      <c r="B313" s="23" t="s">
        <v>1769</v>
      </c>
      <c r="C313" s="11" t="s">
        <v>2284</v>
      </c>
      <c r="D313" s="19" t="s">
        <v>1770</v>
      </c>
      <c r="E313" s="20"/>
      <c r="F313" s="11" t="s">
        <v>740</v>
      </c>
      <c r="G313" s="23" t="s">
        <v>1771</v>
      </c>
      <c r="H313" s="13" t="s">
        <v>1772</v>
      </c>
      <c r="I313" s="19" t="s">
        <v>1772</v>
      </c>
    </row>
    <row r="314" spans="1:9" s="6" customFormat="1" x14ac:dyDescent="0.25">
      <c r="A314" s="11" t="s">
        <v>741</v>
      </c>
      <c r="B314" s="23" t="s">
        <v>1773</v>
      </c>
      <c r="C314" s="11" t="s">
        <v>2285</v>
      </c>
      <c r="D314" s="19" t="s">
        <v>1774</v>
      </c>
      <c r="E314" s="20"/>
      <c r="F314" s="11" t="s">
        <v>741</v>
      </c>
      <c r="G314" s="23" t="s">
        <v>1775</v>
      </c>
      <c r="H314" s="13" t="s">
        <v>1776</v>
      </c>
      <c r="I314" s="19" t="s">
        <v>1776</v>
      </c>
    </row>
    <row r="315" spans="1:9" s="6" customFormat="1" x14ac:dyDescent="0.25">
      <c r="A315" s="11" t="s">
        <v>742</v>
      </c>
      <c r="B315" s="23" t="s">
        <v>1777</v>
      </c>
      <c r="C315" s="11" t="s">
        <v>2286</v>
      </c>
      <c r="D315" s="19" t="s">
        <v>1778</v>
      </c>
      <c r="E315" s="20"/>
      <c r="F315" s="11" t="s">
        <v>742</v>
      </c>
      <c r="G315" s="23" t="s">
        <v>1779</v>
      </c>
      <c r="H315" s="13" t="s">
        <v>1780</v>
      </c>
      <c r="I315" s="19" t="s">
        <v>1780</v>
      </c>
    </row>
    <row r="316" spans="1:9" s="6" customFormat="1" x14ac:dyDescent="0.25">
      <c r="A316" s="11" t="s">
        <v>743</v>
      </c>
      <c r="B316" s="23" t="s">
        <v>1781</v>
      </c>
      <c r="C316" s="11" t="s">
        <v>2287</v>
      </c>
      <c r="D316" s="19" t="s">
        <v>1782</v>
      </c>
      <c r="E316" s="20"/>
      <c r="F316" s="11" t="s">
        <v>743</v>
      </c>
      <c r="G316" s="23" t="s">
        <v>1783</v>
      </c>
      <c r="H316" s="13" t="s">
        <v>1784</v>
      </c>
      <c r="I316" s="19" t="s">
        <v>1784</v>
      </c>
    </row>
    <row r="317" spans="1:9" s="6" customFormat="1" x14ac:dyDescent="0.25">
      <c r="A317" s="11" t="s">
        <v>744</v>
      </c>
      <c r="B317" s="23" t="s">
        <v>1785</v>
      </c>
      <c r="C317" s="11" t="s">
        <v>2288</v>
      </c>
      <c r="D317" s="19" t="s">
        <v>1786</v>
      </c>
      <c r="E317" s="20"/>
      <c r="F317" s="11" t="s">
        <v>744</v>
      </c>
      <c r="G317" s="23" t="s">
        <v>1787</v>
      </c>
      <c r="H317" s="13" t="s">
        <v>1788</v>
      </c>
      <c r="I317" s="19" t="s">
        <v>1788</v>
      </c>
    </row>
    <row r="318" spans="1:9" s="6" customFormat="1" x14ac:dyDescent="0.25">
      <c r="A318" s="11" t="s">
        <v>745</v>
      </c>
      <c r="B318" s="23" t="s">
        <v>1789</v>
      </c>
      <c r="C318" s="11" t="s">
        <v>2289</v>
      </c>
      <c r="D318" s="19" t="s">
        <v>1790</v>
      </c>
      <c r="E318" s="20"/>
      <c r="F318" s="11" t="s">
        <v>745</v>
      </c>
      <c r="G318" s="23" t="s">
        <v>1791</v>
      </c>
      <c r="H318" s="13" t="s">
        <v>1792</v>
      </c>
      <c r="I318" s="19" t="s">
        <v>1792</v>
      </c>
    </row>
    <row r="319" spans="1:9" s="6" customFormat="1" x14ac:dyDescent="0.25">
      <c r="A319" s="11" t="s">
        <v>746</v>
      </c>
      <c r="B319" s="23" t="s">
        <v>1793</v>
      </c>
      <c r="C319" s="11" t="s">
        <v>2290</v>
      </c>
      <c r="D319" s="19" t="s">
        <v>1794</v>
      </c>
      <c r="E319" s="20"/>
      <c r="F319" s="11" t="s">
        <v>746</v>
      </c>
      <c r="G319" s="23" t="s">
        <v>1795</v>
      </c>
      <c r="H319" s="13" t="s">
        <v>1796</v>
      </c>
      <c r="I319" s="19" t="s">
        <v>1796</v>
      </c>
    </row>
    <row r="320" spans="1:9" s="6" customFormat="1" x14ac:dyDescent="0.25">
      <c r="A320" s="11" t="s">
        <v>747</v>
      </c>
      <c r="B320" s="23" t="s">
        <v>1797</v>
      </c>
      <c r="C320" s="11" t="s">
        <v>2291</v>
      </c>
      <c r="D320" s="19" t="s">
        <v>1798</v>
      </c>
      <c r="E320" s="20"/>
      <c r="F320" s="11" t="s">
        <v>747</v>
      </c>
      <c r="G320" s="23" t="s">
        <v>1799</v>
      </c>
      <c r="H320" s="13" t="s">
        <v>1800</v>
      </c>
      <c r="I320" s="19" t="s">
        <v>1800</v>
      </c>
    </row>
    <row r="321" spans="1:9" s="6" customFormat="1" x14ac:dyDescent="0.25">
      <c r="A321" s="11" t="s">
        <v>748</v>
      </c>
      <c r="B321" s="23" t="s">
        <v>1801</v>
      </c>
      <c r="C321" s="11" t="s">
        <v>2292</v>
      </c>
      <c r="D321" s="19" t="s">
        <v>1802</v>
      </c>
      <c r="E321" s="20"/>
      <c r="F321" s="11" t="s">
        <v>748</v>
      </c>
      <c r="G321" s="23" t="s">
        <v>1803</v>
      </c>
      <c r="H321" s="13" t="s">
        <v>1804</v>
      </c>
      <c r="I321" s="19" t="s">
        <v>1804</v>
      </c>
    </row>
    <row r="322" spans="1:9" s="6" customFormat="1" x14ac:dyDescent="0.25">
      <c r="A322" s="11" t="s">
        <v>749</v>
      </c>
      <c r="B322" s="23" t="s">
        <v>1805</v>
      </c>
      <c r="C322" s="11" t="s">
        <v>2293</v>
      </c>
      <c r="D322" s="19" t="s">
        <v>1806</v>
      </c>
      <c r="E322" s="20"/>
      <c r="F322" s="11" t="s">
        <v>749</v>
      </c>
      <c r="G322" s="23" t="s">
        <v>1807</v>
      </c>
      <c r="H322" s="13" t="s">
        <v>1808</v>
      </c>
      <c r="I322" s="19" t="s">
        <v>1808</v>
      </c>
    </row>
    <row r="323" spans="1:9" s="6" customFormat="1" x14ac:dyDescent="0.25">
      <c r="A323" s="11" t="s">
        <v>750</v>
      </c>
      <c r="B323" s="23" t="s">
        <v>1809</v>
      </c>
      <c r="C323" s="11" t="s">
        <v>2294</v>
      </c>
      <c r="D323" s="19" t="s">
        <v>1810</v>
      </c>
      <c r="E323" s="20"/>
      <c r="F323" s="11" t="s">
        <v>750</v>
      </c>
      <c r="G323" s="23" t="s">
        <v>1811</v>
      </c>
      <c r="H323" s="13" t="s">
        <v>1812</v>
      </c>
      <c r="I323" s="19" t="s">
        <v>1812</v>
      </c>
    </row>
    <row r="324" spans="1:9" s="6" customFormat="1" x14ac:dyDescent="0.25">
      <c r="A324" s="11" t="s">
        <v>751</v>
      </c>
      <c r="B324" s="23" t="s">
        <v>1813</v>
      </c>
      <c r="C324" s="11" t="s">
        <v>2295</v>
      </c>
      <c r="D324" s="19" t="s">
        <v>1814</v>
      </c>
      <c r="E324" s="20"/>
      <c r="F324" s="11" t="s">
        <v>751</v>
      </c>
      <c r="G324" s="23" t="s">
        <v>1815</v>
      </c>
      <c r="H324" s="13" t="s">
        <v>1816</v>
      </c>
      <c r="I324" s="19" t="s">
        <v>1816</v>
      </c>
    </row>
    <row r="325" spans="1:9" s="6" customFormat="1" x14ac:dyDescent="0.25">
      <c r="A325" s="11" t="s">
        <v>752</v>
      </c>
      <c r="B325" s="23" t="s">
        <v>1817</v>
      </c>
      <c r="C325" s="11" t="s">
        <v>2296</v>
      </c>
      <c r="D325" s="19" t="s">
        <v>1818</v>
      </c>
      <c r="E325" s="20"/>
      <c r="F325" s="11" t="s">
        <v>752</v>
      </c>
      <c r="G325" s="23" t="s">
        <v>1819</v>
      </c>
      <c r="H325" s="13" t="s">
        <v>1820</v>
      </c>
      <c r="I325" s="19" t="s">
        <v>1820</v>
      </c>
    </row>
    <row r="326" spans="1:9" s="6" customFormat="1" x14ac:dyDescent="0.25">
      <c r="A326" s="11" t="s">
        <v>753</v>
      </c>
      <c r="B326" s="23" t="s">
        <v>1821</v>
      </c>
      <c r="C326" s="11" t="s">
        <v>2297</v>
      </c>
      <c r="D326" s="19" t="s">
        <v>1822</v>
      </c>
      <c r="E326" s="20"/>
      <c r="F326" s="11" t="s">
        <v>753</v>
      </c>
      <c r="G326" s="23" t="s">
        <v>1823</v>
      </c>
      <c r="H326" s="13" t="s">
        <v>1824</v>
      </c>
      <c r="I326" s="19" t="s">
        <v>1824</v>
      </c>
    </row>
    <row r="327" spans="1:9" s="6" customFormat="1" x14ac:dyDescent="0.25">
      <c r="A327" s="11" t="s">
        <v>754</v>
      </c>
      <c r="B327" s="23" t="s">
        <v>1825</v>
      </c>
      <c r="C327" s="11" t="s">
        <v>2298</v>
      </c>
      <c r="D327" s="19" t="s">
        <v>1826</v>
      </c>
      <c r="E327" s="20"/>
      <c r="F327" s="11" t="s">
        <v>754</v>
      </c>
      <c r="G327" s="23" t="s">
        <v>1827</v>
      </c>
      <c r="H327" s="13" t="s">
        <v>1828</v>
      </c>
      <c r="I327" s="19" t="s">
        <v>1828</v>
      </c>
    </row>
    <row r="328" spans="1:9" s="6" customFormat="1" x14ac:dyDescent="0.25">
      <c r="A328" s="11" t="s">
        <v>755</v>
      </c>
      <c r="B328" s="23" t="s">
        <v>1829</v>
      </c>
      <c r="C328" s="11" t="s">
        <v>2299</v>
      </c>
      <c r="D328" s="19" t="s">
        <v>1830</v>
      </c>
      <c r="E328" s="20"/>
      <c r="F328" s="11" t="s">
        <v>755</v>
      </c>
      <c r="G328" s="23" t="s">
        <v>1831</v>
      </c>
      <c r="H328" s="13" t="s">
        <v>1832</v>
      </c>
      <c r="I328" s="19" t="s">
        <v>1832</v>
      </c>
    </row>
    <row r="329" spans="1:9" s="6" customFormat="1" x14ac:dyDescent="0.25">
      <c r="A329" s="11" t="s">
        <v>756</v>
      </c>
      <c r="B329" s="23" t="s">
        <v>1833</v>
      </c>
      <c r="C329" s="11" t="s">
        <v>2300</v>
      </c>
      <c r="D329" s="19" t="s">
        <v>1834</v>
      </c>
      <c r="E329" s="20"/>
      <c r="F329" s="11" t="s">
        <v>756</v>
      </c>
      <c r="G329" s="23" t="s">
        <v>1835</v>
      </c>
      <c r="H329" s="13" t="s">
        <v>1836</v>
      </c>
      <c r="I329" s="19" t="s">
        <v>1836</v>
      </c>
    </row>
    <row r="330" spans="1:9" s="6" customFormat="1" x14ac:dyDescent="0.25">
      <c r="A330" s="11" t="s">
        <v>757</v>
      </c>
      <c r="B330" s="23" t="s">
        <v>1837</v>
      </c>
      <c r="C330" s="11" t="s">
        <v>2301</v>
      </c>
      <c r="D330" s="19" t="s">
        <v>1838</v>
      </c>
      <c r="E330" s="20"/>
      <c r="F330" s="11" t="s">
        <v>757</v>
      </c>
      <c r="G330" s="23" t="s">
        <v>1839</v>
      </c>
      <c r="H330" s="13" t="s">
        <v>1840</v>
      </c>
      <c r="I330" s="19" t="s">
        <v>1840</v>
      </c>
    </row>
    <row r="331" spans="1:9" s="6" customFormat="1" x14ac:dyDescent="0.25">
      <c r="A331" s="11" t="s">
        <v>758</v>
      </c>
      <c r="B331" s="23" t="s">
        <v>1841</v>
      </c>
      <c r="C331" s="11" t="s">
        <v>2302</v>
      </c>
      <c r="D331" s="19" t="s">
        <v>1842</v>
      </c>
      <c r="E331" s="20"/>
      <c r="F331" s="11" t="s">
        <v>758</v>
      </c>
      <c r="G331" s="23" t="s">
        <v>1843</v>
      </c>
      <c r="H331" s="13" t="s">
        <v>1844</v>
      </c>
      <c r="I331" s="19" t="s">
        <v>1844</v>
      </c>
    </row>
    <row r="332" spans="1:9" s="6" customFormat="1" x14ac:dyDescent="0.25">
      <c r="A332" s="11" t="s">
        <v>759</v>
      </c>
      <c r="B332" s="23" t="s">
        <v>1845</v>
      </c>
      <c r="C332" s="11" t="s">
        <v>2303</v>
      </c>
      <c r="D332" s="19" t="s">
        <v>1846</v>
      </c>
      <c r="E332" s="20"/>
      <c r="F332" s="11" t="s">
        <v>759</v>
      </c>
      <c r="G332" s="23" t="s">
        <v>1847</v>
      </c>
      <c r="H332" s="13" t="s">
        <v>1848</v>
      </c>
      <c r="I332" s="19" t="s">
        <v>1848</v>
      </c>
    </row>
    <row r="333" spans="1:9" s="6" customFormat="1" x14ac:dyDescent="0.25">
      <c r="A333" s="11" t="s">
        <v>760</v>
      </c>
      <c r="B333" s="23" t="s">
        <v>1849</v>
      </c>
      <c r="C333" s="11" t="s">
        <v>2304</v>
      </c>
      <c r="D333" s="19" t="s">
        <v>1850</v>
      </c>
      <c r="E333" s="20"/>
      <c r="F333" s="11" t="s">
        <v>760</v>
      </c>
      <c r="G333" s="23" t="s">
        <v>1851</v>
      </c>
      <c r="H333" s="13" t="s">
        <v>1852</v>
      </c>
      <c r="I333" s="19" t="s">
        <v>1852</v>
      </c>
    </row>
    <row r="334" spans="1:9" s="6" customFormat="1" x14ac:dyDescent="0.25">
      <c r="A334" s="11" t="s">
        <v>761</v>
      </c>
      <c r="B334" s="23" t="s">
        <v>1853</v>
      </c>
      <c r="C334" s="11" t="s">
        <v>2305</v>
      </c>
      <c r="D334" s="19" t="s">
        <v>1854</v>
      </c>
      <c r="E334" s="20"/>
      <c r="F334" s="11" t="s">
        <v>761</v>
      </c>
      <c r="G334" s="23" t="s">
        <v>1855</v>
      </c>
      <c r="H334" s="13" t="s">
        <v>1856</v>
      </c>
      <c r="I334" s="19" t="s">
        <v>1856</v>
      </c>
    </row>
    <row r="335" spans="1:9" s="6" customFormat="1" x14ac:dyDescent="0.25">
      <c r="A335" s="11" t="s">
        <v>762</v>
      </c>
      <c r="B335" s="23" t="s">
        <v>1857</v>
      </c>
      <c r="C335" s="11" t="s">
        <v>2306</v>
      </c>
      <c r="D335" s="19" t="s">
        <v>1858</v>
      </c>
      <c r="E335" s="20"/>
      <c r="F335" s="11" t="s">
        <v>762</v>
      </c>
      <c r="G335" s="23" t="s">
        <v>1859</v>
      </c>
      <c r="H335" s="13" t="s">
        <v>1860</v>
      </c>
      <c r="I335" s="19" t="s">
        <v>1860</v>
      </c>
    </row>
    <row r="336" spans="1:9" s="6" customFormat="1" x14ac:dyDescent="0.25">
      <c r="A336" s="11" t="s">
        <v>763</v>
      </c>
      <c r="B336" s="23" t="s">
        <v>1861</v>
      </c>
      <c r="C336" s="11" t="s">
        <v>2307</v>
      </c>
      <c r="D336" s="19" t="s">
        <v>1862</v>
      </c>
      <c r="E336" s="20"/>
      <c r="F336" s="11" t="s">
        <v>763</v>
      </c>
      <c r="G336" s="23" t="s">
        <v>1863</v>
      </c>
      <c r="H336" s="13" t="s">
        <v>1864</v>
      </c>
      <c r="I336" s="19" t="s">
        <v>1864</v>
      </c>
    </row>
    <row r="337" spans="1:9" s="6" customFormat="1" x14ac:dyDescent="0.25">
      <c r="A337" s="11" t="s">
        <v>764</v>
      </c>
      <c r="B337" s="23" t="s">
        <v>1865</v>
      </c>
      <c r="C337" s="11" t="s">
        <v>2308</v>
      </c>
      <c r="D337" s="19" t="s">
        <v>1866</v>
      </c>
      <c r="E337" s="20"/>
      <c r="F337" s="11" t="s">
        <v>764</v>
      </c>
      <c r="G337" s="23" t="s">
        <v>1867</v>
      </c>
      <c r="H337" s="13" t="s">
        <v>1868</v>
      </c>
      <c r="I337" s="19" t="s">
        <v>1868</v>
      </c>
    </row>
    <row r="338" spans="1:9" s="6" customFormat="1" x14ac:dyDescent="0.25">
      <c r="A338" s="11" t="s">
        <v>765</v>
      </c>
      <c r="B338" s="23" t="s">
        <v>1869</v>
      </c>
      <c r="C338" s="11" t="s">
        <v>2309</v>
      </c>
      <c r="D338" s="19" t="s">
        <v>1870</v>
      </c>
      <c r="E338" s="20"/>
      <c r="F338" s="11" t="s">
        <v>765</v>
      </c>
      <c r="G338" s="23" t="s">
        <v>1871</v>
      </c>
      <c r="H338" s="13" t="s">
        <v>1872</v>
      </c>
      <c r="I338" s="19" t="s">
        <v>1872</v>
      </c>
    </row>
    <row r="339" spans="1:9" s="6" customFormat="1" x14ac:dyDescent="0.25">
      <c r="A339" s="11" t="s">
        <v>766</v>
      </c>
      <c r="B339" s="23" t="s">
        <v>1873</v>
      </c>
      <c r="C339" s="11" t="s">
        <v>2310</v>
      </c>
      <c r="D339" s="19" t="s">
        <v>1874</v>
      </c>
      <c r="E339" s="20"/>
      <c r="F339" s="11" t="s">
        <v>766</v>
      </c>
      <c r="G339" s="23" t="s">
        <v>1875</v>
      </c>
      <c r="H339" s="13" t="s">
        <v>1876</v>
      </c>
      <c r="I339" s="19" t="s">
        <v>1876</v>
      </c>
    </row>
    <row r="340" spans="1:9" s="6" customFormat="1" x14ac:dyDescent="0.25">
      <c r="A340" s="11" t="s">
        <v>767</v>
      </c>
      <c r="B340" s="23" t="s">
        <v>1877</v>
      </c>
      <c r="C340" s="11" t="s">
        <v>2311</v>
      </c>
      <c r="D340" s="19" t="s">
        <v>1878</v>
      </c>
      <c r="E340" s="20"/>
      <c r="F340" s="11" t="s">
        <v>767</v>
      </c>
      <c r="G340" s="23" t="s">
        <v>1879</v>
      </c>
      <c r="H340" s="13" t="s">
        <v>1880</v>
      </c>
      <c r="I340" s="19" t="s">
        <v>1880</v>
      </c>
    </row>
    <row r="341" spans="1:9" s="6" customFormat="1" x14ac:dyDescent="0.25">
      <c r="A341" s="11" t="s">
        <v>768</v>
      </c>
      <c r="B341" s="23" t="s">
        <v>1881</v>
      </c>
      <c r="C341" s="11" t="s">
        <v>2312</v>
      </c>
      <c r="D341" s="19" t="s">
        <v>1882</v>
      </c>
      <c r="E341" s="20"/>
      <c r="F341" s="11" t="s">
        <v>768</v>
      </c>
      <c r="G341" s="23" t="s">
        <v>1883</v>
      </c>
      <c r="H341" s="13" t="s">
        <v>1884</v>
      </c>
      <c r="I341" s="19" t="s">
        <v>1884</v>
      </c>
    </row>
    <row r="342" spans="1:9" s="6" customFormat="1" x14ac:dyDescent="0.25">
      <c r="A342" s="11" t="s">
        <v>769</v>
      </c>
      <c r="B342" s="23" t="s">
        <v>1885</v>
      </c>
      <c r="C342" s="11" t="s">
        <v>2313</v>
      </c>
      <c r="D342" s="19" t="s">
        <v>1886</v>
      </c>
      <c r="E342" s="20"/>
      <c r="F342" s="11" t="s">
        <v>769</v>
      </c>
      <c r="G342" s="23" t="s">
        <v>1887</v>
      </c>
      <c r="H342" s="13" t="s">
        <v>1888</v>
      </c>
      <c r="I342" s="19" t="s">
        <v>1888</v>
      </c>
    </row>
    <row r="343" spans="1:9" s="6" customFormat="1" x14ac:dyDescent="0.25">
      <c r="A343" s="11" t="s">
        <v>770</v>
      </c>
      <c r="B343" s="23" t="s">
        <v>1889</v>
      </c>
      <c r="C343" s="11" t="s">
        <v>2314</v>
      </c>
      <c r="D343" s="19" t="s">
        <v>1890</v>
      </c>
      <c r="E343" s="20"/>
      <c r="F343" s="11" t="s">
        <v>770</v>
      </c>
      <c r="G343" s="23" t="s">
        <v>1891</v>
      </c>
      <c r="H343" s="13" t="s">
        <v>1892</v>
      </c>
      <c r="I343" s="19" t="s">
        <v>1892</v>
      </c>
    </row>
    <row r="344" spans="1:9" s="6" customFormat="1" x14ac:dyDescent="0.25">
      <c r="A344" s="11" t="s">
        <v>771</v>
      </c>
      <c r="B344" s="23" t="s">
        <v>1893</v>
      </c>
      <c r="C344" s="11" t="s">
        <v>2315</v>
      </c>
      <c r="D344" s="19" t="s">
        <v>1894</v>
      </c>
      <c r="E344" s="20"/>
      <c r="F344" s="11" t="s">
        <v>771</v>
      </c>
      <c r="G344" s="23" t="s">
        <v>1895</v>
      </c>
      <c r="H344" s="13" t="s">
        <v>1896</v>
      </c>
      <c r="I344" s="19" t="s">
        <v>1896</v>
      </c>
    </row>
    <row r="345" spans="1:9" s="6" customFormat="1" x14ac:dyDescent="0.25">
      <c r="A345" s="11" t="s">
        <v>772</v>
      </c>
      <c r="B345" s="23" t="s">
        <v>1897</v>
      </c>
      <c r="C345" s="11" t="s">
        <v>2316</v>
      </c>
      <c r="D345" s="19" t="s">
        <v>1898</v>
      </c>
      <c r="E345" s="20"/>
      <c r="F345" s="11" t="s">
        <v>772</v>
      </c>
      <c r="G345" s="23" t="s">
        <v>1899</v>
      </c>
      <c r="H345" s="13" t="s">
        <v>1900</v>
      </c>
      <c r="I345" s="19" t="s">
        <v>1900</v>
      </c>
    </row>
    <row r="346" spans="1:9" s="6" customFormat="1" x14ac:dyDescent="0.25">
      <c r="A346" s="11" t="s">
        <v>773</v>
      </c>
      <c r="B346" s="23" t="s">
        <v>1901</v>
      </c>
      <c r="C346" s="11" t="s">
        <v>2317</v>
      </c>
      <c r="D346" s="19" t="s">
        <v>1902</v>
      </c>
      <c r="E346" s="20"/>
      <c r="F346" s="11" t="s">
        <v>773</v>
      </c>
      <c r="G346" s="23" t="s">
        <v>1903</v>
      </c>
      <c r="H346" s="13" t="s">
        <v>1904</v>
      </c>
      <c r="I346" s="19" t="s">
        <v>1904</v>
      </c>
    </row>
    <row r="347" spans="1:9" s="6" customFormat="1" x14ac:dyDescent="0.25">
      <c r="A347" s="11" t="s">
        <v>774</v>
      </c>
      <c r="B347" s="23" t="s">
        <v>1905</v>
      </c>
      <c r="C347" s="11" t="s">
        <v>2318</v>
      </c>
      <c r="D347" s="19" t="s">
        <v>1906</v>
      </c>
      <c r="E347" s="20"/>
      <c r="F347" s="11" t="s">
        <v>774</v>
      </c>
      <c r="G347" s="23" t="s">
        <v>1907</v>
      </c>
      <c r="H347" s="13" t="s">
        <v>1908</v>
      </c>
      <c r="I347" s="19" t="s">
        <v>1908</v>
      </c>
    </row>
    <row r="348" spans="1:9" s="6" customFormat="1" x14ac:dyDescent="0.25">
      <c r="A348" s="11" t="s">
        <v>775</v>
      </c>
      <c r="B348" s="23" t="s">
        <v>1909</v>
      </c>
      <c r="C348" s="11" t="s">
        <v>2319</v>
      </c>
      <c r="D348" s="19" t="s">
        <v>1910</v>
      </c>
      <c r="E348" s="20"/>
      <c r="F348" s="11" t="s">
        <v>775</v>
      </c>
      <c r="G348" s="23" t="s">
        <v>1911</v>
      </c>
      <c r="H348" s="13" t="s">
        <v>1912</v>
      </c>
      <c r="I348" s="19" t="s">
        <v>1912</v>
      </c>
    </row>
    <row r="349" spans="1:9" s="6" customFormat="1" x14ac:dyDescent="0.25">
      <c r="A349" s="11" t="s">
        <v>776</v>
      </c>
      <c r="B349" s="23" t="s">
        <v>1913</v>
      </c>
      <c r="C349" s="11" t="s">
        <v>2320</v>
      </c>
      <c r="D349" s="19" t="s">
        <v>1914</v>
      </c>
      <c r="E349" s="20"/>
      <c r="F349" s="11" t="s">
        <v>776</v>
      </c>
      <c r="G349" s="23" t="s">
        <v>1915</v>
      </c>
      <c r="H349" s="13" t="s">
        <v>1916</v>
      </c>
      <c r="I349" s="19" t="s">
        <v>1916</v>
      </c>
    </row>
    <row r="350" spans="1:9" s="6" customFormat="1" x14ac:dyDescent="0.25">
      <c r="A350" s="11" t="s">
        <v>777</v>
      </c>
      <c r="B350" s="23" t="s">
        <v>1917</v>
      </c>
      <c r="C350" s="11" t="s">
        <v>2321</v>
      </c>
      <c r="D350" s="19" t="s">
        <v>1918</v>
      </c>
      <c r="E350" s="20"/>
      <c r="F350" s="11" t="s">
        <v>777</v>
      </c>
      <c r="G350" s="23" t="s">
        <v>1919</v>
      </c>
      <c r="H350" s="13" t="s">
        <v>1920</v>
      </c>
      <c r="I350" s="19" t="s">
        <v>1920</v>
      </c>
    </row>
    <row r="351" spans="1:9" s="6" customFormat="1" x14ac:dyDescent="0.25">
      <c r="A351" s="11" t="s">
        <v>778</v>
      </c>
      <c r="B351" s="23" t="s">
        <v>1921</v>
      </c>
      <c r="C351" s="11" t="s">
        <v>2322</v>
      </c>
      <c r="D351" s="19" t="s">
        <v>1922</v>
      </c>
      <c r="E351" s="20"/>
      <c r="F351" s="11" t="s">
        <v>778</v>
      </c>
      <c r="G351" s="23" t="s">
        <v>1923</v>
      </c>
      <c r="H351" s="13" t="s">
        <v>1924</v>
      </c>
      <c r="I351" s="19" t="s">
        <v>1924</v>
      </c>
    </row>
    <row r="352" spans="1:9" s="6" customFormat="1" x14ac:dyDescent="0.25">
      <c r="A352" s="11" t="s">
        <v>779</v>
      </c>
      <c r="B352" s="23" t="s">
        <v>1925</v>
      </c>
      <c r="C352" s="11" t="s">
        <v>2323</v>
      </c>
      <c r="D352" s="19" t="s">
        <v>1926</v>
      </c>
      <c r="E352" s="20"/>
      <c r="F352" s="11" t="s">
        <v>779</v>
      </c>
      <c r="G352" s="23" t="s">
        <v>1927</v>
      </c>
      <c r="H352" s="13" t="s">
        <v>1928</v>
      </c>
      <c r="I352" s="19" t="s">
        <v>1928</v>
      </c>
    </row>
    <row r="353" spans="1:9" s="6" customFormat="1" x14ac:dyDescent="0.25">
      <c r="A353" s="11" t="s">
        <v>780</v>
      </c>
      <c r="B353" s="23" t="s">
        <v>1929</v>
      </c>
      <c r="C353" s="11" t="s">
        <v>2324</v>
      </c>
      <c r="D353" s="19" t="s">
        <v>1930</v>
      </c>
      <c r="E353" s="20"/>
      <c r="F353" s="11" t="s">
        <v>780</v>
      </c>
      <c r="G353" s="23" t="s">
        <v>1931</v>
      </c>
      <c r="H353" s="13" t="s">
        <v>1932</v>
      </c>
      <c r="I353" s="19" t="s">
        <v>1932</v>
      </c>
    </row>
    <row r="354" spans="1:9" s="6" customFormat="1" x14ac:dyDescent="0.25">
      <c r="A354" s="11" t="s">
        <v>781</v>
      </c>
      <c r="B354" s="23" t="s">
        <v>1933</v>
      </c>
      <c r="C354" s="11" t="s">
        <v>2325</v>
      </c>
      <c r="D354" s="19" t="s">
        <v>1934</v>
      </c>
      <c r="E354" s="20"/>
      <c r="F354" s="11" t="s">
        <v>781</v>
      </c>
      <c r="G354" s="23" t="s">
        <v>1935</v>
      </c>
      <c r="H354" s="13" t="s">
        <v>1936</v>
      </c>
      <c r="I354" s="19" t="s">
        <v>1936</v>
      </c>
    </row>
    <row r="355" spans="1:9" s="6" customFormat="1" x14ac:dyDescent="0.25">
      <c r="A355" s="11" t="s">
        <v>782</v>
      </c>
      <c r="B355" s="23" t="s">
        <v>1937</v>
      </c>
      <c r="C355" s="11" t="s">
        <v>2326</v>
      </c>
      <c r="D355" s="19" t="s">
        <v>1938</v>
      </c>
      <c r="E355" s="20"/>
      <c r="F355" s="11" t="s">
        <v>782</v>
      </c>
      <c r="G355" s="23" t="s">
        <v>1939</v>
      </c>
      <c r="H355" s="13" t="s">
        <v>1940</v>
      </c>
      <c r="I355" s="19" t="s">
        <v>1940</v>
      </c>
    </row>
    <row r="356" spans="1:9" s="6" customFormat="1" x14ac:dyDescent="0.25">
      <c r="A356" s="11" t="s">
        <v>783</v>
      </c>
      <c r="B356" s="23" t="s">
        <v>1941</v>
      </c>
      <c r="C356" s="11" t="s">
        <v>2327</v>
      </c>
      <c r="D356" s="19" t="s">
        <v>1942</v>
      </c>
      <c r="E356" s="20"/>
      <c r="F356" s="11" t="s">
        <v>783</v>
      </c>
      <c r="G356" s="23" t="s">
        <v>1943</v>
      </c>
      <c r="H356" s="13" t="s">
        <v>1944</v>
      </c>
      <c r="I356" s="19" t="s">
        <v>1944</v>
      </c>
    </row>
    <row r="357" spans="1:9" s="6" customFormat="1" x14ac:dyDescent="0.25">
      <c r="A357" s="11" t="s">
        <v>784</v>
      </c>
      <c r="B357" s="23" t="s">
        <v>1945</v>
      </c>
      <c r="C357" s="11" t="s">
        <v>2328</v>
      </c>
      <c r="D357" s="19" t="s">
        <v>1946</v>
      </c>
      <c r="E357" s="20"/>
      <c r="F357" s="11" t="s">
        <v>784</v>
      </c>
      <c r="G357" s="23" t="s">
        <v>1947</v>
      </c>
      <c r="H357" s="13" t="s">
        <v>1948</v>
      </c>
      <c r="I357" s="19" t="s">
        <v>1948</v>
      </c>
    </row>
    <row r="358" spans="1:9" s="6" customFormat="1" x14ac:dyDescent="0.25">
      <c r="A358" s="11" t="s">
        <v>785</v>
      </c>
      <c r="B358" s="23" t="s">
        <v>1949</v>
      </c>
      <c r="C358" s="11" t="s">
        <v>2329</v>
      </c>
      <c r="D358" s="19" t="s">
        <v>1950</v>
      </c>
      <c r="E358" s="20"/>
      <c r="F358" s="11" t="s">
        <v>785</v>
      </c>
      <c r="G358" s="23" t="s">
        <v>1951</v>
      </c>
      <c r="H358" s="13" t="s">
        <v>1952</v>
      </c>
      <c r="I358" s="19" t="s">
        <v>1952</v>
      </c>
    </row>
    <row r="359" spans="1:9" s="6" customFormat="1" x14ac:dyDescent="0.25">
      <c r="A359" s="11" t="s">
        <v>786</v>
      </c>
      <c r="B359" s="23" t="s">
        <v>1953</v>
      </c>
      <c r="C359" s="11" t="s">
        <v>2330</v>
      </c>
      <c r="D359" s="19" t="s">
        <v>1954</v>
      </c>
      <c r="E359" s="20"/>
      <c r="F359" s="11" t="s">
        <v>786</v>
      </c>
      <c r="G359" s="23" t="s">
        <v>1955</v>
      </c>
      <c r="H359" s="13" t="s">
        <v>1956</v>
      </c>
      <c r="I359" s="19" t="s">
        <v>1956</v>
      </c>
    </row>
    <row r="360" spans="1:9" s="6" customFormat="1" x14ac:dyDescent="0.25">
      <c r="A360" s="11" t="s">
        <v>787</v>
      </c>
      <c r="B360" s="23" t="s">
        <v>1957</v>
      </c>
      <c r="C360" s="11" t="s">
        <v>2331</v>
      </c>
      <c r="D360" s="19" t="s">
        <v>1958</v>
      </c>
      <c r="E360" s="20"/>
      <c r="F360" s="11" t="s">
        <v>787</v>
      </c>
      <c r="G360" s="23" t="s">
        <v>1959</v>
      </c>
      <c r="H360" s="13" t="s">
        <v>1960</v>
      </c>
      <c r="I360" s="19" t="s">
        <v>1960</v>
      </c>
    </row>
    <row r="361" spans="1:9" s="6" customFormat="1" x14ac:dyDescent="0.25">
      <c r="A361" s="11" t="s">
        <v>788</v>
      </c>
      <c r="B361" s="23" t="s">
        <v>1961</v>
      </c>
      <c r="C361" s="11" t="s">
        <v>2332</v>
      </c>
      <c r="D361" s="19" t="s">
        <v>1962</v>
      </c>
      <c r="E361" s="20"/>
      <c r="F361" s="11" t="s">
        <v>788</v>
      </c>
      <c r="G361" s="23" t="s">
        <v>1963</v>
      </c>
      <c r="H361" s="13" t="s">
        <v>1964</v>
      </c>
      <c r="I361" s="19" t="s">
        <v>1964</v>
      </c>
    </row>
    <row r="362" spans="1:9" s="6" customFormat="1" x14ac:dyDescent="0.25">
      <c r="A362" s="11" t="s">
        <v>789</v>
      </c>
      <c r="B362" s="23" t="s">
        <v>1965</v>
      </c>
      <c r="C362" s="11" t="s">
        <v>2333</v>
      </c>
      <c r="D362" s="19" t="s">
        <v>1966</v>
      </c>
      <c r="E362" s="20"/>
      <c r="F362" s="11" t="s">
        <v>789</v>
      </c>
      <c r="G362" s="23" t="s">
        <v>1967</v>
      </c>
      <c r="H362" s="13" t="s">
        <v>1968</v>
      </c>
      <c r="I362" s="19" t="s">
        <v>1968</v>
      </c>
    </row>
    <row r="363" spans="1:9" s="6" customFormat="1" x14ac:dyDescent="0.25">
      <c r="A363" s="11" t="s">
        <v>790</v>
      </c>
      <c r="B363" s="23" t="s">
        <v>1969</v>
      </c>
      <c r="C363" s="11" t="s">
        <v>2334</v>
      </c>
      <c r="D363" s="19" t="s">
        <v>1970</v>
      </c>
      <c r="E363" s="20"/>
      <c r="F363" s="11" t="s">
        <v>790</v>
      </c>
      <c r="G363" s="23" t="s">
        <v>1971</v>
      </c>
      <c r="H363" s="13" t="s">
        <v>1972</v>
      </c>
      <c r="I363" s="19" t="s">
        <v>1972</v>
      </c>
    </row>
    <row r="364" spans="1:9" s="6" customFormat="1" x14ac:dyDescent="0.25">
      <c r="A364" s="11" t="s">
        <v>791</v>
      </c>
      <c r="B364" s="23" t="s">
        <v>1973</v>
      </c>
      <c r="C364" s="11" t="s">
        <v>2335</v>
      </c>
      <c r="D364" s="19" t="s">
        <v>1974</v>
      </c>
      <c r="E364" s="20"/>
      <c r="F364" s="11" t="s">
        <v>791</v>
      </c>
      <c r="G364" s="23" t="s">
        <v>1975</v>
      </c>
      <c r="H364" s="13" t="s">
        <v>1976</v>
      </c>
      <c r="I364" s="19" t="s">
        <v>1976</v>
      </c>
    </row>
    <row r="365" spans="1:9" s="6" customFormat="1" x14ac:dyDescent="0.25">
      <c r="A365" s="11" t="s">
        <v>792</v>
      </c>
      <c r="B365" s="23" t="s">
        <v>1977</v>
      </c>
      <c r="C365" s="11" t="s">
        <v>2336</v>
      </c>
      <c r="D365" s="19" t="s">
        <v>1978</v>
      </c>
      <c r="E365" s="20"/>
      <c r="F365" s="11" t="s">
        <v>792</v>
      </c>
      <c r="G365" s="23" t="s">
        <v>1979</v>
      </c>
      <c r="H365" s="13" t="s">
        <v>1980</v>
      </c>
      <c r="I365" s="19" t="s">
        <v>1980</v>
      </c>
    </row>
    <row r="366" spans="1:9" s="6" customFormat="1" x14ac:dyDescent="0.25">
      <c r="A366" s="11" t="s">
        <v>793</v>
      </c>
      <c r="B366" s="23" t="s">
        <v>1981</v>
      </c>
      <c r="C366" s="11" t="s">
        <v>2337</v>
      </c>
      <c r="D366" s="19" t="s">
        <v>1982</v>
      </c>
      <c r="E366" s="20"/>
      <c r="F366" s="11" t="s">
        <v>793</v>
      </c>
      <c r="G366" s="23" t="s">
        <v>1983</v>
      </c>
      <c r="H366" s="13" t="s">
        <v>1984</v>
      </c>
      <c r="I366" s="19" t="s">
        <v>1984</v>
      </c>
    </row>
    <row r="367" spans="1:9" s="6" customFormat="1" x14ac:dyDescent="0.25">
      <c r="A367" s="11" t="s">
        <v>794</v>
      </c>
      <c r="B367" s="23" t="s">
        <v>1985</v>
      </c>
      <c r="C367" s="11" t="s">
        <v>2338</v>
      </c>
      <c r="D367" s="19" t="s">
        <v>1986</v>
      </c>
      <c r="E367" s="20"/>
      <c r="F367" s="11" t="s">
        <v>794</v>
      </c>
      <c r="G367" s="23" t="s">
        <v>1987</v>
      </c>
      <c r="H367" s="13" t="s">
        <v>1988</v>
      </c>
      <c r="I367" s="19" t="s">
        <v>1988</v>
      </c>
    </row>
    <row r="368" spans="1:9" s="6" customFormat="1" x14ac:dyDescent="0.25">
      <c r="A368" s="11" t="s">
        <v>795</v>
      </c>
      <c r="B368" s="23" t="s">
        <v>1989</v>
      </c>
      <c r="C368" s="11" t="s">
        <v>2339</v>
      </c>
      <c r="D368" s="19" t="s">
        <v>1990</v>
      </c>
      <c r="E368" s="20"/>
      <c r="F368" s="11" t="s">
        <v>795</v>
      </c>
      <c r="G368" s="23" t="s">
        <v>1991</v>
      </c>
      <c r="H368" s="13" t="s">
        <v>1992</v>
      </c>
      <c r="I368" s="19" t="s">
        <v>1992</v>
      </c>
    </row>
    <row r="369" spans="1:9" s="6" customFormat="1" x14ac:dyDescent="0.25">
      <c r="A369" s="11" t="s">
        <v>796</v>
      </c>
      <c r="B369" s="23" t="s">
        <v>1993</v>
      </c>
      <c r="C369" s="11" t="s">
        <v>2340</v>
      </c>
      <c r="D369" s="19" t="s">
        <v>1994</v>
      </c>
      <c r="E369" s="20"/>
      <c r="F369" s="11" t="s">
        <v>796</v>
      </c>
      <c r="G369" s="23" t="s">
        <v>1995</v>
      </c>
      <c r="H369" s="13" t="s">
        <v>1996</v>
      </c>
      <c r="I369" s="19" t="s">
        <v>1996</v>
      </c>
    </row>
    <row r="370" spans="1:9" s="6" customFormat="1" x14ac:dyDescent="0.25">
      <c r="A370" s="11" t="s">
        <v>797</v>
      </c>
      <c r="B370" s="23" t="s">
        <v>1997</v>
      </c>
      <c r="C370" s="11" t="s">
        <v>2341</v>
      </c>
      <c r="D370" s="19" t="s">
        <v>1998</v>
      </c>
      <c r="E370" s="20"/>
      <c r="F370" s="11" t="s">
        <v>797</v>
      </c>
      <c r="G370" s="23" t="s">
        <v>1999</v>
      </c>
      <c r="H370" s="13" t="s">
        <v>2000</v>
      </c>
      <c r="I370" s="19" t="s">
        <v>2000</v>
      </c>
    </row>
    <row r="371" spans="1:9" s="6" customFormat="1" x14ac:dyDescent="0.25">
      <c r="A371" s="11" t="s">
        <v>798</v>
      </c>
      <c r="B371" s="23" t="s">
        <v>2001</v>
      </c>
      <c r="C371" s="11" t="s">
        <v>2342</v>
      </c>
      <c r="D371" s="19" t="s">
        <v>2002</v>
      </c>
      <c r="E371" s="20"/>
      <c r="F371" s="11" t="s">
        <v>798</v>
      </c>
      <c r="G371" s="23" t="s">
        <v>2003</v>
      </c>
      <c r="H371" s="13" t="s">
        <v>2004</v>
      </c>
      <c r="I371" s="19" t="s">
        <v>2004</v>
      </c>
    </row>
    <row r="372" spans="1:9" s="6" customFormat="1" x14ac:dyDescent="0.25">
      <c r="A372" s="11" t="s">
        <v>799</v>
      </c>
      <c r="B372" s="23" t="s">
        <v>2005</v>
      </c>
      <c r="C372" s="11" t="s">
        <v>2343</v>
      </c>
      <c r="D372" s="19" t="s">
        <v>2006</v>
      </c>
      <c r="E372" s="20"/>
      <c r="F372" s="11" t="s">
        <v>799</v>
      </c>
      <c r="G372" s="23" t="s">
        <v>2007</v>
      </c>
      <c r="H372" s="13" t="s">
        <v>2008</v>
      </c>
      <c r="I372" s="19" t="s">
        <v>2008</v>
      </c>
    </row>
    <row r="373" spans="1:9" s="6" customFormat="1" x14ac:dyDescent="0.25">
      <c r="A373" s="11" t="s">
        <v>800</v>
      </c>
      <c r="B373" s="23" t="s">
        <v>2009</v>
      </c>
      <c r="C373" s="11" t="s">
        <v>2344</v>
      </c>
      <c r="D373" s="19" t="s">
        <v>2010</v>
      </c>
      <c r="E373" s="20"/>
      <c r="F373" s="11" t="s">
        <v>800</v>
      </c>
      <c r="G373" s="23" t="s">
        <v>2011</v>
      </c>
      <c r="H373" s="13" t="s">
        <v>2012</v>
      </c>
      <c r="I373" s="19" t="s">
        <v>2012</v>
      </c>
    </row>
    <row r="374" spans="1:9" s="6" customFormat="1" x14ac:dyDescent="0.25">
      <c r="A374" s="11" t="s">
        <v>801</v>
      </c>
      <c r="B374" s="23" t="s">
        <v>2013</v>
      </c>
      <c r="C374" s="11" t="s">
        <v>2345</v>
      </c>
      <c r="D374" s="19" t="s">
        <v>2014</v>
      </c>
      <c r="E374" s="20"/>
      <c r="F374" s="11" t="s">
        <v>801</v>
      </c>
      <c r="G374" s="23" t="s">
        <v>2015</v>
      </c>
      <c r="H374" s="13" t="s">
        <v>2016</v>
      </c>
      <c r="I374" s="19" t="s">
        <v>2016</v>
      </c>
    </row>
    <row r="375" spans="1:9" s="6" customFormat="1" x14ac:dyDescent="0.25">
      <c r="A375" s="11" t="s">
        <v>802</v>
      </c>
      <c r="B375" s="23" t="s">
        <v>2017</v>
      </c>
      <c r="C375" s="11" t="s">
        <v>2346</v>
      </c>
      <c r="D375" s="19" t="s">
        <v>2018</v>
      </c>
      <c r="E375" s="20"/>
      <c r="F375" s="11" t="s">
        <v>802</v>
      </c>
      <c r="G375" s="23" t="s">
        <v>2019</v>
      </c>
      <c r="H375" s="13" t="s">
        <v>2020</v>
      </c>
      <c r="I375" s="19" t="s">
        <v>2020</v>
      </c>
    </row>
    <row r="376" spans="1:9" s="6" customFormat="1" x14ac:dyDescent="0.25">
      <c r="A376" s="11" t="s">
        <v>803</v>
      </c>
      <c r="B376" s="23" t="s">
        <v>2021</v>
      </c>
      <c r="C376" s="11" t="s">
        <v>2347</v>
      </c>
      <c r="D376" s="19" t="s">
        <v>2022</v>
      </c>
      <c r="E376" s="20"/>
      <c r="F376" s="11" t="s">
        <v>803</v>
      </c>
      <c r="G376" s="23" t="s">
        <v>2023</v>
      </c>
      <c r="H376" s="13" t="s">
        <v>2024</v>
      </c>
      <c r="I376" s="19" t="s">
        <v>2024</v>
      </c>
    </row>
    <row r="377" spans="1:9" s="6" customFormat="1" x14ac:dyDescent="0.25">
      <c r="A377" s="11" t="s">
        <v>804</v>
      </c>
      <c r="B377" s="23" t="s">
        <v>2025</v>
      </c>
      <c r="C377" s="11" t="s">
        <v>2348</v>
      </c>
      <c r="D377" s="19" t="s">
        <v>2026</v>
      </c>
      <c r="E377" s="20"/>
      <c r="F377" s="11" t="s">
        <v>804</v>
      </c>
      <c r="G377" s="23" t="s">
        <v>2027</v>
      </c>
      <c r="H377" s="13" t="s">
        <v>2028</v>
      </c>
      <c r="I377" s="19" t="s">
        <v>2028</v>
      </c>
    </row>
    <row r="378" spans="1:9" s="6" customFormat="1" x14ac:dyDescent="0.25">
      <c r="A378" s="11" t="s">
        <v>805</v>
      </c>
      <c r="B378" s="23" t="s">
        <v>2029</v>
      </c>
      <c r="C378" s="11" t="s">
        <v>2349</v>
      </c>
      <c r="D378" s="19" t="s">
        <v>2030</v>
      </c>
      <c r="E378" s="20"/>
      <c r="F378" s="11" t="s">
        <v>805</v>
      </c>
      <c r="G378" s="23" t="s">
        <v>2031</v>
      </c>
      <c r="H378" s="13" t="s">
        <v>2032</v>
      </c>
      <c r="I378" s="19" t="s">
        <v>2032</v>
      </c>
    </row>
    <row r="379" spans="1:9" s="6" customFormat="1" x14ac:dyDescent="0.25">
      <c r="A379" s="11" t="s">
        <v>806</v>
      </c>
      <c r="B379" s="23" t="s">
        <v>2033</v>
      </c>
      <c r="C379" s="11" t="s">
        <v>2350</v>
      </c>
      <c r="D379" s="19" t="s">
        <v>2034</v>
      </c>
      <c r="E379" s="20"/>
      <c r="F379" s="11" t="s">
        <v>806</v>
      </c>
      <c r="G379" s="23" t="s">
        <v>2035</v>
      </c>
      <c r="H379" s="13" t="s">
        <v>2036</v>
      </c>
      <c r="I379" s="19" t="s">
        <v>2036</v>
      </c>
    </row>
    <row r="380" spans="1:9" s="6" customFormat="1" x14ac:dyDescent="0.25">
      <c r="A380" s="11" t="s">
        <v>807</v>
      </c>
      <c r="B380" s="23" t="s">
        <v>2037</v>
      </c>
      <c r="C380" s="11" t="s">
        <v>2351</v>
      </c>
      <c r="D380" s="19" t="s">
        <v>2038</v>
      </c>
      <c r="E380" s="20"/>
      <c r="F380" s="11" t="s">
        <v>807</v>
      </c>
      <c r="G380" s="23" t="s">
        <v>2039</v>
      </c>
      <c r="H380" s="13" t="s">
        <v>2040</v>
      </c>
      <c r="I380" s="19" t="s">
        <v>2040</v>
      </c>
    </row>
    <row r="381" spans="1:9" s="6" customFormat="1" x14ac:dyDescent="0.25">
      <c r="A381" s="11" t="s">
        <v>808</v>
      </c>
      <c r="B381" s="23" t="s">
        <v>2041</v>
      </c>
      <c r="C381" s="11" t="s">
        <v>2352</v>
      </c>
      <c r="D381" s="19" t="s">
        <v>2042</v>
      </c>
      <c r="E381" s="20"/>
      <c r="F381" s="11" t="s">
        <v>808</v>
      </c>
      <c r="G381" s="23" t="s">
        <v>2043</v>
      </c>
      <c r="H381" s="13" t="s">
        <v>2044</v>
      </c>
      <c r="I381" s="19" t="s">
        <v>2044</v>
      </c>
    </row>
    <row r="382" spans="1:9" s="6" customFormat="1" x14ac:dyDescent="0.25">
      <c r="A382" s="11" t="s">
        <v>809</v>
      </c>
      <c r="B382" s="23" t="s">
        <v>2045</v>
      </c>
      <c r="C382" s="11" t="s">
        <v>2353</v>
      </c>
      <c r="D382" s="19" t="s">
        <v>2046</v>
      </c>
      <c r="E382" s="20"/>
      <c r="F382" s="11" t="s">
        <v>809</v>
      </c>
      <c r="G382" s="23" t="s">
        <v>2047</v>
      </c>
      <c r="H382" s="13" t="s">
        <v>2048</v>
      </c>
      <c r="I382" s="19" t="s">
        <v>2048</v>
      </c>
    </row>
    <row r="383" spans="1:9" s="6" customFormat="1" x14ac:dyDescent="0.25">
      <c r="A383" s="11" t="s">
        <v>810</v>
      </c>
      <c r="B383" s="23" t="s">
        <v>2049</v>
      </c>
      <c r="C383" s="11" t="s">
        <v>2354</v>
      </c>
      <c r="D383" s="19" t="s">
        <v>2050</v>
      </c>
      <c r="E383" s="20"/>
      <c r="F383" s="11" t="s">
        <v>810</v>
      </c>
      <c r="G383" s="23" t="s">
        <v>2051</v>
      </c>
      <c r="H383" s="13" t="s">
        <v>2052</v>
      </c>
      <c r="I383" s="19" t="s">
        <v>2052</v>
      </c>
    </row>
    <row r="384" spans="1:9" s="6" customFormat="1" x14ac:dyDescent="0.25">
      <c r="A384" s="11" t="s">
        <v>811</v>
      </c>
      <c r="B384" s="23" t="s">
        <v>2053</v>
      </c>
      <c r="C384" s="11" t="s">
        <v>2355</v>
      </c>
      <c r="D384" s="19" t="s">
        <v>2054</v>
      </c>
      <c r="E384" s="20"/>
      <c r="F384" s="11" t="s">
        <v>811</v>
      </c>
      <c r="G384" s="23" t="s">
        <v>2055</v>
      </c>
      <c r="H384" s="13" t="s">
        <v>2056</v>
      </c>
      <c r="I384" s="19" t="s">
        <v>2056</v>
      </c>
    </row>
    <row r="385" spans="1:9" s="6" customFormat="1" x14ac:dyDescent="0.25">
      <c r="A385" s="11" t="s">
        <v>812</v>
      </c>
      <c r="B385" s="23" t="s">
        <v>2057</v>
      </c>
      <c r="C385" s="11" t="s">
        <v>2356</v>
      </c>
      <c r="D385" s="19" t="s">
        <v>2058</v>
      </c>
      <c r="E385" s="20"/>
      <c r="F385" s="11" t="s">
        <v>812</v>
      </c>
      <c r="G385" s="23" t="s">
        <v>2059</v>
      </c>
      <c r="H385" s="13" t="s">
        <v>2060</v>
      </c>
      <c r="I385" s="19" t="s">
        <v>2060</v>
      </c>
    </row>
  </sheetData>
  <sheetProtection algorithmName="SHA-512" hashValue="MH3ijvFhyDA+/zOqsR05S0dCQ365rl21FjlfTBPRPt306Qc/e9P5KurNh+9N3UjCipJqQ0D9Dl6UPrMGnaYL9w==" saltValue="aqsACuOt1VFtUj5amrSwdQ==" spinCount="100000" sheet="1" objects="1" scenarios="1"/>
  <conditionalFormatting sqref="C1:C1048576">
    <cfRule type="duplicateValues" dxfId="15"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72"/>
  <sheetViews>
    <sheetView view="pageLayout" zoomScale="85" zoomScaleNormal="100" zoomScalePageLayoutView="85" workbookViewId="0">
      <selection activeCell="B4" sqref="B4:I4"/>
    </sheetView>
  </sheetViews>
  <sheetFormatPr defaultColWidth="9.140625" defaultRowHeight="12.75" x14ac:dyDescent="0.25"/>
  <cols>
    <col min="1" max="1" width="5.42578125" style="91" customWidth="1"/>
    <col min="2" max="9" width="9.140625" style="91"/>
    <col min="10" max="10" width="9.140625" style="91" customWidth="1"/>
    <col min="11" max="16384" width="9.140625" style="91"/>
  </cols>
  <sheetData>
    <row r="2" spans="1:18" x14ac:dyDescent="0.25">
      <c r="A2" s="172"/>
      <c r="B2" s="172"/>
      <c r="C2" s="172"/>
      <c r="D2" s="172"/>
      <c r="E2" s="172"/>
      <c r="F2" s="172"/>
      <c r="G2" s="172"/>
      <c r="H2" s="172"/>
      <c r="I2" s="172"/>
      <c r="J2" s="172"/>
      <c r="K2" s="172"/>
    </row>
    <row r="3" spans="1:18" ht="13.5" thickBot="1" x14ac:dyDescent="0.3"/>
    <row r="4" spans="1:18" ht="13.5" thickBot="1" x14ac:dyDescent="0.3">
      <c r="B4" s="313" t="s">
        <v>2357</v>
      </c>
      <c r="C4" s="314"/>
      <c r="D4" s="314"/>
      <c r="E4" s="314"/>
      <c r="F4" s="314"/>
      <c r="G4" s="314"/>
      <c r="H4" s="314"/>
      <c r="I4" s="315"/>
      <c r="K4" s="313" t="s">
        <v>2358</v>
      </c>
      <c r="L4" s="314"/>
      <c r="M4" s="314"/>
      <c r="N4" s="314"/>
      <c r="O4" s="314"/>
      <c r="P4" s="314"/>
      <c r="Q4" s="314"/>
      <c r="R4" s="315"/>
    </row>
    <row r="5" spans="1:18" ht="13.5" thickBot="1" x14ac:dyDescent="0.3">
      <c r="B5" s="313" t="s">
        <v>2390</v>
      </c>
      <c r="C5" s="314"/>
      <c r="D5" s="314"/>
      <c r="E5" s="314"/>
      <c r="F5" s="314"/>
      <c r="G5" s="314"/>
      <c r="H5" s="314"/>
      <c r="I5" s="315"/>
      <c r="J5" s="122"/>
      <c r="K5" s="313" t="s">
        <v>2391</v>
      </c>
      <c r="L5" s="314"/>
      <c r="M5" s="314"/>
      <c r="N5" s="314"/>
      <c r="O5" s="314"/>
      <c r="P5" s="314"/>
      <c r="Q5" s="314"/>
      <c r="R5" s="315"/>
    </row>
    <row r="6" spans="1:18" x14ac:dyDescent="0.25">
      <c r="B6" s="175"/>
      <c r="C6" s="176"/>
      <c r="D6" s="176"/>
      <c r="E6" s="176"/>
      <c r="F6" s="176"/>
      <c r="G6" s="176"/>
      <c r="H6" s="93"/>
      <c r="I6" s="177"/>
      <c r="J6" s="122"/>
      <c r="K6" s="175"/>
      <c r="L6" s="176"/>
      <c r="M6" s="176"/>
      <c r="N6" s="176"/>
      <c r="O6" s="176"/>
      <c r="P6" s="176"/>
      <c r="Q6" s="176"/>
      <c r="R6" s="177"/>
    </row>
    <row r="7" spans="1:18" x14ac:dyDescent="0.25">
      <c r="B7" s="178"/>
      <c r="C7" s="122"/>
      <c r="D7" s="122"/>
      <c r="E7" s="122"/>
      <c r="F7" s="122"/>
      <c r="G7" s="122"/>
      <c r="H7" s="122"/>
      <c r="I7" s="179"/>
      <c r="J7" s="122"/>
      <c r="K7" s="178"/>
      <c r="L7" s="122"/>
      <c r="M7" s="122"/>
      <c r="N7" s="122"/>
      <c r="O7" s="122"/>
      <c r="P7" s="122"/>
      <c r="Q7" s="122"/>
      <c r="R7" s="179"/>
    </row>
    <row r="8" spans="1:18" x14ac:dyDescent="0.25">
      <c r="B8" s="178"/>
      <c r="C8" s="122"/>
      <c r="D8" s="122"/>
      <c r="E8" s="122"/>
      <c r="F8" s="122"/>
      <c r="G8" s="122"/>
      <c r="H8" s="122"/>
      <c r="I8" s="179"/>
      <c r="J8" s="122"/>
      <c r="K8" s="178"/>
      <c r="L8" s="122"/>
      <c r="M8" s="122"/>
      <c r="N8" s="122"/>
      <c r="O8" s="122"/>
      <c r="P8" s="122"/>
      <c r="Q8" s="122"/>
      <c r="R8" s="179"/>
    </row>
    <row r="9" spans="1:18" x14ac:dyDescent="0.25">
      <c r="B9" s="178"/>
      <c r="C9" s="122"/>
      <c r="D9" s="122"/>
      <c r="E9" s="122"/>
      <c r="F9" s="122"/>
      <c r="G9" s="122"/>
      <c r="H9" s="122"/>
      <c r="I9" s="179"/>
      <c r="J9" s="122"/>
      <c r="K9" s="178"/>
      <c r="L9" s="122"/>
      <c r="M9" s="122"/>
      <c r="N9" s="122"/>
      <c r="O9" s="122"/>
      <c r="P9" s="122"/>
      <c r="Q9" s="122"/>
      <c r="R9" s="179"/>
    </row>
    <row r="10" spans="1:18" x14ac:dyDescent="0.25">
      <c r="B10" s="178"/>
      <c r="C10" s="122"/>
      <c r="D10" s="122"/>
      <c r="E10" s="122"/>
      <c r="F10" s="122"/>
      <c r="G10" s="122"/>
      <c r="H10" s="122"/>
      <c r="I10" s="179"/>
      <c r="J10" s="122"/>
      <c r="K10" s="178"/>
      <c r="L10" s="122"/>
      <c r="M10" s="122"/>
      <c r="N10" s="122"/>
      <c r="O10" s="122"/>
      <c r="P10" s="122"/>
      <c r="Q10" s="122"/>
      <c r="R10" s="179"/>
    </row>
    <row r="11" spans="1:18" x14ac:dyDescent="0.25">
      <c r="B11" s="178"/>
      <c r="C11" s="122"/>
      <c r="D11" s="122"/>
      <c r="E11" s="122"/>
      <c r="F11" s="122"/>
      <c r="G11" s="122"/>
      <c r="H11" s="122"/>
      <c r="I11" s="179"/>
      <c r="J11" s="122"/>
      <c r="K11" s="178"/>
      <c r="L11" s="122"/>
      <c r="M11" s="122"/>
      <c r="N11" s="122"/>
      <c r="O11" s="122"/>
      <c r="P11" s="122"/>
      <c r="Q11" s="122"/>
      <c r="R11" s="179"/>
    </row>
    <row r="12" spans="1:18" x14ac:dyDescent="0.25">
      <c r="B12" s="178"/>
      <c r="C12" s="122"/>
      <c r="D12" s="122"/>
      <c r="E12" s="122"/>
      <c r="F12" s="122"/>
      <c r="G12" s="122"/>
      <c r="H12" s="122"/>
      <c r="I12" s="179"/>
      <c r="J12" s="122"/>
      <c r="K12" s="178"/>
      <c r="L12" s="122"/>
      <c r="M12" s="122"/>
      <c r="N12" s="122"/>
      <c r="O12" s="122"/>
      <c r="P12" s="122"/>
      <c r="Q12" s="122"/>
      <c r="R12" s="179"/>
    </row>
    <row r="13" spans="1:18" x14ac:dyDescent="0.25">
      <c r="B13" s="178"/>
      <c r="C13" s="122"/>
      <c r="D13" s="122"/>
      <c r="E13" s="122"/>
      <c r="F13" s="122"/>
      <c r="G13" s="122"/>
      <c r="H13" s="122"/>
      <c r="I13" s="179"/>
      <c r="J13" s="122"/>
      <c r="K13" s="178"/>
      <c r="L13" s="122"/>
      <c r="M13" s="122"/>
      <c r="N13" s="122"/>
      <c r="O13" s="122"/>
      <c r="P13" s="122"/>
      <c r="Q13" s="122"/>
      <c r="R13" s="179"/>
    </row>
    <row r="14" spans="1:18" x14ac:dyDescent="0.25">
      <c r="B14" s="178"/>
      <c r="C14" s="122"/>
      <c r="D14" s="122"/>
      <c r="E14" s="122"/>
      <c r="F14" s="122"/>
      <c r="G14" s="122"/>
      <c r="H14" s="122"/>
      <c r="I14" s="179"/>
      <c r="J14" s="122"/>
      <c r="K14" s="178"/>
      <c r="L14" s="122"/>
      <c r="M14" s="122"/>
      <c r="N14" s="122"/>
      <c r="O14" s="122"/>
      <c r="P14" s="122"/>
      <c r="Q14" s="122"/>
      <c r="R14" s="179"/>
    </row>
    <row r="15" spans="1:18" x14ac:dyDescent="0.25">
      <c r="B15" s="178"/>
      <c r="C15" s="122"/>
      <c r="D15" s="122"/>
      <c r="E15" s="122"/>
      <c r="F15" s="122"/>
      <c r="G15" s="122"/>
      <c r="H15" s="122"/>
      <c r="I15" s="179"/>
      <c r="J15" s="122"/>
      <c r="K15" s="178"/>
      <c r="L15" s="122"/>
      <c r="M15" s="122"/>
      <c r="N15" s="122"/>
      <c r="O15" s="122"/>
      <c r="P15" s="122"/>
      <c r="Q15" s="122"/>
      <c r="R15" s="179"/>
    </row>
    <row r="16" spans="1:18" x14ac:dyDescent="0.25">
      <c r="B16" s="178"/>
      <c r="C16" s="122"/>
      <c r="D16" s="122"/>
      <c r="E16" s="122"/>
      <c r="F16" s="122"/>
      <c r="G16" s="122"/>
      <c r="H16" s="122"/>
      <c r="I16" s="179"/>
      <c r="J16" s="122"/>
      <c r="K16" s="178"/>
      <c r="L16" s="122"/>
      <c r="M16" s="122"/>
      <c r="N16" s="122"/>
      <c r="O16" s="122"/>
      <c r="P16" s="122"/>
      <c r="Q16" s="122"/>
      <c r="R16" s="179"/>
    </row>
    <row r="17" spans="2:18" x14ac:dyDescent="0.25">
      <c r="B17" s="178"/>
      <c r="C17" s="122"/>
      <c r="D17" s="122"/>
      <c r="E17" s="122"/>
      <c r="F17" s="122"/>
      <c r="G17" s="122"/>
      <c r="H17" s="122"/>
      <c r="I17" s="179"/>
      <c r="J17" s="122"/>
      <c r="K17" s="178"/>
      <c r="L17" s="122"/>
      <c r="M17" s="122"/>
      <c r="N17" s="122"/>
      <c r="O17" s="122"/>
      <c r="P17" s="122"/>
      <c r="Q17" s="122"/>
      <c r="R17" s="179"/>
    </row>
    <row r="18" spans="2:18" x14ac:dyDescent="0.25">
      <c r="B18" s="178"/>
      <c r="C18" s="122"/>
      <c r="D18" s="122"/>
      <c r="E18" s="122"/>
      <c r="F18" s="122"/>
      <c r="G18" s="122"/>
      <c r="H18" s="122"/>
      <c r="I18" s="179"/>
      <c r="J18" s="122"/>
      <c r="K18" s="178"/>
      <c r="L18" s="122"/>
      <c r="M18" s="122"/>
      <c r="N18" s="122"/>
      <c r="O18" s="122"/>
      <c r="P18" s="122"/>
      <c r="Q18" s="122"/>
      <c r="R18" s="179"/>
    </row>
    <row r="19" spans="2:18" x14ac:dyDescent="0.25">
      <c r="B19" s="178"/>
      <c r="C19" s="122"/>
      <c r="D19" s="122"/>
      <c r="E19" s="122"/>
      <c r="F19" s="122"/>
      <c r="G19" s="122"/>
      <c r="H19" s="122"/>
      <c r="I19" s="179"/>
      <c r="J19" s="122"/>
      <c r="K19" s="178"/>
      <c r="L19" s="122"/>
      <c r="M19" s="122"/>
      <c r="N19" s="122"/>
      <c r="O19" s="122"/>
      <c r="P19" s="122"/>
      <c r="Q19" s="122"/>
      <c r="R19" s="179"/>
    </row>
    <row r="20" spans="2:18" x14ac:dyDescent="0.25">
      <c r="B20" s="178"/>
      <c r="C20" s="122"/>
      <c r="D20" s="122"/>
      <c r="E20" s="122"/>
      <c r="F20" s="122"/>
      <c r="G20" s="122"/>
      <c r="H20" s="122"/>
      <c r="I20" s="179"/>
      <c r="J20" s="122"/>
      <c r="K20" s="178"/>
      <c r="L20" s="122"/>
      <c r="M20" s="122"/>
      <c r="N20" s="122"/>
      <c r="O20" s="122"/>
      <c r="P20" s="122"/>
      <c r="Q20" s="122"/>
      <c r="R20" s="179"/>
    </row>
    <row r="21" spans="2:18" x14ac:dyDescent="0.25">
      <c r="B21" s="178"/>
      <c r="C21" s="122"/>
      <c r="D21" s="122"/>
      <c r="E21" s="122"/>
      <c r="F21" s="122"/>
      <c r="G21" s="122"/>
      <c r="H21" s="122"/>
      <c r="I21" s="179"/>
      <c r="J21" s="122"/>
      <c r="K21" s="178"/>
      <c r="L21" s="122"/>
      <c r="M21" s="122"/>
      <c r="N21" s="122"/>
      <c r="O21" s="122"/>
      <c r="P21" s="122"/>
      <c r="Q21" s="122"/>
      <c r="R21" s="179"/>
    </row>
    <row r="22" spans="2:18" x14ac:dyDescent="0.25">
      <c r="B22" s="178"/>
      <c r="C22" s="122"/>
      <c r="D22" s="122"/>
      <c r="E22" s="122"/>
      <c r="F22" s="122"/>
      <c r="G22" s="122"/>
      <c r="H22" s="122"/>
      <c r="I22" s="179"/>
      <c r="J22" s="122"/>
      <c r="K22" s="178"/>
      <c r="L22" s="122"/>
      <c r="M22" s="122"/>
      <c r="N22" s="122"/>
      <c r="O22" s="122"/>
      <c r="P22" s="122"/>
      <c r="Q22" s="122"/>
      <c r="R22" s="179"/>
    </row>
    <row r="23" spans="2:18" x14ac:dyDescent="0.25">
      <c r="B23" s="178"/>
      <c r="C23" s="122"/>
      <c r="D23" s="122"/>
      <c r="E23" s="122"/>
      <c r="F23" s="122"/>
      <c r="G23" s="122"/>
      <c r="H23" s="122"/>
      <c r="I23" s="179"/>
      <c r="J23" s="122"/>
      <c r="K23" s="178"/>
      <c r="L23" s="122"/>
      <c r="M23" s="122"/>
      <c r="N23" s="122"/>
      <c r="O23" s="122"/>
      <c r="P23" s="122"/>
      <c r="Q23" s="122"/>
      <c r="R23" s="179"/>
    </row>
    <row r="24" spans="2:18" ht="60.95" customHeight="1" thickBot="1" x14ac:dyDescent="0.3">
      <c r="B24" s="180"/>
      <c r="C24" s="181"/>
      <c r="D24" s="181"/>
      <c r="E24" s="181"/>
      <c r="F24" s="181"/>
      <c r="G24" s="181"/>
      <c r="H24" s="181"/>
      <c r="I24" s="182"/>
      <c r="J24" s="122"/>
      <c r="K24" s="180"/>
      <c r="L24" s="181"/>
      <c r="M24" s="181"/>
      <c r="N24" s="181"/>
      <c r="O24" s="181"/>
      <c r="P24" s="181"/>
      <c r="Q24" s="181"/>
      <c r="R24" s="182"/>
    </row>
    <row r="25" spans="2:18" x14ac:dyDescent="0.25">
      <c r="B25" s="122"/>
      <c r="C25" s="122"/>
      <c r="D25" s="122"/>
      <c r="E25" s="122"/>
      <c r="F25" s="122"/>
      <c r="G25" s="122"/>
      <c r="H25" s="122"/>
      <c r="I25" s="122"/>
      <c r="J25" s="122"/>
    </row>
    <row r="26" spans="2:18" x14ac:dyDescent="0.25">
      <c r="B26" s="122"/>
      <c r="C26" s="122"/>
      <c r="D26" s="122"/>
      <c r="E26" s="122"/>
      <c r="F26" s="122"/>
      <c r="G26" s="122"/>
      <c r="H26" s="122"/>
      <c r="I26" s="122"/>
      <c r="J26" s="122"/>
    </row>
    <row r="27" spans="2:18" ht="13.5" thickBot="1" x14ac:dyDescent="0.3">
      <c r="B27" s="122"/>
      <c r="C27" s="122"/>
      <c r="D27" s="122"/>
      <c r="E27" s="122"/>
      <c r="F27" s="122"/>
      <c r="G27" s="122"/>
      <c r="H27" s="122"/>
      <c r="I27" s="122"/>
      <c r="J27" s="122"/>
    </row>
    <row r="28" spans="2:18" ht="13.5" thickBot="1" x14ac:dyDescent="0.3">
      <c r="B28" s="313" t="s">
        <v>2359</v>
      </c>
      <c r="C28" s="314"/>
      <c r="D28" s="314"/>
      <c r="E28" s="314"/>
      <c r="F28" s="314"/>
      <c r="G28" s="314"/>
      <c r="H28" s="314"/>
      <c r="I28" s="315"/>
      <c r="K28" s="313" t="s">
        <v>2360</v>
      </c>
      <c r="L28" s="314"/>
      <c r="M28" s="314"/>
      <c r="N28" s="314"/>
      <c r="O28" s="314"/>
      <c r="P28" s="314"/>
      <c r="Q28" s="314"/>
      <c r="R28" s="315"/>
    </row>
    <row r="29" spans="2:18" ht="13.5" thickBot="1" x14ac:dyDescent="0.3">
      <c r="B29" s="313" t="s">
        <v>2392</v>
      </c>
      <c r="C29" s="314"/>
      <c r="D29" s="314"/>
      <c r="E29" s="314"/>
      <c r="F29" s="314"/>
      <c r="G29" s="314"/>
      <c r="H29" s="314"/>
      <c r="I29" s="315"/>
      <c r="K29" s="313" t="s">
        <v>2393</v>
      </c>
      <c r="L29" s="314"/>
      <c r="M29" s="314"/>
      <c r="N29" s="314"/>
      <c r="O29" s="314"/>
      <c r="P29" s="314"/>
      <c r="Q29" s="314"/>
      <c r="R29" s="315"/>
    </row>
    <row r="30" spans="2:18" x14ac:dyDescent="0.25">
      <c r="B30" s="175"/>
      <c r="C30" s="176"/>
      <c r="D30" s="176"/>
      <c r="E30" s="176"/>
      <c r="F30" s="176"/>
      <c r="G30" s="176"/>
      <c r="H30" s="176"/>
      <c r="I30" s="177"/>
      <c r="K30" s="175"/>
      <c r="L30" s="176"/>
      <c r="M30" s="176"/>
      <c r="N30" s="176"/>
      <c r="O30" s="176"/>
      <c r="P30" s="176"/>
      <c r="Q30" s="176"/>
      <c r="R30" s="177"/>
    </row>
    <row r="31" spans="2:18" x14ac:dyDescent="0.25">
      <c r="B31" s="178"/>
      <c r="C31" s="122"/>
      <c r="D31" s="122"/>
      <c r="E31" s="122"/>
      <c r="F31" s="122"/>
      <c r="G31" s="122"/>
      <c r="H31" s="122"/>
      <c r="I31" s="179"/>
      <c r="K31" s="178"/>
      <c r="L31" s="122"/>
      <c r="M31" s="122"/>
      <c r="N31" s="122"/>
      <c r="O31" s="122"/>
      <c r="P31" s="122"/>
      <c r="Q31" s="122"/>
      <c r="R31" s="179"/>
    </row>
    <row r="32" spans="2:18" x14ac:dyDescent="0.25">
      <c r="B32" s="178"/>
      <c r="C32" s="122"/>
      <c r="D32" s="122"/>
      <c r="E32" s="122"/>
      <c r="F32" s="122"/>
      <c r="G32" s="122"/>
      <c r="H32" s="122"/>
      <c r="I32" s="179"/>
      <c r="K32" s="178"/>
      <c r="L32" s="122"/>
      <c r="M32" s="122"/>
      <c r="N32" s="122"/>
      <c r="O32" s="122"/>
      <c r="P32" s="122"/>
      <c r="Q32" s="122"/>
      <c r="R32" s="179"/>
    </row>
    <row r="33" spans="2:18" x14ac:dyDescent="0.25">
      <c r="B33" s="178"/>
      <c r="C33" s="122"/>
      <c r="D33" s="122"/>
      <c r="E33" s="122"/>
      <c r="F33" s="122"/>
      <c r="G33" s="122"/>
      <c r="H33" s="122"/>
      <c r="I33" s="179"/>
      <c r="K33" s="178"/>
      <c r="L33" s="122"/>
      <c r="M33" s="122"/>
      <c r="N33" s="122"/>
      <c r="O33" s="122"/>
      <c r="P33" s="122"/>
      <c r="Q33" s="122"/>
      <c r="R33" s="179"/>
    </row>
    <row r="34" spans="2:18" x14ac:dyDescent="0.25">
      <c r="B34" s="178"/>
      <c r="C34" s="122"/>
      <c r="D34" s="122"/>
      <c r="E34" s="122"/>
      <c r="F34" s="122"/>
      <c r="G34" s="122"/>
      <c r="H34" s="122"/>
      <c r="I34" s="179"/>
      <c r="K34" s="178"/>
      <c r="L34" s="122"/>
      <c r="M34" s="122"/>
      <c r="N34" s="122"/>
      <c r="O34" s="122"/>
      <c r="P34" s="122"/>
      <c r="Q34" s="122"/>
      <c r="R34" s="179"/>
    </row>
    <row r="35" spans="2:18" x14ac:dyDescent="0.25">
      <c r="B35" s="178"/>
      <c r="C35" s="122"/>
      <c r="D35" s="122"/>
      <c r="E35" s="122"/>
      <c r="F35" s="122"/>
      <c r="G35" s="122"/>
      <c r="H35" s="122"/>
      <c r="I35" s="179"/>
      <c r="K35" s="178"/>
      <c r="L35" s="122"/>
      <c r="M35" s="183"/>
      <c r="N35" s="122"/>
      <c r="O35" s="122"/>
      <c r="P35" s="122"/>
      <c r="Q35" s="122"/>
      <c r="R35" s="179"/>
    </row>
    <row r="36" spans="2:18" x14ac:dyDescent="0.25">
      <c r="B36" s="178"/>
      <c r="C36" s="122"/>
      <c r="D36" s="122"/>
      <c r="E36" s="122"/>
      <c r="F36" s="122"/>
      <c r="G36" s="122"/>
      <c r="H36" s="122"/>
      <c r="I36" s="179"/>
      <c r="K36" s="178"/>
      <c r="L36" s="122"/>
      <c r="M36" s="122"/>
      <c r="N36" s="122"/>
      <c r="O36" s="122"/>
      <c r="P36" s="122"/>
      <c r="Q36" s="122"/>
      <c r="R36" s="179"/>
    </row>
    <row r="37" spans="2:18" x14ac:dyDescent="0.25">
      <c r="B37" s="178"/>
      <c r="C37" s="122"/>
      <c r="D37" s="122"/>
      <c r="E37" s="122"/>
      <c r="F37" s="122"/>
      <c r="G37" s="122"/>
      <c r="H37" s="122"/>
      <c r="I37" s="179"/>
      <c r="K37" s="178"/>
      <c r="L37" s="122"/>
      <c r="M37" s="122"/>
      <c r="N37" s="122"/>
      <c r="O37" s="122"/>
      <c r="P37" s="122"/>
      <c r="Q37" s="122"/>
      <c r="R37" s="179"/>
    </row>
    <row r="38" spans="2:18" x14ac:dyDescent="0.25">
      <c r="B38" s="178"/>
      <c r="C38" s="122"/>
      <c r="D38" s="122"/>
      <c r="E38" s="122"/>
      <c r="F38" s="122"/>
      <c r="G38" s="122"/>
      <c r="H38" s="122"/>
      <c r="I38" s="179"/>
      <c r="K38" s="178"/>
      <c r="L38" s="122"/>
      <c r="M38" s="122"/>
      <c r="N38" s="122"/>
      <c r="O38" s="122"/>
      <c r="P38" s="122"/>
      <c r="Q38" s="122"/>
      <c r="R38" s="179"/>
    </row>
    <row r="39" spans="2:18" x14ac:dyDescent="0.25">
      <c r="B39" s="178"/>
      <c r="C39" s="122"/>
      <c r="D39" s="122"/>
      <c r="E39" s="122"/>
      <c r="F39" s="122"/>
      <c r="G39" s="122"/>
      <c r="H39" s="122"/>
      <c r="I39" s="179"/>
      <c r="K39" s="178"/>
      <c r="L39" s="122"/>
      <c r="M39" s="122"/>
      <c r="N39" s="122"/>
      <c r="O39" s="122"/>
      <c r="P39" s="122"/>
      <c r="Q39" s="122"/>
      <c r="R39" s="179"/>
    </row>
    <row r="40" spans="2:18" x14ac:dyDescent="0.25">
      <c r="B40" s="178"/>
      <c r="C40" s="122"/>
      <c r="D40" s="122"/>
      <c r="E40" s="122"/>
      <c r="F40" s="122"/>
      <c r="G40" s="122"/>
      <c r="H40" s="122"/>
      <c r="I40" s="179"/>
      <c r="K40" s="178"/>
      <c r="L40" s="122"/>
      <c r="M40" s="122"/>
      <c r="N40" s="122"/>
      <c r="O40" s="122"/>
      <c r="P40" s="122"/>
      <c r="Q40" s="122"/>
      <c r="R40" s="179"/>
    </row>
    <row r="41" spans="2:18" x14ac:dyDescent="0.25">
      <c r="B41" s="178"/>
      <c r="C41" s="122"/>
      <c r="D41" s="122"/>
      <c r="E41" s="122"/>
      <c r="F41" s="122"/>
      <c r="G41" s="122"/>
      <c r="H41" s="122"/>
      <c r="I41" s="179"/>
      <c r="K41" s="178"/>
      <c r="L41" s="122"/>
      <c r="M41" s="122"/>
      <c r="N41" s="122"/>
      <c r="O41" s="122"/>
      <c r="P41" s="122"/>
      <c r="Q41" s="122"/>
      <c r="R41" s="179"/>
    </row>
    <row r="42" spans="2:18" x14ac:dyDescent="0.25">
      <c r="B42" s="178"/>
      <c r="C42" s="122"/>
      <c r="D42" s="122"/>
      <c r="E42" s="122"/>
      <c r="F42" s="122"/>
      <c r="G42" s="122"/>
      <c r="H42" s="122"/>
      <c r="I42" s="179"/>
      <c r="K42" s="178"/>
      <c r="L42" s="122"/>
      <c r="M42" s="122"/>
      <c r="N42" s="122"/>
      <c r="O42" s="122"/>
      <c r="P42" s="122"/>
      <c r="Q42" s="122"/>
      <c r="R42" s="179"/>
    </row>
    <row r="43" spans="2:18" x14ac:dyDescent="0.25">
      <c r="B43" s="178"/>
      <c r="C43" s="122"/>
      <c r="D43" s="122"/>
      <c r="E43" s="122"/>
      <c r="F43" s="122"/>
      <c r="G43" s="122"/>
      <c r="H43" s="122"/>
      <c r="I43" s="179"/>
      <c r="K43" s="178"/>
      <c r="L43" s="122"/>
      <c r="M43" s="122"/>
      <c r="N43" s="122"/>
      <c r="O43" s="122"/>
      <c r="P43" s="122"/>
      <c r="Q43" s="122"/>
      <c r="R43" s="179"/>
    </row>
    <row r="44" spans="2:18" x14ac:dyDescent="0.25">
      <c r="B44" s="178"/>
      <c r="C44" s="122"/>
      <c r="D44" s="122"/>
      <c r="E44" s="122"/>
      <c r="F44" s="122"/>
      <c r="G44" s="122"/>
      <c r="H44" s="122"/>
      <c r="I44" s="179"/>
      <c r="K44" s="178"/>
      <c r="L44" s="122"/>
      <c r="M44" s="122"/>
      <c r="N44" s="122"/>
      <c r="O44" s="122"/>
      <c r="P44" s="122"/>
      <c r="Q44" s="122"/>
      <c r="R44" s="179"/>
    </row>
    <row r="45" spans="2:18" x14ac:dyDescent="0.25">
      <c r="B45" s="178"/>
      <c r="C45" s="122"/>
      <c r="D45" s="122"/>
      <c r="E45" s="122"/>
      <c r="F45" s="122"/>
      <c r="G45" s="122"/>
      <c r="H45" s="122"/>
      <c r="I45" s="179"/>
      <c r="K45" s="178"/>
      <c r="L45" s="122"/>
      <c r="M45" s="122"/>
      <c r="N45" s="122"/>
      <c r="O45" s="122"/>
      <c r="P45" s="122"/>
      <c r="Q45" s="122"/>
      <c r="R45" s="179"/>
    </row>
    <row r="46" spans="2:18" x14ac:dyDescent="0.25">
      <c r="B46" s="178"/>
      <c r="C46" s="122"/>
      <c r="D46" s="122"/>
      <c r="E46" s="122"/>
      <c r="F46" s="122"/>
      <c r="G46" s="122"/>
      <c r="H46" s="122"/>
      <c r="I46" s="179"/>
      <c r="K46" s="178"/>
      <c r="L46" s="122"/>
      <c r="M46" s="122"/>
      <c r="N46" s="122"/>
      <c r="O46" s="122"/>
      <c r="P46" s="122"/>
      <c r="Q46" s="122"/>
      <c r="R46" s="179"/>
    </row>
    <row r="47" spans="2:18" x14ac:dyDescent="0.25">
      <c r="B47" s="178"/>
      <c r="C47" s="122"/>
      <c r="D47" s="122"/>
      <c r="E47" s="122"/>
      <c r="F47" s="122"/>
      <c r="G47" s="122"/>
      <c r="H47" s="122"/>
      <c r="I47" s="179"/>
      <c r="K47" s="178"/>
      <c r="L47" s="122"/>
      <c r="M47" s="122"/>
      <c r="N47" s="122"/>
      <c r="O47" s="122"/>
      <c r="P47" s="122"/>
      <c r="Q47" s="122"/>
      <c r="R47" s="179"/>
    </row>
    <row r="48" spans="2:18" ht="58.5" customHeight="1" thickBot="1" x14ac:dyDescent="0.3">
      <c r="B48" s="180"/>
      <c r="C48" s="181"/>
      <c r="D48" s="181"/>
      <c r="E48" s="181"/>
      <c r="F48" s="181"/>
      <c r="G48" s="181"/>
      <c r="H48" s="181"/>
      <c r="I48" s="182"/>
      <c r="K48" s="180"/>
      <c r="L48" s="181"/>
      <c r="M48" s="181"/>
      <c r="N48" s="181"/>
      <c r="O48" s="181"/>
      <c r="P48" s="181"/>
      <c r="Q48" s="181"/>
      <c r="R48" s="182"/>
    </row>
    <row r="51" spans="2:9" ht="13.5" thickBot="1" x14ac:dyDescent="0.3"/>
    <row r="52" spans="2:9" ht="13.5" thickBot="1" x14ac:dyDescent="0.3">
      <c r="B52" s="313" t="s">
        <v>2371</v>
      </c>
      <c r="C52" s="314"/>
      <c r="D52" s="314"/>
      <c r="E52" s="314"/>
      <c r="F52" s="314"/>
      <c r="G52" s="314"/>
      <c r="H52" s="314"/>
      <c r="I52" s="315"/>
    </row>
    <row r="53" spans="2:9" ht="13.5" thickBot="1" x14ac:dyDescent="0.3">
      <c r="B53" s="313" t="s">
        <v>2394</v>
      </c>
      <c r="C53" s="314"/>
      <c r="D53" s="314"/>
      <c r="E53" s="314"/>
      <c r="F53" s="314"/>
      <c r="G53" s="314"/>
      <c r="H53" s="314"/>
      <c r="I53" s="315"/>
    </row>
    <row r="54" spans="2:9" x14ac:dyDescent="0.25">
      <c r="B54" s="175"/>
      <c r="C54" s="176"/>
      <c r="D54" s="176"/>
      <c r="E54" s="176"/>
      <c r="F54" s="176"/>
      <c r="G54" s="176"/>
      <c r="H54" s="176"/>
      <c r="I54" s="177"/>
    </row>
    <row r="55" spans="2:9" x14ac:dyDescent="0.25">
      <c r="B55" s="178"/>
      <c r="C55" s="122"/>
      <c r="D55" s="122"/>
      <c r="E55" s="122"/>
      <c r="F55" s="122"/>
      <c r="G55" s="122"/>
      <c r="H55" s="122"/>
      <c r="I55" s="179"/>
    </row>
    <row r="56" spans="2:9" x14ac:dyDescent="0.25">
      <c r="B56" s="178"/>
      <c r="C56" s="122"/>
      <c r="D56" s="122"/>
      <c r="E56" s="122"/>
      <c r="F56" s="122"/>
      <c r="G56" s="122"/>
      <c r="H56" s="122"/>
      <c r="I56" s="179"/>
    </row>
    <row r="57" spans="2:9" x14ac:dyDescent="0.25">
      <c r="B57" s="178"/>
      <c r="C57" s="122"/>
      <c r="D57" s="122"/>
      <c r="E57" s="122"/>
      <c r="F57" s="122"/>
      <c r="G57" s="122"/>
      <c r="H57" s="122"/>
      <c r="I57" s="179"/>
    </row>
    <row r="58" spans="2:9" x14ac:dyDescent="0.25">
      <c r="B58" s="178"/>
      <c r="C58" s="122"/>
      <c r="D58" s="122"/>
      <c r="E58" s="122"/>
      <c r="F58" s="122"/>
      <c r="G58" s="122"/>
      <c r="H58" s="122"/>
      <c r="I58" s="179"/>
    </row>
    <row r="59" spans="2:9" x14ac:dyDescent="0.25">
      <c r="B59" s="178"/>
      <c r="C59" s="122"/>
      <c r="D59" s="122"/>
      <c r="E59" s="122"/>
      <c r="F59" s="122"/>
      <c r="G59" s="122"/>
      <c r="H59" s="122"/>
      <c r="I59" s="179"/>
    </row>
    <row r="60" spans="2:9" x14ac:dyDescent="0.25">
      <c r="B60" s="178"/>
      <c r="C60" s="122"/>
      <c r="D60" s="122"/>
      <c r="E60" s="122"/>
      <c r="F60" s="122"/>
      <c r="G60" s="122"/>
      <c r="H60" s="122"/>
      <c r="I60" s="179"/>
    </row>
    <row r="61" spans="2:9" x14ac:dyDescent="0.25">
      <c r="B61" s="178"/>
      <c r="C61" s="122"/>
      <c r="D61" s="122"/>
      <c r="E61" s="122"/>
      <c r="F61" s="122"/>
      <c r="G61" s="122"/>
      <c r="H61" s="122"/>
      <c r="I61" s="179"/>
    </row>
    <row r="62" spans="2:9" x14ac:dyDescent="0.25">
      <c r="B62" s="178"/>
      <c r="C62" s="122"/>
      <c r="D62" s="122"/>
      <c r="E62" s="122"/>
      <c r="F62" s="122"/>
      <c r="G62" s="122"/>
      <c r="H62" s="122"/>
      <c r="I62" s="179"/>
    </row>
    <row r="63" spans="2:9" x14ac:dyDescent="0.25">
      <c r="B63" s="178"/>
      <c r="C63" s="122"/>
      <c r="D63" s="122"/>
      <c r="E63" s="122"/>
      <c r="F63" s="122"/>
      <c r="G63" s="122"/>
      <c r="H63" s="122"/>
      <c r="I63" s="179"/>
    </row>
    <row r="64" spans="2:9" x14ac:dyDescent="0.25">
      <c r="B64" s="178"/>
      <c r="C64" s="122"/>
      <c r="D64" s="122"/>
      <c r="E64" s="122"/>
      <c r="F64" s="122"/>
      <c r="G64" s="122"/>
      <c r="H64" s="122"/>
      <c r="I64" s="179"/>
    </row>
    <row r="65" spans="2:9" x14ac:dyDescent="0.25">
      <c r="B65" s="178"/>
      <c r="C65" s="122"/>
      <c r="D65" s="122"/>
      <c r="E65" s="122"/>
      <c r="F65" s="122"/>
      <c r="G65" s="122"/>
      <c r="H65" s="122"/>
      <c r="I65" s="179"/>
    </row>
    <row r="66" spans="2:9" x14ac:dyDescent="0.25">
      <c r="B66" s="178"/>
      <c r="C66" s="122"/>
      <c r="D66" s="122"/>
      <c r="E66" s="122"/>
      <c r="F66" s="122"/>
      <c r="G66" s="122"/>
      <c r="H66" s="122"/>
      <c r="I66" s="179"/>
    </row>
    <row r="67" spans="2:9" x14ac:dyDescent="0.25">
      <c r="B67" s="178"/>
      <c r="C67" s="122"/>
      <c r="D67" s="122"/>
      <c r="E67" s="122"/>
      <c r="F67" s="122"/>
      <c r="G67" s="122"/>
      <c r="H67" s="122"/>
      <c r="I67" s="179"/>
    </row>
    <row r="68" spans="2:9" x14ac:dyDescent="0.25">
      <c r="B68" s="178"/>
      <c r="C68" s="122"/>
      <c r="D68" s="122"/>
      <c r="E68" s="122"/>
      <c r="F68" s="122"/>
      <c r="G68" s="122"/>
      <c r="H68" s="122"/>
      <c r="I68" s="179"/>
    </row>
    <row r="69" spans="2:9" x14ac:dyDescent="0.25">
      <c r="B69" s="178"/>
      <c r="C69" s="122"/>
      <c r="D69" s="122"/>
      <c r="E69" s="122"/>
      <c r="F69" s="122"/>
      <c r="G69" s="122"/>
      <c r="H69" s="122"/>
      <c r="I69" s="179"/>
    </row>
    <row r="70" spans="2:9" x14ac:dyDescent="0.25">
      <c r="B70" s="178"/>
      <c r="C70" s="122"/>
      <c r="D70" s="122"/>
      <c r="E70" s="122"/>
      <c r="F70" s="122"/>
      <c r="G70" s="122"/>
      <c r="H70" s="122"/>
      <c r="I70" s="179"/>
    </row>
    <row r="71" spans="2:9" x14ac:dyDescent="0.25">
      <c r="B71" s="178"/>
      <c r="C71" s="122"/>
      <c r="D71" s="122"/>
      <c r="E71" s="122"/>
      <c r="F71" s="122"/>
      <c r="G71" s="122"/>
      <c r="H71" s="122"/>
      <c r="I71" s="179"/>
    </row>
    <row r="72" spans="2:9" ht="57.6" customHeight="1" thickBot="1" x14ac:dyDescent="0.3">
      <c r="B72" s="180"/>
      <c r="C72" s="181"/>
      <c r="D72" s="181"/>
      <c r="E72" s="181"/>
      <c r="F72" s="181"/>
      <c r="G72" s="181"/>
      <c r="H72" s="181"/>
      <c r="I72" s="182"/>
    </row>
  </sheetData>
  <sheetProtection algorithmName="SHA-512" hashValue="Loy/dcoCkVNvdxz/ECAXrvZUM+0CmsFr2QEWt88LnM+CP0dEZFlPusPaX0igVg3NOjYG1fS4XiH49IyHhRMdvw==" saltValue="qaKqt5vfJVrgVYr24IoEJQ==" spinCount="100000" sheet="1" objects="1" scenarios="1"/>
  <mergeCells count="10">
    <mergeCell ref="B52:I52"/>
    <mergeCell ref="B53:I53"/>
    <mergeCell ref="B29:I29"/>
    <mergeCell ref="K29:R29"/>
    <mergeCell ref="B4:I4"/>
    <mergeCell ref="K4:R4"/>
    <mergeCell ref="B5:I5"/>
    <mergeCell ref="K5:R5"/>
    <mergeCell ref="B28:I28"/>
    <mergeCell ref="K28:R28"/>
  </mergeCells>
  <conditionalFormatting sqref="A1:XFD1048576">
    <cfRule type="expression" dxfId="14" priority="1">
      <formula>_xlfn.ISFORMULA(A76:M1048553)</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rowBreaks count="2" manualBreakCount="2">
    <brk id="26" max="16383" man="1"/>
    <brk id="50"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12CC-7CA1-43B6-96A7-F90E4EE2CB73}">
  <sheetPr>
    <tabColor rgb="FF1B3067"/>
  </sheetPr>
  <dimension ref="A2:K199"/>
  <sheetViews>
    <sheetView view="pageLayout" zoomScaleNormal="100" workbookViewId="0">
      <selection activeCell="G8" sqref="G8"/>
    </sheetView>
  </sheetViews>
  <sheetFormatPr defaultColWidth="8.85546875" defaultRowHeight="12.75" x14ac:dyDescent="0.25"/>
  <cols>
    <col min="1" max="1" width="5.140625" style="91" customWidth="1"/>
    <col min="2" max="2" width="8" style="91" bestFit="1" customWidth="1"/>
    <col min="3" max="3" width="16.28515625" style="91" customWidth="1"/>
    <col min="4" max="4" width="17.7109375" style="91" customWidth="1"/>
    <col min="5" max="6" width="13.85546875" style="91" customWidth="1"/>
    <col min="7" max="7" width="12.140625" style="91" customWidth="1"/>
    <col min="8" max="8" width="2.85546875" style="91" customWidth="1"/>
    <col min="9" max="16384" width="8.85546875" style="91"/>
  </cols>
  <sheetData>
    <row r="2" spans="1:11" ht="18" x14ac:dyDescent="0.25">
      <c r="A2" s="316" t="s">
        <v>2547</v>
      </c>
      <c r="B2" s="316"/>
      <c r="C2" s="316"/>
      <c r="D2" s="316"/>
      <c r="E2" s="316"/>
      <c r="F2" s="316"/>
      <c r="G2" s="316"/>
      <c r="H2" s="316"/>
      <c r="I2" s="316"/>
      <c r="J2" s="172"/>
      <c r="K2" s="172"/>
    </row>
    <row r="3" spans="1:11" x14ac:dyDescent="0.25">
      <c r="A3" s="116"/>
      <c r="B3" s="116"/>
      <c r="C3" s="116"/>
      <c r="D3" s="116"/>
      <c r="E3" s="116"/>
      <c r="F3" s="116"/>
      <c r="G3" s="116"/>
      <c r="H3" s="116"/>
    </row>
    <row r="4" spans="1:11" x14ac:dyDescent="0.25">
      <c r="A4" s="116" t="s">
        <v>0</v>
      </c>
      <c r="C4" s="173"/>
      <c r="E4" s="116" t="s">
        <v>1</v>
      </c>
      <c r="F4" s="173"/>
      <c r="G4" s="116" t="s">
        <v>2</v>
      </c>
      <c r="H4" s="328"/>
      <c r="I4" s="328"/>
    </row>
    <row r="5" spans="1:11" x14ac:dyDescent="0.25">
      <c r="A5" s="116"/>
      <c r="C5" s="116"/>
      <c r="F5" s="116"/>
      <c r="G5" s="174"/>
    </row>
    <row r="6" spans="1:11" x14ac:dyDescent="0.25">
      <c r="A6" s="116"/>
      <c r="C6" s="116"/>
      <c r="F6" s="116"/>
      <c r="G6" s="174"/>
      <c r="H6" s="89"/>
    </row>
    <row r="7" spans="1:11" x14ac:dyDescent="0.25">
      <c r="A7" s="116"/>
      <c r="C7" s="116"/>
      <c r="F7" s="116"/>
      <c r="G7" s="174"/>
    </row>
    <row r="8" spans="1:11" x14ac:dyDescent="0.25">
      <c r="A8" s="158" t="s">
        <v>2548</v>
      </c>
      <c r="C8" s="116"/>
      <c r="F8" s="116"/>
      <c r="G8" s="174"/>
    </row>
    <row r="9" spans="1:11" x14ac:dyDescent="0.25">
      <c r="A9" s="158" t="s">
        <v>2711</v>
      </c>
      <c r="C9" s="116"/>
      <c r="F9" s="116"/>
      <c r="G9" s="174"/>
    </row>
    <row r="10" spans="1:11" x14ac:dyDescent="0.25">
      <c r="A10" s="116"/>
      <c r="B10" s="116"/>
      <c r="C10" s="116"/>
      <c r="D10" s="116"/>
      <c r="E10" s="116"/>
      <c r="F10" s="116"/>
      <c r="G10" s="116"/>
      <c r="H10" s="116"/>
    </row>
    <row r="11" spans="1:11" ht="13.5" thickBot="1" x14ac:dyDescent="0.3">
      <c r="B11" s="116"/>
      <c r="C11" s="116"/>
      <c r="D11" s="116"/>
      <c r="E11" s="116"/>
      <c r="F11" s="116"/>
      <c r="G11" s="116"/>
    </row>
    <row r="12" spans="1:11" ht="18.75" customHeight="1" x14ac:dyDescent="0.25">
      <c r="B12" s="318" t="s">
        <v>3</v>
      </c>
      <c r="C12" s="318" t="s">
        <v>2433</v>
      </c>
      <c r="D12" s="321" t="s">
        <v>2632</v>
      </c>
      <c r="E12" s="324" t="s">
        <v>2714</v>
      </c>
      <c r="F12" s="324" t="s">
        <v>2737</v>
      </c>
      <c r="G12" s="116"/>
    </row>
    <row r="13" spans="1:11" ht="13.5" thickBot="1" x14ac:dyDescent="0.3">
      <c r="B13" s="319"/>
      <c r="C13" s="319"/>
      <c r="D13" s="322"/>
      <c r="E13" s="325"/>
      <c r="F13" s="326"/>
      <c r="G13" s="116"/>
    </row>
    <row r="14" spans="1:11" ht="13.5" thickBot="1" x14ac:dyDescent="0.3">
      <c r="B14" s="320"/>
      <c r="C14" s="320"/>
      <c r="D14" s="323"/>
      <c r="E14" s="204">
        <v>4000</v>
      </c>
      <c r="F14" s="327"/>
    </row>
    <row r="15" spans="1:11" x14ac:dyDescent="0.25">
      <c r="B15" s="189">
        <v>1</v>
      </c>
      <c r="C15" s="190"/>
      <c r="D15" s="191">
        <f>C15/$E$14</f>
        <v>0</v>
      </c>
      <c r="E15" s="192">
        <v>3</v>
      </c>
      <c r="F15" s="193">
        <f t="shared" ref="F15:F30" si="0">(E15*D15)-E15</f>
        <v>-3</v>
      </c>
    </row>
    <row r="16" spans="1:11" x14ac:dyDescent="0.25">
      <c r="B16" s="194">
        <v>2</v>
      </c>
      <c r="C16" s="195"/>
      <c r="D16" s="196">
        <f t="shared" ref="D16:D30" si="1">C16/$E$14</f>
        <v>0</v>
      </c>
      <c r="E16" s="197">
        <v>3</v>
      </c>
      <c r="F16" s="198">
        <f t="shared" si="0"/>
        <v>-3</v>
      </c>
    </row>
    <row r="17" spans="2:6" x14ac:dyDescent="0.25">
      <c r="B17" s="194">
        <v>3</v>
      </c>
      <c r="C17" s="195"/>
      <c r="D17" s="196">
        <f t="shared" si="1"/>
        <v>0</v>
      </c>
      <c r="E17" s="197">
        <v>3</v>
      </c>
      <c r="F17" s="198">
        <f t="shared" si="0"/>
        <v>-3</v>
      </c>
    </row>
    <row r="18" spans="2:6" x14ac:dyDescent="0.25">
      <c r="B18" s="194">
        <v>4</v>
      </c>
      <c r="C18" s="195"/>
      <c r="D18" s="196">
        <f t="shared" si="1"/>
        <v>0</v>
      </c>
      <c r="E18" s="197">
        <v>3</v>
      </c>
      <c r="F18" s="198">
        <f t="shared" si="0"/>
        <v>-3</v>
      </c>
    </row>
    <row r="19" spans="2:6" x14ac:dyDescent="0.25">
      <c r="B19" s="194">
        <v>5</v>
      </c>
      <c r="C19" s="195"/>
      <c r="D19" s="196">
        <f t="shared" si="1"/>
        <v>0</v>
      </c>
      <c r="E19" s="197">
        <v>3</v>
      </c>
      <c r="F19" s="198">
        <f t="shared" si="0"/>
        <v>-3</v>
      </c>
    </row>
    <row r="20" spans="2:6" x14ac:dyDescent="0.25">
      <c r="B20" s="194">
        <v>6</v>
      </c>
      <c r="C20" s="195"/>
      <c r="D20" s="196">
        <f t="shared" si="1"/>
        <v>0</v>
      </c>
      <c r="E20" s="197">
        <v>3</v>
      </c>
      <c r="F20" s="198">
        <f t="shared" si="0"/>
        <v>-3</v>
      </c>
    </row>
    <row r="21" spans="2:6" x14ac:dyDescent="0.25">
      <c r="B21" s="194">
        <v>7</v>
      </c>
      <c r="C21" s="195"/>
      <c r="D21" s="196">
        <f t="shared" si="1"/>
        <v>0</v>
      </c>
      <c r="E21" s="197">
        <v>3</v>
      </c>
      <c r="F21" s="198">
        <f t="shared" si="0"/>
        <v>-3</v>
      </c>
    </row>
    <row r="22" spans="2:6" x14ac:dyDescent="0.25">
      <c r="B22" s="194">
        <v>8</v>
      </c>
      <c r="C22" s="195"/>
      <c r="D22" s="196">
        <f t="shared" si="1"/>
        <v>0</v>
      </c>
      <c r="E22" s="197">
        <v>3</v>
      </c>
      <c r="F22" s="198">
        <f t="shared" si="0"/>
        <v>-3</v>
      </c>
    </row>
    <row r="23" spans="2:6" x14ac:dyDescent="0.25">
      <c r="B23" s="194">
        <v>9</v>
      </c>
      <c r="C23" s="195"/>
      <c r="D23" s="196">
        <f t="shared" si="1"/>
        <v>0</v>
      </c>
      <c r="E23" s="197">
        <v>3</v>
      </c>
      <c r="F23" s="198">
        <f t="shared" si="0"/>
        <v>-3</v>
      </c>
    </row>
    <row r="24" spans="2:6" x14ac:dyDescent="0.25">
      <c r="B24" s="194">
        <v>10</v>
      </c>
      <c r="C24" s="195"/>
      <c r="D24" s="196">
        <f t="shared" si="1"/>
        <v>0</v>
      </c>
      <c r="E24" s="197">
        <v>3</v>
      </c>
      <c r="F24" s="198">
        <f t="shared" si="0"/>
        <v>-3</v>
      </c>
    </row>
    <row r="25" spans="2:6" x14ac:dyDescent="0.25">
      <c r="B25" s="194">
        <v>11</v>
      </c>
      <c r="C25" s="195"/>
      <c r="D25" s="196">
        <f t="shared" si="1"/>
        <v>0</v>
      </c>
      <c r="E25" s="197">
        <v>3</v>
      </c>
      <c r="F25" s="198">
        <f t="shared" si="0"/>
        <v>-3</v>
      </c>
    </row>
    <row r="26" spans="2:6" x14ac:dyDescent="0.25">
      <c r="B26" s="194">
        <v>12</v>
      </c>
      <c r="C26" s="195"/>
      <c r="D26" s="196">
        <f t="shared" si="1"/>
        <v>0</v>
      </c>
      <c r="E26" s="197">
        <v>3</v>
      </c>
      <c r="F26" s="198">
        <f t="shared" si="0"/>
        <v>-3</v>
      </c>
    </row>
    <row r="27" spans="2:6" x14ac:dyDescent="0.25">
      <c r="B27" s="194">
        <v>13</v>
      </c>
      <c r="C27" s="195"/>
      <c r="D27" s="196">
        <f t="shared" si="1"/>
        <v>0</v>
      </c>
      <c r="E27" s="197">
        <v>3</v>
      </c>
      <c r="F27" s="198">
        <f t="shared" si="0"/>
        <v>-3</v>
      </c>
    </row>
    <row r="28" spans="2:6" x14ac:dyDescent="0.25">
      <c r="B28" s="194">
        <v>14</v>
      </c>
      <c r="C28" s="195"/>
      <c r="D28" s="196">
        <f t="shared" si="1"/>
        <v>0</v>
      </c>
      <c r="E28" s="197">
        <v>3</v>
      </c>
      <c r="F28" s="198">
        <f t="shared" si="0"/>
        <v>-3</v>
      </c>
    </row>
    <row r="29" spans="2:6" x14ac:dyDescent="0.25">
      <c r="B29" s="194">
        <v>15</v>
      </c>
      <c r="C29" s="195"/>
      <c r="D29" s="196">
        <f t="shared" si="1"/>
        <v>0</v>
      </c>
      <c r="E29" s="197">
        <v>3</v>
      </c>
      <c r="F29" s="198">
        <f t="shared" si="0"/>
        <v>-3</v>
      </c>
    </row>
    <row r="30" spans="2:6" x14ac:dyDescent="0.25">
      <c r="B30" s="194">
        <v>16</v>
      </c>
      <c r="C30" s="195"/>
      <c r="D30" s="196">
        <f t="shared" si="1"/>
        <v>0</v>
      </c>
      <c r="E30" s="197">
        <v>3</v>
      </c>
      <c r="F30" s="198">
        <f t="shared" si="0"/>
        <v>-3</v>
      </c>
    </row>
    <row r="31" spans="2:6" x14ac:dyDescent="0.25">
      <c r="B31" s="194">
        <v>17</v>
      </c>
      <c r="C31" s="195"/>
      <c r="D31" s="196">
        <f t="shared" ref="D31:D68" si="2">C31/$E$14</f>
        <v>0</v>
      </c>
      <c r="E31" s="197">
        <v>3</v>
      </c>
      <c r="F31" s="198">
        <f t="shared" ref="F31:F68" si="3">(E31*D31)-E31</f>
        <v>-3</v>
      </c>
    </row>
    <row r="32" spans="2:6" x14ac:dyDescent="0.25">
      <c r="B32" s="194">
        <v>18</v>
      </c>
      <c r="C32" s="195"/>
      <c r="D32" s="196">
        <f t="shared" si="2"/>
        <v>0</v>
      </c>
      <c r="E32" s="197">
        <v>3</v>
      </c>
      <c r="F32" s="198">
        <f t="shared" si="3"/>
        <v>-3</v>
      </c>
    </row>
    <row r="33" spans="2:6" x14ac:dyDescent="0.25">
      <c r="B33" s="194">
        <v>19</v>
      </c>
      <c r="C33" s="195"/>
      <c r="D33" s="196">
        <f t="shared" si="2"/>
        <v>0</v>
      </c>
      <c r="E33" s="197">
        <v>3</v>
      </c>
      <c r="F33" s="198">
        <f t="shared" si="3"/>
        <v>-3</v>
      </c>
    </row>
    <row r="34" spans="2:6" x14ac:dyDescent="0.25">
      <c r="B34" s="194">
        <v>20</v>
      </c>
      <c r="C34" s="195"/>
      <c r="D34" s="196">
        <f t="shared" si="2"/>
        <v>0</v>
      </c>
      <c r="E34" s="197">
        <v>3</v>
      </c>
      <c r="F34" s="198">
        <f t="shared" si="3"/>
        <v>-3</v>
      </c>
    </row>
    <row r="35" spans="2:6" x14ac:dyDescent="0.25">
      <c r="B35" s="194">
        <v>21</v>
      </c>
      <c r="C35" s="195"/>
      <c r="D35" s="196">
        <f t="shared" si="2"/>
        <v>0</v>
      </c>
      <c r="E35" s="197">
        <v>3</v>
      </c>
      <c r="F35" s="198">
        <f t="shared" si="3"/>
        <v>-3</v>
      </c>
    </row>
    <row r="36" spans="2:6" x14ac:dyDescent="0.25">
      <c r="B36" s="194">
        <v>22</v>
      </c>
      <c r="C36" s="195"/>
      <c r="D36" s="196">
        <f t="shared" si="2"/>
        <v>0</v>
      </c>
      <c r="E36" s="197">
        <v>3</v>
      </c>
      <c r="F36" s="198">
        <f t="shared" si="3"/>
        <v>-3</v>
      </c>
    </row>
    <row r="37" spans="2:6" x14ac:dyDescent="0.25">
      <c r="B37" s="194">
        <v>23</v>
      </c>
      <c r="C37" s="195"/>
      <c r="D37" s="196">
        <f t="shared" si="2"/>
        <v>0</v>
      </c>
      <c r="E37" s="197">
        <v>3</v>
      </c>
      <c r="F37" s="198">
        <f t="shared" si="3"/>
        <v>-3</v>
      </c>
    </row>
    <row r="38" spans="2:6" x14ac:dyDescent="0.25">
      <c r="B38" s="194">
        <v>24</v>
      </c>
      <c r="C38" s="195"/>
      <c r="D38" s="196">
        <f t="shared" si="2"/>
        <v>0</v>
      </c>
      <c r="E38" s="197">
        <v>3</v>
      </c>
      <c r="F38" s="198">
        <f t="shared" si="3"/>
        <v>-3</v>
      </c>
    </row>
    <row r="39" spans="2:6" x14ac:dyDescent="0.25">
      <c r="B39" s="194">
        <v>25</v>
      </c>
      <c r="C39" s="195"/>
      <c r="D39" s="196">
        <f t="shared" si="2"/>
        <v>0</v>
      </c>
      <c r="E39" s="197">
        <v>3</v>
      </c>
      <c r="F39" s="198">
        <f t="shared" si="3"/>
        <v>-3</v>
      </c>
    </row>
    <row r="40" spans="2:6" x14ac:dyDescent="0.25">
      <c r="B40" s="194">
        <v>26</v>
      </c>
      <c r="C40" s="195"/>
      <c r="D40" s="196">
        <f t="shared" si="2"/>
        <v>0</v>
      </c>
      <c r="E40" s="197">
        <v>3</v>
      </c>
      <c r="F40" s="198">
        <f t="shared" si="3"/>
        <v>-3</v>
      </c>
    </row>
    <row r="41" spans="2:6" x14ac:dyDescent="0.25">
      <c r="B41" s="194">
        <v>27</v>
      </c>
      <c r="C41" s="195"/>
      <c r="D41" s="196">
        <f t="shared" si="2"/>
        <v>0</v>
      </c>
      <c r="E41" s="197">
        <v>3</v>
      </c>
      <c r="F41" s="198">
        <f t="shared" si="3"/>
        <v>-3</v>
      </c>
    </row>
    <row r="42" spans="2:6" x14ac:dyDescent="0.25">
      <c r="B42" s="194">
        <v>28</v>
      </c>
      <c r="C42" s="195"/>
      <c r="D42" s="196">
        <f t="shared" si="2"/>
        <v>0</v>
      </c>
      <c r="E42" s="197">
        <v>3</v>
      </c>
      <c r="F42" s="198">
        <f t="shared" si="3"/>
        <v>-3</v>
      </c>
    </row>
    <row r="43" spans="2:6" x14ac:dyDescent="0.25">
      <c r="B43" s="194">
        <v>29</v>
      </c>
      <c r="C43" s="195"/>
      <c r="D43" s="196">
        <f t="shared" si="2"/>
        <v>0</v>
      </c>
      <c r="E43" s="197">
        <v>3</v>
      </c>
      <c r="F43" s="198">
        <f t="shared" si="3"/>
        <v>-3</v>
      </c>
    </row>
    <row r="44" spans="2:6" x14ac:dyDescent="0.25">
      <c r="B44" s="194">
        <v>30</v>
      </c>
      <c r="C44" s="195"/>
      <c r="D44" s="196">
        <f t="shared" si="2"/>
        <v>0</v>
      </c>
      <c r="E44" s="197">
        <v>3</v>
      </c>
      <c r="F44" s="198">
        <f t="shared" si="3"/>
        <v>-3</v>
      </c>
    </row>
    <row r="45" spans="2:6" x14ac:dyDescent="0.25">
      <c r="B45" s="194">
        <v>31</v>
      </c>
      <c r="C45" s="195"/>
      <c r="D45" s="196">
        <f t="shared" si="2"/>
        <v>0</v>
      </c>
      <c r="E45" s="197">
        <v>3</v>
      </c>
      <c r="F45" s="198">
        <f t="shared" si="3"/>
        <v>-3</v>
      </c>
    </row>
    <row r="46" spans="2:6" x14ac:dyDescent="0.25">
      <c r="B46" s="194">
        <v>32</v>
      </c>
      <c r="C46" s="195"/>
      <c r="D46" s="196">
        <f t="shared" si="2"/>
        <v>0</v>
      </c>
      <c r="E46" s="197">
        <v>3</v>
      </c>
      <c r="F46" s="198">
        <f t="shared" si="3"/>
        <v>-3</v>
      </c>
    </row>
    <row r="47" spans="2:6" x14ac:dyDescent="0.25">
      <c r="B47" s="194">
        <v>33</v>
      </c>
      <c r="C47" s="195"/>
      <c r="D47" s="196">
        <f t="shared" si="2"/>
        <v>0</v>
      </c>
      <c r="E47" s="197">
        <v>3</v>
      </c>
      <c r="F47" s="198">
        <f t="shared" si="3"/>
        <v>-3</v>
      </c>
    </row>
    <row r="48" spans="2:6" x14ac:dyDescent="0.25">
      <c r="B48" s="194">
        <v>34</v>
      </c>
      <c r="C48" s="195"/>
      <c r="D48" s="196">
        <f t="shared" si="2"/>
        <v>0</v>
      </c>
      <c r="E48" s="197">
        <v>3</v>
      </c>
      <c r="F48" s="198">
        <f t="shared" si="3"/>
        <v>-3</v>
      </c>
    </row>
    <row r="49" spans="2:6" x14ac:dyDescent="0.25">
      <c r="B49" s="194">
        <v>35</v>
      </c>
      <c r="C49" s="195"/>
      <c r="D49" s="196">
        <f t="shared" si="2"/>
        <v>0</v>
      </c>
      <c r="E49" s="197">
        <v>3</v>
      </c>
      <c r="F49" s="198">
        <f t="shared" si="3"/>
        <v>-3</v>
      </c>
    </row>
    <row r="50" spans="2:6" x14ac:dyDescent="0.25">
      <c r="B50" s="194">
        <v>36</v>
      </c>
      <c r="C50" s="195"/>
      <c r="D50" s="196">
        <f t="shared" si="2"/>
        <v>0</v>
      </c>
      <c r="E50" s="197">
        <v>3</v>
      </c>
      <c r="F50" s="198">
        <f t="shared" si="3"/>
        <v>-3</v>
      </c>
    </row>
    <row r="51" spans="2:6" x14ac:dyDescent="0.25">
      <c r="B51" s="194">
        <v>37</v>
      </c>
      <c r="C51" s="195"/>
      <c r="D51" s="196">
        <f t="shared" si="2"/>
        <v>0</v>
      </c>
      <c r="E51" s="197">
        <v>3</v>
      </c>
      <c r="F51" s="198">
        <f t="shared" si="3"/>
        <v>-3</v>
      </c>
    </row>
    <row r="52" spans="2:6" x14ac:dyDescent="0.25">
      <c r="B52" s="194">
        <v>38</v>
      </c>
      <c r="C52" s="195"/>
      <c r="D52" s="196">
        <f t="shared" si="2"/>
        <v>0</v>
      </c>
      <c r="E52" s="197">
        <v>3</v>
      </c>
      <c r="F52" s="198">
        <f t="shared" si="3"/>
        <v>-3</v>
      </c>
    </row>
    <row r="53" spans="2:6" x14ac:dyDescent="0.25">
      <c r="B53" s="194">
        <v>39</v>
      </c>
      <c r="C53" s="195"/>
      <c r="D53" s="196">
        <f t="shared" si="2"/>
        <v>0</v>
      </c>
      <c r="E53" s="197">
        <v>3</v>
      </c>
      <c r="F53" s="198">
        <f t="shared" si="3"/>
        <v>-3</v>
      </c>
    </row>
    <row r="54" spans="2:6" x14ac:dyDescent="0.25">
      <c r="B54" s="194">
        <v>40</v>
      </c>
      <c r="C54" s="195"/>
      <c r="D54" s="196">
        <f t="shared" si="2"/>
        <v>0</v>
      </c>
      <c r="E54" s="197">
        <v>3</v>
      </c>
      <c r="F54" s="198">
        <f t="shared" si="3"/>
        <v>-3</v>
      </c>
    </row>
    <row r="55" spans="2:6" x14ac:dyDescent="0.25">
      <c r="B55" s="194">
        <v>41</v>
      </c>
      <c r="C55" s="195"/>
      <c r="D55" s="196">
        <f t="shared" si="2"/>
        <v>0</v>
      </c>
      <c r="E55" s="197">
        <v>3</v>
      </c>
      <c r="F55" s="198">
        <f t="shared" si="3"/>
        <v>-3</v>
      </c>
    </row>
    <row r="56" spans="2:6" x14ac:dyDescent="0.25">
      <c r="B56" s="194">
        <v>42</v>
      </c>
      <c r="C56" s="195"/>
      <c r="D56" s="196">
        <f t="shared" si="2"/>
        <v>0</v>
      </c>
      <c r="E56" s="197">
        <v>3</v>
      </c>
      <c r="F56" s="198">
        <f t="shared" si="3"/>
        <v>-3</v>
      </c>
    </row>
    <row r="57" spans="2:6" x14ac:dyDescent="0.25">
      <c r="B57" s="194">
        <v>43</v>
      </c>
      <c r="C57" s="195"/>
      <c r="D57" s="196">
        <f t="shared" si="2"/>
        <v>0</v>
      </c>
      <c r="E57" s="197">
        <v>3</v>
      </c>
      <c r="F57" s="198">
        <f t="shared" si="3"/>
        <v>-3</v>
      </c>
    </row>
    <row r="58" spans="2:6" x14ac:dyDescent="0.25">
      <c r="B58" s="194">
        <v>44</v>
      </c>
      <c r="C58" s="195"/>
      <c r="D58" s="196">
        <f t="shared" si="2"/>
        <v>0</v>
      </c>
      <c r="E58" s="197">
        <v>3</v>
      </c>
      <c r="F58" s="198">
        <f t="shared" si="3"/>
        <v>-3</v>
      </c>
    </row>
    <row r="59" spans="2:6" x14ac:dyDescent="0.25">
      <c r="B59" s="194">
        <v>45</v>
      </c>
      <c r="C59" s="195"/>
      <c r="D59" s="196">
        <f t="shared" si="2"/>
        <v>0</v>
      </c>
      <c r="E59" s="197">
        <v>3</v>
      </c>
      <c r="F59" s="198">
        <f t="shared" si="3"/>
        <v>-3</v>
      </c>
    </row>
    <row r="60" spans="2:6" x14ac:dyDescent="0.25">
      <c r="B60" s="194">
        <v>46</v>
      </c>
      <c r="C60" s="195"/>
      <c r="D60" s="196">
        <f t="shared" si="2"/>
        <v>0</v>
      </c>
      <c r="E60" s="197">
        <v>3</v>
      </c>
      <c r="F60" s="198">
        <f t="shared" si="3"/>
        <v>-3</v>
      </c>
    </row>
    <row r="61" spans="2:6" x14ac:dyDescent="0.25">
      <c r="B61" s="194">
        <v>47</v>
      </c>
      <c r="C61" s="195"/>
      <c r="D61" s="196">
        <f t="shared" si="2"/>
        <v>0</v>
      </c>
      <c r="E61" s="197">
        <v>3</v>
      </c>
      <c r="F61" s="198">
        <f t="shared" si="3"/>
        <v>-3</v>
      </c>
    </row>
    <row r="62" spans="2:6" x14ac:dyDescent="0.25">
      <c r="B62" s="194">
        <v>48</v>
      </c>
      <c r="C62" s="195"/>
      <c r="D62" s="196">
        <f t="shared" si="2"/>
        <v>0</v>
      </c>
      <c r="E62" s="197">
        <v>3</v>
      </c>
      <c r="F62" s="198">
        <f t="shared" si="3"/>
        <v>-3</v>
      </c>
    </row>
    <row r="63" spans="2:6" x14ac:dyDescent="0.25">
      <c r="B63" s="194">
        <v>49</v>
      </c>
      <c r="C63" s="195"/>
      <c r="D63" s="196">
        <f t="shared" si="2"/>
        <v>0</v>
      </c>
      <c r="E63" s="197">
        <v>3</v>
      </c>
      <c r="F63" s="198">
        <f t="shared" si="3"/>
        <v>-3</v>
      </c>
    </row>
    <row r="64" spans="2:6" x14ac:dyDescent="0.25">
      <c r="B64" s="194">
        <v>50</v>
      </c>
      <c r="C64" s="195"/>
      <c r="D64" s="196">
        <f t="shared" si="2"/>
        <v>0</v>
      </c>
      <c r="E64" s="197">
        <v>3</v>
      </c>
      <c r="F64" s="198">
        <f t="shared" si="3"/>
        <v>-3</v>
      </c>
    </row>
    <row r="65" spans="2:6" x14ac:dyDescent="0.25">
      <c r="B65" s="194">
        <v>51</v>
      </c>
      <c r="C65" s="195"/>
      <c r="D65" s="196">
        <f t="shared" si="2"/>
        <v>0</v>
      </c>
      <c r="E65" s="197">
        <v>3</v>
      </c>
      <c r="F65" s="198">
        <f t="shared" si="3"/>
        <v>-3</v>
      </c>
    </row>
    <row r="66" spans="2:6" x14ac:dyDescent="0.25">
      <c r="B66" s="194">
        <v>52</v>
      </c>
      <c r="C66" s="195"/>
      <c r="D66" s="196">
        <f t="shared" si="2"/>
        <v>0</v>
      </c>
      <c r="E66" s="197">
        <v>3</v>
      </c>
      <c r="F66" s="198">
        <f t="shared" si="3"/>
        <v>-3</v>
      </c>
    </row>
    <row r="67" spans="2:6" x14ac:dyDescent="0.25">
      <c r="B67" s="194">
        <v>53</v>
      </c>
      <c r="C67" s="195"/>
      <c r="D67" s="196">
        <f t="shared" si="2"/>
        <v>0</v>
      </c>
      <c r="E67" s="197">
        <v>3</v>
      </c>
      <c r="F67" s="198">
        <f t="shared" si="3"/>
        <v>-3</v>
      </c>
    </row>
    <row r="68" spans="2:6" x14ac:dyDescent="0.25">
      <c r="B68" s="194">
        <v>54</v>
      </c>
      <c r="C68" s="195"/>
      <c r="D68" s="196">
        <f t="shared" si="2"/>
        <v>0</v>
      </c>
      <c r="E68" s="197">
        <v>3</v>
      </c>
      <c r="F68" s="198">
        <f t="shared" si="3"/>
        <v>-3</v>
      </c>
    </row>
    <row r="69" spans="2:6" x14ac:dyDescent="0.25">
      <c r="B69" s="194">
        <v>55</v>
      </c>
      <c r="C69" s="195"/>
      <c r="D69" s="196">
        <f t="shared" ref="D69:D110" si="4">C69/$E$14</f>
        <v>0</v>
      </c>
      <c r="E69" s="197">
        <v>3</v>
      </c>
      <c r="F69" s="198">
        <f t="shared" ref="F69:F110" si="5">(E69*D69)-E69</f>
        <v>-3</v>
      </c>
    </row>
    <row r="70" spans="2:6" x14ac:dyDescent="0.25">
      <c r="B70" s="194">
        <v>56</v>
      </c>
      <c r="C70" s="195"/>
      <c r="D70" s="196">
        <f t="shared" si="4"/>
        <v>0</v>
      </c>
      <c r="E70" s="197">
        <v>3</v>
      </c>
      <c r="F70" s="198">
        <f t="shared" si="5"/>
        <v>-3</v>
      </c>
    </row>
    <row r="71" spans="2:6" x14ac:dyDescent="0.25">
      <c r="B71" s="194">
        <v>57</v>
      </c>
      <c r="C71" s="195"/>
      <c r="D71" s="196">
        <f t="shared" si="4"/>
        <v>0</v>
      </c>
      <c r="E71" s="197">
        <v>3</v>
      </c>
      <c r="F71" s="198">
        <f t="shared" si="5"/>
        <v>-3</v>
      </c>
    </row>
    <row r="72" spans="2:6" x14ac:dyDescent="0.25">
      <c r="B72" s="194">
        <v>58</v>
      </c>
      <c r="C72" s="195"/>
      <c r="D72" s="196">
        <f t="shared" si="4"/>
        <v>0</v>
      </c>
      <c r="E72" s="197">
        <v>3</v>
      </c>
      <c r="F72" s="198">
        <f t="shared" si="5"/>
        <v>-3</v>
      </c>
    </row>
    <row r="73" spans="2:6" x14ac:dyDescent="0.25">
      <c r="B73" s="194">
        <v>59</v>
      </c>
      <c r="C73" s="195"/>
      <c r="D73" s="196">
        <f t="shared" si="4"/>
        <v>0</v>
      </c>
      <c r="E73" s="197">
        <v>3</v>
      </c>
      <c r="F73" s="198">
        <f t="shared" si="5"/>
        <v>-3</v>
      </c>
    </row>
    <row r="74" spans="2:6" x14ac:dyDescent="0.25">
      <c r="B74" s="194">
        <v>60</v>
      </c>
      <c r="C74" s="195"/>
      <c r="D74" s="196">
        <f t="shared" si="4"/>
        <v>0</v>
      </c>
      <c r="E74" s="197">
        <v>3</v>
      </c>
      <c r="F74" s="198">
        <f t="shared" si="5"/>
        <v>-3</v>
      </c>
    </row>
    <row r="75" spans="2:6" x14ac:dyDescent="0.25">
      <c r="B75" s="194">
        <v>61</v>
      </c>
      <c r="C75" s="195"/>
      <c r="D75" s="196">
        <f t="shared" si="4"/>
        <v>0</v>
      </c>
      <c r="E75" s="197">
        <v>3</v>
      </c>
      <c r="F75" s="198">
        <f t="shared" si="5"/>
        <v>-3</v>
      </c>
    </row>
    <row r="76" spans="2:6" x14ac:dyDescent="0.25">
      <c r="B76" s="194">
        <v>62</v>
      </c>
      <c r="C76" s="195"/>
      <c r="D76" s="196">
        <f t="shared" si="4"/>
        <v>0</v>
      </c>
      <c r="E76" s="197">
        <v>3</v>
      </c>
      <c r="F76" s="198">
        <f t="shared" si="5"/>
        <v>-3</v>
      </c>
    </row>
    <row r="77" spans="2:6" x14ac:dyDescent="0.25">
      <c r="B77" s="194">
        <v>63</v>
      </c>
      <c r="C77" s="195"/>
      <c r="D77" s="196">
        <f t="shared" si="4"/>
        <v>0</v>
      </c>
      <c r="E77" s="197">
        <v>3</v>
      </c>
      <c r="F77" s="198">
        <f t="shared" si="5"/>
        <v>-3</v>
      </c>
    </row>
    <row r="78" spans="2:6" x14ac:dyDescent="0.25">
      <c r="B78" s="194">
        <v>64</v>
      </c>
      <c r="C78" s="195"/>
      <c r="D78" s="196">
        <f t="shared" si="4"/>
        <v>0</v>
      </c>
      <c r="E78" s="197">
        <v>3</v>
      </c>
      <c r="F78" s="198">
        <f t="shared" si="5"/>
        <v>-3</v>
      </c>
    </row>
    <row r="79" spans="2:6" x14ac:dyDescent="0.25">
      <c r="B79" s="194">
        <v>65</v>
      </c>
      <c r="C79" s="195"/>
      <c r="D79" s="196">
        <f t="shared" si="4"/>
        <v>0</v>
      </c>
      <c r="E79" s="197">
        <v>3</v>
      </c>
      <c r="F79" s="198">
        <f t="shared" si="5"/>
        <v>-3</v>
      </c>
    </row>
    <row r="80" spans="2:6" x14ac:dyDescent="0.25">
      <c r="B80" s="194">
        <v>66</v>
      </c>
      <c r="C80" s="195"/>
      <c r="D80" s="196">
        <f t="shared" si="4"/>
        <v>0</v>
      </c>
      <c r="E80" s="197">
        <v>3</v>
      </c>
      <c r="F80" s="198">
        <f t="shared" si="5"/>
        <v>-3</v>
      </c>
    </row>
    <row r="81" spans="2:6" x14ac:dyDescent="0.25">
      <c r="B81" s="194">
        <v>67</v>
      </c>
      <c r="C81" s="195"/>
      <c r="D81" s="196">
        <f t="shared" si="4"/>
        <v>0</v>
      </c>
      <c r="E81" s="197">
        <v>3</v>
      </c>
      <c r="F81" s="198">
        <f t="shared" si="5"/>
        <v>-3</v>
      </c>
    </row>
    <row r="82" spans="2:6" x14ac:dyDescent="0.25">
      <c r="B82" s="194">
        <v>68</v>
      </c>
      <c r="C82" s="195"/>
      <c r="D82" s="196">
        <f t="shared" si="4"/>
        <v>0</v>
      </c>
      <c r="E82" s="197">
        <v>3</v>
      </c>
      <c r="F82" s="198">
        <f t="shared" si="5"/>
        <v>-3</v>
      </c>
    </row>
    <row r="83" spans="2:6" x14ac:dyDescent="0.25">
      <c r="B83" s="194">
        <v>69</v>
      </c>
      <c r="C83" s="195"/>
      <c r="D83" s="196">
        <f t="shared" si="4"/>
        <v>0</v>
      </c>
      <c r="E83" s="197">
        <v>3</v>
      </c>
      <c r="F83" s="198">
        <f t="shared" si="5"/>
        <v>-3</v>
      </c>
    </row>
    <row r="84" spans="2:6" x14ac:dyDescent="0.25">
      <c r="B84" s="194">
        <v>70</v>
      </c>
      <c r="C84" s="195"/>
      <c r="D84" s="196">
        <f t="shared" si="4"/>
        <v>0</v>
      </c>
      <c r="E84" s="197">
        <v>3</v>
      </c>
      <c r="F84" s="198">
        <f t="shared" si="5"/>
        <v>-3</v>
      </c>
    </row>
    <row r="85" spans="2:6" x14ac:dyDescent="0.25">
      <c r="B85" s="194">
        <v>71</v>
      </c>
      <c r="C85" s="195"/>
      <c r="D85" s="196">
        <f t="shared" si="4"/>
        <v>0</v>
      </c>
      <c r="E85" s="197">
        <v>3</v>
      </c>
      <c r="F85" s="198">
        <f t="shared" si="5"/>
        <v>-3</v>
      </c>
    </row>
    <row r="86" spans="2:6" x14ac:dyDescent="0.25">
      <c r="B86" s="194">
        <v>72</v>
      </c>
      <c r="C86" s="195"/>
      <c r="D86" s="196">
        <f t="shared" si="4"/>
        <v>0</v>
      </c>
      <c r="E86" s="197">
        <v>3</v>
      </c>
      <c r="F86" s="198">
        <f t="shared" si="5"/>
        <v>-3</v>
      </c>
    </row>
    <row r="87" spans="2:6" x14ac:dyDescent="0.25">
      <c r="B87" s="194">
        <v>73</v>
      </c>
      <c r="C87" s="195"/>
      <c r="D87" s="196">
        <f t="shared" si="4"/>
        <v>0</v>
      </c>
      <c r="E87" s="197">
        <v>3</v>
      </c>
      <c r="F87" s="198">
        <f t="shared" si="5"/>
        <v>-3</v>
      </c>
    </row>
    <row r="88" spans="2:6" x14ac:dyDescent="0.25">
      <c r="B88" s="194">
        <v>74</v>
      </c>
      <c r="C88" s="195"/>
      <c r="D88" s="196">
        <f t="shared" si="4"/>
        <v>0</v>
      </c>
      <c r="E88" s="197">
        <v>3</v>
      </c>
      <c r="F88" s="198">
        <f t="shared" si="5"/>
        <v>-3</v>
      </c>
    </row>
    <row r="89" spans="2:6" x14ac:dyDescent="0.25">
      <c r="B89" s="194">
        <v>75</v>
      </c>
      <c r="C89" s="195"/>
      <c r="D89" s="196">
        <f t="shared" si="4"/>
        <v>0</v>
      </c>
      <c r="E89" s="197">
        <v>3</v>
      </c>
      <c r="F89" s="198">
        <f t="shared" si="5"/>
        <v>-3</v>
      </c>
    </row>
    <row r="90" spans="2:6" x14ac:dyDescent="0.25">
      <c r="B90" s="194">
        <v>76</v>
      </c>
      <c r="C90" s="195"/>
      <c r="D90" s="196">
        <f t="shared" si="4"/>
        <v>0</v>
      </c>
      <c r="E90" s="197">
        <v>3</v>
      </c>
      <c r="F90" s="198">
        <f t="shared" si="5"/>
        <v>-3</v>
      </c>
    </row>
    <row r="91" spans="2:6" x14ac:dyDescent="0.25">
      <c r="B91" s="194">
        <v>77</v>
      </c>
      <c r="C91" s="195"/>
      <c r="D91" s="196">
        <f t="shared" si="4"/>
        <v>0</v>
      </c>
      <c r="E91" s="197">
        <v>3</v>
      </c>
      <c r="F91" s="198">
        <f t="shared" si="5"/>
        <v>-3</v>
      </c>
    </row>
    <row r="92" spans="2:6" x14ac:dyDescent="0.25">
      <c r="B92" s="194">
        <v>78</v>
      </c>
      <c r="C92" s="195"/>
      <c r="D92" s="196">
        <f t="shared" si="4"/>
        <v>0</v>
      </c>
      <c r="E92" s="197">
        <v>3</v>
      </c>
      <c r="F92" s="198">
        <f t="shared" si="5"/>
        <v>-3</v>
      </c>
    </row>
    <row r="93" spans="2:6" x14ac:dyDescent="0.25">
      <c r="B93" s="194">
        <v>79</v>
      </c>
      <c r="C93" s="195"/>
      <c r="D93" s="196">
        <f t="shared" si="4"/>
        <v>0</v>
      </c>
      <c r="E93" s="197">
        <v>3</v>
      </c>
      <c r="F93" s="198">
        <f t="shared" si="5"/>
        <v>-3</v>
      </c>
    </row>
    <row r="94" spans="2:6" x14ac:dyDescent="0.25">
      <c r="B94" s="194">
        <v>80</v>
      </c>
      <c r="C94" s="195"/>
      <c r="D94" s="196">
        <f t="shared" si="4"/>
        <v>0</v>
      </c>
      <c r="E94" s="197">
        <v>3</v>
      </c>
      <c r="F94" s="198">
        <f t="shared" si="5"/>
        <v>-3</v>
      </c>
    </row>
    <row r="95" spans="2:6" x14ac:dyDescent="0.25">
      <c r="B95" s="194">
        <v>81</v>
      </c>
      <c r="C95" s="195"/>
      <c r="D95" s="196">
        <f t="shared" si="4"/>
        <v>0</v>
      </c>
      <c r="E95" s="197">
        <v>3</v>
      </c>
      <c r="F95" s="198">
        <f t="shared" si="5"/>
        <v>-3</v>
      </c>
    </row>
    <row r="96" spans="2:6" x14ac:dyDescent="0.25">
      <c r="B96" s="194">
        <v>82</v>
      </c>
      <c r="C96" s="195"/>
      <c r="D96" s="196">
        <f t="shared" si="4"/>
        <v>0</v>
      </c>
      <c r="E96" s="197">
        <v>3</v>
      </c>
      <c r="F96" s="198">
        <f t="shared" si="5"/>
        <v>-3</v>
      </c>
    </row>
    <row r="97" spans="2:6" x14ac:dyDescent="0.25">
      <c r="B97" s="194">
        <v>83</v>
      </c>
      <c r="C97" s="195"/>
      <c r="D97" s="196">
        <f t="shared" si="4"/>
        <v>0</v>
      </c>
      <c r="E97" s="197">
        <v>3</v>
      </c>
      <c r="F97" s="198">
        <f t="shared" si="5"/>
        <v>-3</v>
      </c>
    </row>
    <row r="98" spans="2:6" x14ac:dyDescent="0.25">
      <c r="B98" s="194">
        <v>84</v>
      </c>
      <c r="C98" s="195"/>
      <c r="D98" s="196">
        <f t="shared" si="4"/>
        <v>0</v>
      </c>
      <c r="E98" s="197">
        <v>3</v>
      </c>
      <c r="F98" s="198">
        <f t="shared" si="5"/>
        <v>-3</v>
      </c>
    </row>
    <row r="99" spans="2:6" x14ac:dyDescent="0.25">
      <c r="B99" s="194">
        <v>85</v>
      </c>
      <c r="C99" s="195"/>
      <c r="D99" s="196">
        <f t="shared" si="4"/>
        <v>0</v>
      </c>
      <c r="E99" s="197">
        <v>3</v>
      </c>
      <c r="F99" s="198">
        <f t="shared" si="5"/>
        <v>-3</v>
      </c>
    </row>
    <row r="100" spans="2:6" x14ac:dyDescent="0.25">
      <c r="B100" s="194">
        <v>86</v>
      </c>
      <c r="C100" s="195"/>
      <c r="D100" s="196">
        <f t="shared" si="4"/>
        <v>0</v>
      </c>
      <c r="E100" s="197">
        <v>3</v>
      </c>
      <c r="F100" s="198">
        <f t="shared" si="5"/>
        <v>-3</v>
      </c>
    </row>
    <row r="101" spans="2:6" x14ac:dyDescent="0.25">
      <c r="B101" s="194">
        <v>87</v>
      </c>
      <c r="C101" s="195"/>
      <c r="D101" s="196">
        <f t="shared" si="4"/>
        <v>0</v>
      </c>
      <c r="E101" s="197">
        <v>3</v>
      </c>
      <c r="F101" s="198">
        <f t="shared" si="5"/>
        <v>-3</v>
      </c>
    </row>
    <row r="102" spans="2:6" x14ac:dyDescent="0.25">
      <c r="B102" s="194">
        <v>88</v>
      </c>
      <c r="C102" s="195"/>
      <c r="D102" s="196">
        <f t="shared" si="4"/>
        <v>0</v>
      </c>
      <c r="E102" s="197">
        <v>3</v>
      </c>
      <c r="F102" s="198">
        <f t="shared" si="5"/>
        <v>-3</v>
      </c>
    </row>
    <row r="103" spans="2:6" x14ac:dyDescent="0.25">
      <c r="B103" s="194">
        <v>89</v>
      </c>
      <c r="C103" s="195"/>
      <c r="D103" s="196">
        <f t="shared" si="4"/>
        <v>0</v>
      </c>
      <c r="E103" s="197">
        <v>3</v>
      </c>
      <c r="F103" s="198">
        <f t="shared" si="5"/>
        <v>-3</v>
      </c>
    </row>
    <row r="104" spans="2:6" x14ac:dyDescent="0.25">
      <c r="B104" s="194">
        <v>90</v>
      </c>
      <c r="C104" s="195"/>
      <c r="D104" s="196">
        <f t="shared" si="4"/>
        <v>0</v>
      </c>
      <c r="E104" s="197">
        <v>3</v>
      </c>
      <c r="F104" s="198">
        <f t="shared" si="5"/>
        <v>-3</v>
      </c>
    </row>
    <row r="105" spans="2:6" x14ac:dyDescent="0.25">
      <c r="B105" s="194">
        <v>91</v>
      </c>
      <c r="C105" s="195"/>
      <c r="D105" s="196">
        <f t="shared" si="4"/>
        <v>0</v>
      </c>
      <c r="E105" s="197">
        <v>3</v>
      </c>
      <c r="F105" s="198">
        <f t="shared" si="5"/>
        <v>-3</v>
      </c>
    </row>
    <row r="106" spans="2:6" x14ac:dyDescent="0.25">
      <c r="B106" s="194">
        <v>92</v>
      </c>
      <c r="C106" s="195"/>
      <c r="D106" s="196">
        <f t="shared" si="4"/>
        <v>0</v>
      </c>
      <c r="E106" s="197">
        <v>3</v>
      </c>
      <c r="F106" s="198">
        <f t="shared" si="5"/>
        <v>-3</v>
      </c>
    </row>
    <row r="107" spans="2:6" x14ac:dyDescent="0.25">
      <c r="B107" s="194">
        <v>93</v>
      </c>
      <c r="C107" s="195"/>
      <c r="D107" s="196">
        <f t="shared" si="4"/>
        <v>0</v>
      </c>
      <c r="E107" s="197">
        <v>3</v>
      </c>
      <c r="F107" s="198">
        <f t="shared" si="5"/>
        <v>-3</v>
      </c>
    </row>
    <row r="108" spans="2:6" x14ac:dyDescent="0.25">
      <c r="B108" s="194">
        <v>94</v>
      </c>
      <c r="C108" s="195"/>
      <c r="D108" s="196">
        <f t="shared" si="4"/>
        <v>0</v>
      </c>
      <c r="E108" s="197">
        <v>3</v>
      </c>
      <c r="F108" s="198">
        <f t="shared" si="5"/>
        <v>-3</v>
      </c>
    </row>
    <row r="109" spans="2:6" x14ac:dyDescent="0.25">
      <c r="B109" s="194">
        <v>95</v>
      </c>
      <c r="C109" s="195"/>
      <c r="D109" s="196">
        <f t="shared" si="4"/>
        <v>0</v>
      </c>
      <c r="E109" s="197">
        <v>3</v>
      </c>
      <c r="F109" s="198">
        <f t="shared" si="5"/>
        <v>-3</v>
      </c>
    </row>
    <row r="110" spans="2:6" ht="13.5" thickBot="1" x14ac:dyDescent="0.3">
      <c r="B110" s="199">
        <v>96</v>
      </c>
      <c r="C110" s="200"/>
      <c r="D110" s="201">
        <f t="shared" si="4"/>
        <v>0</v>
      </c>
      <c r="E110" s="202">
        <v>3</v>
      </c>
      <c r="F110" s="203">
        <f t="shared" si="5"/>
        <v>-3</v>
      </c>
    </row>
    <row r="111" spans="2:6" s="89" customFormat="1" x14ac:dyDescent="0.25">
      <c r="B111" s="91"/>
      <c r="C111" s="91"/>
      <c r="D111" s="91"/>
      <c r="E111" s="91"/>
      <c r="F111" s="91"/>
    </row>
    <row r="112" spans="2:6" s="89" customFormat="1" x14ac:dyDescent="0.25">
      <c r="B112" s="91"/>
      <c r="C112" s="91"/>
      <c r="D112" s="91"/>
      <c r="E112" s="91"/>
      <c r="F112" s="91"/>
    </row>
    <row r="113" spans="1:8" x14ac:dyDescent="0.25">
      <c r="A113" s="89"/>
      <c r="B113" s="317" t="s">
        <v>2434</v>
      </c>
      <c r="C113" s="317"/>
      <c r="D113" s="317"/>
      <c r="E113" s="317"/>
      <c r="F113" s="317"/>
      <c r="G113" s="164"/>
      <c r="H113" s="164"/>
    </row>
    <row r="114" spans="1:8" x14ac:dyDescent="0.25">
      <c r="A114" s="89"/>
      <c r="B114" s="164"/>
      <c r="C114" s="164"/>
      <c r="D114" s="164"/>
      <c r="E114" s="164"/>
      <c r="F114" s="164"/>
      <c r="G114" s="164"/>
      <c r="H114" s="164"/>
    </row>
    <row r="115" spans="1:8" x14ac:dyDescent="0.25">
      <c r="A115" s="148" t="s">
        <v>9</v>
      </c>
      <c r="B115" s="89" t="s">
        <v>2435</v>
      </c>
      <c r="C115" s="89"/>
      <c r="D115" s="89"/>
      <c r="E115" s="89"/>
      <c r="F115" s="89"/>
      <c r="G115" s="89"/>
      <c r="H115" s="89"/>
    </row>
    <row r="116" spans="1:8" x14ac:dyDescent="0.25">
      <c r="A116" s="89"/>
      <c r="B116" s="89" t="s">
        <v>2436</v>
      </c>
      <c r="C116" s="89"/>
      <c r="D116" s="89"/>
      <c r="E116" s="89"/>
      <c r="F116" s="164"/>
      <c r="G116" s="164"/>
      <c r="H116" s="164"/>
    </row>
    <row r="117" spans="1:8" x14ac:dyDescent="0.25">
      <c r="A117" s="148" t="s">
        <v>9</v>
      </c>
      <c r="B117" s="89" t="s">
        <v>2437</v>
      </c>
      <c r="C117" s="89"/>
      <c r="D117" s="89"/>
      <c r="E117" s="89"/>
      <c r="F117" s="89"/>
      <c r="G117" s="89"/>
      <c r="H117" s="89"/>
    </row>
    <row r="118" spans="1:8" x14ac:dyDescent="0.25">
      <c r="A118" s="164"/>
      <c r="B118" s="89" t="s">
        <v>2438</v>
      </c>
      <c r="C118" s="89"/>
      <c r="D118" s="89"/>
      <c r="E118" s="89"/>
      <c r="F118" s="89"/>
      <c r="G118" s="89"/>
      <c r="H118" s="164"/>
    </row>
    <row r="119" spans="1:8" x14ac:dyDescent="0.25">
      <c r="F119" s="122"/>
      <c r="G119" s="122"/>
      <c r="H119" s="122"/>
    </row>
    <row r="120" spans="1:8" x14ac:dyDescent="0.25">
      <c r="F120" s="122"/>
      <c r="G120" s="122"/>
      <c r="H120" s="122"/>
    </row>
    <row r="121" spans="1:8" x14ac:dyDescent="0.25">
      <c r="F121" s="122"/>
      <c r="G121" s="122"/>
      <c r="H121" s="122"/>
    </row>
    <row r="122" spans="1:8" x14ac:dyDescent="0.25">
      <c r="F122" s="122"/>
      <c r="G122" s="122"/>
      <c r="H122" s="122"/>
    </row>
    <row r="123" spans="1:8" x14ac:dyDescent="0.25">
      <c r="F123" s="122"/>
      <c r="G123" s="122"/>
      <c r="H123" s="122"/>
    </row>
    <row r="124" spans="1:8" x14ac:dyDescent="0.25">
      <c r="F124" s="122"/>
      <c r="G124" s="122"/>
      <c r="H124" s="122"/>
    </row>
    <row r="125" spans="1:8" x14ac:dyDescent="0.25">
      <c r="F125" s="122"/>
      <c r="G125" s="122"/>
      <c r="H125" s="122"/>
    </row>
    <row r="126" spans="1:8" x14ac:dyDescent="0.25">
      <c r="F126" s="122"/>
      <c r="G126" s="122"/>
      <c r="H126" s="122"/>
    </row>
    <row r="127" spans="1:8" x14ac:dyDescent="0.25">
      <c r="F127" s="122"/>
      <c r="G127" s="122"/>
      <c r="H127" s="122"/>
    </row>
    <row r="128" spans="1:8" x14ac:dyDescent="0.25">
      <c r="F128" s="122"/>
      <c r="G128" s="122"/>
      <c r="H128" s="122"/>
    </row>
    <row r="129" spans="6:8" x14ac:dyDescent="0.25">
      <c r="F129" s="122"/>
      <c r="G129" s="122"/>
      <c r="H129" s="122"/>
    </row>
    <row r="130" spans="6:8" x14ac:dyDescent="0.25">
      <c r="F130" s="122"/>
      <c r="G130" s="122"/>
      <c r="H130" s="122"/>
    </row>
    <row r="131" spans="6:8" x14ac:dyDescent="0.25">
      <c r="F131" s="122"/>
      <c r="G131" s="122"/>
      <c r="H131" s="122"/>
    </row>
    <row r="132" spans="6:8" x14ac:dyDescent="0.25">
      <c r="F132" s="122"/>
      <c r="G132" s="122"/>
      <c r="H132" s="122"/>
    </row>
    <row r="133" spans="6:8" x14ac:dyDescent="0.25">
      <c r="F133" s="122"/>
      <c r="G133" s="122"/>
      <c r="H133" s="122"/>
    </row>
    <row r="134" spans="6:8" x14ac:dyDescent="0.25">
      <c r="F134" s="122"/>
      <c r="G134" s="122"/>
      <c r="H134" s="122"/>
    </row>
    <row r="135" spans="6:8" x14ac:dyDescent="0.25">
      <c r="F135" s="122"/>
      <c r="G135" s="122"/>
      <c r="H135" s="122"/>
    </row>
    <row r="136" spans="6:8" x14ac:dyDescent="0.25">
      <c r="F136" s="122"/>
      <c r="G136" s="122"/>
      <c r="H136" s="122"/>
    </row>
    <row r="137" spans="6:8" x14ac:dyDescent="0.25">
      <c r="F137" s="122"/>
      <c r="G137" s="122"/>
      <c r="H137" s="122"/>
    </row>
    <row r="138" spans="6:8" x14ac:dyDescent="0.25">
      <c r="F138" s="122"/>
      <c r="G138" s="122"/>
      <c r="H138" s="122"/>
    </row>
    <row r="139" spans="6:8" x14ac:dyDescent="0.25">
      <c r="F139" s="122"/>
      <c r="G139" s="122"/>
      <c r="H139" s="122"/>
    </row>
    <row r="140" spans="6:8" x14ac:dyDescent="0.25">
      <c r="F140" s="122"/>
      <c r="G140" s="122"/>
      <c r="H140" s="122"/>
    </row>
    <row r="141" spans="6:8" x14ac:dyDescent="0.25">
      <c r="F141" s="122"/>
      <c r="G141" s="122"/>
      <c r="H141" s="122"/>
    </row>
    <row r="142" spans="6:8" x14ac:dyDescent="0.25">
      <c r="F142" s="122"/>
      <c r="G142" s="122"/>
      <c r="H142" s="122"/>
    </row>
    <row r="143" spans="6:8" x14ac:dyDescent="0.25">
      <c r="F143" s="122"/>
      <c r="G143" s="122"/>
      <c r="H143" s="122"/>
    </row>
    <row r="144" spans="6:8" x14ac:dyDescent="0.25">
      <c r="F144" s="122"/>
      <c r="G144" s="122"/>
      <c r="H144" s="122"/>
    </row>
    <row r="145" spans="6:8" x14ac:dyDescent="0.25">
      <c r="F145" s="122"/>
      <c r="G145" s="122"/>
      <c r="H145" s="122"/>
    </row>
    <row r="146" spans="6:8" x14ac:dyDescent="0.25">
      <c r="F146" s="122"/>
      <c r="G146" s="122"/>
      <c r="H146" s="122"/>
    </row>
    <row r="147" spans="6:8" x14ac:dyDescent="0.25">
      <c r="F147" s="122"/>
      <c r="G147" s="122"/>
      <c r="H147" s="122"/>
    </row>
    <row r="148" spans="6:8" x14ac:dyDescent="0.25">
      <c r="F148" s="122"/>
      <c r="G148" s="122"/>
      <c r="H148" s="122"/>
    </row>
    <row r="149" spans="6:8" x14ac:dyDescent="0.25">
      <c r="F149" s="122"/>
      <c r="G149" s="122"/>
      <c r="H149" s="122"/>
    </row>
    <row r="150" spans="6:8" x14ac:dyDescent="0.25">
      <c r="F150" s="122"/>
      <c r="G150" s="122"/>
      <c r="H150" s="122"/>
    </row>
    <row r="151" spans="6:8" x14ac:dyDescent="0.25">
      <c r="F151" s="122"/>
      <c r="G151" s="122"/>
      <c r="H151" s="122"/>
    </row>
    <row r="152" spans="6:8" x14ac:dyDescent="0.25">
      <c r="F152" s="122"/>
      <c r="G152" s="122"/>
      <c r="H152" s="122"/>
    </row>
    <row r="153" spans="6:8" x14ac:dyDescent="0.25">
      <c r="F153" s="122"/>
      <c r="G153" s="122"/>
      <c r="H153" s="122"/>
    </row>
    <row r="154" spans="6:8" x14ac:dyDescent="0.25">
      <c r="F154" s="122"/>
      <c r="G154" s="122"/>
      <c r="H154" s="122"/>
    </row>
    <row r="155" spans="6:8" x14ac:dyDescent="0.25">
      <c r="F155" s="122"/>
      <c r="G155" s="122"/>
      <c r="H155" s="122"/>
    </row>
    <row r="156" spans="6:8" x14ac:dyDescent="0.25">
      <c r="F156" s="122"/>
      <c r="G156" s="122"/>
      <c r="H156" s="122"/>
    </row>
    <row r="157" spans="6:8" x14ac:dyDescent="0.25">
      <c r="F157" s="122"/>
      <c r="G157" s="122"/>
      <c r="H157" s="122"/>
    </row>
    <row r="158" spans="6:8" x14ac:dyDescent="0.25">
      <c r="F158" s="122"/>
      <c r="G158" s="122"/>
      <c r="H158" s="122"/>
    </row>
    <row r="159" spans="6:8" x14ac:dyDescent="0.25">
      <c r="F159" s="122"/>
      <c r="G159" s="122"/>
      <c r="H159" s="122"/>
    </row>
    <row r="160" spans="6:8" x14ac:dyDescent="0.25">
      <c r="F160" s="122"/>
      <c r="G160" s="122"/>
      <c r="H160" s="122"/>
    </row>
    <row r="161" spans="6:8" x14ac:dyDescent="0.25">
      <c r="F161" s="122"/>
      <c r="G161" s="122"/>
      <c r="H161" s="122"/>
    </row>
    <row r="162" spans="6:8" x14ac:dyDescent="0.25">
      <c r="F162" s="122"/>
      <c r="G162" s="122"/>
      <c r="H162" s="122"/>
    </row>
    <row r="163" spans="6:8" x14ac:dyDescent="0.25">
      <c r="F163" s="122"/>
      <c r="G163" s="122"/>
      <c r="H163" s="122"/>
    </row>
    <row r="164" spans="6:8" x14ac:dyDescent="0.25">
      <c r="F164" s="122"/>
      <c r="G164" s="122"/>
      <c r="H164" s="122"/>
    </row>
    <row r="165" spans="6:8" x14ac:dyDescent="0.25">
      <c r="F165" s="122"/>
      <c r="G165" s="122"/>
      <c r="H165" s="122"/>
    </row>
    <row r="166" spans="6:8" x14ac:dyDescent="0.25">
      <c r="F166" s="122"/>
      <c r="G166" s="122"/>
      <c r="H166" s="122"/>
    </row>
    <row r="167" spans="6:8" x14ac:dyDescent="0.25">
      <c r="F167" s="122"/>
      <c r="G167" s="122"/>
      <c r="H167" s="122"/>
    </row>
    <row r="168" spans="6:8" x14ac:dyDescent="0.25">
      <c r="F168" s="122"/>
      <c r="G168" s="122"/>
      <c r="H168" s="122"/>
    </row>
    <row r="169" spans="6:8" x14ac:dyDescent="0.25">
      <c r="F169" s="122"/>
      <c r="G169" s="122"/>
      <c r="H169" s="122"/>
    </row>
    <row r="170" spans="6:8" x14ac:dyDescent="0.25">
      <c r="F170" s="122"/>
      <c r="G170" s="122"/>
      <c r="H170" s="122"/>
    </row>
    <row r="171" spans="6:8" x14ac:dyDescent="0.25">
      <c r="F171" s="122"/>
      <c r="G171" s="122"/>
      <c r="H171" s="122"/>
    </row>
    <row r="172" spans="6:8" x14ac:dyDescent="0.25">
      <c r="F172" s="122"/>
      <c r="G172" s="122"/>
      <c r="H172" s="122"/>
    </row>
    <row r="173" spans="6:8" x14ac:dyDescent="0.25">
      <c r="F173" s="122"/>
      <c r="G173" s="122"/>
      <c r="H173" s="122"/>
    </row>
    <row r="174" spans="6:8" x14ac:dyDescent="0.25">
      <c r="F174" s="122"/>
      <c r="G174" s="122"/>
      <c r="H174" s="122"/>
    </row>
    <row r="175" spans="6:8" x14ac:dyDescent="0.25">
      <c r="F175" s="122"/>
      <c r="G175" s="122"/>
      <c r="H175" s="122"/>
    </row>
    <row r="176" spans="6:8" x14ac:dyDescent="0.25">
      <c r="F176" s="122"/>
      <c r="G176" s="122"/>
      <c r="H176" s="122"/>
    </row>
    <row r="177" spans="6:8" x14ac:dyDescent="0.25">
      <c r="F177" s="122"/>
      <c r="G177" s="122"/>
      <c r="H177" s="122"/>
    </row>
    <row r="178" spans="6:8" x14ac:dyDescent="0.25">
      <c r="F178" s="122"/>
      <c r="G178" s="122"/>
      <c r="H178" s="122"/>
    </row>
    <row r="179" spans="6:8" x14ac:dyDescent="0.25">
      <c r="F179" s="122"/>
      <c r="G179" s="122"/>
      <c r="H179" s="122"/>
    </row>
    <row r="180" spans="6:8" x14ac:dyDescent="0.25">
      <c r="F180" s="122"/>
      <c r="G180" s="122"/>
      <c r="H180" s="122"/>
    </row>
    <row r="181" spans="6:8" x14ac:dyDescent="0.25">
      <c r="F181" s="122"/>
      <c r="G181" s="122"/>
      <c r="H181" s="122"/>
    </row>
    <row r="182" spans="6:8" x14ac:dyDescent="0.25">
      <c r="F182" s="122"/>
      <c r="G182" s="122"/>
      <c r="H182" s="122"/>
    </row>
    <row r="183" spans="6:8" x14ac:dyDescent="0.25">
      <c r="F183" s="122"/>
      <c r="G183" s="122"/>
      <c r="H183" s="122"/>
    </row>
    <row r="184" spans="6:8" x14ac:dyDescent="0.25">
      <c r="F184" s="122"/>
      <c r="G184" s="122"/>
      <c r="H184" s="122"/>
    </row>
    <row r="185" spans="6:8" x14ac:dyDescent="0.25">
      <c r="F185" s="122"/>
      <c r="G185" s="122"/>
      <c r="H185" s="122"/>
    </row>
    <row r="186" spans="6:8" x14ac:dyDescent="0.25">
      <c r="F186" s="122"/>
      <c r="G186" s="122"/>
      <c r="H186" s="122"/>
    </row>
    <row r="187" spans="6:8" x14ac:dyDescent="0.25">
      <c r="F187" s="122"/>
      <c r="G187" s="122"/>
      <c r="H187" s="122"/>
    </row>
    <row r="188" spans="6:8" x14ac:dyDescent="0.25">
      <c r="F188" s="122"/>
      <c r="G188" s="122"/>
      <c r="H188" s="122"/>
    </row>
    <row r="189" spans="6:8" x14ac:dyDescent="0.25">
      <c r="F189" s="122"/>
      <c r="G189" s="122"/>
      <c r="H189" s="122"/>
    </row>
    <row r="190" spans="6:8" x14ac:dyDescent="0.25">
      <c r="F190" s="122"/>
      <c r="G190" s="122"/>
      <c r="H190" s="122"/>
    </row>
    <row r="191" spans="6:8" x14ac:dyDescent="0.25">
      <c r="F191" s="122"/>
      <c r="G191" s="122"/>
      <c r="H191" s="122"/>
    </row>
    <row r="192" spans="6:8" x14ac:dyDescent="0.25">
      <c r="F192" s="122"/>
      <c r="G192" s="122"/>
      <c r="H192" s="122"/>
    </row>
    <row r="193" spans="6:8" x14ac:dyDescent="0.25">
      <c r="F193" s="122"/>
      <c r="G193" s="122"/>
      <c r="H193" s="122"/>
    </row>
    <row r="194" spans="6:8" x14ac:dyDescent="0.25">
      <c r="F194" s="122"/>
      <c r="G194" s="122"/>
      <c r="H194" s="122"/>
    </row>
    <row r="195" spans="6:8" x14ac:dyDescent="0.25">
      <c r="F195" s="122"/>
      <c r="G195" s="122"/>
      <c r="H195" s="122"/>
    </row>
    <row r="196" spans="6:8" x14ac:dyDescent="0.25">
      <c r="F196" s="122"/>
      <c r="G196" s="122"/>
      <c r="H196" s="122"/>
    </row>
    <row r="197" spans="6:8" x14ac:dyDescent="0.25">
      <c r="F197" s="122"/>
      <c r="G197" s="122"/>
      <c r="H197" s="122"/>
    </row>
    <row r="198" spans="6:8" x14ac:dyDescent="0.25">
      <c r="F198" s="122"/>
      <c r="G198" s="122"/>
      <c r="H198" s="122"/>
    </row>
    <row r="199" spans="6:8" x14ac:dyDescent="0.25">
      <c r="F199" s="122"/>
      <c r="G199" s="122"/>
      <c r="H199" s="122"/>
    </row>
  </sheetData>
  <sheetProtection algorithmName="SHA-512" hashValue="oT2hgyubUJ54fmN8npGf9B5WCB0iKJ624+CTZlck9SQCTAlf4X+qSGcxf1L5SsKL4ZGn3lHVzA5OmA9kjMjQNw==" saltValue="eK3kxqLyMpZCkdOnr2LZVw==" spinCount="100000" sheet="1" objects="1" scenarios="1"/>
  <mergeCells count="8">
    <mergeCell ref="A2:I2"/>
    <mergeCell ref="B113:F113"/>
    <mergeCell ref="B12:B14"/>
    <mergeCell ref="C12:C14"/>
    <mergeCell ref="D12:D14"/>
    <mergeCell ref="E12:E13"/>
    <mergeCell ref="F12:F14"/>
    <mergeCell ref="H4:I4"/>
  </mergeCells>
  <conditionalFormatting sqref="D15:D29 D31:D37 D39:D45 D47:D53 D55:D61 D63:D110">
    <cfRule type="cellIs" dxfId="13" priority="5" operator="equal">
      <formula>0</formula>
    </cfRule>
  </conditionalFormatting>
  <conditionalFormatting sqref="D30 D38 D46 D54 D62">
    <cfRule type="cellIs" dxfId="12" priority="4" operator="equal">
      <formula>0</formula>
    </cfRule>
  </conditionalFormatting>
  <conditionalFormatting sqref="E4:H4">
    <cfRule type="expression" dxfId="11" priority="91">
      <formula>_xlfn.ISFORMULA(D4:P103)</formula>
    </cfRule>
  </conditionalFormatting>
  <conditionalFormatting sqref="F15:F110">
    <cfRule type="cellIs" dxfId="10" priority="1" operator="equal">
      <formula>-3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49" max="16383" man="1"/>
    <brk id="99" max="16383" man="1"/>
  </rowBreaks>
  <ignoredErrors>
    <ignoredError sqref="D15:D110"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127"/>
  <sheetViews>
    <sheetView view="pageLayout" topLeftCell="A4" zoomScaleNormal="100" workbookViewId="0">
      <selection activeCell="G21" sqref="G21"/>
    </sheetView>
  </sheetViews>
  <sheetFormatPr defaultColWidth="8.7109375" defaultRowHeight="12.75" x14ac:dyDescent="0.25"/>
  <cols>
    <col min="1" max="1" width="8.7109375" style="89"/>
    <col min="2" max="2" width="8" style="89" bestFit="1" customWidth="1"/>
    <col min="3" max="4" width="14.7109375" style="89" customWidth="1"/>
    <col min="5" max="6" width="10.5703125" style="89" customWidth="1"/>
    <col min="7" max="7" width="10.5703125" style="89" bestFit="1" customWidth="1"/>
    <col min="8" max="11" width="8.7109375" style="89"/>
    <col min="12" max="12" width="10" style="89" customWidth="1"/>
    <col min="13" max="16384" width="8.7109375" style="89"/>
  </cols>
  <sheetData>
    <row r="1" spans="1:12" ht="14.45" customHeight="1" x14ac:dyDescent="0.25"/>
    <row r="2" spans="1:12" ht="19.350000000000001" customHeight="1" x14ac:dyDescent="0.25">
      <c r="A2" s="329" t="s">
        <v>2065</v>
      </c>
      <c r="B2" s="329"/>
      <c r="C2" s="329"/>
      <c r="D2" s="329"/>
      <c r="E2" s="329"/>
      <c r="F2" s="329"/>
      <c r="G2" s="329"/>
      <c r="H2" s="329"/>
      <c r="I2" s="329"/>
      <c r="J2" s="159"/>
      <c r="K2" s="159"/>
      <c r="L2" s="160"/>
    </row>
    <row r="3" spans="1:12" ht="14.45" customHeight="1" x14ac:dyDescent="0.25">
      <c r="A3" s="158"/>
      <c r="B3" s="158"/>
      <c r="C3" s="158"/>
      <c r="D3" s="158"/>
      <c r="E3" s="158"/>
      <c r="F3" s="158"/>
      <c r="G3" s="158"/>
      <c r="H3" s="158"/>
    </row>
    <row r="4" spans="1:12" ht="14.45" customHeight="1" x14ac:dyDescent="0.25">
      <c r="A4" s="158" t="s">
        <v>0</v>
      </c>
      <c r="C4" s="161"/>
      <c r="E4" s="158" t="s">
        <v>1</v>
      </c>
      <c r="F4" s="161"/>
      <c r="G4" s="158" t="s">
        <v>2</v>
      </c>
      <c r="H4" s="162"/>
    </row>
    <row r="5" spans="1:12" ht="14.45" customHeight="1" x14ac:dyDescent="0.25">
      <c r="A5" s="158"/>
      <c r="C5" s="158"/>
      <c r="F5" s="158"/>
      <c r="G5" s="163"/>
    </row>
    <row r="6" spans="1:12" ht="14.45" customHeight="1" x14ac:dyDescent="0.25">
      <c r="A6" s="158"/>
      <c r="C6" s="158"/>
      <c r="F6" s="158"/>
      <c r="G6" s="163"/>
    </row>
    <row r="7" spans="1:12" ht="14.45" customHeight="1" x14ac:dyDescent="0.25">
      <c r="A7" s="158" t="s">
        <v>2710</v>
      </c>
      <c r="C7" s="158"/>
      <c r="D7" s="161"/>
      <c r="G7" s="158" t="s">
        <v>2</v>
      </c>
      <c r="H7" s="162"/>
    </row>
    <row r="8" spans="1:12" ht="14.45" customHeight="1" x14ac:dyDescent="0.25">
      <c r="A8" s="158"/>
      <c r="B8" s="158"/>
      <c r="C8" s="158"/>
      <c r="D8" s="158"/>
      <c r="E8" s="158"/>
      <c r="F8" s="158"/>
      <c r="G8" s="158"/>
      <c r="H8" s="158"/>
    </row>
    <row r="9" spans="1:12" ht="14.45" customHeight="1" x14ac:dyDescent="0.25"/>
    <row r="10" spans="1:12" ht="14.45" customHeight="1" x14ac:dyDescent="0.25">
      <c r="A10" s="164"/>
      <c r="B10" s="165" t="s">
        <v>2061</v>
      </c>
      <c r="C10" s="165"/>
      <c r="D10" s="165"/>
      <c r="E10" s="165"/>
      <c r="F10" s="165"/>
      <c r="G10" s="165"/>
      <c r="H10" s="165"/>
    </row>
    <row r="11" spans="1:12" ht="14.45" customHeight="1" x14ac:dyDescent="0.25">
      <c r="A11" s="164"/>
      <c r="B11" s="166" t="s">
        <v>2062</v>
      </c>
      <c r="C11" s="166"/>
      <c r="D11" s="164"/>
      <c r="E11" s="164"/>
      <c r="F11" s="164"/>
      <c r="G11" s="164"/>
      <c r="H11" s="164"/>
    </row>
    <row r="12" spans="1:12" ht="14.45" customHeight="1" x14ac:dyDescent="0.25">
      <c r="A12" s="164"/>
      <c r="B12" s="164"/>
      <c r="C12" s="164"/>
      <c r="D12" s="164"/>
      <c r="E12" s="164"/>
      <c r="F12" s="164"/>
      <c r="G12" s="164"/>
      <c r="H12" s="164"/>
    </row>
    <row r="13" spans="1:12" ht="14.45" customHeight="1" x14ac:dyDescent="0.25">
      <c r="A13" s="164"/>
      <c r="B13" s="165" t="s">
        <v>2063</v>
      </c>
      <c r="C13" s="165"/>
      <c r="D13" s="165"/>
      <c r="E13" s="164"/>
      <c r="F13" s="164"/>
      <c r="G13" s="164"/>
      <c r="H13" s="164"/>
    </row>
    <row r="14" spans="1:12" ht="14.45" customHeight="1" x14ac:dyDescent="0.25">
      <c r="A14" s="164"/>
      <c r="B14" s="164"/>
      <c r="C14" s="164"/>
      <c r="D14" s="164"/>
      <c r="E14" s="164"/>
      <c r="F14" s="164"/>
      <c r="G14" s="164"/>
      <c r="H14" s="164"/>
    </row>
    <row r="15" spans="1:12" ht="14.45" customHeight="1" x14ac:dyDescent="0.25">
      <c r="A15" s="164"/>
      <c r="B15" s="156" t="s">
        <v>2395</v>
      </c>
      <c r="C15" s="156"/>
      <c r="D15" s="156"/>
      <c r="E15" s="156"/>
      <c r="F15" s="156"/>
      <c r="G15" s="164"/>
      <c r="H15" s="164"/>
    </row>
    <row r="16" spans="1:12" ht="14.45" customHeight="1" x14ac:dyDescent="0.25">
      <c r="A16" s="148" t="s">
        <v>9</v>
      </c>
      <c r="B16" s="156" t="s">
        <v>2396</v>
      </c>
      <c r="C16" s="156"/>
      <c r="D16" s="156"/>
      <c r="E16" s="156"/>
      <c r="F16" s="156"/>
      <c r="G16" s="156"/>
      <c r="H16" s="156"/>
    </row>
    <row r="17" spans="1:8" ht="14.45" customHeight="1" x14ac:dyDescent="0.25">
      <c r="A17" s="164"/>
      <c r="B17" s="156" t="s">
        <v>37</v>
      </c>
      <c r="C17" s="156"/>
      <c r="D17" s="156"/>
      <c r="E17" s="156"/>
      <c r="F17" s="164"/>
      <c r="G17" s="164"/>
      <c r="H17" s="164"/>
    </row>
    <row r="18" spans="1:8" ht="14.45" customHeight="1" x14ac:dyDescent="0.25">
      <c r="A18" s="148" t="s">
        <v>9</v>
      </c>
      <c r="B18" s="156" t="s">
        <v>2397</v>
      </c>
      <c r="C18" s="156"/>
      <c r="D18" s="156"/>
      <c r="E18" s="156"/>
      <c r="F18" s="156"/>
      <c r="G18" s="156"/>
      <c r="H18" s="156"/>
    </row>
    <row r="19" spans="1:8" ht="14.45" customHeight="1" x14ac:dyDescent="0.25">
      <c r="A19" s="164"/>
      <c r="B19" s="156" t="s">
        <v>2408</v>
      </c>
      <c r="C19" s="156"/>
      <c r="D19" s="156"/>
      <c r="E19" s="156"/>
      <c r="F19" s="156"/>
      <c r="G19" s="156"/>
      <c r="H19" s="164"/>
    </row>
    <row r="20" spans="1:8" ht="14.45" customHeight="1" x14ac:dyDescent="0.25">
      <c r="A20" s="164"/>
      <c r="B20" s="164"/>
      <c r="C20" s="164"/>
      <c r="D20" s="164"/>
      <c r="E20" s="164"/>
      <c r="F20" s="164"/>
      <c r="G20" s="164"/>
      <c r="H20" s="164"/>
    </row>
    <row r="21" spans="1:8" ht="14.45" customHeight="1" x14ac:dyDescent="0.25">
      <c r="A21" s="164"/>
      <c r="B21" s="164"/>
      <c r="C21" s="164"/>
      <c r="D21" s="164"/>
      <c r="E21" s="164"/>
      <c r="F21" s="164"/>
      <c r="G21" s="164"/>
      <c r="H21" s="164"/>
    </row>
    <row r="22" spans="1:8" ht="14.45" customHeight="1" x14ac:dyDescent="0.25">
      <c r="A22" s="164"/>
      <c r="B22" s="165" t="s">
        <v>2398</v>
      </c>
      <c r="C22" s="165"/>
      <c r="D22" s="165"/>
      <c r="E22" s="165"/>
      <c r="F22" s="165"/>
      <c r="G22" s="165"/>
      <c r="H22" s="165"/>
    </row>
    <row r="23" spans="1:8" ht="14.45" customHeight="1" x14ac:dyDescent="0.25">
      <c r="A23" s="164"/>
      <c r="B23" s="164"/>
      <c r="C23" s="164"/>
      <c r="D23" s="164"/>
      <c r="E23" s="164"/>
      <c r="F23" s="164"/>
      <c r="G23" s="164"/>
      <c r="H23" s="164"/>
    </row>
    <row r="24" spans="1:8" ht="14.45" customHeight="1" x14ac:dyDescent="0.25">
      <c r="A24" s="148" t="s">
        <v>9</v>
      </c>
      <c r="B24" s="91" t="s">
        <v>2443</v>
      </c>
      <c r="H24" s="164"/>
    </row>
    <row r="25" spans="1:8" ht="14.45" customHeight="1" x14ac:dyDescent="0.25">
      <c r="B25" s="89" t="s">
        <v>2439</v>
      </c>
      <c r="H25" s="164"/>
    </row>
    <row r="26" spans="1:8" ht="14.45" customHeight="1" x14ac:dyDescent="0.25">
      <c r="A26" s="148" t="s">
        <v>9</v>
      </c>
      <c r="B26" s="156" t="s">
        <v>2399</v>
      </c>
      <c r="C26" s="156"/>
      <c r="D26" s="156"/>
      <c r="E26" s="156"/>
      <c r="F26" s="156"/>
      <c r="G26" s="164"/>
      <c r="H26" s="164"/>
    </row>
    <row r="27" spans="1:8" ht="14.45" customHeight="1" x14ac:dyDescent="0.25">
      <c r="A27" s="148" t="s">
        <v>9</v>
      </c>
      <c r="B27" s="156" t="s">
        <v>2400</v>
      </c>
      <c r="C27" s="156"/>
      <c r="D27" s="156"/>
      <c r="E27" s="156"/>
      <c r="F27" s="156"/>
      <c r="G27" s="164"/>
      <c r="H27" s="164"/>
    </row>
    <row r="28" spans="1:8" ht="14.45" customHeight="1" x14ac:dyDescent="0.25">
      <c r="A28" s="148" t="s">
        <v>9</v>
      </c>
      <c r="B28" s="156" t="s">
        <v>2440</v>
      </c>
      <c r="C28" s="156"/>
      <c r="D28" s="156"/>
      <c r="E28" s="156"/>
      <c r="F28" s="156"/>
      <c r="G28" s="156"/>
      <c r="H28" s="156"/>
    </row>
    <row r="29" spans="1:8" ht="14.45" customHeight="1" x14ac:dyDescent="0.25">
      <c r="A29" s="164"/>
      <c r="B29" s="156" t="s">
        <v>2401</v>
      </c>
      <c r="C29" s="156"/>
      <c r="D29" s="156"/>
      <c r="E29" s="156"/>
      <c r="F29" s="156"/>
      <c r="G29" s="156"/>
      <c r="H29" s="156"/>
    </row>
    <row r="30" spans="1:8" ht="14.45" customHeight="1" x14ac:dyDescent="0.25">
      <c r="A30" s="164"/>
      <c r="B30" s="156" t="s">
        <v>2402</v>
      </c>
      <c r="C30" s="156"/>
      <c r="D30" s="164"/>
      <c r="E30" s="164"/>
      <c r="F30" s="164"/>
      <c r="G30" s="164"/>
      <c r="H30" s="164"/>
    </row>
    <row r="31" spans="1:8" ht="14.45" customHeight="1" x14ac:dyDescent="0.25">
      <c r="A31" s="148" t="s">
        <v>9</v>
      </c>
      <c r="B31" s="156" t="s">
        <v>2403</v>
      </c>
      <c r="C31" s="156"/>
      <c r="D31" s="156"/>
      <c r="E31" s="156"/>
      <c r="F31" s="156"/>
      <c r="G31" s="156"/>
      <c r="H31" s="156"/>
    </row>
    <row r="32" spans="1:8" ht="14.45" customHeight="1" x14ac:dyDescent="0.25">
      <c r="A32" s="164"/>
      <c r="B32" s="156" t="s">
        <v>2404</v>
      </c>
      <c r="C32" s="156"/>
      <c r="D32" s="156"/>
      <c r="E32" s="156"/>
      <c r="F32" s="156"/>
      <c r="G32" s="156"/>
      <c r="H32" s="156"/>
    </row>
    <row r="33" spans="1:8" ht="14.45" customHeight="1" x14ac:dyDescent="0.25">
      <c r="A33" s="164"/>
      <c r="B33" s="156" t="s">
        <v>2405</v>
      </c>
      <c r="C33" s="156"/>
      <c r="D33" s="156"/>
      <c r="E33" s="156"/>
      <c r="F33" s="156"/>
      <c r="G33" s="156"/>
      <c r="H33" s="156"/>
    </row>
    <row r="34" spans="1:8" ht="14.45" customHeight="1" x14ac:dyDescent="0.25">
      <c r="A34" s="164"/>
      <c r="B34" s="156" t="s">
        <v>2406</v>
      </c>
      <c r="C34" s="156"/>
      <c r="D34" s="156"/>
      <c r="E34" s="156"/>
      <c r="F34" s="164"/>
      <c r="G34" s="164"/>
      <c r="H34" s="164"/>
    </row>
    <row r="35" spans="1:8" ht="14.45" customHeight="1" x14ac:dyDescent="0.25">
      <c r="A35" s="148" t="s">
        <v>9</v>
      </c>
      <c r="B35" s="156" t="s">
        <v>2407</v>
      </c>
      <c r="C35" s="156"/>
      <c r="D35" s="156"/>
      <c r="E35" s="164"/>
      <c r="F35" s="164"/>
      <c r="G35" s="164"/>
      <c r="H35" s="164"/>
    </row>
    <row r="36" spans="1:8" ht="14.45" customHeight="1" x14ac:dyDescent="0.25">
      <c r="A36" s="164"/>
      <c r="B36" s="164"/>
      <c r="C36" s="164"/>
      <c r="D36" s="164"/>
      <c r="E36" s="164"/>
      <c r="F36" s="164"/>
      <c r="G36" s="164"/>
      <c r="H36" s="164"/>
    </row>
    <row r="37" spans="1:8" ht="14.45" customHeight="1" x14ac:dyDescent="0.25">
      <c r="A37" s="167"/>
      <c r="B37" s="167"/>
      <c r="C37" s="167"/>
      <c r="D37" s="167"/>
      <c r="E37" s="167"/>
      <c r="F37" s="167"/>
      <c r="G37" s="167"/>
      <c r="H37" s="167"/>
    </row>
    <row r="38" spans="1:8" ht="14.45" customHeight="1" x14ac:dyDescent="0.25">
      <c r="A38" s="165" t="s">
        <v>2636</v>
      </c>
      <c r="B38" s="165"/>
      <c r="C38" s="165"/>
      <c r="D38" s="164"/>
      <c r="E38" s="164"/>
      <c r="F38" s="164"/>
      <c r="G38" s="164"/>
      <c r="H38" s="164"/>
    </row>
    <row r="39" spans="1:8" ht="14.45" customHeight="1" x14ac:dyDescent="0.25">
      <c r="A39" s="164"/>
      <c r="B39" s="164"/>
      <c r="C39" s="164"/>
      <c r="D39" s="164"/>
      <c r="E39" s="164"/>
      <c r="F39" s="164"/>
      <c r="G39" s="164"/>
      <c r="H39" s="164"/>
    </row>
    <row r="40" spans="1:8" ht="14.45" customHeight="1" x14ac:dyDescent="0.25">
      <c r="A40" s="164"/>
      <c r="B40" s="156" t="s">
        <v>2409</v>
      </c>
      <c r="C40" s="156"/>
      <c r="D40" s="156" t="s">
        <v>2733</v>
      </c>
      <c r="E40" s="156"/>
      <c r="F40" s="156"/>
      <c r="G40" s="164"/>
      <c r="H40" s="164"/>
    </row>
    <row r="41" spans="1:8" ht="14.45" customHeight="1" x14ac:dyDescent="0.25">
      <c r="A41" s="164"/>
      <c r="B41" s="164"/>
      <c r="C41" s="164"/>
      <c r="D41" s="156" t="s">
        <v>2734</v>
      </c>
      <c r="E41" s="156"/>
      <c r="F41" s="156"/>
      <c r="G41" s="164"/>
      <c r="H41" s="164"/>
    </row>
    <row r="42" spans="1:8" ht="14.45" customHeight="1" x14ac:dyDescent="0.25">
      <c r="A42" s="164"/>
      <c r="B42" s="164"/>
      <c r="C42" s="164"/>
      <c r="D42" s="156" t="s">
        <v>2735</v>
      </c>
      <c r="E42" s="156"/>
      <c r="F42" s="156"/>
      <c r="G42" s="164"/>
      <c r="H42" s="164"/>
    </row>
    <row r="43" spans="1:8" ht="14.45" customHeight="1" x14ac:dyDescent="0.25">
      <c r="A43" s="164"/>
      <c r="B43" s="164"/>
      <c r="C43" s="164"/>
      <c r="D43" s="89" t="s">
        <v>2736</v>
      </c>
      <c r="E43" s="164"/>
      <c r="F43" s="164"/>
      <c r="G43" s="164"/>
      <c r="H43" s="164"/>
    </row>
    <row r="44" spans="1:8" x14ac:dyDescent="0.25">
      <c r="F44" s="168"/>
      <c r="G44" s="168"/>
      <c r="H44" s="168"/>
    </row>
    <row r="45" spans="1:8" x14ac:dyDescent="0.25">
      <c r="F45" s="168"/>
      <c r="G45" s="168"/>
      <c r="H45" s="168"/>
    </row>
    <row r="46" spans="1:8" x14ac:dyDescent="0.25">
      <c r="F46" s="168"/>
      <c r="G46" s="168"/>
      <c r="H46" s="168"/>
    </row>
    <row r="47" spans="1:8" x14ac:dyDescent="0.25">
      <c r="F47" s="168"/>
      <c r="G47" s="168"/>
      <c r="H47" s="168"/>
    </row>
    <row r="48" spans="1:8" x14ac:dyDescent="0.25">
      <c r="F48" s="168"/>
      <c r="G48" s="168"/>
      <c r="H48" s="168"/>
    </row>
    <row r="49" spans="6:8" x14ac:dyDescent="0.25">
      <c r="F49" s="168"/>
      <c r="G49" s="168"/>
      <c r="H49" s="168"/>
    </row>
    <row r="50" spans="6:8" x14ac:dyDescent="0.25">
      <c r="F50" s="168"/>
      <c r="G50" s="168"/>
      <c r="H50" s="168"/>
    </row>
    <row r="51" spans="6:8" x14ac:dyDescent="0.25">
      <c r="F51" s="168"/>
      <c r="G51" s="168"/>
      <c r="H51" s="168"/>
    </row>
    <row r="52" spans="6:8" x14ac:dyDescent="0.25">
      <c r="F52" s="168"/>
      <c r="G52" s="168"/>
      <c r="H52" s="168"/>
    </row>
    <row r="53" spans="6:8" x14ac:dyDescent="0.25">
      <c r="F53" s="168"/>
      <c r="G53" s="168"/>
      <c r="H53" s="168"/>
    </row>
    <row r="54" spans="6:8" x14ac:dyDescent="0.25">
      <c r="F54" s="168"/>
      <c r="G54" s="168"/>
      <c r="H54" s="168"/>
    </row>
    <row r="55" spans="6:8" x14ac:dyDescent="0.25">
      <c r="F55" s="168"/>
      <c r="G55" s="168"/>
      <c r="H55" s="168"/>
    </row>
    <row r="56" spans="6:8" x14ac:dyDescent="0.25">
      <c r="F56" s="168"/>
      <c r="G56" s="168"/>
      <c r="H56" s="168"/>
    </row>
    <row r="57" spans="6:8" x14ac:dyDescent="0.25">
      <c r="F57" s="168"/>
      <c r="G57" s="168"/>
      <c r="H57" s="168"/>
    </row>
    <row r="58" spans="6:8" x14ac:dyDescent="0.25">
      <c r="F58" s="168"/>
      <c r="G58" s="168"/>
      <c r="H58" s="168"/>
    </row>
    <row r="59" spans="6:8" x14ac:dyDescent="0.25">
      <c r="F59" s="168"/>
      <c r="G59" s="168"/>
      <c r="H59" s="168"/>
    </row>
    <row r="60" spans="6:8" x14ac:dyDescent="0.25">
      <c r="F60" s="168"/>
      <c r="G60" s="168"/>
      <c r="H60" s="168"/>
    </row>
    <row r="61" spans="6:8" x14ac:dyDescent="0.25">
      <c r="F61" s="168"/>
      <c r="G61" s="168"/>
      <c r="H61" s="168"/>
    </row>
    <row r="62" spans="6:8" x14ac:dyDescent="0.25">
      <c r="F62" s="168"/>
      <c r="G62" s="168"/>
      <c r="H62" s="168"/>
    </row>
    <row r="63" spans="6:8" x14ac:dyDescent="0.25">
      <c r="F63" s="168"/>
      <c r="G63" s="168"/>
      <c r="H63" s="168"/>
    </row>
    <row r="64" spans="6:8" x14ac:dyDescent="0.25">
      <c r="F64" s="168"/>
      <c r="G64" s="168"/>
      <c r="H64" s="168"/>
    </row>
    <row r="65" spans="6:8" x14ac:dyDescent="0.25">
      <c r="F65" s="168"/>
      <c r="G65" s="168"/>
      <c r="H65" s="168"/>
    </row>
    <row r="66" spans="6:8" x14ac:dyDescent="0.25">
      <c r="F66" s="168"/>
      <c r="G66" s="168"/>
      <c r="H66" s="168"/>
    </row>
    <row r="67" spans="6:8" x14ac:dyDescent="0.25">
      <c r="F67" s="168"/>
      <c r="G67" s="168"/>
      <c r="H67" s="168"/>
    </row>
    <row r="68" spans="6:8" x14ac:dyDescent="0.25">
      <c r="F68" s="168"/>
      <c r="G68" s="168"/>
      <c r="H68" s="168"/>
    </row>
    <row r="69" spans="6:8" x14ac:dyDescent="0.25">
      <c r="F69" s="168"/>
      <c r="G69" s="168"/>
      <c r="H69" s="168"/>
    </row>
    <row r="70" spans="6:8" x14ac:dyDescent="0.25">
      <c r="F70" s="168"/>
      <c r="G70" s="168"/>
      <c r="H70" s="168"/>
    </row>
    <row r="71" spans="6:8" x14ac:dyDescent="0.25">
      <c r="F71" s="168"/>
      <c r="G71" s="168"/>
      <c r="H71" s="168"/>
    </row>
    <row r="72" spans="6:8" x14ac:dyDescent="0.25">
      <c r="F72" s="168"/>
      <c r="G72" s="168"/>
      <c r="H72" s="168"/>
    </row>
    <row r="73" spans="6:8" x14ac:dyDescent="0.25">
      <c r="F73" s="168"/>
      <c r="G73" s="168"/>
      <c r="H73" s="168"/>
    </row>
    <row r="74" spans="6:8" x14ac:dyDescent="0.25">
      <c r="F74" s="168"/>
      <c r="G74" s="168"/>
      <c r="H74" s="168"/>
    </row>
    <row r="75" spans="6:8" x14ac:dyDescent="0.25">
      <c r="F75" s="168"/>
      <c r="G75" s="168"/>
      <c r="H75" s="168"/>
    </row>
    <row r="76" spans="6:8" x14ac:dyDescent="0.25">
      <c r="F76" s="168"/>
      <c r="G76" s="168"/>
      <c r="H76" s="168"/>
    </row>
    <row r="77" spans="6:8" x14ac:dyDescent="0.25">
      <c r="F77" s="168"/>
      <c r="G77" s="168"/>
      <c r="H77" s="168"/>
    </row>
    <row r="78" spans="6:8" x14ac:dyDescent="0.25">
      <c r="F78" s="168"/>
      <c r="G78" s="168"/>
      <c r="H78" s="168"/>
    </row>
    <row r="79" spans="6:8" x14ac:dyDescent="0.25">
      <c r="F79" s="168"/>
      <c r="G79" s="168"/>
      <c r="H79" s="168"/>
    </row>
    <row r="80" spans="6:8" x14ac:dyDescent="0.25">
      <c r="F80" s="168"/>
      <c r="G80" s="168"/>
      <c r="H80" s="168"/>
    </row>
    <row r="81" spans="6:8" x14ac:dyDescent="0.25">
      <c r="F81" s="168"/>
      <c r="G81" s="168"/>
      <c r="H81" s="168"/>
    </row>
    <row r="82" spans="6:8" x14ac:dyDescent="0.25">
      <c r="F82" s="168"/>
      <c r="G82" s="168"/>
      <c r="H82" s="168"/>
    </row>
    <row r="83" spans="6:8" x14ac:dyDescent="0.25">
      <c r="F83" s="168"/>
      <c r="G83" s="168"/>
      <c r="H83" s="168"/>
    </row>
    <row r="84" spans="6:8" x14ac:dyDescent="0.25">
      <c r="F84" s="168"/>
      <c r="G84" s="168"/>
      <c r="H84" s="168"/>
    </row>
    <row r="85" spans="6:8" x14ac:dyDescent="0.25">
      <c r="F85" s="168"/>
      <c r="G85" s="168"/>
      <c r="H85" s="168"/>
    </row>
    <row r="86" spans="6:8" x14ac:dyDescent="0.25">
      <c r="F86" s="168"/>
      <c r="G86" s="168"/>
      <c r="H86" s="168"/>
    </row>
    <row r="87" spans="6:8" x14ac:dyDescent="0.25">
      <c r="F87" s="168"/>
      <c r="G87" s="168"/>
      <c r="H87" s="168"/>
    </row>
    <row r="88" spans="6:8" x14ac:dyDescent="0.25">
      <c r="F88" s="168"/>
      <c r="G88" s="168"/>
      <c r="H88" s="168"/>
    </row>
    <row r="89" spans="6:8" x14ac:dyDescent="0.25">
      <c r="F89" s="168"/>
      <c r="G89" s="168"/>
      <c r="H89" s="168"/>
    </row>
    <row r="90" spans="6:8" x14ac:dyDescent="0.25">
      <c r="F90" s="168"/>
      <c r="G90" s="168"/>
      <c r="H90" s="168"/>
    </row>
    <row r="91" spans="6:8" x14ac:dyDescent="0.25">
      <c r="F91" s="168"/>
      <c r="G91" s="168"/>
      <c r="H91" s="168"/>
    </row>
    <row r="92" spans="6:8" x14ac:dyDescent="0.25">
      <c r="F92" s="168"/>
      <c r="G92" s="168"/>
      <c r="H92" s="168"/>
    </row>
    <row r="93" spans="6:8" x14ac:dyDescent="0.25">
      <c r="F93" s="168"/>
      <c r="G93" s="168"/>
      <c r="H93" s="168"/>
    </row>
    <row r="94" spans="6:8" x14ac:dyDescent="0.25">
      <c r="F94" s="168"/>
      <c r="G94" s="168"/>
      <c r="H94" s="168"/>
    </row>
    <row r="95" spans="6:8" x14ac:dyDescent="0.25">
      <c r="F95" s="168"/>
      <c r="G95" s="168"/>
      <c r="H95" s="168"/>
    </row>
    <row r="96" spans="6:8" x14ac:dyDescent="0.25">
      <c r="F96" s="168"/>
      <c r="G96" s="168"/>
      <c r="H96" s="168"/>
    </row>
    <row r="97" spans="6:8" x14ac:dyDescent="0.25">
      <c r="F97" s="168"/>
      <c r="G97" s="168"/>
      <c r="H97" s="168"/>
    </row>
    <row r="98" spans="6:8" x14ac:dyDescent="0.25">
      <c r="F98" s="168"/>
      <c r="G98" s="168"/>
      <c r="H98" s="168"/>
    </row>
    <row r="99" spans="6:8" x14ac:dyDescent="0.25">
      <c r="F99" s="168"/>
      <c r="G99" s="168"/>
      <c r="H99" s="168"/>
    </row>
    <row r="100" spans="6:8" x14ac:dyDescent="0.25">
      <c r="F100" s="168"/>
      <c r="G100" s="168"/>
      <c r="H100" s="168"/>
    </row>
    <row r="101" spans="6:8" x14ac:dyDescent="0.25">
      <c r="F101" s="168"/>
      <c r="G101" s="168"/>
      <c r="H101" s="168"/>
    </row>
    <row r="102" spans="6:8" x14ac:dyDescent="0.25">
      <c r="F102" s="168"/>
      <c r="G102" s="168"/>
      <c r="H102" s="168"/>
    </row>
    <row r="103" spans="6:8" x14ac:dyDescent="0.25">
      <c r="F103" s="168"/>
      <c r="G103" s="168"/>
      <c r="H103" s="168"/>
    </row>
    <row r="104" spans="6:8" x14ac:dyDescent="0.25">
      <c r="F104" s="168"/>
      <c r="G104" s="168"/>
      <c r="H104" s="168"/>
    </row>
    <row r="105" spans="6:8" x14ac:dyDescent="0.25">
      <c r="F105" s="168"/>
      <c r="G105" s="168"/>
      <c r="H105" s="168"/>
    </row>
    <row r="106" spans="6:8" x14ac:dyDescent="0.25">
      <c r="F106" s="168"/>
      <c r="G106" s="168"/>
      <c r="H106" s="168"/>
    </row>
    <row r="107" spans="6:8" x14ac:dyDescent="0.25">
      <c r="F107" s="168"/>
      <c r="G107" s="168"/>
      <c r="H107" s="168"/>
    </row>
    <row r="108" spans="6:8" x14ac:dyDescent="0.25">
      <c r="F108" s="168"/>
      <c r="G108" s="168"/>
      <c r="H108" s="168"/>
    </row>
    <row r="109" spans="6:8" x14ac:dyDescent="0.25">
      <c r="F109" s="168"/>
      <c r="G109" s="168"/>
      <c r="H109" s="168"/>
    </row>
    <row r="110" spans="6:8" x14ac:dyDescent="0.25">
      <c r="F110" s="168"/>
      <c r="G110" s="168"/>
      <c r="H110" s="168"/>
    </row>
    <row r="111" spans="6:8" x14ac:dyDescent="0.25">
      <c r="F111" s="168"/>
      <c r="G111" s="168"/>
      <c r="H111" s="168"/>
    </row>
    <row r="112" spans="6:8" x14ac:dyDescent="0.25">
      <c r="F112" s="168"/>
      <c r="G112" s="168"/>
      <c r="H112" s="168"/>
    </row>
    <row r="113" spans="6:8" x14ac:dyDescent="0.25">
      <c r="F113" s="168"/>
      <c r="G113" s="168"/>
      <c r="H113" s="168"/>
    </row>
    <row r="114" spans="6:8" x14ac:dyDescent="0.25">
      <c r="F114" s="168"/>
      <c r="G114" s="168"/>
      <c r="H114" s="168"/>
    </row>
    <row r="115" spans="6:8" x14ac:dyDescent="0.25">
      <c r="F115" s="168"/>
      <c r="G115" s="168"/>
      <c r="H115" s="168"/>
    </row>
    <row r="116" spans="6:8" x14ac:dyDescent="0.25">
      <c r="F116" s="168"/>
      <c r="G116" s="168"/>
      <c r="H116" s="168"/>
    </row>
    <row r="117" spans="6:8" x14ac:dyDescent="0.25">
      <c r="F117" s="168"/>
      <c r="G117" s="168"/>
      <c r="H117" s="168"/>
    </row>
    <row r="118" spans="6:8" x14ac:dyDescent="0.25">
      <c r="F118" s="168"/>
      <c r="G118" s="168"/>
      <c r="H118" s="168"/>
    </row>
    <row r="119" spans="6:8" x14ac:dyDescent="0.25">
      <c r="F119" s="168"/>
      <c r="G119" s="168"/>
      <c r="H119" s="168"/>
    </row>
    <row r="120" spans="6:8" x14ac:dyDescent="0.25">
      <c r="F120" s="168"/>
      <c r="G120" s="168"/>
      <c r="H120" s="168"/>
    </row>
    <row r="121" spans="6:8" x14ac:dyDescent="0.25">
      <c r="F121" s="168"/>
      <c r="G121" s="168"/>
      <c r="H121" s="168"/>
    </row>
    <row r="122" spans="6:8" x14ac:dyDescent="0.25">
      <c r="F122" s="168"/>
      <c r="G122" s="168"/>
      <c r="H122" s="168"/>
    </row>
    <row r="123" spans="6:8" x14ac:dyDescent="0.25">
      <c r="F123" s="168"/>
      <c r="G123" s="168"/>
      <c r="H123" s="168"/>
    </row>
    <row r="124" spans="6:8" x14ac:dyDescent="0.25">
      <c r="F124" s="168"/>
      <c r="G124" s="168"/>
      <c r="H124" s="168"/>
    </row>
    <row r="125" spans="6:8" x14ac:dyDescent="0.25">
      <c r="F125" s="168"/>
      <c r="G125" s="168"/>
      <c r="H125" s="168"/>
    </row>
    <row r="126" spans="6:8" x14ac:dyDescent="0.25">
      <c r="F126" s="168"/>
      <c r="G126" s="168"/>
      <c r="H126" s="168"/>
    </row>
    <row r="127" spans="6:8" x14ac:dyDescent="0.25">
      <c r="F127" s="168"/>
      <c r="G127" s="168"/>
      <c r="H127" s="168"/>
    </row>
  </sheetData>
  <sheetProtection algorithmName="SHA-512" hashValue="SHnA/d8oJUFxdf+gtTORp+vnsjsvn+wBqQB3SV9Xythctp3GhiprfunYVh017I8LF1CJAnz+Xzbdatd6qO7+sA==" saltValue="1UDvR4j3Ne0plWTQeH0vqw==" spinCount="100000" sheet="1" objects="1" scenarios="1"/>
  <mergeCells count="1">
    <mergeCell ref="A2:I2"/>
  </mergeCells>
  <conditionalFormatting sqref="A1:XFD1 A2 J2:XFD2 A4:C4 I4:XFD4 A3:XFD3 A8:XFD1048576 A7:E7 I7:XFD7 A5:XFD6">
    <cfRule type="expression" dxfId="9" priority="1">
      <formula>_xlfn.ISFORMULA(A95:M1048572)</formula>
    </cfRule>
  </conditionalFormatting>
  <conditionalFormatting sqref="E4:H4 G7:H7">
    <cfRule type="expression" dxfId="8" priority="88">
      <formula>_xlfn.ISFORMULA(D98:P1048575)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8"/>
  <sheetViews>
    <sheetView view="pageLayout" zoomScaleNormal="100" workbookViewId="0">
      <selection activeCell="B35" sqref="B35"/>
    </sheetView>
  </sheetViews>
  <sheetFormatPr defaultColWidth="8.7109375" defaultRowHeight="14.45" customHeight="1" x14ac:dyDescent="0.25"/>
  <cols>
    <col min="1" max="1" width="8.7109375" style="89"/>
    <col min="2" max="2" width="8" style="89" bestFit="1" customWidth="1"/>
    <col min="3" max="4" width="14.7109375" style="89" customWidth="1"/>
    <col min="5" max="6" width="10.5703125" style="89" customWidth="1"/>
    <col min="7" max="7" width="10.5703125" style="89" bestFit="1" customWidth="1"/>
    <col min="8" max="8" width="9.7109375" style="89" customWidth="1"/>
    <col min="9" max="11" width="8.7109375" style="89"/>
    <col min="12" max="12" width="10" style="89" customWidth="1"/>
    <col min="13" max="16384" width="8.7109375" style="89"/>
  </cols>
  <sheetData>
    <row r="2" spans="1:12" ht="19.350000000000001" customHeight="1" x14ac:dyDescent="0.25">
      <c r="A2" s="329" t="s">
        <v>2372</v>
      </c>
      <c r="B2" s="329"/>
      <c r="C2" s="329"/>
      <c r="D2" s="329"/>
      <c r="E2" s="329"/>
      <c r="F2" s="329"/>
      <c r="G2" s="329"/>
      <c r="H2" s="329"/>
      <c r="I2" s="329"/>
      <c r="J2" s="159"/>
      <c r="K2" s="159"/>
      <c r="L2" s="160"/>
    </row>
    <row r="3" spans="1:12" ht="14.45" customHeight="1" x14ac:dyDescent="0.25">
      <c r="A3" s="158"/>
      <c r="B3" s="158"/>
      <c r="C3" s="158"/>
      <c r="D3" s="158"/>
      <c r="E3" s="158"/>
      <c r="F3" s="158"/>
      <c r="G3" s="158"/>
      <c r="H3" s="158"/>
    </row>
    <row r="4" spans="1:12" ht="14.45" customHeight="1" x14ac:dyDescent="0.25">
      <c r="A4" s="158" t="s">
        <v>0</v>
      </c>
      <c r="C4" s="161"/>
      <c r="E4" s="158" t="s">
        <v>1</v>
      </c>
      <c r="F4" s="161"/>
      <c r="G4" s="158" t="s">
        <v>2</v>
      </c>
      <c r="H4" s="162"/>
    </row>
    <row r="5" spans="1:12" ht="14.45" customHeight="1" x14ac:dyDescent="0.25">
      <c r="A5" s="158"/>
      <c r="C5" s="158"/>
      <c r="F5" s="158"/>
      <c r="G5" s="163"/>
    </row>
    <row r="6" spans="1:12" ht="14.45" customHeight="1" x14ac:dyDescent="0.25">
      <c r="A6" s="158"/>
      <c r="C6" s="158"/>
      <c r="F6" s="158"/>
      <c r="G6" s="163"/>
    </row>
    <row r="7" spans="1:12" ht="14.45" customHeight="1" x14ac:dyDescent="0.25">
      <c r="A7" s="158" t="s">
        <v>2638</v>
      </c>
      <c r="C7" s="158"/>
      <c r="D7" s="161"/>
      <c r="G7" s="158" t="s">
        <v>2</v>
      </c>
      <c r="H7" s="162"/>
    </row>
    <row r="8" spans="1:12" ht="14.45" customHeight="1" x14ac:dyDescent="0.25">
      <c r="A8" s="158"/>
      <c r="C8" s="158"/>
      <c r="F8" s="158"/>
      <c r="G8" s="163"/>
    </row>
    <row r="9" spans="1:12" ht="14.45" customHeight="1" x14ac:dyDescent="0.25">
      <c r="A9" s="158"/>
      <c r="B9" s="158"/>
      <c r="C9" s="158"/>
      <c r="D9" s="158"/>
      <c r="E9" s="158"/>
      <c r="F9" s="158"/>
      <c r="G9" s="158"/>
      <c r="H9" s="158"/>
    </row>
    <row r="10" spans="1:12" ht="14.45" customHeight="1" x14ac:dyDescent="0.25">
      <c r="A10" s="164"/>
      <c r="B10" s="158" t="s">
        <v>2454</v>
      </c>
      <c r="C10" s="158"/>
      <c r="D10" s="158"/>
      <c r="E10" s="158"/>
      <c r="F10" s="158"/>
      <c r="G10" s="158"/>
      <c r="H10" s="158"/>
    </row>
    <row r="11" spans="1:12" ht="14.45" customHeight="1" x14ac:dyDescent="0.25">
      <c r="A11" s="164"/>
      <c r="B11" s="169" t="s">
        <v>2455</v>
      </c>
      <c r="C11" s="169"/>
      <c r="D11" s="164"/>
      <c r="E11" s="164"/>
      <c r="F11" s="164"/>
      <c r="G11" s="164"/>
      <c r="H11" s="164"/>
    </row>
    <row r="12" spans="1:12" ht="14.45" customHeight="1" x14ac:dyDescent="0.25">
      <c r="A12" s="164"/>
      <c r="B12" s="164"/>
      <c r="C12" s="164"/>
      <c r="D12" s="164"/>
      <c r="E12" s="164"/>
      <c r="F12" s="164"/>
      <c r="G12" s="164"/>
      <c r="H12" s="164"/>
    </row>
    <row r="13" spans="1:12" ht="14.45" customHeight="1" x14ac:dyDescent="0.25">
      <c r="A13" s="164"/>
      <c r="B13" s="165" t="s">
        <v>2068</v>
      </c>
      <c r="C13" s="165"/>
      <c r="D13" s="165"/>
      <c r="E13" s="164"/>
      <c r="F13" s="164"/>
      <c r="G13" s="164"/>
      <c r="H13" s="164"/>
      <c r="I13" s="164"/>
    </row>
    <row r="14" spans="1:12" ht="14.45" customHeight="1" x14ac:dyDescent="0.25">
      <c r="A14" s="164"/>
      <c r="B14" s="164"/>
      <c r="C14" s="164"/>
      <c r="D14" s="164"/>
      <c r="E14" s="164"/>
      <c r="F14" s="164"/>
      <c r="G14" s="164"/>
      <c r="H14" s="164"/>
      <c r="I14" s="164"/>
    </row>
    <row r="15" spans="1:12" ht="14.45" customHeight="1" x14ac:dyDescent="0.25">
      <c r="A15" s="164"/>
      <c r="B15" s="89" t="s">
        <v>2704</v>
      </c>
      <c r="G15" s="164"/>
      <c r="H15" s="164"/>
      <c r="I15" s="164"/>
    </row>
    <row r="16" spans="1:12" ht="14.45" customHeight="1" x14ac:dyDescent="0.25">
      <c r="A16" s="148" t="s">
        <v>9</v>
      </c>
      <c r="B16" s="89" t="s">
        <v>2410</v>
      </c>
      <c r="I16" s="164"/>
    </row>
    <row r="17" spans="1:9" ht="14.45" customHeight="1" x14ac:dyDescent="0.25">
      <c r="A17" s="164"/>
      <c r="B17" s="89" t="s">
        <v>2411</v>
      </c>
      <c r="F17" s="164"/>
      <c r="G17" s="164"/>
      <c r="H17" s="164"/>
      <c r="I17" s="164"/>
    </row>
    <row r="18" spans="1:9" ht="14.45" customHeight="1" x14ac:dyDescent="0.25">
      <c r="A18" s="148" t="s">
        <v>9</v>
      </c>
      <c r="B18" s="89" t="s">
        <v>2453</v>
      </c>
      <c r="I18" s="164"/>
    </row>
    <row r="19" spans="1:9" ht="14.45" customHeight="1" x14ac:dyDescent="0.25">
      <c r="A19" s="164"/>
      <c r="B19" s="89" t="s">
        <v>2424</v>
      </c>
      <c r="H19" s="164"/>
      <c r="I19" s="164"/>
    </row>
    <row r="20" spans="1:9" ht="14.45" customHeight="1" x14ac:dyDescent="0.25">
      <c r="A20" s="164"/>
      <c r="B20" s="164"/>
      <c r="C20" s="164"/>
      <c r="D20" s="164"/>
      <c r="E20" s="164"/>
      <c r="F20" s="164"/>
      <c r="G20" s="164"/>
      <c r="H20" s="164"/>
      <c r="I20" s="164"/>
    </row>
    <row r="21" spans="1:9" ht="14.45" customHeight="1" x14ac:dyDescent="0.25">
      <c r="A21" s="164"/>
      <c r="B21" s="158" t="s">
        <v>2412</v>
      </c>
      <c r="C21" s="158"/>
      <c r="D21" s="158"/>
      <c r="E21" s="164"/>
      <c r="F21" s="164"/>
      <c r="G21" s="164"/>
      <c r="H21" s="164"/>
      <c r="I21" s="164"/>
    </row>
    <row r="22" spans="1:9" ht="14.45" customHeight="1" x14ac:dyDescent="0.25">
      <c r="A22" s="164"/>
      <c r="B22" s="164"/>
      <c r="C22" s="164"/>
      <c r="D22" s="164"/>
      <c r="E22" s="164"/>
      <c r="F22" s="164"/>
      <c r="G22" s="164"/>
      <c r="H22" s="164"/>
      <c r="I22" s="164"/>
    </row>
    <row r="23" spans="1:9" ht="14.45" customHeight="1" x14ac:dyDescent="0.25">
      <c r="A23" s="148" t="s">
        <v>9</v>
      </c>
      <c r="B23" s="91" t="s">
        <v>2739</v>
      </c>
      <c r="C23" s="91"/>
      <c r="D23" s="91"/>
      <c r="E23" s="91"/>
      <c r="F23" s="91"/>
      <c r="G23" s="164"/>
      <c r="H23" s="164"/>
      <c r="I23" s="164"/>
    </row>
    <row r="24" spans="1:9" ht="14.45" customHeight="1" x14ac:dyDescent="0.25">
      <c r="A24" s="148" t="s">
        <v>9</v>
      </c>
      <c r="B24" s="89" t="s">
        <v>2413</v>
      </c>
      <c r="H24" s="164"/>
      <c r="I24" s="164"/>
    </row>
    <row r="25" spans="1:9" ht="14.45" customHeight="1" x14ac:dyDescent="0.25">
      <c r="A25" s="164"/>
      <c r="B25" s="164"/>
      <c r="C25" s="164"/>
      <c r="D25" s="164"/>
      <c r="E25" s="164"/>
      <c r="F25" s="164"/>
      <c r="G25" s="164"/>
      <c r="H25" s="164"/>
      <c r="I25" s="164"/>
    </row>
    <row r="26" spans="1:9" ht="14.45" customHeight="1" x14ac:dyDescent="0.25">
      <c r="A26" s="164"/>
      <c r="B26" s="158" t="s">
        <v>2414</v>
      </c>
      <c r="C26" s="158"/>
      <c r="D26" s="158"/>
      <c r="E26" s="158"/>
      <c r="F26" s="158"/>
      <c r="G26" s="158"/>
      <c r="H26" s="158"/>
      <c r="I26" s="164"/>
    </row>
    <row r="27" spans="1:9" ht="14.45" customHeight="1" x14ac:dyDescent="0.25">
      <c r="A27" s="164"/>
      <c r="B27" s="164"/>
      <c r="C27" s="164"/>
      <c r="D27" s="164"/>
      <c r="E27" s="164"/>
      <c r="F27" s="164"/>
      <c r="G27" s="164"/>
      <c r="H27" s="164"/>
      <c r="I27" s="164"/>
    </row>
    <row r="28" spans="1:9" ht="14.45" customHeight="1" x14ac:dyDescent="0.25">
      <c r="A28" s="148" t="s">
        <v>9</v>
      </c>
      <c r="B28" s="89" t="s">
        <v>2442</v>
      </c>
      <c r="I28" s="164"/>
    </row>
    <row r="29" spans="1:9" ht="14.45" customHeight="1" x14ac:dyDescent="0.25">
      <c r="A29" s="164"/>
      <c r="B29" s="89" t="s">
        <v>2441</v>
      </c>
      <c r="F29" s="164"/>
      <c r="G29" s="164"/>
      <c r="H29" s="164"/>
      <c r="I29" s="164"/>
    </row>
    <row r="30" spans="1:9" ht="14.45" customHeight="1" x14ac:dyDescent="0.25">
      <c r="A30" s="148" t="s">
        <v>9</v>
      </c>
      <c r="B30" s="89" t="s">
        <v>2399</v>
      </c>
      <c r="G30" s="164"/>
      <c r="H30" s="164"/>
      <c r="I30" s="164"/>
    </row>
    <row r="31" spans="1:9" ht="14.45" customHeight="1" x14ac:dyDescent="0.25">
      <c r="A31" s="148" t="s">
        <v>9</v>
      </c>
      <c r="B31" s="89" t="s">
        <v>2400</v>
      </c>
      <c r="G31" s="164"/>
      <c r="H31" s="164"/>
      <c r="I31" s="164"/>
    </row>
    <row r="32" spans="1:9" ht="14.45" customHeight="1" x14ac:dyDescent="0.25">
      <c r="A32" s="148" t="s">
        <v>9</v>
      </c>
      <c r="B32" s="89" t="s">
        <v>2415</v>
      </c>
      <c r="G32" s="164"/>
      <c r="H32" s="164"/>
      <c r="I32" s="164"/>
    </row>
    <row r="33" spans="1:9" ht="14.45" customHeight="1" x14ac:dyDescent="0.25">
      <c r="A33" s="148" t="s">
        <v>9</v>
      </c>
      <c r="B33" s="89" t="s">
        <v>2416</v>
      </c>
      <c r="G33" s="164"/>
      <c r="H33" s="164"/>
      <c r="I33" s="164"/>
    </row>
    <row r="34" spans="1:9" ht="14.45" customHeight="1" x14ac:dyDescent="0.25">
      <c r="A34" s="148" t="s">
        <v>9</v>
      </c>
      <c r="B34" s="89" t="s">
        <v>2417</v>
      </c>
      <c r="I34" s="164"/>
    </row>
    <row r="35" spans="1:9" ht="14.45" customHeight="1" x14ac:dyDescent="0.25">
      <c r="A35" s="164"/>
      <c r="B35" s="89" t="s">
        <v>2418</v>
      </c>
    </row>
    <row r="36" spans="1:9" ht="14.45" customHeight="1" x14ac:dyDescent="0.25">
      <c r="A36" s="164"/>
      <c r="B36" s="89" t="s">
        <v>2402</v>
      </c>
      <c r="D36" s="164"/>
      <c r="E36" s="164"/>
      <c r="F36" s="164"/>
      <c r="G36" s="164"/>
      <c r="H36" s="164"/>
      <c r="I36" s="164"/>
    </row>
    <row r="37" spans="1:9" ht="14.45" customHeight="1" x14ac:dyDescent="0.25">
      <c r="A37" s="148" t="s">
        <v>9</v>
      </c>
      <c r="B37" s="89" t="s">
        <v>2419</v>
      </c>
      <c r="I37" s="164"/>
    </row>
    <row r="38" spans="1:9" ht="14.45" customHeight="1" x14ac:dyDescent="0.25">
      <c r="A38" s="164"/>
      <c r="B38" s="89" t="s">
        <v>2420</v>
      </c>
    </row>
    <row r="39" spans="1:9" ht="14.45" customHeight="1" x14ac:dyDescent="0.25">
      <c r="A39" s="164"/>
      <c r="B39" s="89" t="s">
        <v>2421</v>
      </c>
      <c r="I39" s="164"/>
    </row>
    <row r="40" spans="1:9" ht="14.45" customHeight="1" x14ac:dyDescent="0.25">
      <c r="A40" s="164"/>
      <c r="B40" s="89" t="s">
        <v>2422</v>
      </c>
      <c r="H40" s="164"/>
      <c r="I40" s="164"/>
    </row>
    <row r="41" spans="1:9" ht="14.45" customHeight="1" x14ac:dyDescent="0.25">
      <c r="A41" s="148" t="s">
        <v>9</v>
      </c>
      <c r="B41" s="89" t="s">
        <v>2423</v>
      </c>
      <c r="E41" s="164"/>
      <c r="F41" s="164"/>
      <c r="G41" s="164"/>
      <c r="H41" s="164"/>
      <c r="I41" s="164"/>
    </row>
    <row r="42" spans="1:9" ht="14.45" customHeight="1" x14ac:dyDescent="0.25">
      <c r="A42" s="164"/>
      <c r="B42" s="164"/>
      <c r="C42" s="164"/>
      <c r="D42" s="164"/>
      <c r="E42" s="164"/>
      <c r="F42" s="164"/>
      <c r="G42" s="164"/>
      <c r="H42" s="164"/>
      <c r="I42" s="164"/>
    </row>
    <row r="43" spans="1:9" ht="14.45" customHeight="1" x14ac:dyDescent="0.25">
      <c r="A43" s="167"/>
      <c r="B43" s="167"/>
      <c r="C43" s="167"/>
      <c r="D43" s="167"/>
      <c r="E43" s="167"/>
      <c r="F43" s="167"/>
      <c r="G43" s="167"/>
      <c r="H43" s="167"/>
      <c r="I43" s="164"/>
    </row>
    <row r="44" spans="1:9" ht="14.45" customHeight="1" x14ac:dyDescent="0.25">
      <c r="A44" s="165" t="s">
        <v>2637</v>
      </c>
      <c r="B44" s="165"/>
      <c r="C44" s="165"/>
      <c r="D44" s="164"/>
      <c r="E44" s="164"/>
      <c r="F44" s="164"/>
      <c r="G44" s="164"/>
      <c r="H44" s="164"/>
      <c r="I44" s="164"/>
    </row>
    <row r="45" spans="1:9" ht="14.45" customHeight="1" x14ac:dyDescent="0.25">
      <c r="A45" s="164"/>
      <c r="B45" s="164"/>
      <c r="C45" s="164"/>
      <c r="D45" s="164"/>
      <c r="E45" s="164"/>
      <c r="F45" s="164"/>
      <c r="G45" s="164"/>
      <c r="H45" s="164"/>
      <c r="I45" s="164"/>
    </row>
    <row r="46" spans="1:9" ht="14.45" customHeight="1" x14ac:dyDescent="0.25">
      <c r="A46" s="164"/>
      <c r="B46" s="156" t="s">
        <v>2409</v>
      </c>
      <c r="C46" s="156"/>
      <c r="D46" s="156" t="s">
        <v>2733</v>
      </c>
      <c r="E46" s="156"/>
      <c r="F46" s="156"/>
      <c r="G46" s="164"/>
      <c r="H46" s="164"/>
      <c r="I46" s="164"/>
    </row>
    <row r="47" spans="1:9" ht="14.45" customHeight="1" x14ac:dyDescent="0.25">
      <c r="A47" s="164"/>
      <c r="B47" s="164"/>
      <c r="C47" s="164"/>
      <c r="D47" s="156" t="s">
        <v>2734</v>
      </c>
      <c r="E47" s="156"/>
      <c r="F47" s="156"/>
      <c r="G47" s="164"/>
      <c r="H47" s="164"/>
      <c r="I47" s="164"/>
    </row>
    <row r="48" spans="1:9" ht="14.45" customHeight="1" x14ac:dyDescent="0.25">
      <c r="A48" s="164"/>
      <c r="B48" s="164"/>
      <c r="C48" s="164"/>
      <c r="D48" s="156" t="s">
        <v>2735</v>
      </c>
      <c r="E48" s="156"/>
      <c r="F48" s="156"/>
      <c r="G48" s="164"/>
      <c r="H48" s="164"/>
      <c r="I48" s="164"/>
    </row>
    <row r="49" spans="1:9" ht="14.45" customHeight="1" x14ac:dyDescent="0.25">
      <c r="A49" s="164"/>
      <c r="B49" s="164"/>
      <c r="C49" s="164"/>
      <c r="D49" s="89" t="s">
        <v>2736</v>
      </c>
      <c r="E49" s="164"/>
      <c r="F49" s="164"/>
      <c r="G49" s="164"/>
      <c r="H49" s="164"/>
      <c r="I49" s="164"/>
    </row>
    <row r="50" spans="1:9" ht="14.45" customHeight="1" x14ac:dyDescent="0.25">
      <c r="F50" s="168"/>
      <c r="G50" s="168"/>
      <c r="H50" s="168"/>
    </row>
    <row r="51" spans="1:9" ht="14.45" customHeight="1" x14ac:dyDescent="0.25">
      <c r="F51" s="168"/>
      <c r="G51" s="168"/>
      <c r="H51" s="168"/>
    </row>
    <row r="52" spans="1:9" ht="14.45" customHeight="1" x14ac:dyDescent="0.25">
      <c r="F52" s="168"/>
      <c r="G52" s="168"/>
      <c r="H52" s="168"/>
    </row>
    <row r="53" spans="1:9" ht="14.45" customHeight="1" x14ac:dyDescent="0.25">
      <c r="F53" s="168"/>
      <c r="G53" s="168"/>
      <c r="H53" s="168"/>
    </row>
    <row r="54" spans="1:9" ht="14.45" customHeight="1" x14ac:dyDescent="0.25">
      <c r="F54" s="168"/>
      <c r="G54" s="168"/>
      <c r="H54" s="168"/>
    </row>
    <row r="55" spans="1:9" ht="14.45" customHeight="1" x14ac:dyDescent="0.25">
      <c r="F55" s="168"/>
      <c r="G55" s="168"/>
      <c r="H55" s="168"/>
    </row>
    <row r="56" spans="1:9" ht="14.45" customHeight="1" x14ac:dyDescent="0.25">
      <c r="F56" s="168"/>
      <c r="G56" s="168"/>
      <c r="H56" s="168"/>
    </row>
    <row r="57" spans="1:9" ht="14.45" customHeight="1" x14ac:dyDescent="0.25">
      <c r="F57" s="168"/>
      <c r="G57" s="168"/>
      <c r="H57" s="168"/>
    </row>
    <row r="58" spans="1:9" ht="14.45" customHeight="1" x14ac:dyDescent="0.25">
      <c r="F58" s="168"/>
      <c r="G58" s="168"/>
      <c r="H58" s="168"/>
    </row>
  </sheetData>
  <sheetProtection algorithmName="SHA-512" hashValue="xJ/Ns9gxdKM+1/zSGbQTLecoEnNGjFCT8xm+C4BAiNUFhurAmpHEgNsl3yrmqR7Dke+y7MX7klhKt92kZw7lfA==" saltValue="KQbj5xyLZ4TMM/uOleI2tA==" spinCount="100000" sheet="1" objects="1" scenarios="1"/>
  <mergeCells count="1">
    <mergeCell ref="A2:I2"/>
  </mergeCells>
  <conditionalFormatting sqref="A1:XFD1 A2 J2:XFD2 I4:XFD4 A3:XFD3 A8:XFD1048576 A7:E7 I7:XFD7 A5:XFD6 A4:C4">
    <cfRule type="expression" dxfId="7" priority="1">
      <formula>_xlfn.ISFORMULA(A95:M1048572)</formula>
    </cfRule>
  </conditionalFormatting>
  <conditionalFormatting sqref="G7:H7 E4:H4">
    <cfRule type="expression" dxfId="6" priority="84">
      <formula>_xlfn.ISFORMULA(D98:P1048575)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153"/>
  <sheetViews>
    <sheetView view="pageLayout" topLeftCell="A4" zoomScaleNormal="100" workbookViewId="0">
      <selection activeCell="B33" sqref="B33"/>
    </sheetView>
  </sheetViews>
  <sheetFormatPr defaultColWidth="8.7109375" defaultRowHeight="14.45" customHeight="1" x14ac:dyDescent="0.25"/>
  <cols>
    <col min="1" max="1" width="8.7109375" style="89"/>
    <col min="2" max="2" width="8" style="89" bestFit="1" customWidth="1"/>
    <col min="3" max="4" width="14.7109375" style="89" customWidth="1"/>
    <col min="5" max="6" width="10.5703125" style="89" customWidth="1"/>
    <col min="7" max="7" width="10.5703125" style="89" bestFit="1" customWidth="1"/>
    <col min="8" max="8" width="12.42578125" style="89" customWidth="1"/>
    <col min="9" max="16384" width="8.7109375" style="89"/>
  </cols>
  <sheetData>
    <row r="2" spans="1:12" ht="19.350000000000001" customHeight="1" x14ac:dyDescent="0.25">
      <c r="A2" s="329" t="s">
        <v>2067</v>
      </c>
      <c r="B2" s="329"/>
      <c r="C2" s="329"/>
      <c r="D2" s="329"/>
      <c r="E2" s="329"/>
      <c r="F2" s="329"/>
      <c r="G2" s="329"/>
      <c r="H2" s="329"/>
      <c r="I2" s="329"/>
      <c r="J2" s="159"/>
      <c r="K2" s="159"/>
      <c r="L2" s="160"/>
    </row>
    <row r="3" spans="1:12" ht="14.45" customHeight="1" x14ac:dyDescent="0.25">
      <c r="A3" s="158"/>
      <c r="B3" s="158"/>
      <c r="C3" s="158"/>
      <c r="D3" s="158"/>
      <c r="E3" s="158"/>
      <c r="F3" s="158"/>
      <c r="G3" s="158"/>
      <c r="H3" s="158"/>
    </row>
    <row r="4" spans="1:12" ht="14.45" customHeight="1" x14ac:dyDescent="0.25">
      <c r="A4" s="158" t="s">
        <v>0</v>
      </c>
      <c r="C4" s="161"/>
      <c r="E4" s="158" t="s">
        <v>1</v>
      </c>
      <c r="F4" s="161"/>
      <c r="G4" s="158" t="s">
        <v>2</v>
      </c>
      <c r="H4" s="162"/>
    </row>
    <row r="5" spans="1:12" ht="14.45" customHeight="1" x14ac:dyDescent="0.25">
      <c r="A5" s="158"/>
      <c r="C5" s="158"/>
      <c r="F5" s="158"/>
      <c r="G5" s="163"/>
    </row>
    <row r="6" spans="1:12" ht="14.45" customHeight="1" x14ac:dyDescent="0.25">
      <c r="A6" s="158" t="s">
        <v>2640</v>
      </c>
      <c r="C6" s="158"/>
      <c r="D6" s="161"/>
      <c r="G6" s="158" t="s">
        <v>2</v>
      </c>
      <c r="H6" s="162"/>
    </row>
    <row r="7" spans="1:12" ht="14.45" customHeight="1" x14ac:dyDescent="0.25">
      <c r="A7" s="158"/>
      <c r="B7" s="158"/>
      <c r="C7" s="158"/>
      <c r="D7" s="158"/>
      <c r="E7" s="158"/>
      <c r="F7" s="158"/>
      <c r="G7" s="158"/>
      <c r="H7" s="158"/>
    </row>
    <row r="8" spans="1:12" ht="14.45" customHeight="1" x14ac:dyDescent="0.25">
      <c r="A8" s="164"/>
      <c r="B8" s="158" t="s">
        <v>2061</v>
      </c>
      <c r="C8" s="158"/>
      <c r="D8" s="158"/>
      <c r="E8" s="158"/>
      <c r="F8" s="158"/>
      <c r="G8" s="158"/>
      <c r="H8" s="158"/>
    </row>
    <row r="9" spans="1:12" ht="14.45" customHeight="1" x14ac:dyDescent="0.25">
      <c r="A9" s="164"/>
      <c r="B9" s="169" t="s">
        <v>2066</v>
      </c>
      <c r="C9" s="169"/>
      <c r="D9" s="164"/>
      <c r="E9" s="164"/>
      <c r="F9" s="164"/>
      <c r="G9" s="164"/>
      <c r="H9" s="164"/>
    </row>
    <row r="10" spans="1:12" ht="14.45" customHeight="1" x14ac:dyDescent="0.25">
      <c r="A10" s="164"/>
      <c r="B10" s="164"/>
      <c r="C10" s="164"/>
      <c r="D10" s="164"/>
      <c r="E10" s="164"/>
      <c r="F10" s="164"/>
      <c r="G10" s="164"/>
      <c r="H10" s="164"/>
    </row>
    <row r="11" spans="1:12" ht="14.45" customHeight="1" x14ac:dyDescent="0.25">
      <c r="A11" s="164"/>
      <c r="B11" s="158" t="s">
        <v>2063</v>
      </c>
      <c r="C11" s="158"/>
      <c r="D11" s="164"/>
      <c r="E11" s="164"/>
      <c r="F11" s="164"/>
      <c r="G11" s="164"/>
      <c r="H11" s="164"/>
    </row>
    <row r="12" spans="1:12" ht="14.45" customHeight="1" x14ac:dyDescent="0.25">
      <c r="A12" s="164"/>
      <c r="B12" s="164"/>
      <c r="C12" s="164"/>
      <c r="D12" s="164"/>
      <c r="E12" s="164"/>
      <c r="F12" s="164"/>
      <c r="G12" s="164"/>
      <c r="H12" s="164"/>
    </row>
    <row r="13" spans="1:12" ht="14.45" customHeight="1" x14ac:dyDescent="0.25">
      <c r="A13" s="164"/>
      <c r="B13" s="89" t="s">
        <v>2712</v>
      </c>
      <c r="G13" s="164"/>
      <c r="H13" s="164"/>
    </row>
    <row r="14" spans="1:12" ht="14.45" customHeight="1" x14ac:dyDescent="0.25">
      <c r="A14" s="148" t="s">
        <v>9</v>
      </c>
      <c r="B14" s="89" t="s">
        <v>2425</v>
      </c>
    </row>
    <row r="15" spans="1:12" ht="14.45" customHeight="1" x14ac:dyDescent="0.25">
      <c r="A15" s="164"/>
      <c r="B15" s="89" t="s">
        <v>37</v>
      </c>
      <c r="F15" s="164"/>
      <c r="G15" s="164"/>
      <c r="H15" s="164"/>
    </row>
    <row r="16" spans="1:12" ht="14.45" customHeight="1" x14ac:dyDescent="0.25">
      <c r="A16" s="148" t="s">
        <v>9</v>
      </c>
      <c r="B16" s="89" t="s">
        <v>2713</v>
      </c>
    </row>
    <row r="17" spans="1:8" ht="14.45" customHeight="1" x14ac:dyDescent="0.25">
      <c r="A17" s="164"/>
      <c r="B17" s="89" t="s">
        <v>2408</v>
      </c>
      <c r="H17" s="164"/>
    </row>
    <row r="18" spans="1:8" ht="14.45" customHeight="1" x14ac:dyDescent="0.25">
      <c r="A18" s="164"/>
      <c r="B18" s="164"/>
      <c r="C18" s="164"/>
      <c r="D18" s="164"/>
      <c r="E18" s="164"/>
      <c r="F18" s="164"/>
      <c r="G18" s="164"/>
      <c r="H18" s="164"/>
    </row>
    <row r="19" spans="1:8" ht="14.45" customHeight="1" x14ac:dyDescent="0.25">
      <c r="A19" s="164"/>
      <c r="B19" s="158" t="s">
        <v>2412</v>
      </c>
      <c r="C19" s="158"/>
      <c r="D19" s="158"/>
      <c r="E19" s="164"/>
      <c r="F19" s="164"/>
      <c r="G19" s="164"/>
      <c r="H19" s="164"/>
    </row>
    <row r="20" spans="1:8" ht="14.45" customHeight="1" x14ac:dyDescent="0.25">
      <c r="A20" s="164"/>
      <c r="B20" s="164"/>
      <c r="C20" s="164"/>
      <c r="D20" s="164"/>
      <c r="E20" s="164"/>
      <c r="F20" s="164"/>
      <c r="G20" s="164"/>
      <c r="H20" s="164"/>
    </row>
    <row r="21" spans="1:8" ht="14.45" customHeight="1" x14ac:dyDescent="0.25">
      <c r="A21" s="148" t="s">
        <v>9</v>
      </c>
      <c r="B21" s="89" t="s">
        <v>2739</v>
      </c>
      <c r="G21" s="164"/>
      <c r="H21" s="164"/>
    </row>
    <row r="22" spans="1:8" ht="14.45" customHeight="1" x14ac:dyDescent="0.25">
      <c r="A22" s="148" t="s">
        <v>9</v>
      </c>
      <c r="B22" s="89" t="s">
        <v>2413</v>
      </c>
      <c r="H22" s="164"/>
    </row>
    <row r="23" spans="1:8" ht="14.45" customHeight="1" x14ac:dyDescent="0.25">
      <c r="A23" s="164"/>
      <c r="B23" s="164"/>
      <c r="C23" s="164"/>
      <c r="D23" s="164"/>
      <c r="E23" s="164"/>
      <c r="F23" s="164"/>
      <c r="G23" s="164"/>
      <c r="H23" s="164"/>
    </row>
    <row r="24" spans="1:8" ht="14.45" customHeight="1" x14ac:dyDescent="0.25">
      <c r="A24" s="164"/>
      <c r="B24" s="158" t="s">
        <v>2426</v>
      </c>
      <c r="C24" s="158"/>
      <c r="D24" s="158"/>
      <c r="E24" s="158"/>
      <c r="F24" s="158"/>
      <c r="G24" s="158"/>
      <c r="H24" s="158"/>
    </row>
    <row r="25" spans="1:8" ht="14.45" customHeight="1" x14ac:dyDescent="0.25">
      <c r="A25" s="164"/>
      <c r="B25" s="164"/>
      <c r="C25" s="164"/>
      <c r="D25" s="164"/>
      <c r="E25" s="164"/>
      <c r="F25" s="164"/>
      <c r="G25" s="164"/>
      <c r="H25" s="164"/>
    </row>
    <row r="26" spans="1:8" ht="14.45" customHeight="1" x14ac:dyDescent="0.25">
      <c r="A26" s="148" t="s">
        <v>9</v>
      </c>
      <c r="B26" s="91" t="s">
        <v>2445</v>
      </c>
      <c r="H26" s="164"/>
    </row>
    <row r="27" spans="1:8" ht="14.45" customHeight="1" x14ac:dyDescent="0.25">
      <c r="A27" s="164"/>
      <c r="B27" s="89" t="s">
        <v>2444</v>
      </c>
      <c r="F27" s="164"/>
      <c r="G27" s="164"/>
      <c r="H27" s="164"/>
    </row>
    <row r="28" spans="1:8" ht="14.45" customHeight="1" x14ac:dyDescent="0.25">
      <c r="A28" s="148" t="s">
        <v>9</v>
      </c>
      <c r="B28" s="89" t="s">
        <v>2399</v>
      </c>
      <c r="G28" s="164"/>
      <c r="H28" s="164"/>
    </row>
    <row r="29" spans="1:8" ht="14.45" customHeight="1" x14ac:dyDescent="0.25">
      <c r="A29" s="148" t="s">
        <v>9</v>
      </c>
      <c r="B29" s="89" t="s">
        <v>2400</v>
      </c>
      <c r="G29" s="164"/>
      <c r="H29" s="164"/>
    </row>
    <row r="30" spans="1:8" ht="14.45" customHeight="1" x14ac:dyDescent="0.25">
      <c r="A30" s="148" t="s">
        <v>9</v>
      </c>
      <c r="B30" s="89" t="s">
        <v>2415</v>
      </c>
      <c r="G30" s="164"/>
      <c r="H30" s="164"/>
    </row>
    <row r="31" spans="1:8" ht="14.45" customHeight="1" x14ac:dyDescent="0.25">
      <c r="A31" s="148" t="s">
        <v>9</v>
      </c>
      <c r="B31" s="89" t="s">
        <v>2416</v>
      </c>
      <c r="G31" s="164"/>
      <c r="H31" s="164"/>
    </row>
    <row r="32" spans="1:8" ht="14.45" customHeight="1" x14ac:dyDescent="0.25">
      <c r="A32" s="148" t="s">
        <v>9</v>
      </c>
      <c r="B32" s="89" t="s">
        <v>2417</v>
      </c>
    </row>
    <row r="33" spans="1:8" ht="14.45" customHeight="1" x14ac:dyDescent="0.25">
      <c r="A33" s="164"/>
      <c r="B33" s="89" t="s">
        <v>2429</v>
      </c>
    </row>
    <row r="34" spans="1:8" ht="14.45" customHeight="1" x14ac:dyDescent="0.25">
      <c r="A34" s="164"/>
      <c r="B34" s="89" t="s">
        <v>2402</v>
      </c>
      <c r="D34" s="164"/>
      <c r="E34" s="164"/>
      <c r="F34" s="164"/>
      <c r="G34" s="164"/>
      <c r="H34" s="164"/>
    </row>
    <row r="35" spans="1:8" ht="14.45" customHeight="1" x14ac:dyDescent="0.25">
      <c r="A35" s="148" t="s">
        <v>9</v>
      </c>
      <c r="B35" s="89" t="s">
        <v>2427</v>
      </c>
    </row>
    <row r="36" spans="1:8" ht="14.45" customHeight="1" x14ac:dyDescent="0.25">
      <c r="A36" s="164"/>
      <c r="B36" s="89" t="s">
        <v>2430</v>
      </c>
    </row>
    <row r="37" spans="1:8" ht="14.45" customHeight="1" x14ac:dyDescent="0.25">
      <c r="A37" s="164"/>
      <c r="B37" s="89" t="s">
        <v>2431</v>
      </c>
    </row>
    <row r="38" spans="1:8" ht="14.45" customHeight="1" x14ac:dyDescent="0.25">
      <c r="A38" s="164"/>
      <c r="B38" s="89" t="s">
        <v>2432</v>
      </c>
    </row>
    <row r="39" spans="1:8" ht="14.45" customHeight="1" x14ac:dyDescent="0.25">
      <c r="A39" s="148" t="s">
        <v>9</v>
      </c>
      <c r="B39" s="89" t="s">
        <v>2428</v>
      </c>
      <c r="E39" s="164"/>
      <c r="F39" s="164"/>
      <c r="G39" s="164"/>
      <c r="H39" s="164"/>
    </row>
    <row r="40" spans="1:8" ht="14.45" customHeight="1" x14ac:dyDescent="0.25">
      <c r="A40" s="164"/>
      <c r="B40" s="164"/>
      <c r="C40" s="164"/>
      <c r="D40" s="164"/>
      <c r="E40" s="164"/>
      <c r="F40" s="164"/>
      <c r="G40" s="164"/>
      <c r="H40" s="164"/>
    </row>
    <row r="41" spans="1:8" ht="14.45" customHeight="1" x14ac:dyDescent="0.25">
      <c r="A41" s="158" t="s">
        <v>2639</v>
      </c>
      <c r="B41" s="158"/>
      <c r="C41" s="158"/>
      <c r="D41" s="164"/>
      <c r="E41" s="164"/>
      <c r="F41" s="164"/>
      <c r="G41" s="164"/>
      <c r="H41" s="164"/>
    </row>
    <row r="42" spans="1:8" ht="14.45" customHeight="1" x14ac:dyDescent="0.25">
      <c r="A42" s="164"/>
      <c r="B42" s="164"/>
      <c r="C42" s="164"/>
      <c r="D42" s="164"/>
      <c r="E42" s="164"/>
      <c r="F42" s="164"/>
      <c r="G42" s="164"/>
      <c r="H42" s="164"/>
    </row>
    <row r="43" spans="1:8" ht="14.45" customHeight="1" x14ac:dyDescent="0.25">
      <c r="A43" s="164"/>
      <c r="B43" s="89" t="s">
        <v>2409</v>
      </c>
      <c r="D43" s="89" t="s">
        <v>2733</v>
      </c>
      <c r="G43" s="164"/>
      <c r="H43" s="164"/>
    </row>
    <row r="44" spans="1:8" ht="14.45" customHeight="1" x14ac:dyDescent="0.25">
      <c r="A44" s="164"/>
      <c r="B44" s="164"/>
      <c r="C44" s="164"/>
      <c r="D44" s="89" t="s">
        <v>2734</v>
      </c>
      <c r="G44" s="164"/>
      <c r="H44" s="164"/>
    </row>
    <row r="45" spans="1:8" ht="14.45" customHeight="1" x14ac:dyDescent="0.25">
      <c r="A45" s="164"/>
      <c r="B45" s="164"/>
      <c r="C45" s="164"/>
      <c r="D45" s="89" t="s">
        <v>2735</v>
      </c>
      <c r="G45" s="164"/>
      <c r="H45" s="164"/>
    </row>
    <row r="46" spans="1:8" ht="14.45" customHeight="1" x14ac:dyDescent="0.25">
      <c r="A46" s="164"/>
      <c r="B46" s="164"/>
      <c r="C46" s="164"/>
      <c r="D46" s="89" t="s">
        <v>2736</v>
      </c>
      <c r="E46" s="164"/>
      <c r="F46" s="164"/>
      <c r="G46" s="164"/>
      <c r="H46" s="164"/>
    </row>
    <row r="47" spans="1:8" ht="14.45" customHeight="1" x14ac:dyDescent="0.25">
      <c r="F47" s="168"/>
      <c r="G47" s="168"/>
      <c r="H47" s="168"/>
    </row>
    <row r="48" spans="1:8" ht="14.45" customHeight="1" x14ac:dyDescent="0.25">
      <c r="F48" s="168"/>
      <c r="G48" s="168"/>
      <c r="H48" s="168"/>
    </row>
    <row r="49" spans="6:8" ht="14.45" customHeight="1" x14ac:dyDescent="0.25">
      <c r="F49" s="168"/>
      <c r="G49" s="168"/>
      <c r="H49" s="168"/>
    </row>
    <row r="50" spans="6:8" ht="14.45" customHeight="1" x14ac:dyDescent="0.25">
      <c r="F50" s="168"/>
      <c r="G50" s="168"/>
      <c r="H50" s="168"/>
    </row>
    <row r="51" spans="6:8" ht="14.45" customHeight="1" x14ac:dyDescent="0.25">
      <c r="F51" s="168"/>
      <c r="G51" s="168"/>
      <c r="H51" s="168"/>
    </row>
    <row r="52" spans="6:8" ht="14.45" customHeight="1" x14ac:dyDescent="0.25">
      <c r="F52" s="168"/>
      <c r="G52" s="168"/>
      <c r="H52" s="168"/>
    </row>
    <row r="53" spans="6:8" ht="14.45" customHeight="1" x14ac:dyDescent="0.25">
      <c r="F53" s="168"/>
      <c r="G53" s="168"/>
      <c r="H53" s="168"/>
    </row>
    <row r="54" spans="6:8" ht="14.45" customHeight="1" x14ac:dyDescent="0.25">
      <c r="F54" s="168"/>
      <c r="G54" s="168"/>
      <c r="H54" s="168"/>
    </row>
    <row r="55" spans="6:8" ht="14.45" customHeight="1" x14ac:dyDescent="0.25">
      <c r="F55" s="168"/>
      <c r="G55" s="168"/>
      <c r="H55" s="168"/>
    </row>
    <row r="56" spans="6:8" ht="14.45" customHeight="1" x14ac:dyDescent="0.25">
      <c r="F56" s="168"/>
      <c r="G56" s="168"/>
      <c r="H56" s="168"/>
    </row>
    <row r="57" spans="6:8" ht="14.45" customHeight="1" x14ac:dyDescent="0.25">
      <c r="F57" s="168"/>
      <c r="G57" s="168"/>
      <c r="H57" s="168"/>
    </row>
    <row r="58" spans="6:8" ht="14.45" customHeight="1" x14ac:dyDescent="0.25">
      <c r="F58" s="168"/>
      <c r="G58" s="168"/>
      <c r="H58" s="168"/>
    </row>
    <row r="59" spans="6:8" ht="14.45" customHeight="1" x14ac:dyDescent="0.25">
      <c r="F59" s="168"/>
      <c r="G59" s="168"/>
      <c r="H59" s="168"/>
    </row>
    <row r="60" spans="6:8" ht="14.45" customHeight="1" x14ac:dyDescent="0.25">
      <c r="F60" s="168"/>
      <c r="G60" s="168"/>
      <c r="H60" s="168"/>
    </row>
    <row r="61" spans="6:8" ht="14.45" customHeight="1" x14ac:dyDescent="0.25">
      <c r="F61" s="168"/>
      <c r="G61" s="168"/>
      <c r="H61" s="168"/>
    </row>
    <row r="62" spans="6:8" ht="14.45" customHeight="1" x14ac:dyDescent="0.25">
      <c r="F62" s="168"/>
      <c r="G62" s="168"/>
      <c r="H62" s="168"/>
    </row>
    <row r="63" spans="6:8" ht="14.45" customHeight="1" x14ac:dyDescent="0.25">
      <c r="F63" s="168"/>
      <c r="G63" s="168"/>
      <c r="H63" s="168"/>
    </row>
    <row r="64" spans="6:8" ht="14.45" customHeight="1" x14ac:dyDescent="0.25">
      <c r="F64" s="168"/>
      <c r="G64" s="168"/>
      <c r="H64" s="168"/>
    </row>
    <row r="65" spans="6:8" ht="14.45" customHeight="1" x14ac:dyDescent="0.25">
      <c r="F65" s="168"/>
      <c r="G65" s="168"/>
      <c r="H65" s="168"/>
    </row>
    <row r="66" spans="6:8" ht="14.45" customHeight="1" x14ac:dyDescent="0.25">
      <c r="F66" s="168"/>
      <c r="G66" s="168"/>
      <c r="H66" s="168"/>
    </row>
    <row r="67" spans="6:8" ht="14.45" customHeight="1" x14ac:dyDescent="0.25">
      <c r="F67" s="168"/>
      <c r="G67" s="168"/>
      <c r="H67" s="168"/>
    </row>
    <row r="68" spans="6:8" ht="14.45" customHeight="1" x14ac:dyDescent="0.25">
      <c r="F68" s="168"/>
      <c r="G68" s="168"/>
      <c r="H68" s="168"/>
    </row>
    <row r="69" spans="6:8" ht="14.45" customHeight="1" x14ac:dyDescent="0.25">
      <c r="F69" s="168"/>
      <c r="G69" s="168"/>
      <c r="H69" s="168"/>
    </row>
    <row r="70" spans="6:8" ht="14.45" customHeight="1" x14ac:dyDescent="0.25">
      <c r="F70" s="168"/>
      <c r="G70" s="168"/>
      <c r="H70" s="168"/>
    </row>
    <row r="71" spans="6:8" ht="14.45" customHeight="1" x14ac:dyDescent="0.25">
      <c r="F71" s="168"/>
      <c r="G71" s="168"/>
      <c r="H71" s="168"/>
    </row>
    <row r="72" spans="6:8" ht="14.45" customHeight="1" x14ac:dyDescent="0.25">
      <c r="F72" s="168"/>
      <c r="G72" s="168"/>
      <c r="H72" s="168"/>
    </row>
    <row r="73" spans="6:8" ht="14.45" customHeight="1" x14ac:dyDescent="0.25">
      <c r="F73" s="168"/>
      <c r="G73" s="168"/>
      <c r="H73" s="168"/>
    </row>
    <row r="74" spans="6:8" ht="14.45" customHeight="1" x14ac:dyDescent="0.25">
      <c r="F74" s="168"/>
      <c r="G74" s="168"/>
      <c r="H74" s="168"/>
    </row>
    <row r="75" spans="6:8" ht="14.45" customHeight="1" x14ac:dyDescent="0.25">
      <c r="F75" s="168"/>
      <c r="G75" s="168"/>
      <c r="H75" s="168"/>
    </row>
    <row r="76" spans="6:8" ht="14.45" customHeight="1" x14ac:dyDescent="0.25">
      <c r="F76" s="168"/>
      <c r="G76" s="168"/>
      <c r="H76" s="168"/>
    </row>
    <row r="77" spans="6:8" ht="14.45" customHeight="1" x14ac:dyDescent="0.25">
      <c r="F77" s="168"/>
      <c r="G77" s="168"/>
      <c r="H77" s="168"/>
    </row>
    <row r="78" spans="6:8" ht="14.45" customHeight="1" x14ac:dyDescent="0.25">
      <c r="F78" s="168"/>
      <c r="G78" s="168"/>
      <c r="H78" s="168"/>
    </row>
    <row r="79" spans="6:8" ht="14.45" customHeight="1" x14ac:dyDescent="0.25">
      <c r="F79" s="168"/>
      <c r="G79" s="168"/>
      <c r="H79" s="168"/>
    </row>
    <row r="80" spans="6:8" ht="14.45" customHeight="1" x14ac:dyDescent="0.25">
      <c r="F80" s="168"/>
      <c r="G80" s="168"/>
      <c r="H80" s="168"/>
    </row>
    <row r="81" spans="6:8" ht="14.45" customHeight="1" x14ac:dyDescent="0.25">
      <c r="F81" s="168"/>
      <c r="G81" s="168"/>
      <c r="H81" s="168"/>
    </row>
    <row r="82" spans="6:8" ht="14.45" customHeight="1" x14ac:dyDescent="0.25">
      <c r="F82" s="168"/>
      <c r="G82" s="168"/>
      <c r="H82" s="168"/>
    </row>
    <row r="83" spans="6:8" ht="14.45" customHeight="1" x14ac:dyDescent="0.25">
      <c r="F83" s="168"/>
      <c r="G83" s="168"/>
      <c r="H83" s="168"/>
    </row>
    <row r="84" spans="6:8" ht="14.45" customHeight="1" x14ac:dyDescent="0.25">
      <c r="F84" s="168"/>
      <c r="G84" s="168"/>
      <c r="H84" s="168"/>
    </row>
    <row r="85" spans="6:8" ht="14.45" customHeight="1" x14ac:dyDescent="0.25">
      <c r="F85" s="168"/>
      <c r="G85" s="168"/>
      <c r="H85" s="168"/>
    </row>
    <row r="86" spans="6:8" ht="14.45" customHeight="1" x14ac:dyDescent="0.25">
      <c r="F86" s="168"/>
      <c r="G86" s="168"/>
      <c r="H86" s="168"/>
    </row>
    <row r="87" spans="6:8" ht="14.45" customHeight="1" x14ac:dyDescent="0.25">
      <c r="F87" s="168"/>
      <c r="G87" s="168"/>
      <c r="H87" s="168"/>
    </row>
    <row r="88" spans="6:8" ht="14.45" customHeight="1" x14ac:dyDescent="0.25">
      <c r="F88" s="168"/>
      <c r="G88" s="168"/>
      <c r="H88" s="168"/>
    </row>
    <row r="89" spans="6:8" ht="14.45" customHeight="1" x14ac:dyDescent="0.25">
      <c r="F89" s="168"/>
      <c r="G89" s="168"/>
      <c r="H89" s="168"/>
    </row>
    <row r="90" spans="6:8" ht="14.45" customHeight="1" x14ac:dyDescent="0.25">
      <c r="F90" s="168"/>
      <c r="G90" s="168"/>
      <c r="H90" s="168"/>
    </row>
    <row r="91" spans="6:8" ht="14.45" customHeight="1" x14ac:dyDescent="0.25">
      <c r="F91" s="168"/>
      <c r="G91" s="168"/>
      <c r="H91" s="168"/>
    </row>
    <row r="92" spans="6:8" ht="14.45" customHeight="1" x14ac:dyDescent="0.25">
      <c r="F92" s="168"/>
      <c r="G92" s="168"/>
      <c r="H92" s="168"/>
    </row>
    <row r="93" spans="6:8" ht="14.45" customHeight="1" x14ac:dyDescent="0.25">
      <c r="F93" s="168"/>
      <c r="G93" s="168"/>
      <c r="H93" s="168"/>
    </row>
    <row r="94" spans="6:8" ht="14.45" customHeight="1" x14ac:dyDescent="0.25">
      <c r="F94" s="168"/>
      <c r="G94" s="168"/>
      <c r="H94" s="168"/>
    </row>
    <row r="95" spans="6:8" ht="14.45" customHeight="1" x14ac:dyDescent="0.25">
      <c r="F95" s="168"/>
      <c r="G95" s="168"/>
      <c r="H95" s="168"/>
    </row>
    <row r="96" spans="6:8" ht="14.45" customHeight="1" x14ac:dyDescent="0.25">
      <c r="F96" s="168"/>
      <c r="G96" s="168"/>
      <c r="H96" s="168"/>
    </row>
    <row r="97" spans="6:8" ht="14.45" customHeight="1" x14ac:dyDescent="0.25">
      <c r="F97" s="168"/>
      <c r="G97" s="168"/>
      <c r="H97" s="168"/>
    </row>
    <row r="98" spans="6:8" ht="14.45" customHeight="1" x14ac:dyDescent="0.25">
      <c r="F98" s="168"/>
      <c r="G98" s="168"/>
      <c r="H98" s="168"/>
    </row>
    <row r="99" spans="6:8" ht="14.45" customHeight="1" x14ac:dyDescent="0.25">
      <c r="F99" s="168"/>
      <c r="G99" s="168"/>
      <c r="H99" s="168"/>
    </row>
    <row r="100" spans="6:8" ht="14.45" customHeight="1" x14ac:dyDescent="0.25">
      <c r="F100" s="168"/>
      <c r="G100" s="168"/>
      <c r="H100" s="168"/>
    </row>
    <row r="101" spans="6:8" ht="14.45" customHeight="1" x14ac:dyDescent="0.25">
      <c r="F101" s="168"/>
      <c r="G101" s="168"/>
      <c r="H101" s="168"/>
    </row>
    <row r="102" spans="6:8" ht="14.45" customHeight="1" x14ac:dyDescent="0.25">
      <c r="F102" s="168"/>
      <c r="G102" s="168"/>
      <c r="H102" s="168"/>
    </row>
    <row r="103" spans="6:8" ht="14.45" customHeight="1" x14ac:dyDescent="0.25">
      <c r="F103" s="168"/>
      <c r="G103" s="168"/>
      <c r="H103" s="168"/>
    </row>
    <row r="104" spans="6:8" ht="14.45" customHeight="1" x14ac:dyDescent="0.25">
      <c r="F104" s="168"/>
      <c r="G104" s="168"/>
      <c r="H104" s="168"/>
    </row>
    <row r="105" spans="6:8" ht="14.45" customHeight="1" x14ac:dyDescent="0.25">
      <c r="F105" s="168"/>
      <c r="G105" s="168"/>
      <c r="H105" s="168"/>
    </row>
    <row r="106" spans="6:8" ht="14.45" customHeight="1" x14ac:dyDescent="0.25">
      <c r="F106" s="168"/>
      <c r="G106" s="168"/>
      <c r="H106" s="168"/>
    </row>
    <row r="107" spans="6:8" ht="14.45" customHeight="1" x14ac:dyDescent="0.25">
      <c r="F107" s="168"/>
      <c r="G107" s="168"/>
      <c r="H107" s="168"/>
    </row>
    <row r="108" spans="6:8" ht="14.45" customHeight="1" x14ac:dyDescent="0.25">
      <c r="F108" s="168"/>
      <c r="G108" s="168"/>
      <c r="H108" s="168"/>
    </row>
    <row r="109" spans="6:8" ht="14.45" customHeight="1" x14ac:dyDescent="0.25">
      <c r="F109" s="168"/>
      <c r="G109" s="168"/>
      <c r="H109" s="168"/>
    </row>
    <row r="110" spans="6:8" ht="14.45" customHeight="1" x14ac:dyDescent="0.25">
      <c r="F110" s="168"/>
      <c r="G110" s="168"/>
      <c r="H110" s="168"/>
    </row>
    <row r="111" spans="6:8" ht="14.45" customHeight="1" x14ac:dyDescent="0.25">
      <c r="F111" s="168"/>
      <c r="G111" s="168"/>
      <c r="H111" s="168"/>
    </row>
    <row r="112" spans="6:8" ht="14.45" customHeight="1" x14ac:dyDescent="0.25">
      <c r="F112" s="168"/>
      <c r="G112" s="168"/>
      <c r="H112" s="168"/>
    </row>
    <row r="113" spans="6:8" ht="14.45" customHeight="1" x14ac:dyDescent="0.25">
      <c r="F113" s="168"/>
      <c r="G113" s="168"/>
      <c r="H113" s="168"/>
    </row>
    <row r="114" spans="6:8" ht="14.45" customHeight="1" x14ac:dyDescent="0.25">
      <c r="F114" s="168"/>
      <c r="G114" s="168"/>
      <c r="H114" s="168"/>
    </row>
    <row r="115" spans="6:8" ht="14.45" customHeight="1" x14ac:dyDescent="0.25">
      <c r="F115" s="168"/>
      <c r="G115" s="168"/>
      <c r="H115" s="168"/>
    </row>
    <row r="116" spans="6:8" ht="14.45" customHeight="1" x14ac:dyDescent="0.25">
      <c r="F116" s="168"/>
      <c r="G116" s="168"/>
      <c r="H116" s="168"/>
    </row>
    <row r="117" spans="6:8" ht="14.45" customHeight="1" x14ac:dyDescent="0.25">
      <c r="F117" s="168"/>
      <c r="G117" s="168"/>
      <c r="H117" s="168"/>
    </row>
    <row r="118" spans="6:8" ht="14.45" customHeight="1" x14ac:dyDescent="0.25">
      <c r="F118" s="168"/>
      <c r="G118" s="168"/>
      <c r="H118" s="168"/>
    </row>
    <row r="119" spans="6:8" ht="14.45" customHeight="1" x14ac:dyDescent="0.25">
      <c r="F119" s="168"/>
      <c r="G119" s="168"/>
      <c r="H119" s="168"/>
    </row>
    <row r="120" spans="6:8" ht="14.45" customHeight="1" x14ac:dyDescent="0.25">
      <c r="F120" s="168"/>
      <c r="G120" s="168"/>
      <c r="H120" s="168"/>
    </row>
    <row r="121" spans="6:8" ht="14.45" customHeight="1" x14ac:dyDescent="0.25">
      <c r="F121" s="168"/>
      <c r="G121" s="168"/>
      <c r="H121" s="168"/>
    </row>
    <row r="122" spans="6:8" ht="14.45" customHeight="1" x14ac:dyDescent="0.25">
      <c r="F122" s="168"/>
      <c r="G122" s="168"/>
      <c r="H122" s="168"/>
    </row>
    <row r="123" spans="6:8" ht="14.45" customHeight="1" x14ac:dyDescent="0.25">
      <c r="F123" s="168"/>
      <c r="G123" s="168"/>
      <c r="H123" s="168"/>
    </row>
    <row r="124" spans="6:8" ht="14.45" customHeight="1" x14ac:dyDescent="0.25">
      <c r="F124" s="168"/>
      <c r="G124" s="168"/>
      <c r="H124" s="168"/>
    </row>
    <row r="125" spans="6:8" ht="14.45" customHeight="1" x14ac:dyDescent="0.25">
      <c r="F125" s="168"/>
      <c r="G125" s="168"/>
      <c r="H125" s="168"/>
    </row>
    <row r="126" spans="6:8" ht="14.45" customHeight="1" x14ac:dyDescent="0.25">
      <c r="F126" s="168"/>
      <c r="G126" s="168"/>
      <c r="H126" s="168"/>
    </row>
    <row r="127" spans="6:8" ht="14.45" customHeight="1" x14ac:dyDescent="0.25">
      <c r="F127" s="168"/>
      <c r="G127" s="168"/>
      <c r="H127" s="168"/>
    </row>
    <row r="128" spans="6:8" ht="14.45" customHeight="1" x14ac:dyDescent="0.25">
      <c r="F128" s="168"/>
      <c r="G128" s="168"/>
      <c r="H128" s="168"/>
    </row>
    <row r="129" spans="6:8" ht="14.45" customHeight="1" x14ac:dyDescent="0.25">
      <c r="F129" s="168"/>
      <c r="G129" s="168"/>
      <c r="H129" s="168"/>
    </row>
    <row r="130" spans="6:8" ht="14.45" customHeight="1" x14ac:dyDescent="0.25">
      <c r="F130" s="168"/>
      <c r="G130" s="168"/>
      <c r="H130" s="168"/>
    </row>
    <row r="131" spans="6:8" ht="14.45" customHeight="1" x14ac:dyDescent="0.25">
      <c r="F131" s="168"/>
      <c r="G131" s="168"/>
      <c r="H131" s="168"/>
    </row>
    <row r="132" spans="6:8" ht="14.45" customHeight="1" x14ac:dyDescent="0.25">
      <c r="F132" s="168"/>
      <c r="G132" s="168"/>
      <c r="H132" s="168"/>
    </row>
    <row r="133" spans="6:8" ht="14.45" customHeight="1" x14ac:dyDescent="0.25">
      <c r="F133" s="168"/>
      <c r="G133" s="168"/>
      <c r="H133" s="168"/>
    </row>
    <row r="134" spans="6:8" ht="14.45" customHeight="1" x14ac:dyDescent="0.25">
      <c r="F134" s="168"/>
      <c r="G134" s="168"/>
      <c r="H134" s="168"/>
    </row>
    <row r="135" spans="6:8" ht="14.45" customHeight="1" x14ac:dyDescent="0.25">
      <c r="F135" s="168"/>
      <c r="G135" s="168"/>
      <c r="H135" s="168"/>
    </row>
    <row r="136" spans="6:8" ht="14.45" customHeight="1" x14ac:dyDescent="0.25">
      <c r="F136" s="168"/>
      <c r="G136" s="168"/>
      <c r="H136" s="168"/>
    </row>
    <row r="137" spans="6:8" ht="14.45" customHeight="1" x14ac:dyDescent="0.25">
      <c r="F137" s="168"/>
      <c r="G137" s="168"/>
      <c r="H137" s="168"/>
    </row>
    <row r="138" spans="6:8" ht="14.45" customHeight="1" x14ac:dyDescent="0.25">
      <c r="F138" s="168"/>
      <c r="G138" s="168"/>
      <c r="H138" s="168"/>
    </row>
    <row r="139" spans="6:8" ht="14.45" customHeight="1" x14ac:dyDescent="0.25">
      <c r="F139" s="168"/>
      <c r="G139" s="168"/>
      <c r="H139" s="168"/>
    </row>
    <row r="140" spans="6:8" ht="14.45" customHeight="1" x14ac:dyDescent="0.25">
      <c r="F140" s="168"/>
      <c r="G140" s="168"/>
      <c r="H140" s="168"/>
    </row>
    <row r="141" spans="6:8" ht="14.45" customHeight="1" x14ac:dyDescent="0.25">
      <c r="F141" s="168"/>
      <c r="G141" s="168"/>
      <c r="H141" s="168"/>
    </row>
    <row r="142" spans="6:8" ht="14.45" customHeight="1" x14ac:dyDescent="0.25">
      <c r="F142" s="168"/>
      <c r="G142" s="168"/>
      <c r="H142" s="168"/>
    </row>
    <row r="143" spans="6:8" ht="14.45" customHeight="1" x14ac:dyDescent="0.25">
      <c r="F143" s="168"/>
      <c r="G143" s="168"/>
      <c r="H143" s="168"/>
    </row>
    <row r="144" spans="6:8" ht="14.45" customHeight="1" x14ac:dyDescent="0.25">
      <c r="F144" s="168"/>
      <c r="G144" s="168"/>
      <c r="H144" s="168"/>
    </row>
    <row r="145" spans="6:8" ht="14.45" customHeight="1" x14ac:dyDescent="0.25">
      <c r="F145" s="168"/>
      <c r="G145" s="168"/>
      <c r="H145" s="168"/>
    </row>
    <row r="146" spans="6:8" ht="14.45" customHeight="1" x14ac:dyDescent="0.25">
      <c r="F146" s="168"/>
      <c r="G146" s="168"/>
      <c r="H146" s="168"/>
    </row>
    <row r="147" spans="6:8" ht="14.45" customHeight="1" x14ac:dyDescent="0.25">
      <c r="F147" s="168"/>
      <c r="G147" s="168"/>
      <c r="H147" s="168"/>
    </row>
    <row r="148" spans="6:8" ht="14.45" customHeight="1" x14ac:dyDescent="0.25">
      <c r="F148" s="168"/>
      <c r="G148" s="168"/>
      <c r="H148" s="168"/>
    </row>
    <row r="149" spans="6:8" ht="14.45" customHeight="1" x14ac:dyDescent="0.25">
      <c r="F149" s="168"/>
      <c r="G149" s="168"/>
      <c r="H149" s="168"/>
    </row>
    <row r="150" spans="6:8" ht="14.45" customHeight="1" x14ac:dyDescent="0.25">
      <c r="F150" s="168"/>
      <c r="G150" s="168"/>
      <c r="H150" s="168"/>
    </row>
    <row r="151" spans="6:8" ht="14.45" customHeight="1" x14ac:dyDescent="0.25">
      <c r="F151" s="168"/>
      <c r="G151" s="168"/>
      <c r="H151" s="168"/>
    </row>
    <row r="152" spans="6:8" ht="14.45" customHeight="1" x14ac:dyDescent="0.25">
      <c r="F152" s="168"/>
      <c r="G152" s="168"/>
      <c r="H152" s="168"/>
    </row>
    <row r="153" spans="6:8" ht="14.45" customHeight="1" x14ac:dyDescent="0.25">
      <c r="F153" s="168"/>
      <c r="G153" s="168"/>
      <c r="H153" s="168"/>
    </row>
  </sheetData>
  <sheetProtection algorithmName="SHA-512" hashValue="Fjbu7qnsj52c8bB74ZQqB0Fkq9Fhe6lFoXzAlSAnwZfgskb3GUODvRGWDE20A+HTvXXcE1cX9J9aUzKvmyrF6w==" saltValue="D1qSNcwjXYdjUT4qIF6Tbw==" spinCount="100000" sheet="1" objects="1" scenarios="1"/>
  <mergeCells count="1">
    <mergeCell ref="A2:I2"/>
  </mergeCells>
  <conditionalFormatting sqref="A4:C4 I4:XFD4 A1:XFD1 A7:XFD1048576 A6:E6 I6:XFD6 A5:XFD5 A3:XFD3 A2 J2:XFD2">
    <cfRule type="expression" dxfId="5" priority="1">
      <formula>_xlfn.ISFORMULA(A95:M1048572)</formula>
    </cfRule>
  </conditionalFormatting>
  <conditionalFormatting sqref="E4:H4 G6:H6">
    <cfRule type="expression" dxfId="4" priority="86">
      <formula>_xlfn.ISFORMULA(D98:P1048575)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118"/>
  <sheetViews>
    <sheetView view="pageLayout" topLeftCell="A40" zoomScale="85" zoomScaleNormal="100" zoomScalePageLayoutView="85" workbookViewId="0">
      <selection activeCell="I111" sqref="I111"/>
    </sheetView>
  </sheetViews>
  <sheetFormatPr defaultColWidth="9.140625" defaultRowHeight="12" x14ac:dyDescent="0.25"/>
  <cols>
    <col min="1" max="1" width="19.7109375" style="43" customWidth="1"/>
    <col min="2" max="2" width="47.5703125" style="43" customWidth="1"/>
    <col min="3" max="3" width="11.42578125" style="43" bestFit="1" customWidth="1"/>
    <col min="4" max="4" width="10.85546875" style="43" bestFit="1" customWidth="1"/>
    <col min="5" max="5" width="11.7109375" style="85" bestFit="1" customWidth="1"/>
    <col min="6" max="6" width="15.7109375" style="85" bestFit="1" customWidth="1"/>
    <col min="7" max="7" width="11.7109375" style="85" bestFit="1" customWidth="1"/>
    <col min="8" max="8" width="15.7109375" style="43" bestFit="1" customWidth="1"/>
    <col min="9" max="9" width="16" style="43" bestFit="1" customWidth="1"/>
    <col min="10" max="10" width="11.5703125" style="43" bestFit="1" customWidth="1"/>
    <col min="11" max="16384" width="9.140625" style="43"/>
  </cols>
  <sheetData>
    <row r="1" spans="1:14" x14ac:dyDescent="0.25">
      <c r="A1" s="44" t="s">
        <v>2369</v>
      </c>
      <c r="D1" s="44"/>
      <c r="E1" s="44"/>
      <c r="F1" s="45"/>
      <c r="G1" s="45"/>
      <c r="M1" s="45"/>
      <c r="N1" s="45"/>
    </row>
    <row r="2" spans="1:14" x14ac:dyDescent="0.25">
      <c r="A2" s="43" t="s">
        <v>11</v>
      </c>
      <c r="B2" s="43">
        <v>4</v>
      </c>
      <c r="C2" s="152"/>
      <c r="D2" s="153"/>
      <c r="E2" s="153"/>
      <c r="F2" s="154"/>
      <c r="G2" s="154"/>
      <c r="H2" s="152"/>
      <c r="I2" s="152"/>
      <c r="J2" s="152"/>
      <c r="K2" s="152"/>
      <c r="M2" s="45"/>
      <c r="N2" s="45"/>
    </row>
    <row r="3" spans="1:14" x14ac:dyDescent="0.25">
      <c r="A3" s="43" t="s">
        <v>12</v>
      </c>
      <c r="B3" s="75"/>
      <c r="D3" s="44"/>
      <c r="E3" s="76"/>
      <c r="F3" s="45"/>
      <c r="G3" s="77"/>
      <c r="M3" s="45"/>
      <c r="N3" s="45"/>
    </row>
    <row r="4" spans="1:14" x14ac:dyDescent="0.25">
      <c r="A4" s="43" t="s">
        <v>13</v>
      </c>
      <c r="B4" s="75"/>
      <c r="D4" s="44"/>
      <c r="E4" s="76"/>
      <c r="F4" s="45"/>
      <c r="G4" s="77"/>
      <c r="M4" s="45"/>
      <c r="N4" s="45"/>
    </row>
    <row r="5" spans="1:14" x14ac:dyDescent="0.25">
      <c r="A5" s="43" t="s">
        <v>14</v>
      </c>
      <c r="B5" s="78"/>
      <c r="D5" s="44"/>
      <c r="E5" s="76"/>
      <c r="F5" s="45"/>
      <c r="G5" s="45"/>
      <c r="M5" s="45"/>
      <c r="N5" s="77"/>
    </row>
    <row r="6" spans="1:14" x14ac:dyDescent="0.25">
      <c r="A6" s="43" t="s">
        <v>15</v>
      </c>
      <c r="B6" s="79" t="s">
        <v>16</v>
      </c>
      <c r="D6" s="44"/>
      <c r="E6" s="80"/>
      <c r="F6" s="81"/>
      <c r="G6" s="81"/>
      <c r="H6" s="82"/>
      <c r="I6" s="83"/>
      <c r="J6" s="83"/>
      <c r="M6" s="45"/>
      <c r="N6" s="45"/>
    </row>
    <row r="7" spans="1:14" x14ac:dyDescent="0.25">
      <c r="A7" s="43" t="s">
        <v>17</v>
      </c>
      <c r="B7" s="44" t="s">
        <v>31</v>
      </c>
      <c r="D7" s="44"/>
      <c r="E7" s="84"/>
      <c r="F7" s="81"/>
      <c r="G7" s="81"/>
      <c r="H7" s="83"/>
      <c r="I7" s="83"/>
      <c r="J7" s="83"/>
      <c r="M7" s="45"/>
      <c r="N7" s="45"/>
    </row>
    <row r="8" spans="1:14" x14ac:dyDescent="0.25">
      <c r="A8" s="43" t="s">
        <v>38</v>
      </c>
      <c r="B8" s="43" t="s">
        <v>39</v>
      </c>
      <c r="D8" s="44"/>
      <c r="E8" s="84"/>
      <c r="F8" s="81"/>
      <c r="G8" s="81"/>
      <c r="H8" s="83"/>
      <c r="I8" s="83"/>
      <c r="J8" s="83"/>
      <c r="M8" s="45"/>
      <c r="N8" s="45"/>
    </row>
    <row r="9" spans="1:14" x14ac:dyDescent="0.25">
      <c r="A9" s="43" t="s">
        <v>18</v>
      </c>
      <c r="B9" s="75"/>
      <c r="D9" s="44"/>
      <c r="E9" s="84"/>
      <c r="F9" s="81"/>
      <c r="G9" s="81"/>
      <c r="H9" s="83"/>
      <c r="I9" s="83"/>
      <c r="J9" s="83"/>
      <c r="M9" s="45"/>
      <c r="N9" s="45"/>
    </row>
    <row r="10" spans="1:14" x14ac:dyDescent="0.25">
      <c r="A10" s="43" t="s">
        <v>19</v>
      </c>
      <c r="B10" s="43" t="s">
        <v>20</v>
      </c>
      <c r="D10" s="44"/>
      <c r="E10" s="44"/>
      <c r="M10" s="45"/>
      <c r="N10" s="45"/>
    </row>
    <row r="11" spans="1:14" x14ac:dyDescent="0.25">
      <c r="D11" s="44"/>
      <c r="E11" s="44"/>
      <c r="F11" s="45"/>
      <c r="G11" s="45"/>
      <c r="M11" s="45"/>
      <c r="N11" s="45"/>
    </row>
    <row r="12" spans="1:14" x14ac:dyDescent="0.25">
      <c r="A12" s="43" t="s">
        <v>21</v>
      </c>
      <c r="D12" s="44"/>
      <c r="E12" s="44"/>
      <c r="F12" s="45"/>
      <c r="G12" s="45"/>
    </row>
    <row r="13" spans="1:14" x14ac:dyDescent="0.25">
      <c r="A13" s="43">
        <v>74</v>
      </c>
      <c r="D13" s="44"/>
      <c r="E13" s="44"/>
      <c r="F13" s="45"/>
      <c r="G13" s="45"/>
      <c r="M13" s="45"/>
      <c r="N13" s="45"/>
    </row>
    <row r="14" spans="1:14" x14ac:dyDescent="0.25">
      <c r="A14" s="43">
        <v>74</v>
      </c>
      <c r="D14" s="86"/>
      <c r="E14" s="44"/>
      <c r="M14" s="45"/>
      <c r="N14" s="45"/>
    </row>
    <row r="15" spans="1:14" x14ac:dyDescent="0.25">
      <c r="D15" s="86"/>
      <c r="E15" s="44"/>
      <c r="M15" s="45"/>
      <c r="N15" s="45"/>
    </row>
    <row r="16" spans="1:14" x14ac:dyDescent="0.25">
      <c r="A16" s="43" t="s">
        <v>2361</v>
      </c>
      <c r="D16" s="86"/>
      <c r="E16" s="44"/>
      <c r="M16" s="45"/>
      <c r="N16" s="45"/>
    </row>
    <row r="17" spans="1:14" x14ac:dyDescent="0.25">
      <c r="A17" s="44" t="s">
        <v>2362</v>
      </c>
      <c r="B17" s="44">
        <v>0</v>
      </c>
      <c r="D17" s="86"/>
      <c r="E17" s="44"/>
      <c r="M17" s="45"/>
      <c r="N17" s="45"/>
    </row>
    <row r="18" spans="1:14" x14ac:dyDescent="0.25">
      <c r="A18" s="43" t="s">
        <v>2363</v>
      </c>
      <c r="B18" s="43" t="s">
        <v>2364</v>
      </c>
      <c r="D18" s="86"/>
      <c r="E18" s="44"/>
      <c r="M18" s="45"/>
      <c r="N18" s="45"/>
    </row>
    <row r="19" spans="1:14" x14ac:dyDescent="0.25">
      <c r="A19" s="43" t="s">
        <v>2365</v>
      </c>
      <c r="B19" s="43" t="s">
        <v>2366</v>
      </c>
      <c r="D19" s="86"/>
      <c r="E19" s="44"/>
      <c r="M19" s="45"/>
      <c r="N19" s="45"/>
    </row>
    <row r="20" spans="1:14" x14ac:dyDescent="0.25">
      <c r="A20" s="44"/>
      <c r="B20" s="44"/>
      <c r="D20" s="44"/>
      <c r="E20" s="44"/>
      <c r="M20" s="45"/>
      <c r="N20" s="45"/>
    </row>
    <row r="21" spans="1:14" x14ac:dyDescent="0.25">
      <c r="A21" s="43" t="s">
        <v>10</v>
      </c>
    </row>
    <row r="22" spans="1:14" x14ac:dyDescent="0.25">
      <c r="A22" s="170" t="s">
        <v>22</v>
      </c>
      <c r="B22" s="170" t="s">
        <v>23</v>
      </c>
      <c r="C22" s="170" t="s">
        <v>24</v>
      </c>
      <c r="D22" s="170" t="s">
        <v>25</v>
      </c>
      <c r="E22" s="171" t="s">
        <v>26</v>
      </c>
      <c r="F22" s="171" t="s">
        <v>27</v>
      </c>
      <c r="G22" s="171" t="s">
        <v>28</v>
      </c>
      <c r="H22" s="170" t="s">
        <v>29</v>
      </c>
      <c r="I22" s="170" t="s">
        <v>30</v>
      </c>
      <c r="J22" s="170" t="s">
        <v>18</v>
      </c>
    </row>
    <row r="23" spans="1:14" x14ac:dyDescent="0.25">
      <c r="A23" s="87">
        <f>Protocol!C33</f>
        <v>0</v>
      </c>
      <c r="B23" s="88">
        <f>Protocol!C33</f>
        <v>0</v>
      </c>
      <c r="C23" s="82"/>
      <c r="D23" s="82"/>
      <c r="E23" s="88" t="e">
        <f>INDEX('Autopopulate UDI''s'!$B$2:$B$385, MATCH(Protocol!G33,'Autopopulate UDI''s'!$A$2:$A$385,0))</f>
        <v>#N/A</v>
      </c>
      <c r="F23" s="88" t="e">
        <f>INDEX('Autopopulate UDI''s'!$D$2:$D$385,MATCH(E23,'Autopopulate UDI''s'!$B$2:$B$385,0))</f>
        <v>#N/A</v>
      </c>
      <c r="G23" s="88" t="e">
        <f>INDEX('Autopopulate UDI''s'!$G$2:$G$385,MATCH(Protocol!H33,'Autopopulate UDI''s'!$F$2:$F$385,0))</f>
        <v>#N/A</v>
      </c>
      <c r="H23" s="88" t="e">
        <f>INDEX('Autopopulate UDI''s'!$H$2:$H$385,MATCH(G23,'Autopopulate UDI''s'!$G$2:$G$385,0))</f>
        <v>#N/A</v>
      </c>
      <c r="I23" s="82"/>
      <c r="J23" s="82"/>
      <c r="K23" s="82"/>
      <c r="L23" s="82"/>
      <c r="M23" s="82"/>
    </row>
    <row r="24" spans="1:14" x14ac:dyDescent="0.25">
      <c r="A24" s="87">
        <f>Protocol!C34</f>
        <v>0</v>
      </c>
      <c r="B24" s="88">
        <f>Protocol!C34</f>
        <v>0</v>
      </c>
      <c r="C24" s="82"/>
      <c r="D24" s="82"/>
      <c r="E24" s="88" t="e">
        <f>INDEX('Autopopulate UDI''s'!$B$2:$B$385, MATCH(Protocol!G34,'Autopopulate UDI''s'!$A$2:$A$385,0))</f>
        <v>#N/A</v>
      </c>
      <c r="F24" s="88" t="e">
        <f>INDEX('Autopopulate UDI''s'!$D$2:$D$385,MATCH(E24,'Autopopulate UDI''s'!$B$2:$B$385,0))</f>
        <v>#N/A</v>
      </c>
      <c r="G24" s="88" t="e">
        <f>INDEX('Autopopulate UDI''s'!$G$2:$G$385,MATCH(Protocol!H34,'Autopopulate UDI''s'!$F$2:$F$385,0))</f>
        <v>#N/A</v>
      </c>
      <c r="H24" s="88" t="e">
        <f>INDEX('Autopopulate UDI''s'!$H$2:$H$385,MATCH(G24,'Autopopulate UDI''s'!$G$2:$G$385,0))</f>
        <v>#N/A</v>
      </c>
      <c r="I24" s="82"/>
      <c r="J24" s="82"/>
      <c r="K24" s="82"/>
      <c r="L24" s="82"/>
      <c r="M24" s="82"/>
    </row>
    <row r="25" spans="1:14" x14ac:dyDescent="0.25">
      <c r="A25" s="87">
        <f>Protocol!C35</f>
        <v>0</v>
      </c>
      <c r="B25" s="88">
        <f>Protocol!C35</f>
        <v>0</v>
      </c>
      <c r="C25" s="82"/>
      <c r="D25" s="82"/>
      <c r="E25" s="88" t="e">
        <f>INDEX('Autopopulate UDI''s'!$B$2:$B$385, MATCH(Protocol!G35,'Autopopulate UDI''s'!$A$2:$A$385,0))</f>
        <v>#N/A</v>
      </c>
      <c r="F25" s="88" t="e">
        <f>INDEX('Autopopulate UDI''s'!$D$2:$D$385,MATCH(E25,'Autopopulate UDI''s'!$B$2:$B$385,0))</f>
        <v>#N/A</v>
      </c>
      <c r="G25" s="88" t="e">
        <f>INDEX('Autopopulate UDI''s'!$G$2:$G$385,MATCH(Protocol!H35,'Autopopulate UDI''s'!$F$2:$F$385,0))</f>
        <v>#N/A</v>
      </c>
      <c r="H25" s="88" t="e">
        <f>INDEX('Autopopulate UDI''s'!$H$2:$H$385,MATCH(G25,'Autopopulate UDI''s'!$G$2:$G$385,0))</f>
        <v>#N/A</v>
      </c>
      <c r="I25" s="82"/>
      <c r="J25" s="82"/>
      <c r="K25" s="82"/>
      <c r="L25" s="82"/>
      <c r="M25" s="82"/>
    </row>
    <row r="26" spans="1:14" x14ac:dyDescent="0.25">
      <c r="A26" s="87">
        <f>Protocol!C36</f>
        <v>0</v>
      </c>
      <c r="B26" s="88">
        <f>Protocol!C36</f>
        <v>0</v>
      </c>
      <c r="C26" s="82"/>
      <c r="D26" s="82"/>
      <c r="E26" s="88" t="e">
        <f>INDEX('Autopopulate UDI''s'!$B$2:$B$385, MATCH(Protocol!G36,'Autopopulate UDI''s'!$A$2:$A$385,0))</f>
        <v>#N/A</v>
      </c>
      <c r="F26" s="88" t="e">
        <f>INDEX('Autopopulate UDI''s'!$D$2:$D$385,MATCH(E26,'Autopopulate UDI''s'!$B$2:$B$385,0))</f>
        <v>#N/A</v>
      </c>
      <c r="G26" s="88" t="e">
        <f>INDEX('Autopopulate UDI''s'!$G$2:$G$385,MATCH(Protocol!H36,'Autopopulate UDI''s'!$F$2:$F$385,0))</f>
        <v>#N/A</v>
      </c>
      <c r="H26" s="88" t="e">
        <f>INDEX('Autopopulate UDI''s'!$H$2:$H$385,MATCH(G26,'Autopopulate UDI''s'!$G$2:$G$385,0))</f>
        <v>#N/A</v>
      </c>
      <c r="I26" s="82"/>
      <c r="J26" s="82"/>
      <c r="K26" s="82"/>
      <c r="L26" s="82"/>
      <c r="M26" s="82"/>
    </row>
    <row r="27" spans="1:14" x14ac:dyDescent="0.25">
      <c r="A27" s="87">
        <f>Protocol!C37</f>
        <v>0</v>
      </c>
      <c r="B27" s="88">
        <f>Protocol!C37</f>
        <v>0</v>
      </c>
      <c r="C27" s="82"/>
      <c r="D27" s="82"/>
      <c r="E27" s="88" t="e">
        <f>INDEX('Autopopulate UDI''s'!$B$2:$B$385, MATCH(Protocol!G37,'Autopopulate UDI''s'!$A$2:$A$385,0))</f>
        <v>#N/A</v>
      </c>
      <c r="F27" s="88" t="e">
        <f>INDEX('Autopopulate UDI''s'!$D$2:$D$385,MATCH(E27,'Autopopulate UDI''s'!$B$2:$B$385,0))</f>
        <v>#N/A</v>
      </c>
      <c r="G27" s="88" t="e">
        <f>INDEX('Autopopulate UDI''s'!$G$2:$G$385,MATCH(Protocol!H37,'Autopopulate UDI''s'!$F$2:$F$385,0))</f>
        <v>#N/A</v>
      </c>
      <c r="H27" s="88" t="e">
        <f>INDEX('Autopopulate UDI''s'!$H$2:$H$385,MATCH(G27,'Autopopulate UDI''s'!$G$2:$G$385,0))</f>
        <v>#N/A</v>
      </c>
      <c r="I27" s="82"/>
      <c r="J27" s="82"/>
      <c r="K27" s="82"/>
      <c r="L27" s="82"/>
      <c r="M27" s="82"/>
    </row>
    <row r="28" spans="1:14" x14ac:dyDescent="0.25">
      <c r="A28" s="87">
        <f>Protocol!C38</f>
        <v>0</v>
      </c>
      <c r="B28" s="88">
        <f>Protocol!C38</f>
        <v>0</v>
      </c>
      <c r="C28" s="82"/>
      <c r="D28" s="82"/>
      <c r="E28" s="88" t="e">
        <f>INDEX('Autopopulate UDI''s'!$B$2:$B$385, MATCH(Protocol!G38,'Autopopulate UDI''s'!$A$2:$A$385,0))</f>
        <v>#N/A</v>
      </c>
      <c r="F28" s="88" t="e">
        <f>INDEX('Autopopulate UDI''s'!$D$2:$D$385,MATCH(E28,'Autopopulate UDI''s'!$B$2:$B$385,0))</f>
        <v>#N/A</v>
      </c>
      <c r="G28" s="88" t="e">
        <f>INDEX('Autopopulate UDI''s'!$G$2:$G$385,MATCH(Protocol!H38,'Autopopulate UDI''s'!$F$2:$F$385,0))</f>
        <v>#N/A</v>
      </c>
      <c r="H28" s="88" t="e">
        <f>INDEX('Autopopulate UDI''s'!$H$2:$H$385,MATCH(G28,'Autopopulate UDI''s'!$G$2:$G$385,0))</f>
        <v>#N/A</v>
      </c>
      <c r="I28" s="82"/>
      <c r="J28" s="82"/>
      <c r="K28" s="82"/>
      <c r="L28" s="82"/>
      <c r="M28" s="82"/>
    </row>
    <row r="29" spans="1:14" x14ac:dyDescent="0.25">
      <c r="A29" s="87">
        <f>Protocol!C39</f>
        <v>0</v>
      </c>
      <c r="B29" s="88">
        <f>Protocol!C39</f>
        <v>0</v>
      </c>
      <c r="C29" s="82"/>
      <c r="D29" s="82"/>
      <c r="E29" s="88" t="e">
        <f>INDEX('Autopopulate UDI''s'!$B$2:$B$385, MATCH(Protocol!G39,'Autopopulate UDI''s'!$A$2:$A$385,0))</f>
        <v>#N/A</v>
      </c>
      <c r="F29" s="88" t="e">
        <f>INDEX('Autopopulate UDI''s'!$D$2:$D$385,MATCH(E29,'Autopopulate UDI''s'!$B$2:$B$385,0))</f>
        <v>#N/A</v>
      </c>
      <c r="G29" s="88" t="e">
        <f>INDEX('Autopopulate UDI''s'!$G$2:$G$385,MATCH(Protocol!H39,'Autopopulate UDI''s'!$F$2:$F$385,0))</f>
        <v>#N/A</v>
      </c>
      <c r="H29" s="88" t="e">
        <f>INDEX('Autopopulate UDI''s'!$H$2:$H$385,MATCH(G29,'Autopopulate UDI''s'!$G$2:$G$385,0))</f>
        <v>#N/A</v>
      </c>
      <c r="I29" s="82"/>
      <c r="J29" s="82"/>
      <c r="K29" s="82"/>
      <c r="L29" s="82"/>
      <c r="M29" s="82"/>
    </row>
    <row r="30" spans="1:14" x14ac:dyDescent="0.25">
      <c r="A30" s="87">
        <f>Protocol!C40</f>
        <v>0</v>
      </c>
      <c r="B30" s="88">
        <f>Protocol!C40</f>
        <v>0</v>
      </c>
      <c r="C30" s="82"/>
      <c r="D30" s="82"/>
      <c r="E30" s="88" t="e">
        <f>INDEX('Autopopulate UDI''s'!$B$2:$B$385, MATCH(Protocol!G40,'Autopopulate UDI''s'!$A$2:$A$385,0))</f>
        <v>#N/A</v>
      </c>
      <c r="F30" s="88" t="e">
        <f>INDEX('Autopopulate UDI''s'!$D$2:$D$385,MATCH(E30,'Autopopulate UDI''s'!$B$2:$B$385,0))</f>
        <v>#N/A</v>
      </c>
      <c r="G30" s="88" t="e">
        <f>INDEX('Autopopulate UDI''s'!$G$2:$G$385,MATCH(Protocol!H40,'Autopopulate UDI''s'!$F$2:$F$385,0))</f>
        <v>#N/A</v>
      </c>
      <c r="H30" s="88" t="e">
        <f>INDEX('Autopopulate UDI''s'!$H$2:$H$385,MATCH(G30,'Autopopulate UDI''s'!$G$2:$G$385,0))</f>
        <v>#N/A</v>
      </c>
      <c r="I30" s="82"/>
      <c r="J30" s="82"/>
      <c r="K30" s="82"/>
      <c r="L30" s="82"/>
      <c r="M30" s="82"/>
    </row>
    <row r="31" spans="1:14" x14ac:dyDescent="0.25">
      <c r="A31" s="87">
        <f>Protocol!C41</f>
        <v>0</v>
      </c>
      <c r="B31" s="88">
        <f>Protocol!C41</f>
        <v>0</v>
      </c>
      <c r="C31" s="82"/>
      <c r="D31" s="82"/>
      <c r="E31" s="88" t="e">
        <f>INDEX('Autopopulate UDI''s'!$B$2:$B$385, MATCH(Protocol!G41,'Autopopulate UDI''s'!$A$2:$A$385,0))</f>
        <v>#N/A</v>
      </c>
      <c r="F31" s="88" t="e">
        <f>INDEX('Autopopulate UDI''s'!$D$2:$D$385,MATCH(E31,'Autopopulate UDI''s'!$B$2:$B$385,0))</f>
        <v>#N/A</v>
      </c>
      <c r="G31" s="88" t="e">
        <f>INDEX('Autopopulate UDI''s'!$G$2:$G$385,MATCH(Protocol!H41,'Autopopulate UDI''s'!$F$2:$F$385,0))</f>
        <v>#N/A</v>
      </c>
      <c r="H31" s="88" t="e">
        <f>INDEX('Autopopulate UDI''s'!$H$2:$H$385,MATCH(G31,'Autopopulate UDI''s'!$G$2:$G$385,0))</f>
        <v>#N/A</v>
      </c>
      <c r="I31" s="82"/>
      <c r="J31" s="82"/>
      <c r="K31" s="82"/>
      <c r="L31" s="82"/>
      <c r="M31" s="82"/>
    </row>
    <row r="32" spans="1:14" x14ac:dyDescent="0.25">
      <c r="A32" s="87">
        <f>Protocol!C42</f>
        <v>0</v>
      </c>
      <c r="B32" s="88">
        <f>Protocol!C42</f>
        <v>0</v>
      </c>
      <c r="C32" s="82"/>
      <c r="D32" s="82"/>
      <c r="E32" s="88" t="e">
        <f>INDEX('Autopopulate UDI''s'!$B$2:$B$385, MATCH(Protocol!G42,'Autopopulate UDI''s'!$A$2:$A$385,0))</f>
        <v>#N/A</v>
      </c>
      <c r="F32" s="88" t="e">
        <f>INDEX('Autopopulate UDI''s'!$D$2:$D$385,MATCH(E32,'Autopopulate UDI''s'!$B$2:$B$385,0))</f>
        <v>#N/A</v>
      </c>
      <c r="G32" s="88" t="e">
        <f>INDEX('Autopopulate UDI''s'!$G$2:$G$385,MATCH(Protocol!H42,'Autopopulate UDI''s'!$F$2:$F$385,0))</f>
        <v>#N/A</v>
      </c>
      <c r="H32" s="88" t="e">
        <f>INDEX('Autopopulate UDI''s'!$H$2:$H$385,MATCH(G32,'Autopopulate UDI''s'!$G$2:$G$385,0))</f>
        <v>#N/A</v>
      </c>
      <c r="I32" s="82"/>
      <c r="J32" s="82"/>
      <c r="K32" s="82"/>
      <c r="L32" s="82"/>
      <c r="M32" s="82"/>
    </row>
    <row r="33" spans="1:13" x14ac:dyDescent="0.25">
      <c r="A33" s="87">
        <f>Protocol!C43</f>
        <v>0</v>
      </c>
      <c r="B33" s="88">
        <f>Protocol!C43</f>
        <v>0</v>
      </c>
      <c r="C33" s="82"/>
      <c r="D33" s="82"/>
      <c r="E33" s="88" t="e">
        <f>INDEX('Autopopulate UDI''s'!$B$2:$B$385, MATCH(Protocol!G43,'Autopopulate UDI''s'!$A$2:$A$385,0))</f>
        <v>#N/A</v>
      </c>
      <c r="F33" s="88" t="e">
        <f>INDEX('Autopopulate UDI''s'!$D$2:$D$385,MATCH(E33,'Autopopulate UDI''s'!$B$2:$B$385,0))</f>
        <v>#N/A</v>
      </c>
      <c r="G33" s="88" t="e">
        <f>INDEX('Autopopulate UDI''s'!$G$2:$G$385,MATCH(Protocol!H43,'Autopopulate UDI''s'!$F$2:$F$385,0))</f>
        <v>#N/A</v>
      </c>
      <c r="H33" s="88" t="e">
        <f>INDEX('Autopopulate UDI''s'!$H$2:$H$385,MATCH(G33,'Autopopulate UDI''s'!$G$2:$G$385,0))</f>
        <v>#N/A</v>
      </c>
      <c r="I33" s="82"/>
      <c r="J33" s="82"/>
      <c r="K33" s="82"/>
      <c r="L33" s="82"/>
      <c r="M33" s="82"/>
    </row>
    <row r="34" spans="1:13" x14ac:dyDescent="0.25">
      <c r="A34" s="87">
        <f>Protocol!C44</f>
        <v>0</v>
      </c>
      <c r="B34" s="88">
        <f>Protocol!C44</f>
        <v>0</v>
      </c>
      <c r="C34" s="82"/>
      <c r="D34" s="82"/>
      <c r="E34" s="88" t="e">
        <f>INDEX('Autopopulate UDI''s'!$B$2:$B$385, MATCH(Protocol!G44,'Autopopulate UDI''s'!$A$2:$A$385,0))</f>
        <v>#N/A</v>
      </c>
      <c r="F34" s="88" t="e">
        <f>INDEX('Autopopulate UDI''s'!$D$2:$D$385,MATCH(E34,'Autopopulate UDI''s'!$B$2:$B$385,0))</f>
        <v>#N/A</v>
      </c>
      <c r="G34" s="88" t="e">
        <f>INDEX('Autopopulate UDI''s'!$G$2:$G$385,MATCH(Protocol!H44,'Autopopulate UDI''s'!$F$2:$F$385,0))</f>
        <v>#N/A</v>
      </c>
      <c r="H34" s="88" t="e">
        <f>INDEX('Autopopulate UDI''s'!$H$2:$H$385,MATCH(G34,'Autopopulate UDI''s'!$G$2:$G$385,0))</f>
        <v>#N/A</v>
      </c>
      <c r="I34" s="82"/>
      <c r="J34" s="82"/>
      <c r="K34" s="82"/>
      <c r="L34" s="82"/>
      <c r="M34" s="82"/>
    </row>
    <row r="35" spans="1:13" x14ac:dyDescent="0.25">
      <c r="A35" s="87">
        <f>Protocol!C45</f>
        <v>0</v>
      </c>
      <c r="B35" s="88">
        <f>Protocol!C45</f>
        <v>0</v>
      </c>
      <c r="C35" s="82"/>
      <c r="D35" s="82"/>
      <c r="E35" s="88" t="e">
        <f>INDEX('Autopopulate UDI''s'!$B$2:$B$385, MATCH(Protocol!G45,'Autopopulate UDI''s'!$A$2:$A$385,0))</f>
        <v>#N/A</v>
      </c>
      <c r="F35" s="88" t="e">
        <f>INDEX('Autopopulate UDI''s'!$D$2:$D$385,MATCH(E35,'Autopopulate UDI''s'!$B$2:$B$385,0))</f>
        <v>#N/A</v>
      </c>
      <c r="G35" s="88" t="e">
        <f>INDEX('Autopopulate UDI''s'!$G$2:$G$385,MATCH(Protocol!H45,'Autopopulate UDI''s'!$F$2:$F$385,0))</f>
        <v>#N/A</v>
      </c>
      <c r="H35" s="88" t="e">
        <f>INDEX('Autopopulate UDI''s'!$H$2:$H$385,MATCH(G35,'Autopopulate UDI''s'!$G$2:$G$385,0))</f>
        <v>#N/A</v>
      </c>
      <c r="I35" s="82"/>
      <c r="J35" s="82"/>
      <c r="K35" s="82"/>
      <c r="L35" s="82"/>
      <c r="M35" s="82"/>
    </row>
    <row r="36" spans="1:13" x14ac:dyDescent="0.25">
      <c r="A36" s="87">
        <f>Protocol!C46</f>
        <v>0</v>
      </c>
      <c r="B36" s="88">
        <f>Protocol!C46</f>
        <v>0</v>
      </c>
      <c r="C36" s="82"/>
      <c r="D36" s="82"/>
      <c r="E36" s="88" t="e">
        <f>INDEX('Autopopulate UDI''s'!$B$2:$B$385, MATCH(Protocol!G46,'Autopopulate UDI''s'!$A$2:$A$385,0))</f>
        <v>#N/A</v>
      </c>
      <c r="F36" s="88" t="e">
        <f>INDEX('Autopopulate UDI''s'!$D$2:$D$385,MATCH(E36,'Autopopulate UDI''s'!$B$2:$B$385,0))</f>
        <v>#N/A</v>
      </c>
      <c r="G36" s="88" t="e">
        <f>INDEX('Autopopulate UDI''s'!$G$2:$G$385,MATCH(Protocol!H46,'Autopopulate UDI''s'!$F$2:$F$385,0))</f>
        <v>#N/A</v>
      </c>
      <c r="H36" s="88" t="e">
        <f>INDEX('Autopopulate UDI''s'!$H$2:$H$385,MATCH(G36,'Autopopulate UDI''s'!$G$2:$G$385,0))</f>
        <v>#N/A</v>
      </c>
      <c r="I36" s="82"/>
      <c r="J36" s="82"/>
      <c r="K36" s="82"/>
      <c r="L36" s="82"/>
      <c r="M36" s="82"/>
    </row>
    <row r="37" spans="1:13" x14ac:dyDescent="0.25">
      <c r="A37" s="87">
        <f>Protocol!C47</f>
        <v>0</v>
      </c>
      <c r="B37" s="88">
        <f>Protocol!C47</f>
        <v>0</v>
      </c>
      <c r="C37" s="82"/>
      <c r="D37" s="82"/>
      <c r="E37" s="88" t="e">
        <f>INDEX('Autopopulate UDI''s'!$B$2:$B$385, MATCH(Protocol!G47,'Autopopulate UDI''s'!$A$2:$A$385,0))</f>
        <v>#N/A</v>
      </c>
      <c r="F37" s="88" t="e">
        <f>INDEX('Autopopulate UDI''s'!$D$2:$D$385,MATCH(E37,'Autopopulate UDI''s'!$B$2:$B$385,0))</f>
        <v>#N/A</v>
      </c>
      <c r="G37" s="88" t="e">
        <f>INDEX('Autopopulate UDI''s'!$G$2:$G$385,MATCH(Protocol!H47,'Autopopulate UDI''s'!$F$2:$F$385,0))</f>
        <v>#N/A</v>
      </c>
      <c r="H37" s="88" t="e">
        <f>INDEX('Autopopulate UDI''s'!$H$2:$H$385,MATCH(G37,'Autopopulate UDI''s'!$G$2:$G$385,0))</f>
        <v>#N/A</v>
      </c>
      <c r="I37" s="82"/>
      <c r="J37" s="82"/>
      <c r="K37" s="82"/>
      <c r="L37" s="82"/>
      <c r="M37" s="82"/>
    </row>
    <row r="38" spans="1:13" x14ac:dyDescent="0.25">
      <c r="A38" s="87">
        <f>Protocol!C48</f>
        <v>0</v>
      </c>
      <c r="B38" s="88">
        <f>Protocol!C48</f>
        <v>0</v>
      </c>
      <c r="C38" s="82"/>
      <c r="D38" s="82"/>
      <c r="E38" s="88" t="e">
        <f>INDEX('Autopopulate UDI''s'!$B$2:$B$385, MATCH(Protocol!G48,'Autopopulate UDI''s'!$A$2:$A$385,0))</f>
        <v>#N/A</v>
      </c>
      <c r="F38" s="88" t="e">
        <f>INDEX('Autopopulate UDI''s'!$D$2:$D$385,MATCH(E38,'Autopopulate UDI''s'!$B$2:$B$385,0))</f>
        <v>#N/A</v>
      </c>
      <c r="G38" s="88" t="e">
        <f>INDEX('Autopopulate UDI''s'!$G$2:$G$385,MATCH(Protocol!H48,'Autopopulate UDI''s'!$F$2:$F$385,0))</f>
        <v>#N/A</v>
      </c>
      <c r="H38" s="88" t="e">
        <f>INDEX('Autopopulate UDI''s'!$H$2:$H$385,MATCH(G38,'Autopopulate UDI''s'!$G$2:$G$385,0))</f>
        <v>#N/A</v>
      </c>
      <c r="I38" s="82"/>
      <c r="J38" s="82"/>
      <c r="K38" s="82"/>
      <c r="L38" s="82"/>
      <c r="M38" s="82"/>
    </row>
    <row r="39" spans="1:13" x14ac:dyDescent="0.25">
      <c r="A39" s="87">
        <f>Protocol!C49</f>
        <v>0</v>
      </c>
      <c r="B39" s="88">
        <f>Protocol!C49</f>
        <v>0</v>
      </c>
      <c r="C39" s="82"/>
      <c r="D39" s="82"/>
      <c r="E39" s="88" t="e">
        <f>INDEX('Autopopulate UDI''s'!$B$2:$B$385, MATCH(Protocol!G49,'Autopopulate UDI''s'!$A$2:$A$385,0))</f>
        <v>#N/A</v>
      </c>
      <c r="F39" s="88" t="e">
        <f>INDEX('Autopopulate UDI''s'!$D$2:$D$385,MATCH(E39,'Autopopulate UDI''s'!$B$2:$B$385,0))</f>
        <v>#N/A</v>
      </c>
      <c r="G39" s="88" t="e">
        <f>INDEX('Autopopulate UDI''s'!$G$2:$G$385,MATCH(Protocol!H49,'Autopopulate UDI''s'!$F$2:$F$385,0))</f>
        <v>#N/A</v>
      </c>
      <c r="H39" s="88" t="e">
        <f>INDEX('Autopopulate UDI''s'!$H$2:$H$385,MATCH(G39,'Autopopulate UDI''s'!$G$2:$G$385,0))</f>
        <v>#N/A</v>
      </c>
      <c r="I39" s="82"/>
      <c r="J39" s="82"/>
      <c r="K39" s="82"/>
      <c r="L39" s="82"/>
      <c r="M39" s="82"/>
    </row>
    <row r="40" spans="1:13" x14ac:dyDescent="0.25">
      <c r="A40" s="87">
        <f>Protocol!C50</f>
        <v>0</v>
      </c>
      <c r="B40" s="88">
        <f>Protocol!C50</f>
        <v>0</v>
      </c>
      <c r="C40" s="82"/>
      <c r="D40" s="82"/>
      <c r="E40" s="88" t="e">
        <f>INDEX('Autopopulate UDI''s'!$B$2:$B$385, MATCH(Protocol!G50,'Autopopulate UDI''s'!$A$2:$A$385,0))</f>
        <v>#N/A</v>
      </c>
      <c r="F40" s="88" t="e">
        <f>INDEX('Autopopulate UDI''s'!$D$2:$D$385,MATCH(E40,'Autopopulate UDI''s'!$B$2:$B$385,0))</f>
        <v>#N/A</v>
      </c>
      <c r="G40" s="88" t="e">
        <f>INDEX('Autopopulate UDI''s'!$G$2:$G$385,MATCH(Protocol!H50,'Autopopulate UDI''s'!$F$2:$F$385,0))</f>
        <v>#N/A</v>
      </c>
      <c r="H40" s="88" t="e">
        <f>INDEX('Autopopulate UDI''s'!$H$2:$H$385,MATCH(G40,'Autopopulate UDI''s'!$G$2:$G$385,0))</f>
        <v>#N/A</v>
      </c>
      <c r="I40" s="82"/>
      <c r="J40" s="82"/>
      <c r="K40" s="82"/>
      <c r="L40" s="82"/>
      <c r="M40" s="82"/>
    </row>
    <row r="41" spans="1:13" x14ac:dyDescent="0.25">
      <c r="A41" s="87">
        <f>Protocol!C51</f>
        <v>0</v>
      </c>
      <c r="B41" s="88">
        <f>Protocol!C51</f>
        <v>0</v>
      </c>
      <c r="C41" s="82"/>
      <c r="D41" s="82"/>
      <c r="E41" s="88" t="e">
        <f>INDEX('Autopopulate UDI''s'!$B$2:$B$385, MATCH(Protocol!G51,'Autopopulate UDI''s'!$A$2:$A$385,0))</f>
        <v>#N/A</v>
      </c>
      <c r="F41" s="88" t="e">
        <f>INDEX('Autopopulate UDI''s'!$D$2:$D$385,MATCH(E41,'Autopopulate UDI''s'!$B$2:$B$385,0))</f>
        <v>#N/A</v>
      </c>
      <c r="G41" s="88" t="e">
        <f>INDEX('Autopopulate UDI''s'!$G$2:$G$385,MATCH(Protocol!H51,'Autopopulate UDI''s'!$F$2:$F$385,0))</f>
        <v>#N/A</v>
      </c>
      <c r="H41" s="88" t="e">
        <f>INDEX('Autopopulate UDI''s'!$H$2:$H$385,MATCH(G41,'Autopopulate UDI''s'!$G$2:$G$385,0))</f>
        <v>#N/A</v>
      </c>
      <c r="I41" s="82"/>
      <c r="J41" s="82"/>
      <c r="K41" s="82"/>
      <c r="L41" s="82"/>
      <c r="M41" s="82"/>
    </row>
    <row r="42" spans="1:13" x14ac:dyDescent="0.25">
      <c r="A42" s="87">
        <f>Protocol!C52</f>
        <v>0</v>
      </c>
      <c r="B42" s="88">
        <f>Protocol!C52</f>
        <v>0</v>
      </c>
      <c r="C42" s="82"/>
      <c r="D42" s="82"/>
      <c r="E42" s="88" t="e">
        <f>INDEX('Autopopulate UDI''s'!$B$2:$B$385, MATCH(Protocol!G52,'Autopopulate UDI''s'!$A$2:$A$385,0))</f>
        <v>#N/A</v>
      </c>
      <c r="F42" s="88" t="e">
        <f>INDEX('Autopopulate UDI''s'!$D$2:$D$385,MATCH(E42,'Autopopulate UDI''s'!$B$2:$B$385,0))</f>
        <v>#N/A</v>
      </c>
      <c r="G42" s="88" t="e">
        <f>INDEX('Autopopulate UDI''s'!$G$2:$G$385,MATCH(Protocol!H52,'Autopopulate UDI''s'!$F$2:$F$385,0))</f>
        <v>#N/A</v>
      </c>
      <c r="H42" s="88" t="e">
        <f>INDEX('Autopopulate UDI''s'!$H$2:$H$385,MATCH(G42,'Autopopulate UDI''s'!$G$2:$G$385,0))</f>
        <v>#N/A</v>
      </c>
      <c r="I42" s="82"/>
      <c r="J42" s="82"/>
      <c r="K42" s="82"/>
      <c r="L42" s="82"/>
      <c r="M42" s="82"/>
    </row>
    <row r="43" spans="1:13" x14ac:dyDescent="0.25">
      <c r="A43" s="87">
        <f>Protocol!C53</f>
        <v>0</v>
      </c>
      <c r="B43" s="88">
        <f>Protocol!C53</f>
        <v>0</v>
      </c>
      <c r="C43" s="82"/>
      <c r="D43" s="82"/>
      <c r="E43" s="88" t="e">
        <f>INDEX('Autopopulate UDI''s'!$B$2:$B$385, MATCH(Protocol!G53,'Autopopulate UDI''s'!$A$2:$A$385,0))</f>
        <v>#N/A</v>
      </c>
      <c r="F43" s="88" t="e">
        <f>INDEX('Autopopulate UDI''s'!$D$2:$D$385,MATCH(E43,'Autopopulate UDI''s'!$B$2:$B$385,0))</f>
        <v>#N/A</v>
      </c>
      <c r="G43" s="88" t="e">
        <f>INDEX('Autopopulate UDI''s'!$G$2:$G$385,MATCH(Protocol!H53,'Autopopulate UDI''s'!$F$2:$F$385,0))</f>
        <v>#N/A</v>
      </c>
      <c r="H43" s="88" t="e">
        <f>INDEX('Autopopulate UDI''s'!$H$2:$H$385,MATCH(G43,'Autopopulate UDI''s'!$G$2:$G$385,0))</f>
        <v>#N/A</v>
      </c>
      <c r="I43" s="82"/>
      <c r="J43" s="82"/>
      <c r="K43" s="82"/>
      <c r="L43" s="82"/>
      <c r="M43" s="82"/>
    </row>
    <row r="44" spans="1:13" x14ac:dyDescent="0.25">
      <c r="A44" s="87">
        <f>Protocol!C54</f>
        <v>0</v>
      </c>
      <c r="B44" s="88">
        <f>Protocol!C54</f>
        <v>0</v>
      </c>
      <c r="C44" s="82"/>
      <c r="D44" s="82"/>
      <c r="E44" s="88" t="e">
        <f>INDEX('Autopopulate UDI''s'!$B$2:$B$385, MATCH(Protocol!G54,'Autopopulate UDI''s'!$A$2:$A$385,0))</f>
        <v>#N/A</v>
      </c>
      <c r="F44" s="88" t="e">
        <f>INDEX('Autopopulate UDI''s'!$D$2:$D$385,MATCH(E44,'Autopopulate UDI''s'!$B$2:$B$385,0))</f>
        <v>#N/A</v>
      </c>
      <c r="G44" s="88" t="e">
        <f>INDEX('Autopopulate UDI''s'!$G$2:$G$385,MATCH(Protocol!H54,'Autopopulate UDI''s'!$F$2:$F$385,0))</f>
        <v>#N/A</v>
      </c>
      <c r="H44" s="88" t="e">
        <f>INDEX('Autopopulate UDI''s'!$H$2:$H$385,MATCH(G44,'Autopopulate UDI''s'!$G$2:$G$385,0))</f>
        <v>#N/A</v>
      </c>
      <c r="I44" s="82"/>
      <c r="J44" s="82"/>
      <c r="K44" s="82"/>
      <c r="L44" s="82"/>
      <c r="M44" s="82"/>
    </row>
    <row r="45" spans="1:13" x14ac:dyDescent="0.25">
      <c r="A45" s="87">
        <f>Protocol!C55</f>
        <v>0</v>
      </c>
      <c r="B45" s="88">
        <f>Protocol!C55</f>
        <v>0</v>
      </c>
      <c r="C45" s="82"/>
      <c r="D45" s="82"/>
      <c r="E45" s="88" t="e">
        <f>INDEX('Autopopulate UDI''s'!$B$2:$B$385, MATCH(Protocol!G55,'Autopopulate UDI''s'!$A$2:$A$385,0))</f>
        <v>#N/A</v>
      </c>
      <c r="F45" s="88" t="e">
        <f>INDEX('Autopopulate UDI''s'!$D$2:$D$385,MATCH(E45,'Autopopulate UDI''s'!$B$2:$B$385,0))</f>
        <v>#N/A</v>
      </c>
      <c r="G45" s="88" t="e">
        <f>INDEX('Autopopulate UDI''s'!$G$2:$G$385,MATCH(Protocol!H55,'Autopopulate UDI''s'!$F$2:$F$385,0))</f>
        <v>#N/A</v>
      </c>
      <c r="H45" s="88" t="e">
        <f>INDEX('Autopopulate UDI''s'!$H$2:$H$385,MATCH(G45,'Autopopulate UDI''s'!$G$2:$G$385,0))</f>
        <v>#N/A</v>
      </c>
      <c r="I45" s="82"/>
      <c r="J45" s="82"/>
      <c r="K45" s="82"/>
      <c r="L45" s="82"/>
      <c r="M45" s="82"/>
    </row>
    <row r="46" spans="1:13" x14ac:dyDescent="0.25">
      <c r="A46" s="87">
        <f>Protocol!C56</f>
        <v>0</v>
      </c>
      <c r="B46" s="88">
        <f>Protocol!C56</f>
        <v>0</v>
      </c>
      <c r="C46" s="82"/>
      <c r="D46" s="82"/>
      <c r="E46" s="88" t="e">
        <f>INDEX('Autopopulate UDI''s'!$B$2:$B$385, MATCH(Protocol!G56,'Autopopulate UDI''s'!$A$2:$A$385,0))</f>
        <v>#N/A</v>
      </c>
      <c r="F46" s="88" t="e">
        <f>INDEX('Autopopulate UDI''s'!$D$2:$D$385,MATCH(E46,'Autopopulate UDI''s'!$B$2:$B$385,0))</f>
        <v>#N/A</v>
      </c>
      <c r="G46" s="88" t="e">
        <f>INDEX('Autopopulate UDI''s'!$G$2:$G$385,MATCH(Protocol!H56,'Autopopulate UDI''s'!$F$2:$F$385,0))</f>
        <v>#N/A</v>
      </c>
      <c r="H46" s="88" t="e">
        <f>INDEX('Autopopulate UDI''s'!$H$2:$H$385,MATCH(G46,'Autopopulate UDI''s'!$G$2:$G$385,0))</f>
        <v>#N/A</v>
      </c>
      <c r="I46" s="82"/>
      <c r="J46" s="82"/>
      <c r="K46" s="82"/>
      <c r="L46" s="82"/>
      <c r="M46" s="82"/>
    </row>
    <row r="47" spans="1:13" x14ac:dyDescent="0.25">
      <c r="A47" s="87">
        <f>Protocol!C57</f>
        <v>0</v>
      </c>
      <c r="B47" s="88">
        <f>Protocol!C57</f>
        <v>0</v>
      </c>
      <c r="C47" s="82"/>
      <c r="D47" s="82"/>
      <c r="E47" s="88" t="e">
        <f>INDEX('Autopopulate UDI''s'!$B$2:$B$385, MATCH(Protocol!G57,'Autopopulate UDI''s'!$A$2:$A$385,0))</f>
        <v>#N/A</v>
      </c>
      <c r="F47" s="88" t="e">
        <f>INDEX('Autopopulate UDI''s'!$D$2:$D$385,MATCH(E47,'Autopopulate UDI''s'!$B$2:$B$385,0))</f>
        <v>#N/A</v>
      </c>
      <c r="G47" s="88" t="e">
        <f>INDEX('Autopopulate UDI''s'!$G$2:$G$385,MATCH(Protocol!H57,'Autopopulate UDI''s'!$F$2:$F$385,0))</f>
        <v>#N/A</v>
      </c>
      <c r="H47" s="88" t="e">
        <f>INDEX('Autopopulate UDI''s'!$H$2:$H$385,MATCH(G47,'Autopopulate UDI''s'!$G$2:$G$385,0))</f>
        <v>#N/A</v>
      </c>
      <c r="I47" s="82"/>
      <c r="J47" s="82"/>
      <c r="K47" s="82"/>
      <c r="L47" s="82"/>
      <c r="M47" s="82"/>
    </row>
    <row r="48" spans="1:13" x14ac:dyDescent="0.25">
      <c r="A48" s="87">
        <f>Protocol!C58</f>
        <v>0</v>
      </c>
      <c r="B48" s="88">
        <f>Protocol!C58</f>
        <v>0</v>
      </c>
      <c r="C48" s="82"/>
      <c r="D48" s="82"/>
      <c r="E48" s="88" t="e">
        <f>INDEX('Autopopulate UDI''s'!$B$2:$B$385, MATCH(Protocol!G58,'Autopopulate UDI''s'!$A$2:$A$385,0))</f>
        <v>#N/A</v>
      </c>
      <c r="F48" s="88" t="e">
        <f>INDEX('Autopopulate UDI''s'!$D$2:$D$385,MATCH(E48,'Autopopulate UDI''s'!$B$2:$B$385,0))</f>
        <v>#N/A</v>
      </c>
      <c r="G48" s="88" t="e">
        <f>INDEX('Autopopulate UDI''s'!$G$2:$G$385,MATCH(Protocol!H58,'Autopopulate UDI''s'!$F$2:$F$385,0))</f>
        <v>#N/A</v>
      </c>
      <c r="H48" s="88" t="e">
        <f>INDEX('Autopopulate UDI''s'!$H$2:$H$385,MATCH(G48,'Autopopulate UDI''s'!$G$2:$G$385,0))</f>
        <v>#N/A</v>
      </c>
      <c r="I48" s="82"/>
      <c r="J48" s="82"/>
      <c r="K48" s="82"/>
      <c r="L48" s="82"/>
      <c r="M48" s="82"/>
    </row>
    <row r="49" spans="1:13" x14ac:dyDescent="0.25">
      <c r="A49" s="87">
        <f>Protocol!C59</f>
        <v>0</v>
      </c>
      <c r="B49" s="88">
        <f>Protocol!C59</f>
        <v>0</v>
      </c>
      <c r="C49" s="82"/>
      <c r="D49" s="82"/>
      <c r="E49" s="88" t="e">
        <f>INDEX('Autopopulate UDI''s'!$B$2:$B$385, MATCH(Protocol!G59,'Autopopulate UDI''s'!$A$2:$A$385,0))</f>
        <v>#N/A</v>
      </c>
      <c r="F49" s="88" t="e">
        <f>INDEX('Autopopulate UDI''s'!$D$2:$D$385,MATCH(E49,'Autopopulate UDI''s'!$B$2:$B$385,0))</f>
        <v>#N/A</v>
      </c>
      <c r="G49" s="88" t="e">
        <f>INDEX('Autopopulate UDI''s'!$G$2:$G$385,MATCH(Protocol!H59,'Autopopulate UDI''s'!$F$2:$F$385,0))</f>
        <v>#N/A</v>
      </c>
      <c r="H49" s="88" t="e">
        <f>INDEX('Autopopulate UDI''s'!$H$2:$H$385,MATCH(G49,'Autopopulate UDI''s'!$G$2:$G$385,0))</f>
        <v>#N/A</v>
      </c>
      <c r="I49" s="82"/>
      <c r="J49" s="82"/>
      <c r="K49" s="82"/>
      <c r="L49" s="82"/>
      <c r="M49" s="82"/>
    </row>
    <row r="50" spans="1:13" x14ac:dyDescent="0.25">
      <c r="A50" s="87">
        <f>Protocol!C60</f>
        <v>0</v>
      </c>
      <c r="B50" s="88">
        <f>Protocol!C60</f>
        <v>0</v>
      </c>
      <c r="C50" s="82"/>
      <c r="D50" s="82"/>
      <c r="E50" s="88" t="e">
        <f>INDEX('Autopopulate UDI''s'!$B$2:$B$385, MATCH(Protocol!G60,'Autopopulate UDI''s'!$A$2:$A$385,0))</f>
        <v>#N/A</v>
      </c>
      <c r="F50" s="88" t="e">
        <f>INDEX('Autopopulate UDI''s'!$D$2:$D$385,MATCH(E50,'Autopopulate UDI''s'!$B$2:$B$385,0))</f>
        <v>#N/A</v>
      </c>
      <c r="G50" s="88" t="e">
        <f>INDEX('Autopopulate UDI''s'!$G$2:$G$385,MATCH(Protocol!H60,'Autopopulate UDI''s'!$F$2:$F$385,0))</f>
        <v>#N/A</v>
      </c>
      <c r="H50" s="88" t="e">
        <f>INDEX('Autopopulate UDI''s'!$H$2:$H$385,MATCH(G50,'Autopopulate UDI''s'!$G$2:$G$385,0))</f>
        <v>#N/A</v>
      </c>
      <c r="I50" s="82"/>
      <c r="J50" s="82"/>
      <c r="K50" s="82"/>
      <c r="L50" s="82"/>
      <c r="M50" s="82"/>
    </row>
    <row r="51" spans="1:13" x14ac:dyDescent="0.25">
      <c r="A51" s="87">
        <f>Protocol!C61</f>
        <v>0</v>
      </c>
      <c r="B51" s="88">
        <f>Protocol!C61</f>
        <v>0</v>
      </c>
      <c r="C51" s="82"/>
      <c r="D51" s="82"/>
      <c r="E51" s="88" t="e">
        <f>INDEX('Autopopulate UDI''s'!$B$2:$B$385, MATCH(Protocol!G61,'Autopopulate UDI''s'!$A$2:$A$385,0))</f>
        <v>#N/A</v>
      </c>
      <c r="F51" s="88" t="e">
        <f>INDEX('Autopopulate UDI''s'!$D$2:$D$385,MATCH(E51,'Autopopulate UDI''s'!$B$2:$B$385,0))</f>
        <v>#N/A</v>
      </c>
      <c r="G51" s="88" t="e">
        <f>INDEX('Autopopulate UDI''s'!$G$2:$G$385,MATCH(Protocol!H61,'Autopopulate UDI''s'!$F$2:$F$385,0))</f>
        <v>#N/A</v>
      </c>
      <c r="H51" s="88" t="e">
        <f>INDEX('Autopopulate UDI''s'!$H$2:$H$385,MATCH(G51,'Autopopulate UDI''s'!$G$2:$G$385,0))</f>
        <v>#N/A</v>
      </c>
      <c r="I51" s="82"/>
      <c r="J51" s="82"/>
      <c r="K51" s="82"/>
      <c r="L51" s="82"/>
      <c r="M51" s="82"/>
    </row>
    <row r="52" spans="1:13" x14ac:dyDescent="0.25">
      <c r="A52" s="87">
        <f>Protocol!C62</f>
        <v>0</v>
      </c>
      <c r="B52" s="88">
        <f>Protocol!C62</f>
        <v>0</v>
      </c>
      <c r="C52" s="82"/>
      <c r="D52" s="82"/>
      <c r="E52" s="88" t="e">
        <f>INDEX('Autopopulate UDI''s'!$B$2:$B$385, MATCH(Protocol!G62,'Autopopulate UDI''s'!$A$2:$A$385,0))</f>
        <v>#N/A</v>
      </c>
      <c r="F52" s="88" t="e">
        <f>INDEX('Autopopulate UDI''s'!$D$2:$D$385,MATCH(E52,'Autopopulate UDI''s'!$B$2:$B$385,0))</f>
        <v>#N/A</v>
      </c>
      <c r="G52" s="88" t="e">
        <f>INDEX('Autopopulate UDI''s'!$G$2:$G$385,MATCH(Protocol!H62,'Autopopulate UDI''s'!$F$2:$F$385,0))</f>
        <v>#N/A</v>
      </c>
      <c r="H52" s="88" t="e">
        <f>INDEX('Autopopulate UDI''s'!$H$2:$H$385,MATCH(G52,'Autopopulate UDI''s'!$G$2:$G$385,0))</f>
        <v>#N/A</v>
      </c>
      <c r="I52" s="82"/>
      <c r="J52" s="82"/>
      <c r="K52" s="82"/>
      <c r="L52" s="82"/>
      <c r="M52" s="82"/>
    </row>
    <row r="53" spans="1:13" x14ac:dyDescent="0.25">
      <c r="A53" s="87">
        <f>Protocol!C63</f>
        <v>0</v>
      </c>
      <c r="B53" s="88">
        <f>Protocol!C63</f>
        <v>0</v>
      </c>
      <c r="C53" s="82"/>
      <c r="D53" s="82"/>
      <c r="E53" s="88" t="e">
        <f>INDEX('Autopopulate UDI''s'!$B$2:$B$385, MATCH(Protocol!G63,'Autopopulate UDI''s'!$A$2:$A$385,0))</f>
        <v>#N/A</v>
      </c>
      <c r="F53" s="88" t="e">
        <f>INDEX('Autopopulate UDI''s'!$D$2:$D$385,MATCH(E53,'Autopopulate UDI''s'!$B$2:$B$385,0))</f>
        <v>#N/A</v>
      </c>
      <c r="G53" s="88" t="e">
        <f>INDEX('Autopopulate UDI''s'!$G$2:$G$385,MATCH(Protocol!H63,'Autopopulate UDI''s'!$F$2:$F$385,0))</f>
        <v>#N/A</v>
      </c>
      <c r="H53" s="88" t="e">
        <f>INDEX('Autopopulate UDI''s'!$H$2:$H$385,MATCH(G53,'Autopopulate UDI''s'!$G$2:$G$385,0))</f>
        <v>#N/A</v>
      </c>
      <c r="I53" s="82"/>
      <c r="J53" s="82"/>
      <c r="K53" s="82"/>
      <c r="L53" s="82"/>
      <c r="M53" s="82"/>
    </row>
    <row r="54" spans="1:13" x14ac:dyDescent="0.25">
      <c r="A54" s="87">
        <f>Protocol!C64</f>
        <v>0</v>
      </c>
      <c r="B54" s="88">
        <f>Protocol!C64</f>
        <v>0</v>
      </c>
      <c r="C54" s="82"/>
      <c r="D54" s="82"/>
      <c r="E54" s="88" t="e">
        <f>INDEX('Autopopulate UDI''s'!$B$2:$B$385, MATCH(Protocol!G64,'Autopopulate UDI''s'!$A$2:$A$385,0))</f>
        <v>#N/A</v>
      </c>
      <c r="F54" s="88" t="e">
        <f>INDEX('Autopopulate UDI''s'!$D$2:$D$385,MATCH(E54,'Autopopulate UDI''s'!$B$2:$B$385,0))</f>
        <v>#N/A</v>
      </c>
      <c r="G54" s="88" t="e">
        <f>INDEX('Autopopulate UDI''s'!$G$2:$G$385,MATCH(Protocol!H64,'Autopopulate UDI''s'!$F$2:$F$385,0))</f>
        <v>#N/A</v>
      </c>
      <c r="H54" s="88" t="e">
        <f>INDEX('Autopopulate UDI''s'!$H$2:$H$385,MATCH(G54,'Autopopulate UDI''s'!$G$2:$G$385,0))</f>
        <v>#N/A</v>
      </c>
      <c r="I54" s="82"/>
      <c r="J54" s="82"/>
      <c r="K54" s="82"/>
      <c r="L54" s="82"/>
      <c r="M54" s="82"/>
    </row>
    <row r="55" spans="1:13" x14ac:dyDescent="0.25">
      <c r="A55" s="87">
        <f>Protocol!C65</f>
        <v>0</v>
      </c>
      <c r="B55" s="88">
        <f>Protocol!C65</f>
        <v>0</v>
      </c>
      <c r="C55" s="82"/>
      <c r="D55" s="82"/>
      <c r="E55" s="88" t="e">
        <f>INDEX('Autopopulate UDI''s'!$B$2:$B$385, MATCH(Protocol!G65,'Autopopulate UDI''s'!$A$2:$A$385,0))</f>
        <v>#N/A</v>
      </c>
      <c r="F55" s="88" t="e">
        <f>INDEX('Autopopulate UDI''s'!$D$2:$D$385,MATCH(E55,'Autopopulate UDI''s'!$B$2:$B$385,0))</f>
        <v>#N/A</v>
      </c>
      <c r="G55" s="88" t="e">
        <f>INDEX('Autopopulate UDI''s'!$G$2:$G$385,MATCH(Protocol!H65,'Autopopulate UDI''s'!$F$2:$F$385,0))</f>
        <v>#N/A</v>
      </c>
      <c r="H55" s="88" t="e">
        <f>INDEX('Autopopulate UDI''s'!$H$2:$H$385,MATCH(G55,'Autopopulate UDI''s'!$G$2:$G$385,0))</f>
        <v>#N/A</v>
      </c>
      <c r="I55" s="82"/>
      <c r="J55" s="82"/>
      <c r="K55" s="82"/>
      <c r="L55" s="82"/>
      <c r="M55" s="82"/>
    </row>
    <row r="56" spans="1:13" x14ac:dyDescent="0.25">
      <c r="A56" s="87">
        <f>Protocol!C66</f>
        <v>0</v>
      </c>
      <c r="B56" s="88">
        <f>Protocol!C66</f>
        <v>0</v>
      </c>
      <c r="C56" s="82"/>
      <c r="D56" s="82"/>
      <c r="E56" s="88" t="e">
        <f>INDEX('Autopopulate UDI''s'!$B$2:$B$385, MATCH(Protocol!G66,'Autopopulate UDI''s'!$A$2:$A$385,0))</f>
        <v>#N/A</v>
      </c>
      <c r="F56" s="88" t="e">
        <f>INDEX('Autopopulate UDI''s'!$D$2:$D$385,MATCH(E56,'Autopopulate UDI''s'!$B$2:$B$385,0))</f>
        <v>#N/A</v>
      </c>
      <c r="G56" s="88" t="e">
        <f>INDEX('Autopopulate UDI''s'!$G$2:$G$385,MATCH(Protocol!H66,'Autopopulate UDI''s'!$F$2:$F$385,0))</f>
        <v>#N/A</v>
      </c>
      <c r="H56" s="88" t="e">
        <f>INDEX('Autopopulate UDI''s'!$H$2:$H$385,MATCH(G56,'Autopopulate UDI''s'!$G$2:$G$385,0))</f>
        <v>#N/A</v>
      </c>
      <c r="I56" s="82"/>
      <c r="J56" s="82"/>
      <c r="K56" s="82"/>
      <c r="L56" s="82"/>
      <c r="M56" s="82"/>
    </row>
    <row r="57" spans="1:13" x14ac:dyDescent="0.25">
      <c r="A57" s="87">
        <f>Protocol!C67</f>
        <v>0</v>
      </c>
      <c r="B57" s="88">
        <f>Protocol!C67</f>
        <v>0</v>
      </c>
      <c r="C57" s="82"/>
      <c r="D57" s="82"/>
      <c r="E57" s="88" t="e">
        <f>INDEX('Autopopulate UDI''s'!$B$2:$B$385, MATCH(Protocol!G67,'Autopopulate UDI''s'!$A$2:$A$385,0))</f>
        <v>#N/A</v>
      </c>
      <c r="F57" s="88" t="e">
        <f>INDEX('Autopopulate UDI''s'!$D$2:$D$385,MATCH(E57,'Autopopulate UDI''s'!$B$2:$B$385,0))</f>
        <v>#N/A</v>
      </c>
      <c r="G57" s="88" t="e">
        <f>INDEX('Autopopulate UDI''s'!$G$2:$G$385,MATCH(Protocol!H67,'Autopopulate UDI''s'!$F$2:$F$385,0))</f>
        <v>#N/A</v>
      </c>
      <c r="H57" s="88" t="e">
        <f>INDEX('Autopopulate UDI''s'!$H$2:$H$385,MATCH(G57,'Autopopulate UDI''s'!$G$2:$G$385,0))</f>
        <v>#N/A</v>
      </c>
      <c r="I57" s="82"/>
      <c r="J57" s="82"/>
      <c r="K57" s="82"/>
      <c r="L57" s="82"/>
      <c r="M57" s="82"/>
    </row>
    <row r="58" spans="1:13" x14ac:dyDescent="0.25">
      <c r="A58" s="87">
        <f>Protocol!C68</f>
        <v>0</v>
      </c>
      <c r="B58" s="88">
        <f>Protocol!C68</f>
        <v>0</v>
      </c>
      <c r="C58" s="82"/>
      <c r="D58" s="82"/>
      <c r="E58" s="88" t="e">
        <f>INDEX('Autopopulate UDI''s'!$B$2:$B$385, MATCH(Protocol!G68,'Autopopulate UDI''s'!$A$2:$A$385,0))</f>
        <v>#N/A</v>
      </c>
      <c r="F58" s="88" t="e">
        <f>INDEX('Autopopulate UDI''s'!$D$2:$D$385,MATCH(E58,'Autopopulate UDI''s'!$B$2:$B$385,0))</f>
        <v>#N/A</v>
      </c>
      <c r="G58" s="88" t="e">
        <f>INDEX('Autopopulate UDI''s'!$G$2:$G$385,MATCH(Protocol!H68,'Autopopulate UDI''s'!$F$2:$F$385,0))</f>
        <v>#N/A</v>
      </c>
      <c r="H58" s="88" t="e">
        <f>INDEX('Autopopulate UDI''s'!$H$2:$H$385,MATCH(G58,'Autopopulate UDI''s'!$G$2:$G$385,0))</f>
        <v>#N/A</v>
      </c>
      <c r="I58" s="82"/>
      <c r="J58" s="82"/>
      <c r="K58" s="82"/>
      <c r="L58" s="82"/>
      <c r="M58" s="82"/>
    </row>
    <row r="59" spans="1:13" x14ac:dyDescent="0.25">
      <c r="A59" s="87">
        <f>Protocol!C69</f>
        <v>0</v>
      </c>
      <c r="B59" s="88">
        <f>Protocol!C69</f>
        <v>0</v>
      </c>
      <c r="C59" s="82"/>
      <c r="D59" s="82"/>
      <c r="E59" s="88" t="e">
        <f>INDEX('Autopopulate UDI''s'!$B$2:$B$385, MATCH(Protocol!G69,'Autopopulate UDI''s'!$A$2:$A$385,0))</f>
        <v>#N/A</v>
      </c>
      <c r="F59" s="88" t="e">
        <f>INDEX('Autopopulate UDI''s'!$D$2:$D$385,MATCH(E59,'Autopopulate UDI''s'!$B$2:$B$385,0))</f>
        <v>#N/A</v>
      </c>
      <c r="G59" s="88" t="e">
        <f>INDEX('Autopopulate UDI''s'!$G$2:$G$385,MATCH(Protocol!H69,'Autopopulate UDI''s'!$F$2:$F$385,0))</f>
        <v>#N/A</v>
      </c>
      <c r="H59" s="88" t="e">
        <f>INDEX('Autopopulate UDI''s'!$H$2:$H$385,MATCH(G59,'Autopopulate UDI''s'!$G$2:$G$385,0))</f>
        <v>#N/A</v>
      </c>
      <c r="I59" s="82"/>
      <c r="J59" s="82"/>
      <c r="K59" s="82"/>
      <c r="L59" s="82"/>
      <c r="M59" s="82"/>
    </row>
    <row r="60" spans="1:13" x14ac:dyDescent="0.25">
      <c r="A60" s="87">
        <f>Protocol!C70</f>
        <v>0</v>
      </c>
      <c r="B60" s="88">
        <f>Protocol!C70</f>
        <v>0</v>
      </c>
      <c r="C60" s="82"/>
      <c r="D60" s="82"/>
      <c r="E60" s="88" t="e">
        <f>INDEX('Autopopulate UDI''s'!$B$2:$B$385, MATCH(Protocol!G70,'Autopopulate UDI''s'!$A$2:$A$385,0))</f>
        <v>#N/A</v>
      </c>
      <c r="F60" s="88" t="e">
        <f>INDEX('Autopopulate UDI''s'!$D$2:$D$385,MATCH(E60,'Autopopulate UDI''s'!$B$2:$B$385,0))</f>
        <v>#N/A</v>
      </c>
      <c r="G60" s="88" t="e">
        <f>INDEX('Autopopulate UDI''s'!$G$2:$G$385,MATCH(Protocol!H70,'Autopopulate UDI''s'!$F$2:$F$385,0))</f>
        <v>#N/A</v>
      </c>
      <c r="H60" s="88" t="e">
        <f>INDEX('Autopopulate UDI''s'!$H$2:$H$385,MATCH(G60,'Autopopulate UDI''s'!$G$2:$G$385,0))</f>
        <v>#N/A</v>
      </c>
      <c r="I60" s="82"/>
      <c r="J60" s="82"/>
      <c r="K60" s="82"/>
      <c r="L60" s="82"/>
      <c r="M60" s="82"/>
    </row>
    <row r="61" spans="1:13" x14ac:dyDescent="0.25">
      <c r="A61" s="87">
        <f>Protocol!C71</f>
        <v>0</v>
      </c>
      <c r="B61" s="88">
        <f>Protocol!C71</f>
        <v>0</v>
      </c>
      <c r="C61" s="82"/>
      <c r="D61" s="82"/>
      <c r="E61" s="88" t="e">
        <f>INDEX('Autopopulate UDI''s'!$B$2:$B$385, MATCH(Protocol!G71,'Autopopulate UDI''s'!$A$2:$A$385,0))</f>
        <v>#N/A</v>
      </c>
      <c r="F61" s="88" t="e">
        <f>INDEX('Autopopulate UDI''s'!$D$2:$D$385,MATCH(E61,'Autopopulate UDI''s'!$B$2:$B$385,0))</f>
        <v>#N/A</v>
      </c>
      <c r="G61" s="88" t="e">
        <f>INDEX('Autopopulate UDI''s'!$G$2:$G$385,MATCH(Protocol!H71,'Autopopulate UDI''s'!$F$2:$F$385,0))</f>
        <v>#N/A</v>
      </c>
      <c r="H61" s="88" t="e">
        <f>INDEX('Autopopulate UDI''s'!$H$2:$H$385,MATCH(G61,'Autopopulate UDI''s'!$G$2:$G$385,0))</f>
        <v>#N/A</v>
      </c>
      <c r="I61" s="82"/>
      <c r="J61" s="82"/>
      <c r="K61" s="82"/>
      <c r="L61" s="82"/>
      <c r="M61" s="82"/>
    </row>
    <row r="62" spans="1:13" x14ac:dyDescent="0.25">
      <c r="A62" s="87">
        <f>Protocol!C72</f>
        <v>0</v>
      </c>
      <c r="B62" s="88">
        <f>Protocol!C72</f>
        <v>0</v>
      </c>
      <c r="C62" s="82"/>
      <c r="D62" s="82"/>
      <c r="E62" s="88" t="e">
        <f>INDEX('Autopopulate UDI''s'!$B$2:$B$385, MATCH(Protocol!G72,'Autopopulate UDI''s'!$A$2:$A$385,0))</f>
        <v>#N/A</v>
      </c>
      <c r="F62" s="88" t="e">
        <f>INDEX('Autopopulate UDI''s'!$D$2:$D$385,MATCH(E62,'Autopopulate UDI''s'!$B$2:$B$385,0))</f>
        <v>#N/A</v>
      </c>
      <c r="G62" s="88" t="e">
        <f>INDEX('Autopopulate UDI''s'!$G$2:$G$385,MATCH(Protocol!H72,'Autopopulate UDI''s'!$F$2:$F$385,0))</f>
        <v>#N/A</v>
      </c>
      <c r="H62" s="88" t="e">
        <f>INDEX('Autopopulate UDI''s'!$H$2:$H$385,MATCH(G62,'Autopopulate UDI''s'!$G$2:$G$385,0))</f>
        <v>#N/A</v>
      </c>
      <c r="I62" s="82"/>
      <c r="J62" s="82"/>
      <c r="K62" s="82"/>
      <c r="L62" s="82"/>
      <c r="M62" s="82"/>
    </row>
    <row r="63" spans="1:13" x14ac:dyDescent="0.25">
      <c r="A63" s="87">
        <f>Protocol!C73</f>
        <v>0</v>
      </c>
      <c r="B63" s="88">
        <f>Protocol!C73</f>
        <v>0</v>
      </c>
      <c r="C63" s="82"/>
      <c r="D63" s="82"/>
      <c r="E63" s="88" t="e">
        <f>INDEX('Autopopulate UDI''s'!$B$2:$B$385, MATCH(Protocol!G73,'Autopopulate UDI''s'!$A$2:$A$385,0))</f>
        <v>#N/A</v>
      </c>
      <c r="F63" s="88" t="e">
        <f>INDEX('Autopopulate UDI''s'!$D$2:$D$385,MATCH(E63,'Autopopulate UDI''s'!$B$2:$B$385,0))</f>
        <v>#N/A</v>
      </c>
      <c r="G63" s="88" t="e">
        <f>INDEX('Autopopulate UDI''s'!$G$2:$G$385,MATCH(Protocol!H73,'Autopopulate UDI''s'!$F$2:$F$385,0))</f>
        <v>#N/A</v>
      </c>
      <c r="H63" s="88" t="e">
        <f>INDEX('Autopopulate UDI''s'!$H$2:$H$385,MATCH(G63,'Autopopulate UDI''s'!$G$2:$G$385,0))</f>
        <v>#N/A</v>
      </c>
      <c r="I63" s="82"/>
      <c r="J63" s="82"/>
      <c r="K63" s="82"/>
      <c r="L63" s="82"/>
      <c r="M63" s="82"/>
    </row>
    <row r="64" spans="1:13" x14ac:dyDescent="0.25">
      <c r="A64" s="87">
        <f>Protocol!C74</f>
        <v>0</v>
      </c>
      <c r="B64" s="88">
        <f>Protocol!C74</f>
        <v>0</v>
      </c>
      <c r="C64" s="82"/>
      <c r="D64" s="82"/>
      <c r="E64" s="88" t="e">
        <f>INDEX('Autopopulate UDI''s'!$B$2:$B$385, MATCH(Protocol!G74,'Autopopulate UDI''s'!$A$2:$A$385,0))</f>
        <v>#N/A</v>
      </c>
      <c r="F64" s="88" t="e">
        <f>INDEX('Autopopulate UDI''s'!$D$2:$D$385,MATCH(E64,'Autopopulate UDI''s'!$B$2:$B$385,0))</f>
        <v>#N/A</v>
      </c>
      <c r="G64" s="88" t="e">
        <f>INDEX('Autopopulate UDI''s'!$G$2:$G$385,MATCH(Protocol!H74,'Autopopulate UDI''s'!$F$2:$F$385,0))</f>
        <v>#N/A</v>
      </c>
      <c r="H64" s="88" t="e">
        <f>INDEX('Autopopulate UDI''s'!$H$2:$H$385,MATCH(G64,'Autopopulate UDI''s'!$G$2:$G$385,0))</f>
        <v>#N/A</v>
      </c>
      <c r="I64" s="82"/>
      <c r="J64" s="82"/>
      <c r="K64" s="82"/>
      <c r="L64" s="82"/>
      <c r="M64" s="82"/>
    </row>
    <row r="65" spans="1:13" x14ac:dyDescent="0.25">
      <c r="A65" s="87">
        <f>Protocol!C75</f>
        <v>0</v>
      </c>
      <c r="B65" s="88">
        <f>Protocol!C75</f>
        <v>0</v>
      </c>
      <c r="C65" s="82"/>
      <c r="D65" s="82"/>
      <c r="E65" s="88" t="e">
        <f>INDEX('Autopopulate UDI''s'!$B$2:$B$385, MATCH(Protocol!G75,'Autopopulate UDI''s'!$A$2:$A$385,0))</f>
        <v>#N/A</v>
      </c>
      <c r="F65" s="88" t="e">
        <f>INDEX('Autopopulate UDI''s'!$D$2:$D$385,MATCH(E65,'Autopopulate UDI''s'!$B$2:$B$385,0))</f>
        <v>#N/A</v>
      </c>
      <c r="G65" s="88" t="e">
        <f>INDEX('Autopopulate UDI''s'!$G$2:$G$385,MATCH(Protocol!H75,'Autopopulate UDI''s'!$F$2:$F$385,0))</f>
        <v>#N/A</v>
      </c>
      <c r="H65" s="88" t="e">
        <f>INDEX('Autopopulate UDI''s'!$H$2:$H$385,MATCH(G65,'Autopopulate UDI''s'!$G$2:$G$385,0))</f>
        <v>#N/A</v>
      </c>
      <c r="I65" s="82"/>
      <c r="J65" s="82"/>
      <c r="K65" s="82"/>
      <c r="L65" s="82"/>
      <c r="M65" s="82"/>
    </row>
    <row r="66" spans="1:13" x14ac:dyDescent="0.25">
      <c r="A66" s="87">
        <f>Protocol!C76</f>
        <v>0</v>
      </c>
      <c r="B66" s="88">
        <f>Protocol!C76</f>
        <v>0</v>
      </c>
      <c r="C66" s="82"/>
      <c r="D66" s="82"/>
      <c r="E66" s="88" t="e">
        <f>INDEX('Autopopulate UDI''s'!$B$2:$B$385, MATCH(Protocol!G76,'Autopopulate UDI''s'!$A$2:$A$385,0))</f>
        <v>#N/A</v>
      </c>
      <c r="F66" s="88" t="e">
        <f>INDEX('Autopopulate UDI''s'!$D$2:$D$385,MATCH(E66,'Autopopulate UDI''s'!$B$2:$B$385,0))</f>
        <v>#N/A</v>
      </c>
      <c r="G66" s="88" t="e">
        <f>INDEX('Autopopulate UDI''s'!$G$2:$G$385,MATCH(Protocol!H76,'Autopopulate UDI''s'!$F$2:$F$385,0))</f>
        <v>#N/A</v>
      </c>
      <c r="H66" s="88" t="e">
        <f>INDEX('Autopopulate UDI''s'!$H$2:$H$385,MATCH(G66,'Autopopulate UDI''s'!$G$2:$G$385,0))</f>
        <v>#N/A</v>
      </c>
      <c r="I66" s="82"/>
      <c r="J66" s="82"/>
      <c r="K66" s="82"/>
      <c r="L66" s="82"/>
      <c r="M66" s="82"/>
    </row>
    <row r="67" spans="1:13" x14ac:dyDescent="0.25">
      <c r="A67" s="87">
        <f>Protocol!C77</f>
        <v>0</v>
      </c>
      <c r="B67" s="88">
        <f>Protocol!C77</f>
        <v>0</v>
      </c>
      <c r="C67" s="82"/>
      <c r="D67" s="82"/>
      <c r="E67" s="88" t="e">
        <f>INDEX('Autopopulate UDI''s'!$B$2:$B$385, MATCH(Protocol!G77,'Autopopulate UDI''s'!$A$2:$A$385,0))</f>
        <v>#N/A</v>
      </c>
      <c r="F67" s="88" t="e">
        <f>INDEX('Autopopulate UDI''s'!$D$2:$D$385,MATCH(E67,'Autopopulate UDI''s'!$B$2:$B$385,0))</f>
        <v>#N/A</v>
      </c>
      <c r="G67" s="88" t="e">
        <f>INDEX('Autopopulate UDI''s'!$G$2:$G$385,MATCH(Protocol!H77,'Autopopulate UDI''s'!$F$2:$F$385,0))</f>
        <v>#N/A</v>
      </c>
      <c r="H67" s="88" t="e">
        <f>INDEX('Autopopulate UDI''s'!$H$2:$H$385,MATCH(G67,'Autopopulate UDI''s'!$G$2:$G$385,0))</f>
        <v>#N/A</v>
      </c>
      <c r="I67" s="82"/>
      <c r="J67" s="82"/>
      <c r="K67" s="82"/>
      <c r="L67" s="82"/>
      <c r="M67" s="82"/>
    </row>
    <row r="68" spans="1:13" x14ac:dyDescent="0.25">
      <c r="A68" s="87">
        <f>Protocol!C78</f>
        <v>0</v>
      </c>
      <c r="B68" s="88">
        <f>Protocol!C78</f>
        <v>0</v>
      </c>
      <c r="C68" s="82"/>
      <c r="D68" s="82"/>
      <c r="E68" s="88" t="e">
        <f>INDEX('Autopopulate UDI''s'!$B$2:$B$385, MATCH(Protocol!G78,'Autopopulate UDI''s'!$A$2:$A$385,0))</f>
        <v>#N/A</v>
      </c>
      <c r="F68" s="88" t="e">
        <f>INDEX('Autopopulate UDI''s'!$D$2:$D$385,MATCH(E68,'Autopopulate UDI''s'!$B$2:$B$385,0))</f>
        <v>#N/A</v>
      </c>
      <c r="G68" s="88" t="e">
        <f>INDEX('Autopopulate UDI''s'!$G$2:$G$385,MATCH(Protocol!H78,'Autopopulate UDI''s'!$F$2:$F$385,0))</f>
        <v>#N/A</v>
      </c>
      <c r="H68" s="88" t="e">
        <f>INDEX('Autopopulate UDI''s'!$H$2:$H$385,MATCH(G68,'Autopopulate UDI''s'!$G$2:$G$385,0))</f>
        <v>#N/A</v>
      </c>
      <c r="I68" s="82"/>
      <c r="J68" s="82"/>
      <c r="K68" s="82"/>
      <c r="L68" s="82"/>
      <c r="M68" s="82"/>
    </row>
    <row r="69" spans="1:13" x14ac:dyDescent="0.25">
      <c r="A69" s="87">
        <f>Protocol!C79</f>
        <v>0</v>
      </c>
      <c r="B69" s="88">
        <f>Protocol!C79</f>
        <v>0</v>
      </c>
      <c r="C69" s="82"/>
      <c r="D69" s="82"/>
      <c r="E69" s="88" t="e">
        <f>INDEX('Autopopulate UDI''s'!$B$2:$B$385, MATCH(Protocol!G79,'Autopopulate UDI''s'!$A$2:$A$385,0))</f>
        <v>#N/A</v>
      </c>
      <c r="F69" s="88" t="e">
        <f>INDEX('Autopopulate UDI''s'!$D$2:$D$385,MATCH(E69,'Autopopulate UDI''s'!$B$2:$B$385,0))</f>
        <v>#N/A</v>
      </c>
      <c r="G69" s="88" t="e">
        <f>INDEX('Autopopulate UDI''s'!$G$2:$G$385,MATCH(Protocol!H79,'Autopopulate UDI''s'!$F$2:$F$385,0))</f>
        <v>#N/A</v>
      </c>
      <c r="H69" s="88" t="e">
        <f>INDEX('Autopopulate UDI''s'!$H$2:$H$385,MATCH(G69,'Autopopulate UDI''s'!$G$2:$G$385,0))</f>
        <v>#N/A</v>
      </c>
      <c r="I69" s="82"/>
      <c r="J69" s="82"/>
      <c r="K69" s="82"/>
      <c r="L69" s="82"/>
      <c r="M69" s="82"/>
    </row>
    <row r="70" spans="1:13" x14ac:dyDescent="0.25">
      <c r="A70" s="87">
        <f>Protocol!C80</f>
        <v>0</v>
      </c>
      <c r="B70" s="88">
        <f>Protocol!C80</f>
        <v>0</v>
      </c>
      <c r="C70" s="82"/>
      <c r="D70" s="82"/>
      <c r="E70" s="88" t="e">
        <f>INDEX('Autopopulate UDI''s'!$B$2:$B$385, MATCH(Protocol!G80,'Autopopulate UDI''s'!$A$2:$A$385,0))</f>
        <v>#N/A</v>
      </c>
      <c r="F70" s="88" t="e">
        <f>INDEX('Autopopulate UDI''s'!$D$2:$D$385,MATCH(E70,'Autopopulate UDI''s'!$B$2:$B$385,0))</f>
        <v>#N/A</v>
      </c>
      <c r="G70" s="88" t="e">
        <f>INDEX('Autopopulate UDI''s'!$G$2:$G$385,MATCH(Protocol!H80,'Autopopulate UDI''s'!$F$2:$F$385,0))</f>
        <v>#N/A</v>
      </c>
      <c r="H70" s="88" t="e">
        <f>INDEX('Autopopulate UDI''s'!$H$2:$H$385,MATCH(G70,'Autopopulate UDI''s'!$G$2:$G$385,0))</f>
        <v>#N/A</v>
      </c>
      <c r="I70" s="82"/>
      <c r="J70" s="82"/>
      <c r="K70" s="82"/>
      <c r="L70" s="82"/>
      <c r="M70" s="82"/>
    </row>
    <row r="71" spans="1:13" x14ac:dyDescent="0.25">
      <c r="A71" s="87">
        <f>Protocol!C81</f>
        <v>0</v>
      </c>
      <c r="B71" s="88">
        <f>Protocol!C81</f>
        <v>0</v>
      </c>
      <c r="C71" s="82"/>
      <c r="D71" s="82"/>
      <c r="E71" s="88" t="e">
        <f>INDEX('Autopopulate UDI''s'!$B$2:$B$385, MATCH(Protocol!G81,'Autopopulate UDI''s'!$A$2:$A$385,0))</f>
        <v>#N/A</v>
      </c>
      <c r="F71" s="88" t="e">
        <f>INDEX('Autopopulate UDI''s'!$D$2:$D$385,MATCH(E71,'Autopopulate UDI''s'!$B$2:$B$385,0))</f>
        <v>#N/A</v>
      </c>
      <c r="G71" s="88" t="e">
        <f>INDEX('Autopopulate UDI''s'!$G$2:$G$385,MATCH(Protocol!H81,'Autopopulate UDI''s'!$F$2:$F$385,0))</f>
        <v>#N/A</v>
      </c>
      <c r="H71" s="88" t="e">
        <f>INDEX('Autopopulate UDI''s'!$H$2:$H$385,MATCH(G71,'Autopopulate UDI''s'!$G$2:$G$385,0))</f>
        <v>#N/A</v>
      </c>
      <c r="I71" s="82"/>
      <c r="J71" s="82"/>
      <c r="K71" s="82"/>
      <c r="L71" s="82"/>
      <c r="M71" s="82"/>
    </row>
    <row r="72" spans="1:13" x14ac:dyDescent="0.25">
      <c r="A72" s="87">
        <f>Protocol!C82</f>
        <v>0</v>
      </c>
      <c r="B72" s="88">
        <f>Protocol!C82</f>
        <v>0</v>
      </c>
      <c r="C72" s="82"/>
      <c r="D72" s="82"/>
      <c r="E72" s="88" t="e">
        <f>INDEX('Autopopulate UDI''s'!$B$2:$B$385, MATCH(Protocol!G82,'Autopopulate UDI''s'!$A$2:$A$385,0))</f>
        <v>#N/A</v>
      </c>
      <c r="F72" s="88" t="e">
        <f>INDEX('Autopopulate UDI''s'!$D$2:$D$385,MATCH(E72,'Autopopulate UDI''s'!$B$2:$B$385,0))</f>
        <v>#N/A</v>
      </c>
      <c r="G72" s="88" t="e">
        <f>INDEX('Autopopulate UDI''s'!$G$2:$G$385,MATCH(Protocol!H82,'Autopopulate UDI''s'!$F$2:$F$385,0))</f>
        <v>#N/A</v>
      </c>
      <c r="H72" s="88" t="e">
        <f>INDEX('Autopopulate UDI''s'!$H$2:$H$385,MATCH(G72,'Autopopulate UDI''s'!$G$2:$G$385,0))</f>
        <v>#N/A</v>
      </c>
      <c r="I72" s="82"/>
      <c r="J72" s="82"/>
      <c r="K72" s="82"/>
      <c r="L72" s="82"/>
      <c r="M72" s="82"/>
    </row>
    <row r="73" spans="1:13" x14ac:dyDescent="0.25">
      <c r="A73" s="87">
        <f>Protocol!C83</f>
        <v>0</v>
      </c>
      <c r="B73" s="88">
        <f>Protocol!C83</f>
        <v>0</v>
      </c>
      <c r="C73" s="82"/>
      <c r="D73" s="82"/>
      <c r="E73" s="88" t="e">
        <f>INDEX('Autopopulate UDI''s'!$B$2:$B$385, MATCH(Protocol!G83,'Autopopulate UDI''s'!$A$2:$A$385,0))</f>
        <v>#N/A</v>
      </c>
      <c r="F73" s="88" t="e">
        <f>INDEX('Autopopulate UDI''s'!$D$2:$D$385,MATCH(E73,'Autopopulate UDI''s'!$B$2:$B$385,0))</f>
        <v>#N/A</v>
      </c>
      <c r="G73" s="88" t="e">
        <f>INDEX('Autopopulate UDI''s'!$G$2:$G$385,MATCH(Protocol!H83,'Autopopulate UDI''s'!$F$2:$F$385,0))</f>
        <v>#N/A</v>
      </c>
      <c r="H73" s="88" t="e">
        <f>INDEX('Autopopulate UDI''s'!$H$2:$H$385,MATCH(G73,'Autopopulate UDI''s'!$G$2:$G$385,0))</f>
        <v>#N/A</v>
      </c>
      <c r="I73" s="82"/>
      <c r="J73" s="82"/>
      <c r="K73" s="82"/>
      <c r="L73" s="82"/>
      <c r="M73" s="82"/>
    </row>
    <row r="74" spans="1:13" x14ac:dyDescent="0.25">
      <c r="A74" s="87">
        <f>Protocol!C84</f>
        <v>0</v>
      </c>
      <c r="B74" s="88">
        <f>Protocol!C84</f>
        <v>0</v>
      </c>
      <c r="C74" s="82"/>
      <c r="D74" s="82"/>
      <c r="E74" s="88" t="e">
        <f>INDEX('Autopopulate UDI''s'!$B$2:$B$385, MATCH(Protocol!G84,'Autopopulate UDI''s'!$A$2:$A$385,0))</f>
        <v>#N/A</v>
      </c>
      <c r="F74" s="88" t="e">
        <f>INDEX('Autopopulate UDI''s'!$D$2:$D$385,MATCH(E74,'Autopopulate UDI''s'!$B$2:$B$385,0))</f>
        <v>#N/A</v>
      </c>
      <c r="G74" s="88" t="e">
        <f>INDEX('Autopopulate UDI''s'!$G$2:$G$385,MATCH(Protocol!H84,'Autopopulate UDI''s'!$F$2:$F$385,0))</f>
        <v>#N/A</v>
      </c>
      <c r="H74" s="88" t="e">
        <f>INDEX('Autopopulate UDI''s'!$H$2:$H$385,MATCH(G74,'Autopopulate UDI''s'!$G$2:$G$385,0))</f>
        <v>#N/A</v>
      </c>
      <c r="I74" s="82"/>
      <c r="J74" s="82"/>
      <c r="K74" s="82"/>
      <c r="L74" s="82"/>
      <c r="M74" s="82"/>
    </row>
    <row r="75" spans="1:13" x14ac:dyDescent="0.25">
      <c r="A75" s="87">
        <f>Protocol!C85</f>
        <v>0</v>
      </c>
      <c r="B75" s="88">
        <f>Protocol!C85</f>
        <v>0</v>
      </c>
      <c r="C75" s="82"/>
      <c r="D75" s="82"/>
      <c r="E75" s="88" t="e">
        <f>INDEX('Autopopulate UDI''s'!$B$2:$B$385, MATCH(Protocol!G85,'Autopopulate UDI''s'!$A$2:$A$385,0))</f>
        <v>#N/A</v>
      </c>
      <c r="F75" s="88" t="e">
        <f>INDEX('Autopopulate UDI''s'!$D$2:$D$385,MATCH(E75,'Autopopulate UDI''s'!$B$2:$B$385,0))</f>
        <v>#N/A</v>
      </c>
      <c r="G75" s="88" t="e">
        <f>INDEX('Autopopulate UDI''s'!$G$2:$G$385,MATCH(Protocol!H85,'Autopopulate UDI''s'!$F$2:$F$385,0))</f>
        <v>#N/A</v>
      </c>
      <c r="H75" s="88" t="e">
        <f>INDEX('Autopopulate UDI''s'!$H$2:$H$385,MATCH(G75,'Autopopulate UDI''s'!$G$2:$G$385,0))</f>
        <v>#N/A</v>
      </c>
      <c r="I75" s="82"/>
      <c r="J75" s="82"/>
      <c r="K75" s="82"/>
      <c r="L75" s="82"/>
      <c r="M75" s="82"/>
    </row>
    <row r="76" spans="1:13" x14ac:dyDescent="0.25">
      <c r="A76" s="87">
        <f>Protocol!C86</f>
        <v>0</v>
      </c>
      <c r="B76" s="88">
        <f>Protocol!C86</f>
        <v>0</v>
      </c>
      <c r="C76" s="82"/>
      <c r="D76" s="82"/>
      <c r="E76" s="88" t="e">
        <f>INDEX('Autopopulate UDI''s'!$B$2:$B$385, MATCH(Protocol!G86,'Autopopulate UDI''s'!$A$2:$A$385,0))</f>
        <v>#N/A</v>
      </c>
      <c r="F76" s="88" t="e">
        <f>INDEX('Autopopulate UDI''s'!$D$2:$D$385,MATCH(E76,'Autopopulate UDI''s'!$B$2:$B$385,0))</f>
        <v>#N/A</v>
      </c>
      <c r="G76" s="88" t="e">
        <f>INDEX('Autopopulate UDI''s'!$G$2:$G$385,MATCH(Protocol!H86,'Autopopulate UDI''s'!$F$2:$F$385,0))</f>
        <v>#N/A</v>
      </c>
      <c r="H76" s="88" t="e">
        <f>INDEX('Autopopulate UDI''s'!$H$2:$H$385,MATCH(G76,'Autopopulate UDI''s'!$G$2:$G$385,0))</f>
        <v>#N/A</v>
      </c>
      <c r="I76" s="82"/>
      <c r="J76" s="82"/>
      <c r="K76" s="82"/>
      <c r="L76" s="82"/>
      <c r="M76" s="82"/>
    </row>
    <row r="77" spans="1:13" x14ac:dyDescent="0.25">
      <c r="A77" s="87">
        <f>Protocol!C87</f>
        <v>0</v>
      </c>
      <c r="B77" s="88">
        <f>Protocol!C87</f>
        <v>0</v>
      </c>
      <c r="C77" s="82"/>
      <c r="D77" s="82"/>
      <c r="E77" s="88" t="e">
        <f>INDEX('Autopopulate UDI''s'!$B$2:$B$385, MATCH(Protocol!G87,'Autopopulate UDI''s'!$A$2:$A$385,0))</f>
        <v>#N/A</v>
      </c>
      <c r="F77" s="88" t="e">
        <f>INDEX('Autopopulate UDI''s'!$D$2:$D$385,MATCH(E77,'Autopopulate UDI''s'!$B$2:$B$385,0))</f>
        <v>#N/A</v>
      </c>
      <c r="G77" s="88" t="e">
        <f>INDEX('Autopopulate UDI''s'!$G$2:$G$385,MATCH(Protocol!H87,'Autopopulate UDI''s'!$F$2:$F$385,0))</f>
        <v>#N/A</v>
      </c>
      <c r="H77" s="88" t="e">
        <f>INDEX('Autopopulate UDI''s'!$H$2:$H$385,MATCH(G77,'Autopopulate UDI''s'!$G$2:$G$385,0))</f>
        <v>#N/A</v>
      </c>
      <c r="I77" s="82"/>
      <c r="J77" s="82"/>
      <c r="K77" s="82"/>
      <c r="L77" s="82"/>
      <c r="M77" s="82"/>
    </row>
    <row r="78" spans="1:13" x14ac:dyDescent="0.25">
      <c r="A78" s="87">
        <f>Protocol!C88</f>
        <v>0</v>
      </c>
      <c r="B78" s="88">
        <f>Protocol!C88</f>
        <v>0</v>
      </c>
      <c r="C78" s="82"/>
      <c r="D78" s="82"/>
      <c r="E78" s="88" t="e">
        <f>INDEX('Autopopulate UDI''s'!$B$2:$B$385, MATCH(Protocol!G88,'Autopopulate UDI''s'!$A$2:$A$385,0))</f>
        <v>#N/A</v>
      </c>
      <c r="F78" s="88" t="e">
        <f>INDEX('Autopopulate UDI''s'!$D$2:$D$385,MATCH(E78,'Autopopulate UDI''s'!$B$2:$B$385,0))</f>
        <v>#N/A</v>
      </c>
      <c r="G78" s="88" t="e">
        <f>INDEX('Autopopulate UDI''s'!$G$2:$G$385,MATCH(Protocol!H88,'Autopopulate UDI''s'!$F$2:$F$385,0))</f>
        <v>#N/A</v>
      </c>
      <c r="H78" s="88" t="e">
        <f>INDEX('Autopopulate UDI''s'!$H$2:$H$385,MATCH(G78,'Autopopulate UDI''s'!$G$2:$G$385,0))</f>
        <v>#N/A</v>
      </c>
      <c r="I78" s="82"/>
      <c r="J78" s="82"/>
      <c r="K78" s="82"/>
      <c r="L78" s="82"/>
      <c r="M78" s="82"/>
    </row>
    <row r="79" spans="1:13" x14ac:dyDescent="0.25">
      <c r="A79" s="87">
        <f>Protocol!C89</f>
        <v>0</v>
      </c>
      <c r="B79" s="88">
        <f>Protocol!C89</f>
        <v>0</v>
      </c>
      <c r="C79" s="82"/>
      <c r="D79" s="82"/>
      <c r="E79" s="88" t="e">
        <f>INDEX('Autopopulate UDI''s'!$B$2:$B$385, MATCH(Protocol!G89,'Autopopulate UDI''s'!$A$2:$A$385,0))</f>
        <v>#N/A</v>
      </c>
      <c r="F79" s="88" t="e">
        <f>INDEX('Autopopulate UDI''s'!$D$2:$D$385,MATCH(E79,'Autopopulate UDI''s'!$B$2:$B$385,0))</f>
        <v>#N/A</v>
      </c>
      <c r="G79" s="88" t="e">
        <f>INDEX('Autopopulate UDI''s'!$G$2:$G$385,MATCH(Protocol!H89,'Autopopulate UDI''s'!$F$2:$F$385,0))</f>
        <v>#N/A</v>
      </c>
      <c r="H79" s="88" t="e">
        <f>INDEX('Autopopulate UDI''s'!$H$2:$H$385,MATCH(G79,'Autopopulate UDI''s'!$G$2:$G$385,0))</f>
        <v>#N/A</v>
      </c>
      <c r="I79" s="82"/>
      <c r="J79" s="82"/>
      <c r="K79" s="82"/>
      <c r="L79" s="82"/>
      <c r="M79" s="82"/>
    </row>
    <row r="80" spans="1:13" x14ac:dyDescent="0.25">
      <c r="A80" s="87">
        <f>Protocol!C90</f>
        <v>0</v>
      </c>
      <c r="B80" s="88">
        <f>Protocol!C90</f>
        <v>0</v>
      </c>
      <c r="C80" s="82"/>
      <c r="D80" s="82"/>
      <c r="E80" s="88" t="e">
        <f>INDEX('Autopopulate UDI''s'!$B$2:$B$385, MATCH(Protocol!G90,'Autopopulate UDI''s'!$A$2:$A$385,0))</f>
        <v>#N/A</v>
      </c>
      <c r="F80" s="88" t="e">
        <f>INDEX('Autopopulate UDI''s'!$D$2:$D$385,MATCH(E80,'Autopopulate UDI''s'!$B$2:$B$385,0))</f>
        <v>#N/A</v>
      </c>
      <c r="G80" s="88" t="e">
        <f>INDEX('Autopopulate UDI''s'!$G$2:$G$385,MATCH(Protocol!H90,'Autopopulate UDI''s'!$F$2:$F$385,0))</f>
        <v>#N/A</v>
      </c>
      <c r="H80" s="88" t="e">
        <f>INDEX('Autopopulate UDI''s'!$H$2:$H$385,MATCH(G80,'Autopopulate UDI''s'!$G$2:$G$385,0))</f>
        <v>#N/A</v>
      </c>
      <c r="I80" s="82"/>
      <c r="J80" s="82"/>
      <c r="K80" s="82"/>
      <c r="L80" s="82"/>
      <c r="M80" s="82"/>
    </row>
    <row r="81" spans="1:13" x14ac:dyDescent="0.25">
      <c r="A81" s="87">
        <f>Protocol!C91</f>
        <v>0</v>
      </c>
      <c r="B81" s="88">
        <f>Protocol!C91</f>
        <v>0</v>
      </c>
      <c r="C81" s="82"/>
      <c r="D81" s="82"/>
      <c r="E81" s="88" t="e">
        <f>INDEX('Autopopulate UDI''s'!$B$2:$B$385, MATCH(Protocol!G91,'Autopopulate UDI''s'!$A$2:$A$385,0))</f>
        <v>#N/A</v>
      </c>
      <c r="F81" s="88" t="e">
        <f>INDEX('Autopopulate UDI''s'!$D$2:$D$385,MATCH(E81,'Autopopulate UDI''s'!$B$2:$B$385,0))</f>
        <v>#N/A</v>
      </c>
      <c r="G81" s="88" t="e">
        <f>INDEX('Autopopulate UDI''s'!$G$2:$G$385,MATCH(Protocol!H91,'Autopopulate UDI''s'!$F$2:$F$385,0))</f>
        <v>#N/A</v>
      </c>
      <c r="H81" s="88" t="e">
        <f>INDEX('Autopopulate UDI''s'!$H$2:$H$385,MATCH(G81,'Autopopulate UDI''s'!$G$2:$G$385,0))</f>
        <v>#N/A</v>
      </c>
      <c r="I81" s="82"/>
      <c r="J81" s="82"/>
      <c r="K81" s="82"/>
      <c r="L81" s="82"/>
      <c r="M81" s="82"/>
    </row>
    <row r="82" spans="1:13" x14ac:dyDescent="0.25">
      <c r="A82" s="87">
        <f>Protocol!C92</f>
        <v>0</v>
      </c>
      <c r="B82" s="88">
        <f>Protocol!C92</f>
        <v>0</v>
      </c>
      <c r="C82" s="82"/>
      <c r="D82" s="82"/>
      <c r="E82" s="88" t="e">
        <f>INDEX('Autopopulate UDI''s'!$B$2:$B$385, MATCH(Protocol!G92,'Autopopulate UDI''s'!$A$2:$A$385,0))</f>
        <v>#N/A</v>
      </c>
      <c r="F82" s="88" t="e">
        <f>INDEX('Autopopulate UDI''s'!$D$2:$D$385,MATCH(E82,'Autopopulate UDI''s'!$B$2:$B$385,0))</f>
        <v>#N/A</v>
      </c>
      <c r="G82" s="88" t="e">
        <f>INDEX('Autopopulate UDI''s'!$G$2:$G$385,MATCH(Protocol!H92,'Autopopulate UDI''s'!$F$2:$F$385,0))</f>
        <v>#N/A</v>
      </c>
      <c r="H82" s="88" t="e">
        <f>INDEX('Autopopulate UDI''s'!$H$2:$H$385,MATCH(G82,'Autopopulate UDI''s'!$G$2:$G$385,0))</f>
        <v>#N/A</v>
      </c>
      <c r="I82" s="82"/>
      <c r="J82" s="82"/>
      <c r="K82" s="82"/>
      <c r="L82" s="82"/>
      <c r="M82" s="82"/>
    </row>
    <row r="83" spans="1:13" x14ac:dyDescent="0.25">
      <c r="A83" s="87">
        <f>Protocol!C93</f>
        <v>0</v>
      </c>
      <c r="B83" s="88">
        <f>Protocol!C93</f>
        <v>0</v>
      </c>
      <c r="C83" s="82"/>
      <c r="D83" s="82"/>
      <c r="E83" s="88" t="e">
        <f>INDEX('Autopopulate UDI''s'!$B$2:$B$385, MATCH(Protocol!G93,'Autopopulate UDI''s'!$A$2:$A$385,0))</f>
        <v>#N/A</v>
      </c>
      <c r="F83" s="88" t="e">
        <f>INDEX('Autopopulate UDI''s'!$D$2:$D$385,MATCH(E83,'Autopopulate UDI''s'!$B$2:$B$385,0))</f>
        <v>#N/A</v>
      </c>
      <c r="G83" s="88" t="e">
        <f>INDEX('Autopopulate UDI''s'!$G$2:$G$385,MATCH(Protocol!H93,'Autopopulate UDI''s'!$F$2:$F$385,0))</f>
        <v>#N/A</v>
      </c>
      <c r="H83" s="88" t="e">
        <f>INDEX('Autopopulate UDI''s'!$H$2:$H$385,MATCH(G83,'Autopopulate UDI''s'!$G$2:$G$385,0))</f>
        <v>#N/A</v>
      </c>
      <c r="I83" s="82"/>
      <c r="J83" s="82"/>
      <c r="K83" s="82"/>
      <c r="L83" s="82"/>
      <c r="M83" s="82"/>
    </row>
    <row r="84" spans="1:13" x14ac:dyDescent="0.25">
      <c r="A84" s="87">
        <f>Protocol!C94</f>
        <v>0</v>
      </c>
      <c r="B84" s="88">
        <f>Protocol!C94</f>
        <v>0</v>
      </c>
      <c r="C84" s="82"/>
      <c r="D84" s="82"/>
      <c r="E84" s="88" t="e">
        <f>INDEX('Autopopulate UDI''s'!$B$2:$B$385, MATCH(Protocol!G94,'Autopopulate UDI''s'!$A$2:$A$385,0))</f>
        <v>#N/A</v>
      </c>
      <c r="F84" s="88" t="e">
        <f>INDEX('Autopopulate UDI''s'!$D$2:$D$385,MATCH(E84,'Autopopulate UDI''s'!$B$2:$B$385,0))</f>
        <v>#N/A</v>
      </c>
      <c r="G84" s="88" t="e">
        <f>INDEX('Autopopulate UDI''s'!$G$2:$G$385,MATCH(Protocol!H94,'Autopopulate UDI''s'!$F$2:$F$385,0))</f>
        <v>#N/A</v>
      </c>
      <c r="H84" s="88" t="e">
        <f>INDEX('Autopopulate UDI''s'!$H$2:$H$385,MATCH(G84,'Autopopulate UDI''s'!$G$2:$G$385,0))</f>
        <v>#N/A</v>
      </c>
      <c r="I84" s="82"/>
      <c r="J84" s="82"/>
      <c r="K84" s="82"/>
      <c r="L84" s="82"/>
      <c r="M84" s="82"/>
    </row>
    <row r="85" spans="1:13" x14ac:dyDescent="0.25">
      <c r="A85" s="87">
        <f>Protocol!C95</f>
        <v>0</v>
      </c>
      <c r="B85" s="88">
        <f>Protocol!C95</f>
        <v>0</v>
      </c>
      <c r="C85" s="82"/>
      <c r="D85" s="82"/>
      <c r="E85" s="88" t="e">
        <f>INDEX('Autopopulate UDI''s'!$B$2:$B$385, MATCH(Protocol!G95,'Autopopulate UDI''s'!$A$2:$A$385,0))</f>
        <v>#N/A</v>
      </c>
      <c r="F85" s="88" t="e">
        <f>INDEX('Autopopulate UDI''s'!$D$2:$D$385,MATCH(E85,'Autopopulate UDI''s'!$B$2:$B$385,0))</f>
        <v>#N/A</v>
      </c>
      <c r="G85" s="88" t="e">
        <f>INDEX('Autopopulate UDI''s'!$G$2:$G$385,MATCH(Protocol!H95,'Autopopulate UDI''s'!$F$2:$F$385,0))</f>
        <v>#N/A</v>
      </c>
      <c r="H85" s="88" t="e">
        <f>INDEX('Autopopulate UDI''s'!$H$2:$H$385,MATCH(G85,'Autopopulate UDI''s'!$G$2:$G$385,0))</f>
        <v>#N/A</v>
      </c>
      <c r="I85" s="82"/>
      <c r="J85" s="82"/>
      <c r="K85" s="82"/>
      <c r="L85" s="82"/>
      <c r="M85" s="82"/>
    </row>
    <row r="86" spans="1:13" x14ac:dyDescent="0.25">
      <c r="A86" s="87">
        <f>Protocol!C96</f>
        <v>0</v>
      </c>
      <c r="B86" s="88">
        <f>Protocol!C96</f>
        <v>0</v>
      </c>
      <c r="C86" s="82"/>
      <c r="D86" s="82"/>
      <c r="E86" s="88" t="e">
        <f>INDEX('Autopopulate UDI''s'!$B$2:$B$385, MATCH(Protocol!G96,'Autopopulate UDI''s'!$A$2:$A$385,0))</f>
        <v>#N/A</v>
      </c>
      <c r="F86" s="88" t="e">
        <f>INDEX('Autopopulate UDI''s'!$D$2:$D$385,MATCH(E86,'Autopopulate UDI''s'!$B$2:$B$385,0))</f>
        <v>#N/A</v>
      </c>
      <c r="G86" s="88" t="e">
        <f>INDEX('Autopopulate UDI''s'!$G$2:$G$385,MATCH(Protocol!H96,'Autopopulate UDI''s'!$F$2:$F$385,0))</f>
        <v>#N/A</v>
      </c>
      <c r="H86" s="88" t="e">
        <f>INDEX('Autopopulate UDI''s'!$H$2:$H$385,MATCH(G86,'Autopopulate UDI''s'!$G$2:$G$385,0))</f>
        <v>#N/A</v>
      </c>
      <c r="I86" s="82"/>
      <c r="J86" s="82"/>
      <c r="K86" s="82"/>
      <c r="L86" s="82"/>
      <c r="M86" s="82"/>
    </row>
    <row r="87" spans="1:13" x14ac:dyDescent="0.25">
      <c r="A87" s="87">
        <f>Protocol!C97</f>
        <v>0</v>
      </c>
      <c r="B87" s="88">
        <f>Protocol!C97</f>
        <v>0</v>
      </c>
      <c r="C87" s="82"/>
      <c r="D87" s="82"/>
      <c r="E87" s="88" t="e">
        <f>INDEX('Autopopulate UDI''s'!$B$2:$B$385, MATCH(Protocol!G97,'Autopopulate UDI''s'!$A$2:$A$385,0))</f>
        <v>#N/A</v>
      </c>
      <c r="F87" s="88" t="e">
        <f>INDEX('Autopopulate UDI''s'!$D$2:$D$385,MATCH(E87,'Autopopulate UDI''s'!$B$2:$B$385,0))</f>
        <v>#N/A</v>
      </c>
      <c r="G87" s="88" t="e">
        <f>INDEX('Autopopulate UDI''s'!$G$2:$G$385,MATCH(Protocol!H97,'Autopopulate UDI''s'!$F$2:$F$385,0))</f>
        <v>#N/A</v>
      </c>
      <c r="H87" s="88" t="e">
        <f>INDEX('Autopopulate UDI''s'!$H$2:$H$385,MATCH(G87,'Autopopulate UDI''s'!$G$2:$G$385,0))</f>
        <v>#N/A</v>
      </c>
      <c r="I87" s="82"/>
      <c r="J87" s="82"/>
      <c r="K87" s="82"/>
      <c r="L87" s="82"/>
      <c r="M87" s="82"/>
    </row>
    <row r="88" spans="1:13" x14ac:dyDescent="0.25">
      <c r="A88" s="87">
        <f>Protocol!C98</f>
        <v>0</v>
      </c>
      <c r="B88" s="88">
        <f>Protocol!C98</f>
        <v>0</v>
      </c>
      <c r="C88" s="82"/>
      <c r="D88" s="82"/>
      <c r="E88" s="88" t="e">
        <f>INDEX('Autopopulate UDI''s'!$B$2:$B$385, MATCH(Protocol!G98,'Autopopulate UDI''s'!$A$2:$A$385,0))</f>
        <v>#N/A</v>
      </c>
      <c r="F88" s="88" t="e">
        <f>INDEX('Autopopulate UDI''s'!$D$2:$D$385,MATCH(E88,'Autopopulate UDI''s'!$B$2:$B$385,0))</f>
        <v>#N/A</v>
      </c>
      <c r="G88" s="88" t="e">
        <f>INDEX('Autopopulate UDI''s'!$G$2:$G$385,MATCH(Protocol!H98,'Autopopulate UDI''s'!$F$2:$F$385,0))</f>
        <v>#N/A</v>
      </c>
      <c r="H88" s="88" t="e">
        <f>INDEX('Autopopulate UDI''s'!$H$2:$H$385,MATCH(G88,'Autopopulate UDI''s'!$G$2:$G$385,0))</f>
        <v>#N/A</v>
      </c>
      <c r="I88" s="82"/>
      <c r="J88" s="82"/>
      <c r="K88" s="82"/>
      <c r="L88" s="82"/>
      <c r="M88" s="82"/>
    </row>
    <row r="89" spans="1:13" x14ac:dyDescent="0.25">
      <c r="A89" s="87">
        <f>Protocol!C99</f>
        <v>0</v>
      </c>
      <c r="B89" s="88">
        <f>Protocol!C99</f>
        <v>0</v>
      </c>
      <c r="C89" s="82"/>
      <c r="D89" s="82"/>
      <c r="E89" s="88" t="e">
        <f>INDEX('Autopopulate UDI''s'!$B$2:$B$385, MATCH(Protocol!G99,'Autopopulate UDI''s'!$A$2:$A$385,0))</f>
        <v>#N/A</v>
      </c>
      <c r="F89" s="88" t="e">
        <f>INDEX('Autopopulate UDI''s'!$D$2:$D$385,MATCH(E89,'Autopopulate UDI''s'!$B$2:$B$385,0))</f>
        <v>#N/A</v>
      </c>
      <c r="G89" s="88" t="e">
        <f>INDEX('Autopopulate UDI''s'!$G$2:$G$385,MATCH(Protocol!H99,'Autopopulate UDI''s'!$F$2:$F$385,0))</f>
        <v>#N/A</v>
      </c>
      <c r="H89" s="88" t="e">
        <f>INDEX('Autopopulate UDI''s'!$H$2:$H$385,MATCH(G89,'Autopopulate UDI''s'!$G$2:$G$385,0))</f>
        <v>#N/A</v>
      </c>
      <c r="I89" s="82"/>
      <c r="J89" s="82"/>
      <c r="K89" s="82"/>
      <c r="L89" s="82"/>
      <c r="M89" s="82"/>
    </row>
    <row r="90" spans="1:13" x14ac:dyDescent="0.25">
      <c r="A90" s="87">
        <f>Protocol!C100</f>
        <v>0</v>
      </c>
      <c r="B90" s="88">
        <f>Protocol!C100</f>
        <v>0</v>
      </c>
      <c r="C90" s="82"/>
      <c r="D90" s="82"/>
      <c r="E90" s="88" t="e">
        <f>INDEX('Autopopulate UDI''s'!$B$2:$B$385, MATCH(Protocol!G100,'Autopopulate UDI''s'!$A$2:$A$385,0))</f>
        <v>#N/A</v>
      </c>
      <c r="F90" s="88" t="e">
        <f>INDEX('Autopopulate UDI''s'!$D$2:$D$385,MATCH(E90,'Autopopulate UDI''s'!$B$2:$B$385,0))</f>
        <v>#N/A</v>
      </c>
      <c r="G90" s="88" t="e">
        <f>INDEX('Autopopulate UDI''s'!$G$2:$G$385,MATCH(Protocol!H100,'Autopopulate UDI''s'!$F$2:$F$385,0))</f>
        <v>#N/A</v>
      </c>
      <c r="H90" s="88" t="e">
        <f>INDEX('Autopopulate UDI''s'!$H$2:$H$385,MATCH(G90,'Autopopulate UDI''s'!$G$2:$G$385,0))</f>
        <v>#N/A</v>
      </c>
      <c r="I90" s="82"/>
      <c r="J90" s="82"/>
      <c r="K90" s="82"/>
      <c r="L90" s="82"/>
      <c r="M90" s="82"/>
    </row>
    <row r="91" spans="1:13" x14ac:dyDescent="0.25">
      <c r="A91" s="87">
        <f>Protocol!C101</f>
        <v>0</v>
      </c>
      <c r="B91" s="88">
        <f>Protocol!C101</f>
        <v>0</v>
      </c>
      <c r="C91" s="82"/>
      <c r="D91" s="82"/>
      <c r="E91" s="88" t="e">
        <f>INDEX('Autopopulate UDI''s'!$B$2:$B$385, MATCH(Protocol!G101,'Autopopulate UDI''s'!$A$2:$A$385,0))</f>
        <v>#N/A</v>
      </c>
      <c r="F91" s="88" t="e">
        <f>INDEX('Autopopulate UDI''s'!$D$2:$D$385,MATCH(E91,'Autopopulate UDI''s'!$B$2:$B$385,0))</f>
        <v>#N/A</v>
      </c>
      <c r="G91" s="88" t="e">
        <f>INDEX('Autopopulate UDI''s'!$G$2:$G$385,MATCH(Protocol!H101,'Autopopulate UDI''s'!$F$2:$F$385,0))</f>
        <v>#N/A</v>
      </c>
      <c r="H91" s="88" t="e">
        <f>INDEX('Autopopulate UDI''s'!$H$2:$H$385,MATCH(G91,'Autopopulate UDI''s'!$G$2:$G$385,0))</f>
        <v>#N/A</v>
      </c>
      <c r="I91" s="82"/>
      <c r="J91" s="82"/>
      <c r="K91" s="82"/>
      <c r="L91" s="82"/>
      <c r="M91" s="82"/>
    </row>
    <row r="92" spans="1:13" x14ac:dyDescent="0.25">
      <c r="A92" s="87">
        <f>Protocol!C102</f>
        <v>0</v>
      </c>
      <c r="B92" s="88">
        <f>Protocol!C102</f>
        <v>0</v>
      </c>
      <c r="C92" s="82"/>
      <c r="D92" s="82"/>
      <c r="E92" s="88" t="e">
        <f>INDEX('Autopopulate UDI''s'!$B$2:$B$385, MATCH(Protocol!G102,'Autopopulate UDI''s'!$A$2:$A$385,0))</f>
        <v>#N/A</v>
      </c>
      <c r="F92" s="88" t="e">
        <f>INDEX('Autopopulate UDI''s'!$D$2:$D$385,MATCH(E92,'Autopopulate UDI''s'!$B$2:$B$385,0))</f>
        <v>#N/A</v>
      </c>
      <c r="G92" s="88" t="e">
        <f>INDEX('Autopopulate UDI''s'!$G$2:$G$385,MATCH(Protocol!H102,'Autopopulate UDI''s'!$F$2:$F$385,0))</f>
        <v>#N/A</v>
      </c>
      <c r="H92" s="88" t="e">
        <f>INDEX('Autopopulate UDI''s'!$H$2:$H$385,MATCH(G92,'Autopopulate UDI''s'!$G$2:$G$385,0))</f>
        <v>#N/A</v>
      </c>
      <c r="I92" s="82"/>
      <c r="J92" s="82"/>
      <c r="K92" s="82"/>
      <c r="L92" s="82"/>
      <c r="M92" s="82"/>
    </row>
    <row r="93" spans="1:13" x14ac:dyDescent="0.25">
      <c r="A93" s="87">
        <f>Protocol!C103</f>
        <v>0</v>
      </c>
      <c r="B93" s="88">
        <f>Protocol!C103</f>
        <v>0</v>
      </c>
      <c r="C93" s="82"/>
      <c r="D93" s="82"/>
      <c r="E93" s="88" t="e">
        <f>INDEX('Autopopulate UDI''s'!$B$2:$B$385, MATCH(Protocol!G103,'Autopopulate UDI''s'!$A$2:$A$385,0))</f>
        <v>#N/A</v>
      </c>
      <c r="F93" s="88" t="e">
        <f>INDEX('Autopopulate UDI''s'!$D$2:$D$385,MATCH(E93,'Autopopulate UDI''s'!$B$2:$B$385,0))</f>
        <v>#N/A</v>
      </c>
      <c r="G93" s="88" t="e">
        <f>INDEX('Autopopulate UDI''s'!$G$2:$G$385,MATCH(Protocol!H103,'Autopopulate UDI''s'!$F$2:$F$385,0))</f>
        <v>#N/A</v>
      </c>
      <c r="H93" s="88" t="e">
        <f>INDEX('Autopopulate UDI''s'!$H$2:$H$385,MATCH(G93,'Autopopulate UDI''s'!$G$2:$G$385,0))</f>
        <v>#N/A</v>
      </c>
      <c r="I93" s="82"/>
      <c r="J93" s="82"/>
      <c r="K93" s="82"/>
      <c r="L93" s="82"/>
      <c r="M93" s="82"/>
    </row>
    <row r="94" spans="1:13" x14ac:dyDescent="0.25">
      <c r="A94" s="87">
        <f>Protocol!C104</f>
        <v>0</v>
      </c>
      <c r="B94" s="88">
        <f>Protocol!C104</f>
        <v>0</v>
      </c>
      <c r="C94" s="82"/>
      <c r="D94" s="82"/>
      <c r="E94" s="88" t="e">
        <f>INDEX('Autopopulate UDI''s'!$B$2:$B$385, MATCH(Protocol!G104,'Autopopulate UDI''s'!$A$2:$A$385,0))</f>
        <v>#N/A</v>
      </c>
      <c r="F94" s="88" t="e">
        <f>INDEX('Autopopulate UDI''s'!$D$2:$D$385,MATCH(E94,'Autopopulate UDI''s'!$B$2:$B$385,0))</f>
        <v>#N/A</v>
      </c>
      <c r="G94" s="88" t="e">
        <f>INDEX('Autopopulate UDI''s'!$G$2:$G$385,MATCH(Protocol!H104,'Autopopulate UDI''s'!$F$2:$F$385,0))</f>
        <v>#N/A</v>
      </c>
      <c r="H94" s="88" t="e">
        <f>INDEX('Autopopulate UDI''s'!$H$2:$H$385,MATCH(G94,'Autopopulate UDI''s'!$G$2:$G$385,0))</f>
        <v>#N/A</v>
      </c>
      <c r="I94" s="82"/>
      <c r="J94" s="82"/>
      <c r="K94" s="82"/>
      <c r="L94" s="82"/>
      <c r="M94" s="82"/>
    </row>
    <row r="95" spans="1:13" x14ac:dyDescent="0.25">
      <c r="A95" s="87">
        <f>Protocol!C105</f>
        <v>0</v>
      </c>
      <c r="B95" s="88">
        <f>Protocol!C105</f>
        <v>0</v>
      </c>
      <c r="C95" s="82"/>
      <c r="D95" s="82"/>
      <c r="E95" s="88" t="e">
        <f>INDEX('Autopopulate UDI''s'!$B$2:$B$385, MATCH(Protocol!G105,'Autopopulate UDI''s'!$A$2:$A$385,0))</f>
        <v>#N/A</v>
      </c>
      <c r="F95" s="88" t="e">
        <f>INDEX('Autopopulate UDI''s'!$D$2:$D$385,MATCH(E95,'Autopopulate UDI''s'!$B$2:$B$385,0))</f>
        <v>#N/A</v>
      </c>
      <c r="G95" s="88" t="e">
        <f>INDEX('Autopopulate UDI''s'!$G$2:$G$385,MATCH(Protocol!H105,'Autopopulate UDI''s'!$F$2:$F$385,0))</f>
        <v>#N/A</v>
      </c>
      <c r="H95" s="88" t="e">
        <f>INDEX('Autopopulate UDI''s'!$H$2:$H$385,MATCH(G95,'Autopopulate UDI''s'!$G$2:$G$385,0))</f>
        <v>#N/A</v>
      </c>
      <c r="I95" s="82"/>
      <c r="J95" s="82"/>
      <c r="K95" s="82"/>
      <c r="L95" s="82"/>
      <c r="M95" s="82"/>
    </row>
    <row r="96" spans="1:13" x14ac:dyDescent="0.25">
      <c r="A96" s="87">
        <f>Protocol!C106</f>
        <v>0</v>
      </c>
      <c r="B96" s="88">
        <f>Protocol!C106</f>
        <v>0</v>
      </c>
      <c r="C96" s="82"/>
      <c r="D96" s="82"/>
      <c r="E96" s="88" t="e">
        <f>INDEX('Autopopulate UDI''s'!$B$2:$B$385, MATCH(Protocol!G106,'Autopopulate UDI''s'!$A$2:$A$385,0))</f>
        <v>#N/A</v>
      </c>
      <c r="F96" s="88" t="e">
        <f>INDEX('Autopopulate UDI''s'!$D$2:$D$385,MATCH(E96,'Autopopulate UDI''s'!$B$2:$B$385,0))</f>
        <v>#N/A</v>
      </c>
      <c r="G96" s="88" t="e">
        <f>INDEX('Autopopulate UDI''s'!$G$2:$G$385,MATCH(Protocol!H106,'Autopopulate UDI''s'!$F$2:$F$385,0))</f>
        <v>#N/A</v>
      </c>
      <c r="H96" s="88" t="e">
        <f>INDEX('Autopopulate UDI''s'!$H$2:$H$385,MATCH(G96,'Autopopulate UDI''s'!$G$2:$G$385,0))</f>
        <v>#N/A</v>
      </c>
      <c r="I96" s="82"/>
      <c r="J96" s="82"/>
      <c r="K96" s="82"/>
      <c r="L96" s="82"/>
      <c r="M96" s="82"/>
    </row>
    <row r="97" spans="1:13" x14ac:dyDescent="0.25">
      <c r="A97" s="87">
        <f>Protocol!C107</f>
        <v>0</v>
      </c>
      <c r="B97" s="88">
        <f>Protocol!C107</f>
        <v>0</v>
      </c>
      <c r="C97" s="82"/>
      <c r="D97" s="82"/>
      <c r="E97" s="88" t="e">
        <f>INDEX('Autopopulate UDI''s'!$B$2:$B$385, MATCH(Protocol!G107,'Autopopulate UDI''s'!$A$2:$A$385,0))</f>
        <v>#N/A</v>
      </c>
      <c r="F97" s="88" t="e">
        <f>INDEX('Autopopulate UDI''s'!$D$2:$D$385,MATCH(E97,'Autopopulate UDI''s'!$B$2:$B$385,0))</f>
        <v>#N/A</v>
      </c>
      <c r="G97" s="88" t="e">
        <f>INDEX('Autopopulate UDI''s'!$G$2:$G$385,MATCH(Protocol!H107,'Autopopulate UDI''s'!$F$2:$F$385,0))</f>
        <v>#N/A</v>
      </c>
      <c r="H97" s="88" t="e">
        <f>INDEX('Autopopulate UDI''s'!$H$2:$H$385,MATCH(G97,'Autopopulate UDI''s'!$G$2:$G$385,0))</f>
        <v>#N/A</v>
      </c>
      <c r="I97" s="82"/>
      <c r="J97" s="82"/>
      <c r="K97" s="82"/>
      <c r="L97" s="82"/>
      <c r="M97" s="82"/>
    </row>
    <row r="98" spans="1:13" x14ac:dyDescent="0.25">
      <c r="A98" s="87">
        <f>Protocol!C108</f>
        <v>0</v>
      </c>
      <c r="B98" s="88">
        <f>Protocol!C108</f>
        <v>0</v>
      </c>
      <c r="C98" s="82"/>
      <c r="D98" s="82"/>
      <c r="E98" s="88" t="e">
        <f>INDEX('Autopopulate UDI''s'!$B$2:$B$385, MATCH(Protocol!G108,'Autopopulate UDI''s'!$A$2:$A$385,0))</f>
        <v>#N/A</v>
      </c>
      <c r="F98" s="88" t="e">
        <f>INDEX('Autopopulate UDI''s'!$D$2:$D$385,MATCH(E98,'Autopopulate UDI''s'!$B$2:$B$385,0))</f>
        <v>#N/A</v>
      </c>
      <c r="G98" s="88" t="e">
        <f>INDEX('Autopopulate UDI''s'!$G$2:$G$385,MATCH(Protocol!H108,'Autopopulate UDI''s'!$F$2:$F$385,0))</f>
        <v>#N/A</v>
      </c>
      <c r="H98" s="88" t="e">
        <f>INDEX('Autopopulate UDI''s'!$H$2:$H$385,MATCH(G98,'Autopopulate UDI''s'!$G$2:$G$385,0))</f>
        <v>#N/A</v>
      </c>
      <c r="I98" s="82"/>
      <c r="J98" s="82"/>
      <c r="K98" s="82"/>
      <c r="L98" s="82"/>
      <c r="M98" s="82"/>
    </row>
    <row r="99" spans="1:13" x14ac:dyDescent="0.25">
      <c r="A99" s="87">
        <f>Protocol!C109</f>
        <v>0</v>
      </c>
      <c r="B99" s="88">
        <f>Protocol!C109</f>
        <v>0</v>
      </c>
      <c r="C99" s="82"/>
      <c r="D99" s="82"/>
      <c r="E99" s="88" t="e">
        <f>INDEX('Autopopulate UDI''s'!$B$2:$B$385, MATCH(Protocol!G109,'Autopopulate UDI''s'!$A$2:$A$385,0))</f>
        <v>#N/A</v>
      </c>
      <c r="F99" s="88" t="e">
        <f>INDEX('Autopopulate UDI''s'!$D$2:$D$385,MATCH(E99,'Autopopulate UDI''s'!$B$2:$B$385,0))</f>
        <v>#N/A</v>
      </c>
      <c r="G99" s="88" t="e">
        <f>INDEX('Autopopulate UDI''s'!$G$2:$G$385,MATCH(Protocol!H109,'Autopopulate UDI''s'!$F$2:$F$385,0))</f>
        <v>#N/A</v>
      </c>
      <c r="H99" s="88" t="e">
        <f>INDEX('Autopopulate UDI''s'!$H$2:$H$385,MATCH(G99,'Autopopulate UDI''s'!$G$2:$G$385,0))</f>
        <v>#N/A</v>
      </c>
      <c r="I99" s="82"/>
      <c r="J99" s="82"/>
      <c r="K99" s="82"/>
      <c r="L99" s="82"/>
      <c r="M99" s="82"/>
    </row>
    <row r="100" spans="1:13" x14ac:dyDescent="0.25">
      <c r="A100" s="87">
        <f>Protocol!C110</f>
        <v>0</v>
      </c>
      <c r="B100" s="88">
        <f>Protocol!C110</f>
        <v>0</v>
      </c>
      <c r="C100" s="82"/>
      <c r="D100" s="82"/>
      <c r="E100" s="88" t="e">
        <f>INDEX('Autopopulate UDI''s'!$B$2:$B$385, MATCH(Protocol!G110,'Autopopulate UDI''s'!$A$2:$A$385,0))</f>
        <v>#N/A</v>
      </c>
      <c r="F100" s="88" t="e">
        <f>INDEX('Autopopulate UDI''s'!$D$2:$D$385,MATCH(E100,'Autopopulate UDI''s'!$B$2:$B$385,0))</f>
        <v>#N/A</v>
      </c>
      <c r="G100" s="88" t="e">
        <f>INDEX('Autopopulate UDI''s'!$G$2:$G$385,MATCH(Protocol!H110,'Autopopulate UDI''s'!$F$2:$F$385,0))</f>
        <v>#N/A</v>
      </c>
      <c r="H100" s="88" t="e">
        <f>INDEX('Autopopulate UDI''s'!$H$2:$H$385,MATCH(G100,'Autopopulate UDI''s'!$G$2:$G$385,0))</f>
        <v>#N/A</v>
      </c>
      <c r="I100" s="82"/>
      <c r="J100" s="82"/>
      <c r="K100" s="82"/>
      <c r="L100" s="82"/>
      <c r="M100" s="82"/>
    </row>
    <row r="101" spans="1:13" x14ac:dyDescent="0.25">
      <c r="A101" s="87">
        <f>Protocol!C111</f>
        <v>0</v>
      </c>
      <c r="B101" s="88">
        <f>Protocol!C111</f>
        <v>0</v>
      </c>
      <c r="C101" s="82"/>
      <c r="D101" s="82"/>
      <c r="E101" s="88" t="e">
        <f>INDEX('Autopopulate UDI''s'!$B$2:$B$385, MATCH(Protocol!G111,'Autopopulate UDI''s'!$A$2:$A$385,0))</f>
        <v>#N/A</v>
      </c>
      <c r="F101" s="88" t="e">
        <f>INDEX('Autopopulate UDI''s'!$D$2:$D$385,MATCH(E101,'Autopopulate UDI''s'!$B$2:$B$385,0))</f>
        <v>#N/A</v>
      </c>
      <c r="G101" s="88" t="e">
        <f>INDEX('Autopopulate UDI''s'!$G$2:$G$385,MATCH(Protocol!H111,'Autopopulate UDI''s'!$F$2:$F$385,0))</f>
        <v>#N/A</v>
      </c>
      <c r="H101" s="88" t="e">
        <f>INDEX('Autopopulate UDI''s'!$H$2:$H$385,MATCH(G101,'Autopopulate UDI''s'!$G$2:$G$385,0))</f>
        <v>#N/A</v>
      </c>
      <c r="I101" s="82"/>
      <c r="J101" s="82"/>
      <c r="K101" s="82"/>
      <c r="L101" s="82"/>
      <c r="M101" s="82"/>
    </row>
    <row r="102" spans="1:13" x14ac:dyDescent="0.25">
      <c r="A102" s="87">
        <f>Protocol!C112</f>
        <v>0</v>
      </c>
      <c r="B102" s="88">
        <f>Protocol!C112</f>
        <v>0</v>
      </c>
      <c r="C102" s="82"/>
      <c r="D102" s="82"/>
      <c r="E102" s="88" t="e">
        <f>INDEX('Autopopulate UDI''s'!$B$2:$B$385, MATCH(Protocol!G112,'Autopopulate UDI''s'!$A$2:$A$385,0))</f>
        <v>#N/A</v>
      </c>
      <c r="F102" s="88" t="e">
        <f>INDEX('Autopopulate UDI''s'!$D$2:$D$385,MATCH(E102,'Autopopulate UDI''s'!$B$2:$B$385,0))</f>
        <v>#N/A</v>
      </c>
      <c r="G102" s="88" t="e">
        <f>INDEX('Autopopulate UDI''s'!$G$2:$G$385,MATCH(Protocol!H112,'Autopopulate UDI''s'!$F$2:$F$385,0))</f>
        <v>#N/A</v>
      </c>
      <c r="H102" s="88" t="e">
        <f>INDEX('Autopopulate UDI''s'!$H$2:$H$385,MATCH(G102,'Autopopulate UDI''s'!$G$2:$G$385,0))</f>
        <v>#N/A</v>
      </c>
      <c r="I102" s="82"/>
      <c r="J102" s="82"/>
      <c r="K102" s="82"/>
      <c r="L102" s="82"/>
      <c r="M102" s="82"/>
    </row>
    <row r="103" spans="1:13" x14ac:dyDescent="0.25">
      <c r="A103" s="87">
        <f>Protocol!C113</f>
        <v>0</v>
      </c>
      <c r="B103" s="88">
        <f>Protocol!C113</f>
        <v>0</v>
      </c>
      <c r="C103" s="82"/>
      <c r="D103" s="82"/>
      <c r="E103" s="88" t="e">
        <f>INDEX('Autopopulate UDI''s'!$B$2:$B$385, MATCH(Protocol!G113,'Autopopulate UDI''s'!$A$2:$A$385,0))</f>
        <v>#N/A</v>
      </c>
      <c r="F103" s="88" t="e">
        <f>INDEX('Autopopulate UDI''s'!$D$2:$D$385,MATCH(E103,'Autopopulate UDI''s'!$B$2:$B$385,0))</f>
        <v>#N/A</v>
      </c>
      <c r="G103" s="88" t="e">
        <f>INDEX('Autopopulate UDI''s'!$G$2:$G$385,MATCH(Protocol!H113,'Autopopulate UDI''s'!$F$2:$F$385,0))</f>
        <v>#N/A</v>
      </c>
      <c r="H103" s="88" t="e">
        <f>INDEX('Autopopulate UDI''s'!$H$2:$H$385,MATCH(G103,'Autopopulate UDI''s'!$G$2:$G$385,0))</f>
        <v>#N/A</v>
      </c>
      <c r="I103" s="82"/>
      <c r="J103" s="82"/>
      <c r="K103" s="82"/>
      <c r="L103" s="82"/>
      <c r="M103" s="82"/>
    </row>
    <row r="104" spans="1:13" x14ac:dyDescent="0.25">
      <c r="A104" s="87">
        <f>Protocol!C114</f>
        <v>0</v>
      </c>
      <c r="B104" s="88">
        <f>Protocol!C114</f>
        <v>0</v>
      </c>
      <c r="C104" s="82"/>
      <c r="D104" s="82"/>
      <c r="E104" s="88" t="e">
        <f>INDEX('Autopopulate UDI''s'!$B$2:$B$385, MATCH(Protocol!G114,'Autopopulate UDI''s'!$A$2:$A$385,0))</f>
        <v>#N/A</v>
      </c>
      <c r="F104" s="88" t="e">
        <f>INDEX('Autopopulate UDI''s'!$D$2:$D$385,MATCH(E104,'Autopopulate UDI''s'!$B$2:$B$385,0))</f>
        <v>#N/A</v>
      </c>
      <c r="G104" s="88" t="e">
        <f>INDEX('Autopopulate UDI''s'!$G$2:$G$385,MATCH(Protocol!H114,'Autopopulate UDI''s'!$F$2:$F$385,0))</f>
        <v>#N/A</v>
      </c>
      <c r="H104" s="88" t="e">
        <f>INDEX('Autopopulate UDI''s'!$H$2:$H$385,MATCH(G104,'Autopopulate UDI''s'!$G$2:$G$385,0))</f>
        <v>#N/A</v>
      </c>
      <c r="I104" s="82"/>
      <c r="J104" s="82"/>
      <c r="K104" s="82"/>
      <c r="L104" s="82"/>
      <c r="M104" s="82"/>
    </row>
    <row r="105" spans="1:13" x14ac:dyDescent="0.25">
      <c r="A105" s="87">
        <f>Protocol!C115</f>
        <v>0</v>
      </c>
      <c r="B105" s="88">
        <f>Protocol!C115</f>
        <v>0</v>
      </c>
      <c r="C105" s="82"/>
      <c r="D105" s="82"/>
      <c r="E105" s="88" t="e">
        <f>INDEX('Autopopulate UDI''s'!$B$2:$B$385, MATCH(Protocol!G115,'Autopopulate UDI''s'!$A$2:$A$385,0))</f>
        <v>#N/A</v>
      </c>
      <c r="F105" s="88" t="e">
        <f>INDEX('Autopopulate UDI''s'!$D$2:$D$385,MATCH(E105,'Autopopulate UDI''s'!$B$2:$B$385,0))</f>
        <v>#N/A</v>
      </c>
      <c r="G105" s="88" t="e">
        <f>INDEX('Autopopulate UDI''s'!$G$2:$G$385,MATCH(Protocol!H115,'Autopopulate UDI''s'!$F$2:$F$385,0))</f>
        <v>#N/A</v>
      </c>
      <c r="H105" s="88" t="e">
        <f>INDEX('Autopopulate UDI''s'!$H$2:$H$385,MATCH(G105,'Autopopulate UDI''s'!$G$2:$G$385,0))</f>
        <v>#N/A</v>
      </c>
      <c r="I105" s="82"/>
      <c r="J105" s="82"/>
      <c r="K105" s="82"/>
      <c r="L105" s="82"/>
      <c r="M105" s="82"/>
    </row>
    <row r="106" spans="1:13" x14ac:dyDescent="0.25">
      <c r="A106" s="87">
        <f>Protocol!C116</f>
        <v>0</v>
      </c>
      <c r="B106" s="88">
        <f>Protocol!C116</f>
        <v>0</v>
      </c>
      <c r="C106" s="82"/>
      <c r="D106" s="82"/>
      <c r="E106" s="88" t="e">
        <f>INDEX('Autopopulate UDI''s'!$B$2:$B$385, MATCH(Protocol!G116,'Autopopulate UDI''s'!$A$2:$A$385,0))</f>
        <v>#N/A</v>
      </c>
      <c r="F106" s="88" t="e">
        <f>INDEX('Autopopulate UDI''s'!$D$2:$D$385,MATCH(E106,'Autopopulate UDI''s'!$B$2:$B$385,0))</f>
        <v>#N/A</v>
      </c>
      <c r="G106" s="88" t="e">
        <f>INDEX('Autopopulate UDI''s'!$G$2:$G$385,MATCH(Protocol!H116,'Autopopulate UDI''s'!$F$2:$F$385,0))</f>
        <v>#N/A</v>
      </c>
      <c r="H106" s="88" t="e">
        <f>INDEX('Autopopulate UDI''s'!$H$2:$H$385,MATCH(G106,'Autopopulate UDI''s'!$G$2:$G$385,0))</f>
        <v>#N/A</v>
      </c>
      <c r="I106" s="82"/>
      <c r="J106" s="82"/>
      <c r="K106" s="82"/>
      <c r="L106" s="82"/>
      <c r="M106" s="82"/>
    </row>
    <row r="107" spans="1:13" x14ac:dyDescent="0.25">
      <c r="A107" s="87">
        <f>Protocol!C117</f>
        <v>0</v>
      </c>
      <c r="B107" s="88">
        <f>Protocol!C117</f>
        <v>0</v>
      </c>
      <c r="C107" s="82"/>
      <c r="D107" s="82"/>
      <c r="E107" s="88" t="e">
        <f>INDEX('Autopopulate UDI''s'!$B$2:$B$385, MATCH(Protocol!G117,'Autopopulate UDI''s'!$A$2:$A$385,0))</f>
        <v>#N/A</v>
      </c>
      <c r="F107" s="88" t="e">
        <f>INDEX('Autopopulate UDI''s'!$D$2:$D$385,MATCH(E107,'Autopopulate UDI''s'!$B$2:$B$385,0))</f>
        <v>#N/A</v>
      </c>
      <c r="G107" s="88" t="e">
        <f>INDEX('Autopopulate UDI''s'!$G$2:$G$385,MATCH(Protocol!H117,'Autopopulate UDI''s'!$F$2:$F$385,0))</f>
        <v>#N/A</v>
      </c>
      <c r="H107" s="88" t="e">
        <f>INDEX('Autopopulate UDI''s'!$H$2:$H$385,MATCH(G107,'Autopopulate UDI''s'!$G$2:$G$385,0))</f>
        <v>#N/A</v>
      </c>
      <c r="I107" s="82"/>
      <c r="J107" s="82"/>
      <c r="K107" s="82"/>
      <c r="L107" s="82"/>
      <c r="M107" s="82"/>
    </row>
    <row r="108" spans="1:13" x14ac:dyDescent="0.25">
      <c r="A108" s="87">
        <f>Protocol!C118</f>
        <v>0</v>
      </c>
      <c r="B108" s="88">
        <f>Protocol!C118</f>
        <v>0</v>
      </c>
      <c r="C108" s="82"/>
      <c r="D108" s="82"/>
      <c r="E108" s="88" t="e">
        <f>INDEX('Autopopulate UDI''s'!$B$2:$B$385, MATCH(Protocol!G118,'Autopopulate UDI''s'!$A$2:$A$385,0))</f>
        <v>#N/A</v>
      </c>
      <c r="F108" s="88" t="e">
        <f>INDEX('Autopopulate UDI''s'!$D$2:$D$385,MATCH(E108,'Autopopulate UDI''s'!$B$2:$B$385,0))</f>
        <v>#N/A</v>
      </c>
      <c r="G108" s="88" t="e">
        <f>INDEX('Autopopulate UDI''s'!$G$2:$G$385,MATCH(Protocol!H118,'Autopopulate UDI''s'!$F$2:$F$385,0))</f>
        <v>#N/A</v>
      </c>
      <c r="H108" s="88" t="e">
        <f>INDEX('Autopopulate UDI''s'!$H$2:$H$385,MATCH(G108,'Autopopulate UDI''s'!$G$2:$G$385,0))</f>
        <v>#N/A</v>
      </c>
      <c r="I108" s="82"/>
      <c r="J108" s="82"/>
      <c r="K108" s="82"/>
      <c r="L108" s="82"/>
      <c r="M108" s="82"/>
    </row>
    <row r="109" spans="1:13" x14ac:dyDescent="0.25">
      <c r="A109" s="87">
        <f>Protocol!C119</f>
        <v>0</v>
      </c>
      <c r="B109" s="88">
        <f>Protocol!C119</f>
        <v>0</v>
      </c>
      <c r="C109" s="82"/>
      <c r="D109" s="82"/>
      <c r="E109" s="88" t="e">
        <f>INDEX('Autopopulate UDI''s'!$B$2:$B$385, MATCH(Protocol!G119,'Autopopulate UDI''s'!$A$2:$A$385,0))</f>
        <v>#N/A</v>
      </c>
      <c r="F109" s="88" t="e">
        <f>INDEX('Autopopulate UDI''s'!$D$2:$D$385,MATCH(E109,'Autopopulate UDI''s'!$B$2:$B$385,0))</f>
        <v>#N/A</v>
      </c>
      <c r="G109" s="88" t="e">
        <f>INDEX('Autopopulate UDI''s'!$G$2:$G$385,MATCH(Protocol!H119,'Autopopulate UDI''s'!$F$2:$F$385,0))</f>
        <v>#N/A</v>
      </c>
      <c r="H109" s="88" t="e">
        <f>INDEX('Autopopulate UDI''s'!$H$2:$H$385,MATCH(G109,'Autopopulate UDI''s'!$G$2:$G$385,0))</f>
        <v>#N/A</v>
      </c>
      <c r="I109" s="82"/>
      <c r="J109" s="82"/>
      <c r="K109" s="82"/>
      <c r="L109" s="82"/>
      <c r="M109" s="82"/>
    </row>
    <row r="110" spans="1:13" x14ac:dyDescent="0.25">
      <c r="A110" s="87">
        <f>Protocol!C120</f>
        <v>0</v>
      </c>
      <c r="B110" s="88">
        <f>Protocol!C120</f>
        <v>0</v>
      </c>
      <c r="C110" s="82"/>
      <c r="D110" s="82"/>
      <c r="E110" s="88" t="e">
        <f>INDEX('Autopopulate UDI''s'!$B$2:$B$385, MATCH(Protocol!G120,'Autopopulate UDI''s'!$A$2:$A$385,0))</f>
        <v>#N/A</v>
      </c>
      <c r="F110" s="88" t="e">
        <f>INDEX('Autopopulate UDI''s'!$D$2:$D$385,MATCH(E110,'Autopopulate UDI''s'!$B$2:$B$385,0))</f>
        <v>#N/A</v>
      </c>
      <c r="G110" s="88" t="e">
        <f>INDEX('Autopopulate UDI''s'!$G$2:$G$385,MATCH(Protocol!H120,'Autopopulate UDI''s'!$F$2:$F$385,0))</f>
        <v>#N/A</v>
      </c>
      <c r="H110" s="88" t="e">
        <f>INDEX('Autopopulate UDI''s'!$H$2:$H$385,MATCH(G110,'Autopopulate UDI''s'!$G$2:$G$385,0))</f>
        <v>#N/A</v>
      </c>
      <c r="I110" s="82"/>
      <c r="J110" s="82"/>
      <c r="K110" s="82"/>
      <c r="L110" s="82"/>
      <c r="M110" s="82"/>
    </row>
    <row r="111" spans="1:13" x14ac:dyDescent="0.25">
      <c r="A111" s="87">
        <f>Protocol!C121</f>
        <v>0</v>
      </c>
      <c r="B111" s="88">
        <f>Protocol!C121</f>
        <v>0</v>
      </c>
      <c r="C111" s="82"/>
      <c r="D111" s="82"/>
      <c r="E111" s="88" t="e">
        <f>INDEX('Autopopulate UDI''s'!$B$2:$B$385, MATCH(Protocol!G121,'Autopopulate UDI''s'!$A$2:$A$385,0))</f>
        <v>#N/A</v>
      </c>
      <c r="F111" s="88" t="e">
        <f>INDEX('Autopopulate UDI''s'!$D$2:$D$385,MATCH(E111,'Autopopulate UDI''s'!$B$2:$B$385,0))</f>
        <v>#N/A</v>
      </c>
      <c r="G111" s="88" t="e">
        <f>INDEX('Autopopulate UDI''s'!$G$2:$G$385,MATCH(Protocol!H121,'Autopopulate UDI''s'!$F$2:$F$385,0))</f>
        <v>#N/A</v>
      </c>
      <c r="H111" s="88" t="e">
        <f>INDEX('Autopopulate UDI''s'!$H$2:$H$385,MATCH(G111,'Autopopulate UDI''s'!$G$2:$G$385,0))</f>
        <v>#N/A</v>
      </c>
      <c r="I111" s="82"/>
      <c r="J111" s="82"/>
      <c r="K111" s="82"/>
      <c r="L111" s="82"/>
      <c r="M111" s="82"/>
    </row>
    <row r="112" spans="1:13" x14ac:dyDescent="0.25">
      <c r="A112" s="87">
        <f>Protocol!C122</f>
        <v>0</v>
      </c>
      <c r="B112" s="88">
        <f>Protocol!C122</f>
        <v>0</v>
      </c>
      <c r="C112" s="82"/>
      <c r="D112" s="82"/>
      <c r="E112" s="88" t="e">
        <f>INDEX('Autopopulate UDI''s'!$B$2:$B$385, MATCH(Protocol!G122,'Autopopulate UDI''s'!$A$2:$A$385,0))</f>
        <v>#N/A</v>
      </c>
      <c r="F112" s="88" t="e">
        <f>INDEX('Autopopulate UDI''s'!$D$2:$D$385,MATCH(E112,'Autopopulate UDI''s'!$B$2:$B$385,0))</f>
        <v>#N/A</v>
      </c>
      <c r="G112" s="88" t="e">
        <f>INDEX('Autopopulate UDI''s'!$G$2:$G$385,MATCH(Protocol!H122,'Autopopulate UDI''s'!$F$2:$F$385,0))</f>
        <v>#N/A</v>
      </c>
      <c r="H112" s="88" t="e">
        <f>INDEX('Autopopulate UDI''s'!$H$2:$H$385,MATCH(G112,'Autopopulate UDI''s'!$G$2:$G$385,0))</f>
        <v>#N/A</v>
      </c>
      <c r="I112" s="82"/>
      <c r="J112" s="82"/>
      <c r="K112" s="82"/>
      <c r="L112" s="82"/>
      <c r="M112" s="82"/>
    </row>
    <row r="113" spans="1:13" x14ac:dyDescent="0.25">
      <c r="A113" s="87">
        <f>Protocol!C123</f>
        <v>0</v>
      </c>
      <c r="B113" s="88">
        <f>Protocol!C123</f>
        <v>0</v>
      </c>
      <c r="C113" s="82"/>
      <c r="D113" s="82"/>
      <c r="E113" s="88" t="e">
        <f>INDEX('Autopopulate UDI''s'!$B$2:$B$385, MATCH(Protocol!G123,'Autopopulate UDI''s'!$A$2:$A$385,0))</f>
        <v>#N/A</v>
      </c>
      <c r="F113" s="88" t="e">
        <f>INDEX('Autopopulate UDI''s'!$D$2:$D$385,MATCH(E113,'Autopopulate UDI''s'!$B$2:$B$385,0))</f>
        <v>#N/A</v>
      </c>
      <c r="G113" s="88" t="e">
        <f>INDEX('Autopopulate UDI''s'!$G$2:$G$385,MATCH(Protocol!H123,'Autopopulate UDI''s'!$F$2:$F$385,0))</f>
        <v>#N/A</v>
      </c>
      <c r="H113" s="88" t="e">
        <f>INDEX('Autopopulate UDI''s'!$H$2:$H$385,MATCH(G113,'Autopopulate UDI''s'!$G$2:$G$385,0))</f>
        <v>#N/A</v>
      </c>
      <c r="I113" s="82"/>
      <c r="J113" s="82"/>
      <c r="K113" s="82"/>
      <c r="L113" s="82"/>
      <c r="M113" s="82"/>
    </row>
    <row r="114" spans="1:13" x14ac:dyDescent="0.25">
      <c r="A114" s="87">
        <f>Protocol!C124</f>
        <v>0</v>
      </c>
      <c r="B114" s="88">
        <f>Protocol!C124</f>
        <v>0</v>
      </c>
      <c r="C114" s="82"/>
      <c r="D114" s="82"/>
      <c r="E114" s="88" t="e">
        <f>INDEX('Autopopulate UDI''s'!$B$2:$B$385, MATCH(Protocol!G124,'Autopopulate UDI''s'!$A$2:$A$385,0))</f>
        <v>#N/A</v>
      </c>
      <c r="F114" s="88" t="e">
        <f>INDEX('Autopopulate UDI''s'!$D$2:$D$385,MATCH(E114,'Autopopulate UDI''s'!$B$2:$B$385,0))</f>
        <v>#N/A</v>
      </c>
      <c r="G114" s="88" t="e">
        <f>INDEX('Autopopulate UDI''s'!$G$2:$G$385,MATCH(Protocol!H124,'Autopopulate UDI''s'!$F$2:$F$385,0))</f>
        <v>#N/A</v>
      </c>
      <c r="H114" s="88" t="e">
        <f>INDEX('Autopopulate UDI''s'!$H$2:$H$385,MATCH(G114,'Autopopulate UDI''s'!$G$2:$G$385,0))</f>
        <v>#N/A</v>
      </c>
      <c r="I114" s="82"/>
      <c r="J114" s="82"/>
      <c r="K114" s="82"/>
      <c r="L114" s="82"/>
      <c r="M114" s="82"/>
    </row>
    <row r="115" spans="1:13" x14ac:dyDescent="0.25">
      <c r="A115" s="87">
        <f>Protocol!C125</f>
        <v>0</v>
      </c>
      <c r="B115" s="88">
        <f>Protocol!C125</f>
        <v>0</v>
      </c>
      <c r="C115" s="82"/>
      <c r="D115" s="82"/>
      <c r="E115" s="88" t="e">
        <f>INDEX('Autopopulate UDI''s'!$B$2:$B$385, MATCH(Protocol!G125,'Autopopulate UDI''s'!$A$2:$A$385,0))</f>
        <v>#N/A</v>
      </c>
      <c r="F115" s="88" t="e">
        <f>INDEX('Autopopulate UDI''s'!$D$2:$D$385,MATCH(E115,'Autopopulate UDI''s'!$B$2:$B$385,0))</f>
        <v>#N/A</v>
      </c>
      <c r="G115" s="88" t="e">
        <f>INDEX('Autopopulate UDI''s'!$G$2:$G$385,MATCH(Protocol!H125,'Autopopulate UDI''s'!$F$2:$F$385,0))</f>
        <v>#N/A</v>
      </c>
      <c r="H115" s="88" t="e">
        <f>INDEX('Autopopulate UDI''s'!$H$2:$H$385,MATCH(G115,'Autopopulate UDI''s'!$G$2:$G$385,0))</f>
        <v>#N/A</v>
      </c>
      <c r="I115" s="82"/>
      <c r="J115" s="82"/>
      <c r="K115" s="82"/>
      <c r="L115" s="82"/>
      <c r="M115" s="82"/>
    </row>
    <row r="116" spans="1:13" x14ac:dyDescent="0.25">
      <c r="A116" s="87">
        <f>Protocol!C126</f>
        <v>0</v>
      </c>
      <c r="B116" s="88">
        <f>Protocol!C126</f>
        <v>0</v>
      </c>
      <c r="C116" s="82"/>
      <c r="D116" s="82"/>
      <c r="E116" s="88" t="e">
        <f>INDEX('Autopopulate UDI''s'!$B$2:$B$385, MATCH(Protocol!G126,'Autopopulate UDI''s'!$A$2:$A$385,0))</f>
        <v>#N/A</v>
      </c>
      <c r="F116" s="88" t="e">
        <f>INDEX('Autopopulate UDI''s'!$D$2:$D$385,MATCH(E116,'Autopopulate UDI''s'!$B$2:$B$385,0))</f>
        <v>#N/A</v>
      </c>
      <c r="G116" s="88" t="e">
        <f>INDEX('Autopopulate UDI''s'!$G$2:$G$385,MATCH(Protocol!H126,'Autopopulate UDI''s'!$F$2:$F$385,0))</f>
        <v>#N/A</v>
      </c>
      <c r="H116" s="88" t="e">
        <f>INDEX('Autopopulate UDI''s'!$H$2:$H$385,MATCH(G116,'Autopopulate UDI''s'!$G$2:$G$385,0))</f>
        <v>#N/A</v>
      </c>
      <c r="I116" s="82"/>
      <c r="J116" s="82"/>
      <c r="K116" s="82"/>
      <c r="L116" s="82"/>
      <c r="M116" s="82"/>
    </row>
    <row r="117" spans="1:13" x14ac:dyDescent="0.25">
      <c r="A117" s="87">
        <f>Protocol!C127</f>
        <v>0</v>
      </c>
      <c r="B117" s="88">
        <f>Protocol!C127</f>
        <v>0</v>
      </c>
      <c r="C117" s="82"/>
      <c r="D117" s="82"/>
      <c r="E117" s="88" t="e">
        <f>INDEX('Autopopulate UDI''s'!$B$2:$B$385, MATCH(Protocol!G127,'Autopopulate UDI''s'!$A$2:$A$385,0))</f>
        <v>#N/A</v>
      </c>
      <c r="F117" s="88" t="e">
        <f>INDEX('Autopopulate UDI''s'!$D$2:$D$385,MATCH(E117,'Autopopulate UDI''s'!$B$2:$B$385,0))</f>
        <v>#N/A</v>
      </c>
      <c r="G117" s="88" t="e">
        <f>INDEX('Autopopulate UDI''s'!$G$2:$G$385,MATCH(Protocol!H127,'Autopopulate UDI''s'!$F$2:$F$385,0))</f>
        <v>#N/A</v>
      </c>
      <c r="H117" s="88" t="e">
        <f>INDEX('Autopopulate UDI''s'!$H$2:$H$385,MATCH(G117,'Autopopulate UDI''s'!$G$2:$G$385,0))</f>
        <v>#N/A</v>
      </c>
      <c r="I117" s="82"/>
      <c r="J117" s="82"/>
      <c r="K117" s="82"/>
      <c r="L117" s="82"/>
      <c r="M117" s="82"/>
    </row>
    <row r="118" spans="1:13" x14ac:dyDescent="0.25">
      <c r="A118" s="87">
        <f>Protocol!C128</f>
        <v>0</v>
      </c>
      <c r="B118" s="88">
        <f>Protocol!C128</f>
        <v>0</v>
      </c>
      <c r="C118" s="82"/>
      <c r="D118" s="82"/>
      <c r="E118" s="88" t="e">
        <f>INDEX('Autopopulate UDI''s'!$B$2:$B$385, MATCH(Protocol!G128,'Autopopulate UDI''s'!$A$2:$A$385,0))</f>
        <v>#N/A</v>
      </c>
      <c r="F118" s="88" t="e">
        <f>INDEX('Autopopulate UDI''s'!$D$2:$D$385,MATCH(E118,'Autopopulate UDI''s'!$B$2:$B$385,0))</f>
        <v>#N/A</v>
      </c>
      <c r="G118" s="88" t="e">
        <f>INDEX('Autopopulate UDI''s'!$G$2:$G$385,MATCH(Protocol!H128,'Autopopulate UDI''s'!$F$2:$F$385,0))</f>
        <v>#N/A</v>
      </c>
      <c r="H118" s="88" t="e">
        <f>INDEX('Autopopulate UDI''s'!$H$2:$H$385,MATCH(G118,'Autopopulate UDI''s'!$G$2:$G$385,0))</f>
        <v>#N/A</v>
      </c>
      <c r="I118" s="82"/>
      <c r="J118" s="82"/>
      <c r="K118" s="82"/>
      <c r="L118" s="82"/>
      <c r="M118" s="82"/>
    </row>
  </sheetData>
  <sheetProtection algorithmName="SHA-512" hashValue="DYxKIcWYtCquncPF1Yl7A4FQQz4YP4s+Pc1vGhaRe5ioaHQxKJjYCJMr9oTY3yKL2Dr/AopYR0xgfmo4Kcal6Q==" saltValue="DzmRQciLMrqMHSWvw3fk+Q==" spinCount="100000" sheet="1" objects="1" scenarios="1"/>
  <conditionalFormatting sqref="E23:G118">
    <cfRule type="containsErrors" dxfId="3" priority="7">
      <formula>ISERROR(E23)</formula>
    </cfRule>
  </conditionalFormatting>
  <conditionalFormatting sqref="A23:A118">
    <cfRule type="cellIs" dxfId="2" priority="6" operator="equal">
      <formula>0</formula>
    </cfRule>
  </conditionalFormatting>
  <conditionalFormatting sqref="B23:B118">
    <cfRule type="cellIs" dxfId="1" priority="2" operator="equal">
      <formula>0</formula>
    </cfRule>
  </conditionalFormatting>
  <conditionalFormatting sqref="H23:H118">
    <cfRule type="containsErrors" dxfId="0" priority="1">
      <formula>ISERROR(H23)</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ignoredErrors>
    <ignoredError sqref="G23:G118" evalError="1"/>
    <ignoredError sqref="E23:E118 H23:H118" evalError="1" emptyCellReference="1"/>
    <ignoredError sqref="F119 B23:B118"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Reagent Tracking</vt:lpstr>
      <vt:lpstr>Protocol</vt:lpstr>
      <vt:lpstr>Autopopulate UDI's</vt:lpstr>
      <vt:lpstr>Index Plates</vt:lpstr>
      <vt:lpstr>Dilute Lib</vt:lpstr>
      <vt:lpstr>Denat Dilut Lib MiSeq</vt:lpstr>
      <vt:lpstr>Denat Dilut Lib MiniSeq</vt:lpstr>
      <vt:lpstr>Denat Dilut Lib NextSeq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2020-09-24T14:35:46Z</cp:lastPrinted>
  <dcterms:created xsi:type="dcterms:W3CDTF">2015-04-30T14:12:32Z</dcterms:created>
  <dcterms:modified xsi:type="dcterms:W3CDTF">2020-10-01T14:25:22Z</dcterms:modified>
</cp:coreProperties>
</file>