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Multimodal\Tech Writing\Final\Separated\"/>
    </mc:Choice>
  </mc:AlternateContent>
  <xr:revisionPtr revIDLastSave="0" documentId="13_ncr:1_{859B9F80-6D73-4EDC-A6F5-402D97A27966}" xr6:coauthVersionLast="41" xr6:coauthVersionMax="41" xr10:uidLastSave="{00000000-0000-0000-0000-000000000000}"/>
  <workbookProtection workbookAlgorithmName="SHA-512" workbookHashValue="85xhWrz8KkLpe7TetXT4W3cuiW3zgQRA0x1KriL27QH8y82WUP+OqHiTOqkJBBqeWa+ogD5Ek6Ar3Ini+q/cqA==" workbookSaltValue="mWc7ViS3R3ojy14RBOXbEg==" workbookSpinCount="100000" lockStructure="1"/>
  <bookViews>
    <workbookView xWindow="28680" yWindow="-120" windowWidth="29040" windowHeight="15840" xr2:uid="{00000000-000D-0000-FFFF-FFFF00000000}"/>
  </bookViews>
  <sheets>
    <sheet name="Instructions" sheetId="40" r:id="rId1"/>
    <sheet name="Read Allocation" sheetId="39" r:id="rId2"/>
    <sheet name="Reagent Tracking" sheetId="34" r:id="rId3"/>
    <sheet name="Sample Info" sheetId="28" r:id="rId4"/>
    <sheet name="Sep Targ Protocol" sheetId="1" r:id="rId5"/>
    <sheet name="Index Plates" sheetId="30" r:id="rId6"/>
    <sheet name="Dilute DNA Lib" sheetId="32" r:id="rId7"/>
    <sheet name="Dilute RNA Lib" sheetId="5" r:id="rId8"/>
    <sheet name="Denat and Dilut Lib" sheetId="36" r:id="rId9"/>
    <sheet name="MiSeq Sample Sheet" sheetId="12" r:id="rId10"/>
    <sheet name="Autopopulate UDI's" sheetId="18" state="hidden" r:id="rId11"/>
    <sheet name="Autopopulate UDI's P50n" sheetId="31" state="hidden" r:id="rId12"/>
  </sheets>
  <externalReferences>
    <externalReference r:id="rId13"/>
  </externalReferences>
  <definedNames>
    <definedName name="_xlnm._FilterDatabase" localSheetId="5" hidden="1">'Index Plates'!#REF!</definedName>
    <definedName name="_xlnm._FilterDatabase" localSheetId="3" hidden="1">'Sample Info'!$B$29:$L$77</definedName>
    <definedName name="_xlnm._FilterDatabase" localSheetId="4" hidden="1">'Sep Targ Protocol'!$B$16:$I$112</definedName>
    <definedName name="_GoBack" localSheetId="4">'Sep Targ Protocol'!$B$224</definedName>
    <definedName name="_Ref22222229" localSheetId="5">'Index Plates'!#REF!</definedName>
    <definedName name="_Ref22222239" localSheetId="5">'Index Plates'!#REF!</definedName>
    <definedName name="_Ref22222245" localSheetId="5">'Index Plates'!#REF!</definedName>
    <definedName name="_Ref22341869" localSheetId="5">'Index Plates'!#REF!</definedName>
    <definedName name="_Ref22341870" localSheetId="5">'Index Plates'!$B$40</definedName>
    <definedName name="_Ref22341871" localSheetId="5">'Index Plates'!$B$52</definedName>
    <definedName name="h" localSheetId="8">#REF!,#REF!,#REF!,#REF!,#REF!,#REF!,#REF!,#REF!,#REF!,#REF!,#REF!,#REF!</definedName>
    <definedName name="h" localSheetId="0">#REF!,#REF!,#REF!,#REF!,#REF!,#REF!,#REF!,#REF!,#REF!,#REF!,#REF!,#REF!</definedName>
    <definedName name="h">#REF!,#REF!,#REF!,#REF!,#REF!,#REF!,#REF!,#REF!,#REF!,#REF!,#REF!,#REF!</definedName>
    <definedName name="HEADDAYA3" localSheetId="8">#REF!,#REF!,#REF!,#REF!,#REF!,#REF!,#REF!,#REF!,#REF!,#REF!,#REF!,#REF!,#REF!</definedName>
    <definedName name="HEADDAYA3" localSheetId="0">#REF!,#REF!,#REF!,#REF!,#REF!,#REF!,#REF!,#REF!,#REF!,#REF!,#REF!,#REF!,#REF!</definedName>
    <definedName name="HEADDAYA3">#REF!,#REF!,#REF!,#REF!,#REF!,#REF!,#REF!,#REF!,#REF!,#REF!,#REF!,#REF!,#REF!</definedName>
    <definedName name="HEADDAYA4" localSheetId="8">#REF!,#REF!,#REF!,#REF!,#REF!,#REF!,#REF!,#REF!,#REF!,#REF!,#REF!,#REF!,#REF!,#REF!,#REF!,#REF!,#REF!</definedName>
    <definedName name="HEADDAYA4" localSheetId="0">#REF!,#REF!,#REF!,#REF!,#REF!,#REF!,#REF!,#REF!,#REF!,#REF!,#REF!,#REF!,#REF!,#REF!,#REF!,#REF!,#REF!</definedName>
    <definedName name="HEADDAYA4">#REF!,#REF!,#REF!,#REF!,#REF!,#REF!,#REF!,#REF!,#REF!,#REF!,#REF!,#REF!,#REF!,#REF!,#REF!,#REF!,#REF!</definedName>
    <definedName name="headdaya5" localSheetId="8">#REF!,#REF!,#REF!,#REF!,#REF!,#REF!,#REF!,#REF!,#REF!,#REF!,#REF!,#REF!,#REF!,#REF!,#REF!,#REF!,#REF!</definedName>
    <definedName name="headdaya5">#REF!,#REF!,#REF!,#REF!,#REF!,#REF!,#REF!,#REF!,#REF!,#REF!,#REF!,#REF!,#REF!,#REF!,#REF!,#REF!,#REF!</definedName>
    <definedName name="HEADWEEK8" localSheetId="8">#REF!,#REF!,#REF!,#REF!,#REF!,#REF!,#REF!,#REF!,#REF!,#REF!,#REF!,#REF!</definedName>
    <definedName name="HEADWEEK8">#REF!,#REF!,#REF!,#REF!,#REF!,#REF!,#REF!,#REF!,#REF!,#REF!,#REF!,#REF!</definedName>
    <definedName name="HEADWEEKA3" localSheetId="8">#REF!,#REF!,#REF!,#REF!,#REF!,#REF!,#REF!,#REF!,#REF!,#REF!,#REF!,#REF!</definedName>
    <definedName name="HEADWEEKA3">#REF!,#REF!,#REF!,#REF!,#REF!,#REF!,#REF!,#REF!,#REF!,#REF!,#REF!,#REF!</definedName>
    <definedName name="HEADWEEKA4" localSheetId="8">#REF!,#REF!,#REF!,#REF!,#REF!,#REF!,#REF!,#REF!,#REF!,#REF!,#REF!,#REF!</definedName>
    <definedName name="HEADWEEKA4">#REF!,#REF!,#REF!,#REF!,#REF!,#REF!,#REF!,#REF!,#REF!,#REF!,#REF!,#REF!</definedName>
    <definedName name="HTindex" localSheetId="8">#REF!,#REF!,#REF!,#REF!,#REF!,#REF!,#REF!,#REF!,#REF!,#REF!,#REF!,#REF!</definedName>
    <definedName name="HTindex">#REF!,#REF!,#REF!,#REF!,#REF!,#REF!,#REF!,#REF!,#REF!,#REF!,#REF!,#REF!</definedName>
    <definedName name="Manifests">'[1]Selector 1-48'!$T$6:$T$17</definedName>
    <definedName name="new">#REF!,#REF!,#REF!,#REF!,#REF!,#REF!,#REF!,#REF!,#REF!,#REF!,#REF!,#REF!</definedName>
    <definedName name="p5_MIDs">'[1]Sequences 1-48'!$D$2:$D$7</definedName>
    <definedName name="p5MIDs">'[1]Sequences 49-96'!$D$2:$D$7</definedName>
    <definedName name="p7_MIDs">'[1]Sequences 1-48'!$A$2:$A$9</definedName>
    <definedName name="p7MIDs">'[1]Sequences 49-96'!$A$2:$A$9</definedName>
    <definedName name="PGM" localSheetId="8">#REF!,#REF!,#REF!,#REF!,#REF!,#REF!,#REF!,#REF!,#REF!,#REF!,#REF!,#REF!</definedName>
    <definedName name="PGM">#REF!,#REF!,#REF!,#REF!,#REF!,#REF!,#REF!,#REF!,#REF!,#REF!,#REF!,#REF!</definedName>
    <definedName name="_xlnm.Print_Area" localSheetId="2">'Reagent Tracking'!$A$1:$J$75</definedName>
    <definedName name="_xlnm.Print_Area" localSheetId="4">'Sep Targ Protocol'!$A$1:$M$423</definedName>
    <definedName name="uPCR2" localSheetId="8">#REF!,#REF!,#REF!,#REF!,#REF!,#REF!,#REF!,#REF!,#REF!,#REF!,#REF!,#REF!</definedName>
    <definedName name="uPCR2">#REF!,#REF!,#REF!,#REF!,#REF!,#REF!,#REF!,#REF!,#REF!,#REF!,#REF!,#REF!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0" i="12" l="1"/>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119" i="12"/>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D59" i="36" l="1"/>
  <c r="D60" i="36"/>
  <c r="D61" i="36" l="1"/>
  <c r="E59" i="36" s="1"/>
  <c r="E60" i="36" l="1"/>
  <c r="K59" i="39" l="1"/>
  <c r="K58" i="39"/>
  <c r="G58" i="39" s="1"/>
  <c r="K57" i="39"/>
  <c r="E57" i="39" s="1"/>
  <c r="K56" i="39"/>
  <c r="H56" i="39"/>
  <c r="G56" i="39"/>
  <c r="F56" i="39"/>
  <c r="E56" i="39"/>
  <c r="K55" i="39"/>
  <c r="K54" i="39"/>
  <c r="G54" i="39" s="1"/>
  <c r="K53" i="39"/>
  <c r="E53" i="39" s="1"/>
  <c r="H53" i="39"/>
  <c r="G53" i="39"/>
  <c r="F53" i="39"/>
  <c r="K52" i="39"/>
  <c r="H52" i="39" s="1"/>
  <c r="K51" i="39"/>
  <c r="K50" i="39"/>
  <c r="G50" i="39" s="1"/>
  <c r="H50" i="39"/>
  <c r="K49" i="39"/>
  <c r="E49" i="39" s="1"/>
  <c r="K48" i="39"/>
  <c r="H48" i="39"/>
  <c r="G48" i="39"/>
  <c r="F48" i="39"/>
  <c r="E48" i="39"/>
  <c r="J46" i="39"/>
  <c r="J45" i="39"/>
  <c r="J35" i="39"/>
  <c r="G35" i="39"/>
  <c r="F35" i="39"/>
  <c r="E35" i="39"/>
  <c r="D35" i="39"/>
  <c r="J33" i="39"/>
  <c r="G33" i="39"/>
  <c r="F33" i="39"/>
  <c r="E33" i="39"/>
  <c r="D33" i="39"/>
  <c r="J32" i="39"/>
  <c r="G32" i="39"/>
  <c r="F32" i="39"/>
  <c r="E32" i="39"/>
  <c r="D32" i="39"/>
  <c r="J31" i="39"/>
  <c r="G31" i="39"/>
  <c r="F31" i="39"/>
  <c r="E31" i="39"/>
  <c r="D31" i="39"/>
  <c r="J30" i="39"/>
  <c r="G30" i="39"/>
  <c r="F30" i="39"/>
  <c r="E30" i="39"/>
  <c r="D30" i="39"/>
  <c r="E52" i="39" l="1"/>
  <c r="F49" i="39"/>
  <c r="F52" i="39"/>
  <c r="H54" i="39"/>
  <c r="F57" i="39"/>
  <c r="G57" i="39"/>
  <c r="G49" i="39"/>
  <c r="G52" i="39"/>
  <c r="H49" i="39"/>
  <c r="H57" i="39"/>
  <c r="H58" i="39"/>
  <c r="J49" i="39"/>
  <c r="J55" i="39"/>
  <c r="J59" i="39"/>
  <c r="J51" i="39"/>
  <c r="J54" i="39"/>
  <c r="J53" i="39"/>
  <c r="F51" i="39"/>
  <c r="F59" i="39"/>
  <c r="J58" i="39"/>
  <c r="J57" i="39"/>
  <c r="E50" i="39"/>
  <c r="J52" i="39"/>
  <c r="J56" i="39"/>
  <c r="E58" i="39"/>
  <c r="G59" i="39"/>
  <c r="E59" i="39"/>
  <c r="J48" i="39"/>
  <c r="G51" i="39"/>
  <c r="E54" i="39"/>
  <c r="F50" i="39"/>
  <c r="H51" i="39"/>
  <c r="F54" i="39"/>
  <c r="H55" i="39"/>
  <c r="F58" i="39"/>
  <c r="H59" i="39"/>
  <c r="J50" i="39"/>
  <c r="E51" i="39"/>
  <c r="E55" i="39"/>
  <c r="F55" i="39"/>
  <c r="G55" i="39"/>
  <c r="G31" i="28" l="1"/>
  <c r="G32" i="28"/>
  <c r="G33" i="28"/>
  <c r="G34" i="28"/>
  <c r="G35" i="28"/>
  <c r="G36" i="28"/>
  <c r="G37" i="28"/>
  <c r="G38" i="28"/>
  <c r="G39" i="28"/>
  <c r="G40" i="28"/>
  <c r="G41" i="28"/>
  <c r="G42" i="28"/>
  <c r="G43" i="28"/>
  <c r="G44" i="28"/>
  <c r="G45" i="28"/>
  <c r="G46" i="28"/>
  <c r="G47" i="28"/>
  <c r="G48" i="28"/>
  <c r="G49" i="28"/>
  <c r="G50" i="28"/>
  <c r="G51" i="28"/>
  <c r="G52" i="28"/>
  <c r="G53" i="28"/>
  <c r="G54" i="28"/>
  <c r="G55" i="28"/>
  <c r="G56" i="28"/>
  <c r="G57" i="28"/>
  <c r="G58" i="28"/>
  <c r="G59" i="28"/>
  <c r="G60" i="28"/>
  <c r="G61" i="28"/>
  <c r="G62" i="28"/>
  <c r="G63" i="28"/>
  <c r="G64" i="28"/>
  <c r="G65" i="28"/>
  <c r="G66" i="28"/>
  <c r="G67" i="28"/>
  <c r="G68" i="28"/>
  <c r="G69" i="28"/>
  <c r="G70" i="28"/>
  <c r="G71" i="28"/>
  <c r="G72" i="28"/>
  <c r="G73" i="28"/>
  <c r="G74" i="28"/>
  <c r="G75" i="28"/>
  <c r="G76" i="28"/>
  <c r="G77" i="28"/>
  <c r="G78" i="28"/>
  <c r="G79" i="28"/>
  <c r="G80" i="28"/>
  <c r="G81" i="28"/>
  <c r="G82" i="28"/>
  <c r="G83" i="28"/>
  <c r="G84" i="28"/>
  <c r="G85" i="28"/>
  <c r="G86" i="28"/>
  <c r="G87" i="28"/>
  <c r="G88" i="28"/>
  <c r="G89" i="28"/>
  <c r="G90" i="28"/>
  <c r="G91" i="28"/>
  <c r="G92" i="28"/>
  <c r="G93" i="28"/>
  <c r="G94" i="28"/>
  <c r="G95" i="28"/>
  <c r="G96" i="28"/>
  <c r="G97" i="28"/>
  <c r="G98" i="28"/>
  <c r="G99" i="28"/>
  <c r="G100" i="28"/>
  <c r="G101" i="28"/>
  <c r="G102" i="28"/>
  <c r="G103" i="28"/>
  <c r="G104" i="28"/>
  <c r="G105" i="28"/>
  <c r="G106" i="28"/>
  <c r="G107" i="28"/>
  <c r="G108" i="28"/>
  <c r="G109" i="28"/>
  <c r="G110" i="28"/>
  <c r="G111" i="28"/>
  <c r="G112" i="28"/>
  <c r="G113" i="28"/>
  <c r="G114" i="28"/>
  <c r="G115" i="28"/>
  <c r="G116" i="28"/>
  <c r="G117" i="28"/>
  <c r="G118" i="28"/>
  <c r="G119" i="28"/>
  <c r="G120" i="28"/>
  <c r="G121" i="28"/>
  <c r="G122" i="28"/>
  <c r="G123" i="28"/>
  <c r="G124" i="28"/>
  <c r="G125" i="28"/>
  <c r="I31" i="28"/>
  <c r="I32" i="28"/>
  <c r="I33" i="28"/>
  <c r="I34" i="28"/>
  <c r="I35" i="28"/>
  <c r="I36" i="28"/>
  <c r="I37" i="28"/>
  <c r="I38" i="28"/>
  <c r="I39" i="28"/>
  <c r="I40" i="28"/>
  <c r="I41" i="28"/>
  <c r="I42" i="28"/>
  <c r="I43" i="28"/>
  <c r="I44" i="28"/>
  <c r="I45" i="28"/>
  <c r="I46" i="28"/>
  <c r="I47" i="28"/>
  <c r="I48" i="28"/>
  <c r="I49" i="28"/>
  <c r="I50" i="28"/>
  <c r="I51" i="28"/>
  <c r="I52" i="28"/>
  <c r="I53" i="28"/>
  <c r="I54" i="28"/>
  <c r="I55" i="28"/>
  <c r="I56" i="28"/>
  <c r="I57" i="28"/>
  <c r="I58" i="28"/>
  <c r="I59" i="28"/>
  <c r="I60" i="28"/>
  <c r="I61" i="28"/>
  <c r="I62" i="28"/>
  <c r="I63" i="28"/>
  <c r="I64" i="28"/>
  <c r="I65" i="28"/>
  <c r="I66" i="28"/>
  <c r="I67" i="28"/>
  <c r="I68" i="28"/>
  <c r="I69" i="28"/>
  <c r="I70" i="28"/>
  <c r="I71" i="28"/>
  <c r="I72" i="28"/>
  <c r="I73" i="28"/>
  <c r="I74" i="28"/>
  <c r="I75" i="28"/>
  <c r="I76" i="28"/>
  <c r="I77" i="28"/>
  <c r="I78" i="28"/>
  <c r="I79" i="28"/>
  <c r="I80" i="28"/>
  <c r="I81" i="28"/>
  <c r="I82" i="28"/>
  <c r="I83" i="28"/>
  <c r="I84" i="28"/>
  <c r="I85" i="28"/>
  <c r="I86" i="28"/>
  <c r="I87" i="28"/>
  <c r="I88" i="28"/>
  <c r="I89" i="28"/>
  <c r="I90" i="28"/>
  <c r="I91" i="28"/>
  <c r="I92" i="28"/>
  <c r="I93" i="28"/>
  <c r="I94" i="28"/>
  <c r="I95" i="28"/>
  <c r="I96" i="28"/>
  <c r="I97" i="28"/>
  <c r="I98" i="28"/>
  <c r="I99" i="28"/>
  <c r="I100" i="28"/>
  <c r="I101" i="28"/>
  <c r="I102" i="28"/>
  <c r="I103" i="28"/>
  <c r="I104" i="28"/>
  <c r="I105" i="28"/>
  <c r="I106" i="28"/>
  <c r="I107" i="28"/>
  <c r="I108" i="28"/>
  <c r="I109" i="28"/>
  <c r="I110" i="28"/>
  <c r="I111" i="28"/>
  <c r="I112" i="28"/>
  <c r="I113" i="28"/>
  <c r="I114" i="28"/>
  <c r="I115" i="28"/>
  <c r="I116" i="28"/>
  <c r="I117" i="28"/>
  <c r="I118" i="28"/>
  <c r="I119" i="28"/>
  <c r="I120" i="28"/>
  <c r="I121" i="28"/>
  <c r="I122" i="28"/>
  <c r="I123" i="28"/>
  <c r="I124" i="28"/>
  <c r="I125" i="28"/>
  <c r="I30" i="28"/>
  <c r="G30" i="28"/>
  <c r="B214" i="12" l="1"/>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E111" i="12"/>
  <c r="F111" i="12" s="1"/>
  <c r="B111" i="12"/>
  <c r="B110" i="12"/>
  <c r="B109" i="12"/>
  <c r="B108" i="12"/>
  <c r="B107" i="12"/>
  <c r="B106" i="12"/>
  <c r="E105" i="12"/>
  <c r="F105" i="12" s="1"/>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D109" i="5"/>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 r="D14" i="5"/>
  <c r="F14" i="5"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D13" i="32"/>
  <c r="F13" i="32" s="1"/>
  <c r="J113" i="1"/>
  <c r="E118" i="12" s="1"/>
  <c r="F118" i="12" s="1"/>
  <c r="H113" i="1"/>
  <c r="G113" i="1"/>
  <c r="F113" i="1"/>
  <c r="E113" i="1"/>
  <c r="D113" i="1"/>
  <c r="J112" i="1"/>
  <c r="E117" i="12" s="1"/>
  <c r="F117" i="12" s="1"/>
  <c r="H112" i="1"/>
  <c r="G112" i="1"/>
  <c r="F112" i="1"/>
  <c r="E112" i="1"/>
  <c r="D112" i="1"/>
  <c r="J111" i="1"/>
  <c r="E116" i="12" s="1"/>
  <c r="F116" i="12" s="1"/>
  <c r="H111" i="1"/>
  <c r="G111" i="1"/>
  <c r="F111" i="1"/>
  <c r="E111" i="1"/>
  <c r="D111" i="1"/>
  <c r="J110" i="1"/>
  <c r="E115" i="12" s="1"/>
  <c r="F115" i="12" s="1"/>
  <c r="H110" i="1"/>
  <c r="G110" i="1"/>
  <c r="F110" i="1"/>
  <c r="E110" i="1"/>
  <c r="D110" i="1"/>
  <c r="J109" i="1"/>
  <c r="E114" i="12" s="1"/>
  <c r="F114" i="12" s="1"/>
  <c r="H109" i="1"/>
  <c r="G109" i="1"/>
  <c r="F109" i="1"/>
  <c r="E109" i="1"/>
  <c r="D109" i="1"/>
  <c r="J108" i="1"/>
  <c r="E113" i="12" s="1"/>
  <c r="F113" i="12" s="1"/>
  <c r="H108" i="1"/>
  <c r="G108" i="1"/>
  <c r="F108" i="1"/>
  <c r="E108" i="1"/>
  <c r="D108" i="1"/>
  <c r="J107" i="1"/>
  <c r="E112" i="12" s="1"/>
  <c r="F112" i="12" s="1"/>
  <c r="H107" i="1"/>
  <c r="G107" i="1"/>
  <c r="F107" i="1"/>
  <c r="E107" i="1"/>
  <c r="D107" i="1"/>
  <c r="J106" i="1"/>
  <c r="H106" i="1"/>
  <c r="G106" i="1"/>
  <c r="F106" i="1"/>
  <c r="E106" i="1"/>
  <c r="D106" i="1"/>
  <c r="J105" i="1"/>
  <c r="E110" i="12" s="1"/>
  <c r="F110" i="12" s="1"/>
  <c r="H105" i="1"/>
  <c r="G105" i="1"/>
  <c r="F105" i="1"/>
  <c r="E105" i="1"/>
  <c r="D105" i="1"/>
  <c r="J104" i="1"/>
  <c r="E109" i="12" s="1"/>
  <c r="F109" i="12" s="1"/>
  <c r="H104" i="1"/>
  <c r="G104" i="1"/>
  <c r="F104" i="1"/>
  <c r="E104" i="1"/>
  <c r="D104" i="1"/>
  <c r="J103" i="1"/>
  <c r="E108" i="12" s="1"/>
  <c r="F108" i="12" s="1"/>
  <c r="H103" i="1"/>
  <c r="G103" i="1"/>
  <c r="F103" i="1"/>
  <c r="E103" i="1"/>
  <c r="D103" i="1"/>
  <c r="J102" i="1"/>
  <c r="E107" i="12" s="1"/>
  <c r="F107" i="12" s="1"/>
  <c r="H102" i="1"/>
  <c r="G102" i="1"/>
  <c r="F102" i="1"/>
  <c r="E102" i="1"/>
  <c r="D102" i="1"/>
  <c r="J101" i="1"/>
  <c r="E106" i="12" s="1"/>
  <c r="F106" i="12" s="1"/>
  <c r="H101" i="1"/>
  <c r="G101" i="1"/>
  <c r="F101" i="1"/>
  <c r="E101" i="1"/>
  <c r="D101" i="1"/>
  <c r="J100" i="1"/>
  <c r="H100" i="1"/>
  <c r="G100" i="1"/>
  <c r="F100" i="1"/>
  <c r="E100" i="1"/>
  <c r="D100" i="1"/>
  <c r="J99" i="1"/>
  <c r="E104" i="12" s="1"/>
  <c r="F104" i="12" s="1"/>
  <c r="H99" i="1"/>
  <c r="G99" i="1"/>
  <c r="F99" i="1"/>
  <c r="E99" i="1"/>
  <c r="D99" i="1"/>
  <c r="K98" i="1"/>
  <c r="E199" i="12" s="1"/>
  <c r="F199" i="12" s="1"/>
  <c r="J98" i="1"/>
  <c r="E103" i="12" s="1"/>
  <c r="F103" i="12" s="1"/>
  <c r="H98" i="1"/>
  <c r="G98" i="1"/>
  <c r="F98" i="1"/>
  <c r="E98" i="1"/>
  <c r="D98" i="1"/>
  <c r="J97" i="1"/>
  <c r="E102" i="12" s="1"/>
  <c r="F102" i="12" s="1"/>
  <c r="H97" i="1"/>
  <c r="G97" i="1"/>
  <c r="F97" i="1"/>
  <c r="E97" i="1"/>
  <c r="D97" i="1"/>
  <c r="J96" i="1"/>
  <c r="E101" i="12" s="1"/>
  <c r="F101" i="12" s="1"/>
  <c r="H96" i="1"/>
  <c r="G96" i="1"/>
  <c r="F96" i="1"/>
  <c r="E96" i="1"/>
  <c r="D96" i="1"/>
  <c r="K95" i="1"/>
  <c r="E196" i="12" s="1"/>
  <c r="F196" i="12" s="1"/>
  <c r="J95" i="1"/>
  <c r="E100" i="12" s="1"/>
  <c r="F100" i="12" s="1"/>
  <c r="H95" i="1"/>
  <c r="G95" i="1"/>
  <c r="F95" i="1"/>
  <c r="E95" i="1"/>
  <c r="D95" i="1"/>
  <c r="J94" i="1"/>
  <c r="E99" i="12" s="1"/>
  <c r="F99" i="12" s="1"/>
  <c r="H94" i="1"/>
  <c r="G94" i="1"/>
  <c r="F94" i="1"/>
  <c r="E94" i="1"/>
  <c r="D94" i="1"/>
  <c r="J93" i="1"/>
  <c r="E98" i="12" s="1"/>
  <c r="F98" i="12" s="1"/>
  <c r="H93" i="1"/>
  <c r="G93" i="1"/>
  <c r="F93" i="1"/>
  <c r="E93" i="1"/>
  <c r="D93" i="1"/>
  <c r="J92" i="1"/>
  <c r="E97" i="12" s="1"/>
  <c r="F97" i="12" s="1"/>
  <c r="H92" i="1"/>
  <c r="G92" i="1"/>
  <c r="F92" i="1"/>
  <c r="E92" i="1"/>
  <c r="D92" i="1"/>
  <c r="J91" i="1"/>
  <c r="E96" i="12" s="1"/>
  <c r="F96" i="12" s="1"/>
  <c r="H91" i="1"/>
  <c r="G91" i="1"/>
  <c r="F91" i="1"/>
  <c r="E91" i="1"/>
  <c r="D91" i="1"/>
  <c r="J90" i="1"/>
  <c r="E95" i="12" s="1"/>
  <c r="F95" i="12" s="1"/>
  <c r="H90" i="1"/>
  <c r="G90" i="1"/>
  <c r="F90" i="1"/>
  <c r="E90" i="1"/>
  <c r="D90" i="1"/>
  <c r="J89" i="1"/>
  <c r="E94" i="12" s="1"/>
  <c r="F94" i="12" s="1"/>
  <c r="H89" i="1"/>
  <c r="G89" i="1"/>
  <c r="F89" i="1"/>
  <c r="E89" i="1"/>
  <c r="D89" i="1"/>
  <c r="J88" i="1"/>
  <c r="E93" i="12" s="1"/>
  <c r="F93" i="12" s="1"/>
  <c r="H88" i="1"/>
  <c r="G88" i="1"/>
  <c r="F88" i="1"/>
  <c r="E88" i="1"/>
  <c r="D88" i="1"/>
  <c r="J87" i="1"/>
  <c r="E92" i="12" s="1"/>
  <c r="F92" i="12" s="1"/>
  <c r="H87" i="1"/>
  <c r="G87" i="1"/>
  <c r="F87" i="1"/>
  <c r="E87" i="1"/>
  <c r="D87" i="1"/>
  <c r="L86" i="1"/>
  <c r="G91" i="12" s="1"/>
  <c r="H91" i="12" s="1"/>
  <c r="J86" i="1"/>
  <c r="E91" i="12" s="1"/>
  <c r="F91" i="12" s="1"/>
  <c r="H86" i="1"/>
  <c r="G86" i="1"/>
  <c r="F86" i="1"/>
  <c r="E86" i="1"/>
  <c r="D86" i="1"/>
  <c r="J85" i="1"/>
  <c r="E90" i="12" s="1"/>
  <c r="F90" i="12" s="1"/>
  <c r="H85" i="1"/>
  <c r="G85" i="1"/>
  <c r="F85" i="1"/>
  <c r="E85" i="1"/>
  <c r="D85" i="1"/>
  <c r="L84" i="1"/>
  <c r="G89" i="12" s="1"/>
  <c r="H89" i="12" s="1"/>
  <c r="J84" i="1"/>
  <c r="E89" i="12" s="1"/>
  <c r="F89" i="12" s="1"/>
  <c r="H84" i="1"/>
  <c r="G84" i="1"/>
  <c r="F84" i="1"/>
  <c r="E84" i="1"/>
  <c r="D84" i="1"/>
  <c r="J83" i="1"/>
  <c r="E88" i="12" s="1"/>
  <c r="F88" i="12" s="1"/>
  <c r="H83" i="1"/>
  <c r="G83" i="1"/>
  <c r="F83" i="1"/>
  <c r="E83" i="1"/>
  <c r="D83" i="1"/>
  <c r="J82" i="1"/>
  <c r="E87" i="12" s="1"/>
  <c r="F87" i="12" s="1"/>
  <c r="H82" i="1"/>
  <c r="G82" i="1"/>
  <c r="F82" i="1"/>
  <c r="E82" i="1"/>
  <c r="D82" i="1"/>
  <c r="J81" i="1"/>
  <c r="E86" i="12" s="1"/>
  <c r="F86" i="12" s="1"/>
  <c r="H81" i="1"/>
  <c r="G81" i="1"/>
  <c r="F81" i="1"/>
  <c r="E81" i="1"/>
  <c r="D81" i="1"/>
  <c r="J80" i="1"/>
  <c r="E85" i="12" s="1"/>
  <c r="F85" i="12" s="1"/>
  <c r="H80" i="1"/>
  <c r="G80" i="1"/>
  <c r="F80" i="1"/>
  <c r="E80" i="1"/>
  <c r="D80" i="1"/>
  <c r="J79" i="1"/>
  <c r="E84" i="12" s="1"/>
  <c r="F84" i="12" s="1"/>
  <c r="H79" i="1"/>
  <c r="G79" i="1"/>
  <c r="F79" i="1"/>
  <c r="E79" i="1"/>
  <c r="D79" i="1"/>
  <c r="J78" i="1"/>
  <c r="E83" i="12" s="1"/>
  <c r="F83" i="12" s="1"/>
  <c r="H78" i="1"/>
  <c r="G78" i="1"/>
  <c r="F78" i="1"/>
  <c r="E78" i="1"/>
  <c r="D78" i="1"/>
  <c r="J77" i="1"/>
  <c r="E82" i="12" s="1"/>
  <c r="F82" i="12" s="1"/>
  <c r="H77" i="1"/>
  <c r="G77" i="1"/>
  <c r="F77" i="1"/>
  <c r="E77" i="1"/>
  <c r="D77" i="1"/>
  <c r="J76" i="1"/>
  <c r="E81" i="12" s="1"/>
  <c r="F81" i="12" s="1"/>
  <c r="H76" i="1"/>
  <c r="G76" i="1"/>
  <c r="F76" i="1"/>
  <c r="E76" i="1"/>
  <c r="D76" i="1"/>
  <c r="J75" i="1"/>
  <c r="E80" i="12" s="1"/>
  <c r="F80" i="12" s="1"/>
  <c r="H75" i="1"/>
  <c r="G75" i="1"/>
  <c r="F75" i="1"/>
  <c r="E75" i="1"/>
  <c r="D75" i="1"/>
  <c r="J74" i="1"/>
  <c r="E79" i="12" s="1"/>
  <c r="F79" i="12" s="1"/>
  <c r="H74" i="1"/>
  <c r="G74" i="1"/>
  <c r="F74" i="1"/>
  <c r="E74" i="1"/>
  <c r="D74" i="1"/>
  <c r="J73" i="1"/>
  <c r="E78" i="12" s="1"/>
  <c r="F78" i="12" s="1"/>
  <c r="H73" i="1"/>
  <c r="G73" i="1"/>
  <c r="F73" i="1"/>
  <c r="E73" i="1"/>
  <c r="D73" i="1"/>
  <c r="J72" i="1"/>
  <c r="E77" i="12" s="1"/>
  <c r="F77" i="12" s="1"/>
  <c r="H72" i="1"/>
  <c r="G72" i="1"/>
  <c r="F72" i="1"/>
  <c r="E72" i="1"/>
  <c r="D72" i="1"/>
  <c r="J71" i="1"/>
  <c r="E76" i="12" s="1"/>
  <c r="F76" i="12" s="1"/>
  <c r="H71" i="1"/>
  <c r="G71" i="1"/>
  <c r="F71" i="1"/>
  <c r="E71" i="1"/>
  <c r="D71" i="1"/>
  <c r="J70" i="1"/>
  <c r="E75" i="12" s="1"/>
  <c r="F75" i="12" s="1"/>
  <c r="H70" i="1"/>
  <c r="G70" i="1"/>
  <c r="F70" i="1"/>
  <c r="E70" i="1"/>
  <c r="D70" i="1"/>
  <c r="J69" i="1"/>
  <c r="E74" i="12" s="1"/>
  <c r="F74" i="12" s="1"/>
  <c r="H69" i="1"/>
  <c r="G69" i="1"/>
  <c r="F69" i="1"/>
  <c r="E69" i="1"/>
  <c r="D69" i="1"/>
  <c r="J68" i="1"/>
  <c r="E73" i="12" s="1"/>
  <c r="F73" i="12" s="1"/>
  <c r="H68" i="1"/>
  <c r="G68" i="1"/>
  <c r="F68" i="1"/>
  <c r="E68" i="1"/>
  <c r="D68" i="1"/>
  <c r="J67" i="1"/>
  <c r="E72" i="12" s="1"/>
  <c r="F72" i="12" s="1"/>
  <c r="H67" i="1"/>
  <c r="G67" i="1"/>
  <c r="F67" i="1"/>
  <c r="E67" i="1"/>
  <c r="D67" i="1"/>
  <c r="J66" i="1"/>
  <c r="E71" i="12" s="1"/>
  <c r="F71" i="12" s="1"/>
  <c r="H66" i="1"/>
  <c r="G66" i="1"/>
  <c r="F66" i="1"/>
  <c r="E66" i="1"/>
  <c r="D66" i="1"/>
  <c r="J65" i="1"/>
  <c r="E70" i="12" s="1"/>
  <c r="F70" i="12" s="1"/>
  <c r="H65" i="1"/>
  <c r="G65" i="1"/>
  <c r="F65" i="1"/>
  <c r="E65" i="1"/>
  <c r="D65" i="1"/>
  <c r="J64" i="1"/>
  <c r="E69" i="12" s="1"/>
  <c r="F69" i="12" s="1"/>
  <c r="H64" i="1"/>
  <c r="G64" i="1"/>
  <c r="F64" i="1"/>
  <c r="E64" i="1"/>
  <c r="D64" i="1"/>
  <c r="J63" i="1"/>
  <c r="E68" i="12" s="1"/>
  <c r="F68" i="12" s="1"/>
  <c r="H63" i="1"/>
  <c r="G63" i="1"/>
  <c r="F63" i="1"/>
  <c r="E63" i="1"/>
  <c r="D63" i="1"/>
  <c r="L62" i="1"/>
  <c r="G67" i="12" s="1"/>
  <c r="H67" i="12" s="1"/>
  <c r="J62" i="1"/>
  <c r="E67" i="12" s="1"/>
  <c r="F67" i="12" s="1"/>
  <c r="H62" i="1"/>
  <c r="G62" i="1"/>
  <c r="F62" i="1"/>
  <c r="E62" i="1"/>
  <c r="D62" i="1"/>
  <c r="J61" i="1"/>
  <c r="E66" i="12" s="1"/>
  <c r="F66" i="12" s="1"/>
  <c r="H61" i="1"/>
  <c r="G61" i="1"/>
  <c r="F61" i="1"/>
  <c r="E61" i="1"/>
  <c r="D61" i="1"/>
  <c r="J60" i="1"/>
  <c r="E65" i="12" s="1"/>
  <c r="F65" i="12" s="1"/>
  <c r="H60" i="1"/>
  <c r="G60" i="1"/>
  <c r="F60" i="1"/>
  <c r="E60" i="1"/>
  <c r="D60" i="1"/>
  <c r="J59" i="1"/>
  <c r="E64" i="12" s="1"/>
  <c r="F64" i="12" s="1"/>
  <c r="H59" i="1"/>
  <c r="G59" i="1"/>
  <c r="F59" i="1"/>
  <c r="E59" i="1"/>
  <c r="D59" i="1"/>
  <c r="J58" i="1"/>
  <c r="E63" i="12" s="1"/>
  <c r="F63" i="12" s="1"/>
  <c r="H58" i="1"/>
  <c r="G58" i="1"/>
  <c r="F58" i="1"/>
  <c r="E58" i="1"/>
  <c r="D58" i="1"/>
  <c r="K57" i="1"/>
  <c r="E158" i="12" s="1"/>
  <c r="F158" i="12" s="1"/>
  <c r="J57" i="1"/>
  <c r="E62" i="12" s="1"/>
  <c r="F62" i="12" s="1"/>
  <c r="H57" i="1"/>
  <c r="G57" i="1"/>
  <c r="F57" i="1"/>
  <c r="E57" i="1"/>
  <c r="D57" i="1"/>
  <c r="J56" i="1"/>
  <c r="E61" i="12" s="1"/>
  <c r="F61" i="12" s="1"/>
  <c r="H56" i="1"/>
  <c r="G56" i="1"/>
  <c r="F56" i="1"/>
  <c r="E56" i="1"/>
  <c r="D56" i="1"/>
  <c r="K55" i="1"/>
  <c r="E156" i="12" s="1"/>
  <c r="F156" i="12" s="1"/>
  <c r="J55" i="1"/>
  <c r="E60" i="12" s="1"/>
  <c r="F60" i="12" s="1"/>
  <c r="H55" i="1"/>
  <c r="G55" i="1"/>
  <c r="F55" i="1"/>
  <c r="E55" i="1"/>
  <c r="D55" i="1"/>
  <c r="J54" i="1"/>
  <c r="E59" i="12" s="1"/>
  <c r="F59" i="12" s="1"/>
  <c r="H54" i="1"/>
  <c r="G54" i="1"/>
  <c r="F54" i="1"/>
  <c r="E54" i="1"/>
  <c r="D54" i="1"/>
  <c r="J53" i="1"/>
  <c r="E58" i="12" s="1"/>
  <c r="F58" i="12" s="1"/>
  <c r="H53" i="1"/>
  <c r="G53" i="1"/>
  <c r="F53" i="1"/>
  <c r="E53" i="1"/>
  <c r="D53" i="1"/>
  <c r="J52" i="1"/>
  <c r="E57" i="12" s="1"/>
  <c r="F57" i="12" s="1"/>
  <c r="H52" i="1"/>
  <c r="G52" i="1"/>
  <c r="F52" i="1"/>
  <c r="E52" i="1"/>
  <c r="D52" i="1"/>
  <c r="J51" i="1"/>
  <c r="E56" i="12" s="1"/>
  <c r="F56" i="12" s="1"/>
  <c r="H51" i="1"/>
  <c r="G51" i="1"/>
  <c r="F51" i="1"/>
  <c r="E51" i="1"/>
  <c r="D51" i="1"/>
  <c r="J50" i="1"/>
  <c r="E55" i="12" s="1"/>
  <c r="F55" i="12" s="1"/>
  <c r="H50" i="1"/>
  <c r="G50" i="1"/>
  <c r="F50" i="1"/>
  <c r="E50" i="1"/>
  <c r="D50" i="1"/>
  <c r="J49" i="1"/>
  <c r="E54" i="12" s="1"/>
  <c r="F54" i="12" s="1"/>
  <c r="H49" i="1"/>
  <c r="G49" i="1"/>
  <c r="F49" i="1"/>
  <c r="E49" i="1"/>
  <c r="D49" i="1"/>
  <c r="J48" i="1"/>
  <c r="E53" i="12" s="1"/>
  <c r="F53" i="12" s="1"/>
  <c r="H48" i="1"/>
  <c r="G48" i="1"/>
  <c r="F48" i="1"/>
  <c r="E48" i="1"/>
  <c r="D48" i="1"/>
  <c r="J47" i="1"/>
  <c r="E52" i="12" s="1"/>
  <c r="F52" i="12" s="1"/>
  <c r="H47" i="1"/>
  <c r="G47" i="1"/>
  <c r="F47" i="1"/>
  <c r="E47" i="1"/>
  <c r="D47" i="1"/>
  <c r="J46" i="1"/>
  <c r="E51" i="12" s="1"/>
  <c r="F51" i="12" s="1"/>
  <c r="H46" i="1"/>
  <c r="G46" i="1"/>
  <c r="F46" i="1"/>
  <c r="E46" i="1"/>
  <c r="D46" i="1"/>
  <c r="J45" i="1"/>
  <c r="E50" i="12" s="1"/>
  <c r="F50" i="12" s="1"/>
  <c r="H45" i="1"/>
  <c r="G45" i="1"/>
  <c r="F45" i="1"/>
  <c r="E45" i="1"/>
  <c r="D45" i="1"/>
  <c r="J44" i="1"/>
  <c r="E49" i="12" s="1"/>
  <c r="F49" i="12" s="1"/>
  <c r="H44" i="1"/>
  <c r="G44" i="1"/>
  <c r="F44" i="1"/>
  <c r="E44" i="1"/>
  <c r="D44" i="1"/>
  <c r="J43" i="1"/>
  <c r="E48" i="12" s="1"/>
  <c r="F48" i="12" s="1"/>
  <c r="H43" i="1"/>
  <c r="G43" i="1"/>
  <c r="F43" i="1"/>
  <c r="E43" i="1"/>
  <c r="D43" i="1"/>
  <c r="J42" i="1"/>
  <c r="E47" i="12" s="1"/>
  <c r="F47" i="12" s="1"/>
  <c r="H42" i="1"/>
  <c r="G42" i="1"/>
  <c r="F42" i="1"/>
  <c r="E42" i="1"/>
  <c r="D42" i="1"/>
  <c r="J41" i="1"/>
  <c r="E46" i="12" s="1"/>
  <c r="F46" i="12" s="1"/>
  <c r="H41" i="1"/>
  <c r="G41" i="1"/>
  <c r="F41" i="1"/>
  <c r="E41" i="1"/>
  <c r="D41" i="1"/>
  <c r="J40" i="1"/>
  <c r="E45" i="12" s="1"/>
  <c r="F45" i="12" s="1"/>
  <c r="H40" i="1"/>
  <c r="G40" i="1"/>
  <c r="F40" i="1"/>
  <c r="E40" i="1"/>
  <c r="D40" i="1"/>
  <c r="J39" i="1"/>
  <c r="E44" i="12" s="1"/>
  <c r="F44" i="12" s="1"/>
  <c r="H39" i="1"/>
  <c r="G39" i="1"/>
  <c r="F39" i="1"/>
  <c r="E39" i="1"/>
  <c r="D39" i="1"/>
  <c r="J38" i="1"/>
  <c r="E43" i="12" s="1"/>
  <c r="F43" i="12" s="1"/>
  <c r="H38" i="1"/>
  <c r="G38" i="1"/>
  <c r="F38" i="1"/>
  <c r="E38" i="1"/>
  <c r="D38" i="1"/>
  <c r="J37" i="1"/>
  <c r="E42" i="12" s="1"/>
  <c r="F42" i="12" s="1"/>
  <c r="H37" i="1"/>
  <c r="G37" i="1"/>
  <c r="F37" i="1"/>
  <c r="E37" i="1"/>
  <c r="D37" i="1"/>
  <c r="J36" i="1"/>
  <c r="E41" i="12" s="1"/>
  <c r="F41" i="12" s="1"/>
  <c r="H36" i="1"/>
  <c r="G36" i="1"/>
  <c r="F36" i="1"/>
  <c r="E36" i="1"/>
  <c r="D36" i="1"/>
  <c r="J35" i="1"/>
  <c r="E40" i="12" s="1"/>
  <c r="F40" i="12" s="1"/>
  <c r="H35" i="1"/>
  <c r="G35" i="1"/>
  <c r="F35" i="1"/>
  <c r="E35" i="1"/>
  <c r="D35" i="1"/>
  <c r="J34" i="1"/>
  <c r="E39" i="12" s="1"/>
  <c r="F39" i="12" s="1"/>
  <c r="H34" i="1"/>
  <c r="G34" i="1"/>
  <c r="F34" i="1"/>
  <c r="E34" i="1"/>
  <c r="D34" i="1"/>
  <c r="J33" i="1"/>
  <c r="E38" i="12" s="1"/>
  <c r="F38" i="12" s="1"/>
  <c r="H33" i="1"/>
  <c r="G33" i="1"/>
  <c r="F33" i="1"/>
  <c r="E33" i="1"/>
  <c r="D33" i="1"/>
  <c r="J32" i="1"/>
  <c r="E37" i="12" s="1"/>
  <c r="F37" i="12" s="1"/>
  <c r="H32" i="1"/>
  <c r="G32" i="1"/>
  <c r="F32" i="1"/>
  <c r="E32" i="1"/>
  <c r="D32" i="1"/>
  <c r="J31" i="1"/>
  <c r="E36" i="12" s="1"/>
  <c r="F36" i="12" s="1"/>
  <c r="H31" i="1"/>
  <c r="G31" i="1"/>
  <c r="F31" i="1"/>
  <c r="E31" i="1"/>
  <c r="D31" i="1"/>
  <c r="J30" i="1"/>
  <c r="E35" i="12" s="1"/>
  <c r="F35" i="12" s="1"/>
  <c r="H30" i="1"/>
  <c r="G30" i="1"/>
  <c r="F30" i="1"/>
  <c r="E30" i="1"/>
  <c r="D30" i="1"/>
  <c r="J29" i="1"/>
  <c r="E34" i="12" s="1"/>
  <c r="F34" i="12" s="1"/>
  <c r="H29" i="1"/>
  <c r="G29" i="1"/>
  <c r="F29" i="1"/>
  <c r="E29" i="1"/>
  <c r="D29" i="1"/>
  <c r="J28" i="1"/>
  <c r="E33" i="12" s="1"/>
  <c r="F33" i="12" s="1"/>
  <c r="H28" i="1"/>
  <c r="G28" i="1"/>
  <c r="F28" i="1"/>
  <c r="E28" i="1"/>
  <c r="D28" i="1"/>
  <c r="J27" i="1"/>
  <c r="E32" i="12" s="1"/>
  <c r="F32" i="12" s="1"/>
  <c r="H27" i="1"/>
  <c r="G27" i="1"/>
  <c r="F27" i="1"/>
  <c r="E27" i="1"/>
  <c r="D27" i="1"/>
  <c r="J26" i="1"/>
  <c r="E31" i="12" s="1"/>
  <c r="F31" i="12" s="1"/>
  <c r="H26" i="1"/>
  <c r="G26" i="1"/>
  <c r="F26" i="1"/>
  <c r="E26" i="1"/>
  <c r="D26" i="1"/>
  <c r="J25" i="1"/>
  <c r="E30" i="12" s="1"/>
  <c r="F30" i="12" s="1"/>
  <c r="H25" i="1"/>
  <c r="G25" i="1"/>
  <c r="F25" i="1"/>
  <c r="E25" i="1"/>
  <c r="D25" i="1"/>
  <c r="J24" i="1"/>
  <c r="E29" i="12" s="1"/>
  <c r="F29" i="12" s="1"/>
  <c r="H24" i="1"/>
  <c r="G24" i="1"/>
  <c r="F24" i="1"/>
  <c r="E24" i="1"/>
  <c r="D24" i="1"/>
  <c r="J23" i="1"/>
  <c r="E28" i="12" s="1"/>
  <c r="F28" i="12" s="1"/>
  <c r="H23" i="1"/>
  <c r="G23" i="1"/>
  <c r="F23" i="1"/>
  <c r="E23" i="1"/>
  <c r="D23" i="1"/>
  <c r="J22" i="1"/>
  <c r="E27" i="12" s="1"/>
  <c r="F27" i="12" s="1"/>
  <c r="H22" i="1"/>
  <c r="G22" i="1"/>
  <c r="F22" i="1"/>
  <c r="E22" i="1"/>
  <c r="D22" i="1"/>
  <c r="J21" i="1"/>
  <c r="E26" i="12" s="1"/>
  <c r="F26" i="12" s="1"/>
  <c r="H21" i="1"/>
  <c r="G21" i="1"/>
  <c r="F21" i="1"/>
  <c r="E21" i="1"/>
  <c r="D21" i="1"/>
  <c r="J20" i="1"/>
  <c r="E25" i="12" s="1"/>
  <c r="F25" i="12" s="1"/>
  <c r="H20" i="1"/>
  <c r="G20" i="1"/>
  <c r="F20" i="1"/>
  <c r="E20" i="1"/>
  <c r="D20" i="1"/>
  <c r="J19" i="1"/>
  <c r="E24" i="12" s="1"/>
  <c r="F24" i="12" s="1"/>
  <c r="H19" i="1"/>
  <c r="G19" i="1"/>
  <c r="F19" i="1"/>
  <c r="E19" i="1"/>
  <c r="D19" i="1"/>
  <c r="J18" i="1"/>
  <c r="E23" i="12" s="1"/>
  <c r="F23" i="12" s="1"/>
  <c r="H18" i="1"/>
  <c r="G18" i="1"/>
  <c r="F18" i="1"/>
  <c r="E18" i="1"/>
  <c r="D18" i="1"/>
  <c r="G128" i="28"/>
  <c r="F115" i="1" s="1"/>
  <c r="K387" i="1" s="1"/>
  <c r="M125" i="28"/>
  <c r="L113" i="1" s="1"/>
  <c r="G118" i="12" s="1"/>
  <c r="H118" i="12" s="1"/>
  <c r="L125" i="28"/>
  <c r="O125" i="28" s="1"/>
  <c r="J125" i="28"/>
  <c r="I113" i="1" s="1"/>
  <c r="M124" i="28"/>
  <c r="L112" i="1" s="1"/>
  <c r="G117" i="12" s="1"/>
  <c r="H117" i="12" s="1"/>
  <c r="L124" i="28"/>
  <c r="O124" i="28" s="1"/>
  <c r="J124" i="28"/>
  <c r="I112" i="1" s="1"/>
  <c r="N123" i="28"/>
  <c r="M111" i="1" s="1"/>
  <c r="G212" i="12" s="1"/>
  <c r="H212" i="12" s="1"/>
  <c r="M123" i="28"/>
  <c r="L111" i="1" s="1"/>
  <c r="G116" i="12" s="1"/>
  <c r="H116" i="12" s="1"/>
  <c r="L123" i="28"/>
  <c r="O123" i="28" s="1"/>
  <c r="J123" i="28"/>
  <c r="I111" i="1" s="1"/>
  <c r="M122" i="28"/>
  <c r="L110" i="1" s="1"/>
  <c r="G115" i="12" s="1"/>
  <c r="H115" i="12" s="1"/>
  <c r="L122" i="28"/>
  <c r="O122" i="28" s="1"/>
  <c r="J122" i="28"/>
  <c r="I110" i="1" s="1"/>
  <c r="M121" i="28"/>
  <c r="L109" i="1" s="1"/>
  <c r="G114" i="12" s="1"/>
  <c r="H114" i="12" s="1"/>
  <c r="L121" i="28"/>
  <c r="O121" i="28" s="1"/>
  <c r="J121" i="28"/>
  <c r="I109" i="1" s="1"/>
  <c r="M120" i="28"/>
  <c r="L108" i="1" s="1"/>
  <c r="G113" i="12" s="1"/>
  <c r="H113" i="12" s="1"/>
  <c r="L120" i="28"/>
  <c r="O120" i="28" s="1"/>
  <c r="J120" i="28"/>
  <c r="I108" i="1" s="1"/>
  <c r="M119" i="28"/>
  <c r="L107" i="1" s="1"/>
  <c r="G112" i="12" s="1"/>
  <c r="H112" i="12" s="1"/>
  <c r="L119" i="28"/>
  <c r="O119" i="28" s="1"/>
  <c r="J119" i="28"/>
  <c r="I107" i="1" s="1"/>
  <c r="M118" i="28"/>
  <c r="L106" i="1" s="1"/>
  <c r="G111" i="12" s="1"/>
  <c r="H111" i="12" s="1"/>
  <c r="L118" i="28"/>
  <c r="O118" i="28" s="1"/>
  <c r="J118" i="28"/>
  <c r="I106" i="1" s="1"/>
  <c r="N117" i="28"/>
  <c r="M105" i="1" s="1"/>
  <c r="G206" i="12" s="1"/>
  <c r="H206" i="12" s="1"/>
  <c r="M117" i="28"/>
  <c r="L105" i="1" s="1"/>
  <c r="G110" i="12" s="1"/>
  <c r="H110" i="12" s="1"/>
  <c r="L117" i="28"/>
  <c r="O117" i="28" s="1"/>
  <c r="J117" i="28"/>
  <c r="I105" i="1" s="1"/>
  <c r="M116" i="28"/>
  <c r="L104" i="1" s="1"/>
  <c r="G109" i="12" s="1"/>
  <c r="H109" i="12" s="1"/>
  <c r="L116" i="28"/>
  <c r="O116" i="28" s="1"/>
  <c r="J116" i="28"/>
  <c r="I104" i="1" s="1"/>
  <c r="N115" i="28"/>
  <c r="M103" i="1" s="1"/>
  <c r="G204" i="12" s="1"/>
  <c r="H204" i="12" s="1"/>
  <c r="M115" i="28"/>
  <c r="L103" i="1" s="1"/>
  <c r="G108" i="12" s="1"/>
  <c r="H108" i="12" s="1"/>
  <c r="L115" i="28"/>
  <c r="O115" i="28" s="1"/>
  <c r="J115" i="28"/>
  <c r="I103" i="1" s="1"/>
  <c r="M114" i="28"/>
  <c r="L102" i="1" s="1"/>
  <c r="G107" i="12" s="1"/>
  <c r="H107" i="12" s="1"/>
  <c r="L114" i="28"/>
  <c r="O114" i="28" s="1"/>
  <c r="J114" i="28"/>
  <c r="I102" i="1" s="1"/>
  <c r="N113" i="28"/>
  <c r="M101" i="1" s="1"/>
  <c r="G202" i="12" s="1"/>
  <c r="H202" i="12" s="1"/>
  <c r="M113" i="28"/>
  <c r="L101" i="1" s="1"/>
  <c r="G106" i="12" s="1"/>
  <c r="H106" i="12" s="1"/>
  <c r="L113" i="28"/>
  <c r="O113" i="28" s="1"/>
  <c r="J113" i="28"/>
  <c r="I101" i="1" s="1"/>
  <c r="M112" i="28"/>
  <c r="L100" i="1" s="1"/>
  <c r="G105" i="12" s="1"/>
  <c r="H105" i="12" s="1"/>
  <c r="L112" i="28"/>
  <c r="O112" i="28" s="1"/>
  <c r="J112" i="28"/>
  <c r="I100" i="1" s="1"/>
  <c r="M111" i="28"/>
  <c r="L99" i="1" s="1"/>
  <c r="G104" i="12" s="1"/>
  <c r="H104" i="12" s="1"/>
  <c r="L111" i="28"/>
  <c r="O111" i="28" s="1"/>
  <c r="J111" i="28"/>
  <c r="I99" i="1" s="1"/>
  <c r="M110" i="28"/>
  <c r="L98" i="1" s="1"/>
  <c r="G103" i="12" s="1"/>
  <c r="H103" i="12" s="1"/>
  <c r="L110" i="28"/>
  <c r="O110" i="28" s="1"/>
  <c r="J110" i="28"/>
  <c r="I98" i="1" s="1"/>
  <c r="M109" i="28"/>
  <c r="L97" i="1" s="1"/>
  <c r="G102" i="12" s="1"/>
  <c r="H102" i="12" s="1"/>
  <c r="L109" i="28"/>
  <c r="O109" i="28" s="1"/>
  <c r="J109" i="28"/>
  <c r="I97" i="1" s="1"/>
  <c r="M108" i="28"/>
  <c r="L96" i="1" s="1"/>
  <c r="G101" i="12" s="1"/>
  <c r="H101" i="12" s="1"/>
  <c r="L108" i="28"/>
  <c r="O108" i="28" s="1"/>
  <c r="J108" i="28"/>
  <c r="I96" i="1" s="1"/>
  <c r="N107" i="28"/>
  <c r="M95" i="1" s="1"/>
  <c r="G196" i="12" s="1"/>
  <c r="H196" i="12" s="1"/>
  <c r="M107" i="28"/>
  <c r="L95" i="1" s="1"/>
  <c r="G100" i="12" s="1"/>
  <c r="H100" i="12" s="1"/>
  <c r="L107" i="28"/>
  <c r="O107" i="28" s="1"/>
  <c r="J107" i="28"/>
  <c r="I95" i="1" s="1"/>
  <c r="M106" i="28"/>
  <c r="L94" i="1" s="1"/>
  <c r="G99" i="12" s="1"/>
  <c r="H99" i="12" s="1"/>
  <c r="L106" i="28"/>
  <c r="O106" i="28" s="1"/>
  <c r="J106" i="28"/>
  <c r="I94" i="1" s="1"/>
  <c r="M105" i="28"/>
  <c r="L93" i="1" s="1"/>
  <c r="G98" i="12" s="1"/>
  <c r="H98" i="12" s="1"/>
  <c r="L105" i="28"/>
  <c r="O105" i="28" s="1"/>
  <c r="J105" i="28"/>
  <c r="I93" i="1" s="1"/>
  <c r="M104" i="28"/>
  <c r="L92" i="1" s="1"/>
  <c r="G97" i="12" s="1"/>
  <c r="H97" i="12" s="1"/>
  <c r="L104" i="28"/>
  <c r="O104" i="28" s="1"/>
  <c r="J104" i="28"/>
  <c r="I92" i="1" s="1"/>
  <c r="M103" i="28"/>
  <c r="L91" i="1" s="1"/>
  <c r="G96" i="12" s="1"/>
  <c r="H96" i="12" s="1"/>
  <c r="L103" i="28"/>
  <c r="O103" i="28" s="1"/>
  <c r="J103" i="28"/>
  <c r="I91" i="1" s="1"/>
  <c r="M102" i="28"/>
  <c r="L90" i="1" s="1"/>
  <c r="G95" i="12" s="1"/>
  <c r="H95" i="12" s="1"/>
  <c r="L102" i="28"/>
  <c r="O102" i="28" s="1"/>
  <c r="J102" i="28"/>
  <c r="I90" i="1" s="1"/>
  <c r="N101" i="28"/>
  <c r="M89" i="1" s="1"/>
  <c r="G190" i="12" s="1"/>
  <c r="H190" i="12" s="1"/>
  <c r="M101" i="28"/>
  <c r="L89" i="1" s="1"/>
  <c r="G94" i="12" s="1"/>
  <c r="H94" i="12" s="1"/>
  <c r="L101" i="28"/>
  <c r="O101" i="28" s="1"/>
  <c r="J101" i="28"/>
  <c r="I89" i="1" s="1"/>
  <c r="M100" i="28"/>
  <c r="L88" i="1" s="1"/>
  <c r="G93" i="12" s="1"/>
  <c r="H93" i="12" s="1"/>
  <c r="L100" i="28"/>
  <c r="O100" i="28" s="1"/>
  <c r="J100" i="28"/>
  <c r="I88" i="1" s="1"/>
  <c r="N99" i="28"/>
  <c r="M87" i="1" s="1"/>
  <c r="G188" i="12" s="1"/>
  <c r="H188" i="12" s="1"/>
  <c r="M99" i="28"/>
  <c r="L87" i="1" s="1"/>
  <c r="G92" i="12" s="1"/>
  <c r="H92" i="12" s="1"/>
  <c r="L99" i="28"/>
  <c r="O99" i="28" s="1"/>
  <c r="J99" i="28"/>
  <c r="I87" i="1" s="1"/>
  <c r="M98" i="28"/>
  <c r="L98" i="28"/>
  <c r="O98" i="28" s="1"/>
  <c r="J98" i="28"/>
  <c r="I86" i="1" s="1"/>
  <c r="N97" i="28"/>
  <c r="M85" i="1" s="1"/>
  <c r="G186" i="12" s="1"/>
  <c r="H186" i="12" s="1"/>
  <c r="M97" i="28"/>
  <c r="L85" i="1" s="1"/>
  <c r="G90" i="12" s="1"/>
  <c r="H90" i="12" s="1"/>
  <c r="L97" i="28"/>
  <c r="O97" i="28" s="1"/>
  <c r="J97" i="28"/>
  <c r="I85" i="1" s="1"/>
  <c r="M96" i="28"/>
  <c r="L96" i="28"/>
  <c r="O96" i="28" s="1"/>
  <c r="J96" i="28"/>
  <c r="I84" i="1" s="1"/>
  <c r="M95" i="28"/>
  <c r="L83" i="1" s="1"/>
  <c r="G88" i="12" s="1"/>
  <c r="H88" i="12" s="1"/>
  <c r="L95" i="28"/>
  <c r="O95" i="28" s="1"/>
  <c r="J95" i="28"/>
  <c r="I83" i="1" s="1"/>
  <c r="M94" i="28"/>
  <c r="L82" i="1" s="1"/>
  <c r="G87" i="12" s="1"/>
  <c r="H87" i="12" s="1"/>
  <c r="L94" i="28"/>
  <c r="O94" i="28" s="1"/>
  <c r="J94" i="28"/>
  <c r="I82" i="1" s="1"/>
  <c r="M93" i="28"/>
  <c r="L81" i="1" s="1"/>
  <c r="G86" i="12" s="1"/>
  <c r="H86" i="12" s="1"/>
  <c r="L93" i="28"/>
  <c r="O93" i="28" s="1"/>
  <c r="J93" i="28"/>
  <c r="I81" i="1" s="1"/>
  <c r="M92" i="28"/>
  <c r="L80" i="1" s="1"/>
  <c r="G85" i="12" s="1"/>
  <c r="H85" i="12" s="1"/>
  <c r="L92" i="28"/>
  <c r="O92" i="28" s="1"/>
  <c r="J92" i="28"/>
  <c r="I80" i="1" s="1"/>
  <c r="N91" i="28"/>
  <c r="M79" i="1" s="1"/>
  <c r="G180" i="12" s="1"/>
  <c r="H180" i="12" s="1"/>
  <c r="M91" i="28"/>
  <c r="L79" i="1" s="1"/>
  <c r="G84" i="12" s="1"/>
  <c r="H84" i="12" s="1"/>
  <c r="L91" i="28"/>
  <c r="O91" i="28" s="1"/>
  <c r="J91" i="28"/>
  <c r="I79" i="1" s="1"/>
  <c r="M90" i="28"/>
  <c r="L78" i="1" s="1"/>
  <c r="G83" i="12" s="1"/>
  <c r="H83" i="12" s="1"/>
  <c r="L90" i="28"/>
  <c r="J90" i="28"/>
  <c r="I78" i="1" s="1"/>
  <c r="M89" i="28"/>
  <c r="L77" i="1" s="1"/>
  <c r="G82" i="12" s="1"/>
  <c r="H82" i="12" s="1"/>
  <c r="L89" i="28"/>
  <c r="O89" i="28" s="1"/>
  <c r="J89" i="28"/>
  <c r="I77" i="1" s="1"/>
  <c r="M88" i="28"/>
  <c r="L76" i="1" s="1"/>
  <c r="G81" i="12" s="1"/>
  <c r="H81" i="12" s="1"/>
  <c r="L88" i="28"/>
  <c r="O88" i="28" s="1"/>
  <c r="J88" i="28"/>
  <c r="I76" i="1" s="1"/>
  <c r="M87" i="28"/>
  <c r="L75" i="1" s="1"/>
  <c r="G80" i="12" s="1"/>
  <c r="H80" i="12" s="1"/>
  <c r="L87" i="28"/>
  <c r="O87" i="28" s="1"/>
  <c r="J87" i="28"/>
  <c r="I75" i="1" s="1"/>
  <c r="M86" i="28"/>
  <c r="L74" i="1" s="1"/>
  <c r="G79" i="12" s="1"/>
  <c r="H79" i="12" s="1"/>
  <c r="L86" i="28"/>
  <c r="O86" i="28" s="1"/>
  <c r="J86" i="28"/>
  <c r="I74" i="1" s="1"/>
  <c r="N85" i="28"/>
  <c r="M73" i="1" s="1"/>
  <c r="G174" i="12" s="1"/>
  <c r="H174" i="12" s="1"/>
  <c r="M85" i="28"/>
  <c r="L73" i="1" s="1"/>
  <c r="G78" i="12" s="1"/>
  <c r="H78" i="12" s="1"/>
  <c r="L85" i="28"/>
  <c r="O85" i="28" s="1"/>
  <c r="J85" i="28"/>
  <c r="I73" i="1" s="1"/>
  <c r="M84" i="28"/>
  <c r="L72" i="1" s="1"/>
  <c r="G77" i="12" s="1"/>
  <c r="H77" i="12" s="1"/>
  <c r="L84" i="28"/>
  <c r="O84" i="28" s="1"/>
  <c r="J84" i="28"/>
  <c r="I72" i="1" s="1"/>
  <c r="N83" i="28"/>
  <c r="M71" i="1" s="1"/>
  <c r="G172" i="12" s="1"/>
  <c r="H172" i="12" s="1"/>
  <c r="M83" i="28"/>
  <c r="L71" i="1" s="1"/>
  <c r="G76" i="12" s="1"/>
  <c r="H76" i="12" s="1"/>
  <c r="L83" i="28"/>
  <c r="O83" i="28" s="1"/>
  <c r="J83" i="28"/>
  <c r="I71" i="1" s="1"/>
  <c r="M82" i="28"/>
  <c r="L70" i="1" s="1"/>
  <c r="G75" i="12" s="1"/>
  <c r="H75" i="12" s="1"/>
  <c r="L82" i="28"/>
  <c r="O82" i="28" s="1"/>
  <c r="J82" i="28"/>
  <c r="I70" i="1" s="1"/>
  <c r="N81" i="28"/>
  <c r="M69" i="1" s="1"/>
  <c r="G170" i="12" s="1"/>
  <c r="H170" i="12" s="1"/>
  <c r="M81" i="28"/>
  <c r="L69" i="1" s="1"/>
  <c r="G74" i="12" s="1"/>
  <c r="H74" i="12" s="1"/>
  <c r="L81" i="28"/>
  <c r="O81" i="28" s="1"/>
  <c r="J81" i="28"/>
  <c r="I69" i="1" s="1"/>
  <c r="M80" i="28"/>
  <c r="L68" i="1" s="1"/>
  <c r="G73" i="12" s="1"/>
  <c r="H73" i="12" s="1"/>
  <c r="L80" i="28"/>
  <c r="O80" i="28" s="1"/>
  <c r="J80" i="28"/>
  <c r="I68" i="1" s="1"/>
  <c r="M79" i="28"/>
  <c r="L67" i="1" s="1"/>
  <c r="G72" i="12" s="1"/>
  <c r="H72" i="12" s="1"/>
  <c r="L79" i="28"/>
  <c r="O79" i="28" s="1"/>
  <c r="J79" i="28"/>
  <c r="I67" i="1" s="1"/>
  <c r="M78" i="28"/>
  <c r="L66" i="1" s="1"/>
  <c r="G71" i="12" s="1"/>
  <c r="H71" i="12" s="1"/>
  <c r="L78" i="28"/>
  <c r="O78" i="28" s="1"/>
  <c r="J78" i="28"/>
  <c r="I66" i="1" s="1"/>
  <c r="M77" i="28"/>
  <c r="L65" i="1" s="1"/>
  <c r="G70" i="12" s="1"/>
  <c r="H70" i="12" s="1"/>
  <c r="L77" i="28"/>
  <c r="O77" i="28" s="1"/>
  <c r="J77" i="28"/>
  <c r="I65" i="1" s="1"/>
  <c r="M76" i="28"/>
  <c r="L64" i="1" s="1"/>
  <c r="G69" i="12" s="1"/>
  <c r="H69" i="12" s="1"/>
  <c r="L76" i="28"/>
  <c r="O76" i="28" s="1"/>
  <c r="J76" i="28"/>
  <c r="I64" i="1" s="1"/>
  <c r="N75" i="28"/>
  <c r="M63" i="1" s="1"/>
  <c r="G164" i="12" s="1"/>
  <c r="H164" i="12" s="1"/>
  <c r="M75" i="28"/>
  <c r="L63" i="1" s="1"/>
  <c r="G68" i="12" s="1"/>
  <c r="H68" i="12" s="1"/>
  <c r="L75" i="28"/>
  <c r="O75" i="28" s="1"/>
  <c r="J75" i="28"/>
  <c r="I63" i="1" s="1"/>
  <c r="M74" i="28"/>
  <c r="L74" i="28"/>
  <c r="O74" i="28" s="1"/>
  <c r="J74" i="28"/>
  <c r="I62" i="1" s="1"/>
  <c r="M73" i="28"/>
  <c r="L61" i="1" s="1"/>
  <c r="G66" i="12" s="1"/>
  <c r="H66" i="12" s="1"/>
  <c r="L73" i="28"/>
  <c r="O73" i="28" s="1"/>
  <c r="J73" i="28"/>
  <c r="I61" i="1" s="1"/>
  <c r="M72" i="28"/>
  <c r="L60" i="1" s="1"/>
  <c r="G65" i="12" s="1"/>
  <c r="H65" i="12" s="1"/>
  <c r="L72" i="28"/>
  <c r="O72" i="28" s="1"/>
  <c r="J72" i="28"/>
  <c r="I60" i="1" s="1"/>
  <c r="M71" i="28"/>
  <c r="L59" i="1" s="1"/>
  <c r="G64" i="12" s="1"/>
  <c r="H64" i="12" s="1"/>
  <c r="L71" i="28"/>
  <c r="O71" i="28" s="1"/>
  <c r="J71" i="28"/>
  <c r="I59" i="1" s="1"/>
  <c r="M70" i="28"/>
  <c r="L58" i="1" s="1"/>
  <c r="G63" i="12" s="1"/>
  <c r="H63" i="12" s="1"/>
  <c r="L70" i="28"/>
  <c r="O70" i="28" s="1"/>
  <c r="J70" i="28"/>
  <c r="I58" i="1" s="1"/>
  <c r="N69" i="28"/>
  <c r="M57" i="1" s="1"/>
  <c r="G158" i="12" s="1"/>
  <c r="H158" i="12" s="1"/>
  <c r="M69" i="28"/>
  <c r="L57" i="1" s="1"/>
  <c r="G62" i="12" s="1"/>
  <c r="H62" i="12" s="1"/>
  <c r="L69" i="28"/>
  <c r="O69" i="28" s="1"/>
  <c r="J69" i="28"/>
  <c r="I57" i="1" s="1"/>
  <c r="M68" i="28"/>
  <c r="L56" i="1" s="1"/>
  <c r="G61" i="12" s="1"/>
  <c r="H61" i="12" s="1"/>
  <c r="L68" i="28"/>
  <c r="O68" i="28" s="1"/>
  <c r="J68" i="28"/>
  <c r="I56" i="1" s="1"/>
  <c r="N67" i="28"/>
  <c r="M55" i="1" s="1"/>
  <c r="G156" i="12" s="1"/>
  <c r="H156" i="12" s="1"/>
  <c r="M67" i="28"/>
  <c r="L55" i="1" s="1"/>
  <c r="G60" i="12" s="1"/>
  <c r="H60" i="12" s="1"/>
  <c r="L67" i="28"/>
  <c r="O67" i="28" s="1"/>
  <c r="J67" i="28"/>
  <c r="I55" i="1" s="1"/>
  <c r="M66" i="28"/>
  <c r="L54" i="1" s="1"/>
  <c r="G59" i="12" s="1"/>
  <c r="H59" i="12" s="1"/>
  <c r="L66" i="28"/>
  <c r="O66" i="28" s="1"/>
  <c r="J66" i="28"/>
  <c r="I54" i="1" s="1"/>
  <c r="N65" i="28"/>
  <c r="M53" i="1" s="1"/>
  <c r="G154" i="12" s="1"/>
  <c r="H154" i="12" s="1"/>
  <c r="M65" i="28"/>
  <c r="L53" i="1" s="1"/>
  <c r="G58" i="12" s="1"/>
  <c r="H58" i="12" s="1"/>
  <c r="L65" i="28"/>
  <c r="O65" i="28" s="1"/>
  <c r="J65" i="28"/>
  <c r="I53" i="1" s="1"/>
  <c r="M64" i="28"/>
  <c r="L52" i="1" s="1"/>
  <c r="G57" i="12" s="1"/>
  <c r="H57" i="12" s="1"/>
  <c r="L64" i="28"/>
  <c r="O64" i="28" s="1"/>
  <c r="J64" i="28"/>
  <c r="I52" i="1" s="1"/>
  <c r="M63" i="28"/>
  <c r="L51" i="1" s="1"/>
  <c r="G56" i="12" s="1"/>
  <c r="H56" i="12" s="1"/>
  <c r="L63" i="28"/>
  <c r="O63" i="28" s="1"/>
  <c r="J63" i="28"/>
  <c r="I51" i="1" s="1"/>
  <c r="M62" i="28"/>
  <c r="L50" i="1" s="1"/>
  <c r="G55" i="12" s="1"/>
  <c r="H55" i="12" s="1"/>
  <c r="L62" i="28"/>
  <c r="O62" i="28" s="1"/>
  <c r="J62" i="28"/>
  <c r="I50" i="1" s="1"/>
  <c r="M61" i="28"/>
  <c r="L49" i="1" s="1"/>
  <c r="G54" i="12" s="1"/>
  <c r="H54" i="12" s="1"/>
  <c r="L61" i="28"/>
  <c r="O61" i="28" s="1"/>
  <c r="J61" i="28"/>
  <c r="I49" i="1" s="1"/>
  <c r="M60" i="28"/>
  <c r="L48" i="1" s="1"/>
  <c r="G53" i="12" s="1"/>
  <c r="H53" i="12" s="1"/>
  <c r="L60" i="28"/>
  <c r="J60" i="28"/>
  <c r="I48" i="1" s="1"/>
  <c r="N59" i="28"/>
  <c r="M47" i="1" s="1"/>
  <c r="G148" i="12" s="1"/>
  <c r="H148" i="12" s="1"/>
  <c r="M59" i="28"/>
  <c r="L47" i="1" s="1"/>
  <c r="G52" i="12" s="1"/>
  <c r="H52" i="12" s="1"/>
  <c r="L59" i="28"/>
  <c r="O59" i="28" s="1"/>
  <c r="J59" i="28"/>
  <c r="I47" i="1" s="1"/>
  <c r="M58" i="28"/>
  <c r="L46" i="1" s="1"/>
  <c r="G51" i="12" s="1"/>
  <c r="H51" i="12" s="1"/>
  <c r="L58" i="28"/>
  <c r="J58" i="28"/>
  <c r="I46" i="1" s="1"/>
  <c r="M57" i="28"/>
  <c r="L45" i="1" s="1"/>
  <c r="G50" i="12" s="1"/>
  <c r="H50" i="12" s="1"/>
  <c r="L57" i="28"/>
  <c r="O57" i="28" s="1"/>
  <c r="J57" i="28"/>
  <c r="I45" i="1" s="1"/>
  <c r="M56" i="28"/>
  <c r="L44" i="1" s="1"/>
  <c r="G49" i="12" s="1"/>
  <c r="H49" i="12" s="1"/>
  <c r="L56" i="28"/>
  <c r="O56" i="28" s="1"/>
  <c r="J56" i="28"/>
  <c r="I44" i="1" s="1"/>
  <c r="M55" i="28"/>
  <c r="L43" i="1" s="1"/>
  <c r="G48" i="12" s="1"/>
  <c r="H48" i="12" s="1"/>
  <c r="L55" i="28"/>
  <c r="O55" i="28" s="1"/>
  <c r="J55" i="28"/>
  <c r="I43" i="1" s="1"/>
  <c r="M54" i="28"/>
  <c r="L42" i="1" s="1"/>
  <c r="G47" i="12" s="1"/>
  <c r="H47" i="12" s="1"/>
  <c r="L54" i="28"/>
  <c r="O54" i="28" s="1"/>
  <c r="J54" i="28"/>
  <c r="I42" i="1" s="1"/>
  <c r="M53" i="28"/>
  <c r="L41" i="1" s="1"/>
  <c r="G46" i="12" s="1"/>
  <c r="H46" i="12" s="1"/>
  <c r="L53" i="28"/>
  <c r="O53" i="28" s="1"/>
  <c r="J53" i="28"/>
  <c r="I41" i="1" s="1"/>
  <c r="M52" i="28"/>
  <c r="L40" i="1" s="1"/>
  <c r="G45" i="12" s="1"/>
  <c r="H45" i="12" s="1"/>
  <c r="L52" i="28"/>
  <c r="O52" i="28" s="1"/>
  <c r="J52" i="28"/>
  <c r="I40" i="1" s="1"/>
  <c r="M51" i="28"/>
  <c r="L39" i="1" s="1"/>
  <c r="G44" i="12" s="1"/>
  <c r="H44" i="12" s="1"/>
  <c r="L51" i="28"/>
  <c r="O51" i="28" s="1"/>
  <c r="J51" i="28"/>
  <c r="I39" i="1" s="1"/>
  <c r="M50" i="28"/>
  <c r="L38" i="1" s="1"/>
  <c r="G43" i="12" s="1"/>
  <c r="H43" i="12" s="1"/>
  <c r="L50" i="28"/>
  <c r="O50" i="28" s="1"/>
  <c r="J50" i="28"/>
  <c r="I38" i="1" s="1"/>
  <c r="M49" i="28"/>
  <c r="L37" i="1" s="1"/>
  <c r="G42" i="12" s="1"/>
  <c r="H42" i="12" s="1"/>
  <c r="L49" i="28"/>
  <c r="O49" i="28" s="1"/>
  <c r="J49" i="28"/>
  <c r="I37" i="1" s="1"/>
  <c r="M48" i="28"/>
  <c r="L36" i="1" s="1"/>
  <c r="G41" i="12" s="1"/>
  <c r="H41" i="12" s="1"/>
  <c r="L48" i="28"/>
  <c r="O48" i="28" s="1"/>
  <c r="J48" i="28"/>
  <c r="I36" i="1" s="1"/>
  <c r="M47" i="28"/>
  <c r="L35" i="1" s="1"/>
  <c r="G40" i="12" s="1"/>
  <c r="H40" i="12" s="1"/>
  <c r="L47" i="28"/>
  <c r="O47" i="28" s="1"/>
  <c r="J47" i="28"/>
  <c r="I35" i="1" s="1"/>
  <c r="M46" i="28"/>
  <c r="L34" i="1" s="1"/>
  <c r="G39" i="12" s="1"/>
  <c r="H39" i="12" s="1"/>
  <c r="L46" i="28"/>
  <c r="O46" i="28" s="1"/>
  <c r="J46" i="28"/>
  <c r="I34" i="1" s="1"/>
  <c r="M45" i="28"/>
  <c r="L33" i="1" s="1"/>
  <c r="G38" i="12" s="1"/>
  <c r="H38" i="12" s="1"/>
  <c r="L45" i="28"/>
  <c r="O45" i="28" s="1"/>
  <c r="J45" i="28"/>
  <c r="I33" i="1" s="1"/>
  <c r="M44" i="28"/>
  <c r="L32" i="1" s="1"/>
  <c r="G37" i="12" s="1"/>
  <c r="H37" i="12" s="1"/>
  <c r="L44" i="28"/>
  <c r="O44" i="28" s="1"/>
  <c r="J44" i="28"/>
  <c r="I32" i="1" s="1"/>
  <c r="M43" i="28"/>
  <c r="L31" i="1" s="1"/>
  <c r="G36" i="12" s="1"/>
  <c r="H36" i="12" s="1"/>
  <c r="L43" i="28"/>
  <c r="O43" i="28" s="1"/>
  <c r="J43" i="28"/>
  <c r="I31" i="1" s="1"/>
  <c r="M42" i="28"/>
  <c r="L30" i="1" s="1"/>
  <c r="G35" i="12" s="1"/>
  <c r="H35" i="12" s="1"/>
  <c r="L42" i="28"/>
  <c r="O42" i="28" s="1"/>
  <c r="J42" i="28"/>
  <c r="I30" i="1" s="1"/>
  <c r="M41" i="28"/>
  <c r="L29" i="1" s="1"/>
  <c r="G34" i="12" s="1"/>
  <c r="H34" i="12" s="1"/>
  <c r="L41" i="28"/>
  <c r="O41" i="28" s="1"/>
  <c r="J41" i="28"/>
  <c r="I29" i="1" s="1"/>
  <c r="M40" i="28"/>
  <c r="L28" i="1" s="1"/>
  <c r="G33" i="12" s="1"/>
  <c r="H33" i="12" s="1"/>
  <c r="L40" i="28"/>
  <c r="O40" i="28" s="1"/>
  <c r="J40" i="28"/>
  <c r="I28" i="1" s="1"/>
  <c r="M39" i="28"/>
  <c r="L27" i="1" s="1"/>
  <c r="G32" i="12" s="1"/>
  <c r="H32" i="12" s="1"/>
  <c r="L39" i="28"/>
  <c r="O39" i="28" s="1"/>
  <c r="J39" i="28"/>
  <c r="I27" i="1" s="1"/>
  <c r="M38" i="28"/>
  <c r="L26" i="1" s="1"/>
  <c r="G31" i="12" s="1"/>
  <c r="H31" i="12" s="1"/>
  <c r="L38" i="28"/>
  <c r="O38" i="28" s="1"/>
  <c r="J38" i="28"/>
  <c r="I26" i="1" s="1"/>
  <c r="M37" i="28"/>
  <c r="L25" i="1" s="1"/>
  <c r="G30" i="12" s="1"/>
  <c r="H30" i="12" s="1"/>
  <c r="L37" i="28"/>
  <c r="O37" i="28" s="1"/>
  <c r="J37" i="28"/>
  <c r="I25" i="1" s="1"/>
  <c r="M36" i="28"/>
  <c r="L24" i="1" s="1"/>
  <c r="G29" i="12" s="1"/>
  <c r="H29" i="12" s="1"/>
  <c r="L36" i="28"/>
  <c r="O36" i="28" s="1"/>
  <c r="J36" i="28"/>
  <c r="I24" i="1" s="1"/>
  <c r="M35" i="28"/>
  <c r="L23" i="1" s="1"/>
  <c r="G28" i="12" s="1"/>
  <c r="H28" i="12" s="1"/>
  <c r="L35" i="28"/>
  <c r="O35" i="28" s="1"/>
  <c r="J35" i="28"/>
  <c r="I23" i="1" s="1"/>
  <c r="M34" i="28"/>
  <c r="L22" i="1" s="1"/>
  <c r="G27" i="12" s="1"/>
  <c r="H27" i="12" s="1"/>
  <c r="L34" i="28"/>
  <c r="J34" i="28"/>
  <c r="I22" i="1" s="1"/>
  <c r="M33" i="28"/>
  <c r="L21" i="1" s="1"/>
  <c r="G26" i="12" s="1"/>
  <c r="H26" i="12" s="1"/>
  <c r="L33" i="28"/>
  <c r="O33" i="28" s="1"/>
  <c r="J33" i="28"/>
  <c r="I21" i="1" s="1"/>
  <c r="M32" i="28"/>
  <c r="L20" i="1" s="1"/>
  <c r="G25" i="12" s="1"/>
  <c r="H25" i="12" s="1"/>
  <c r="L32" i="28"/>
  <c r="O32" i="28" s="1"/>
  <c r="J32" i="28"/>
  <c r="I20" i="1" s="1"/>
  <c r="M31" i="28"/>
  <c r="L19" i="1" s="1"/>
  <c r="G24" i="12" s="1"/>
  <c r="H24" i="12" s="1"/>
  <c r="L31" i="28"/>
  <c r="O31" i="28" s="1"/>
  <c r="J31" i="28"/>
  <c r="I19" i="1" s="1"/>
  <c r="M30" i="28"/>
  <c r="L18" i="1" s="1"/>
  <c r="G23" i="12" s="1"/>
  <c r="H23" i="12" s="1"/>
  <c r="L30" i="28"/>
  <c r="O30" i="28" s="1"/>
  <c r="J30" i="28"/>
  <c r="I18" i="1" s="1"/>
  <c r="N35" i="28" l="1"/>
  <c r="M23" i="1" s="1"/>
  <c r="G124" i="12" s="1"/>
  <c r="H124" i="12" s="1"/>
  <c r="N37" i="28"/>
  <c r="M25" i="1" s="1"/>
  <c r="G126" i="12" s="1"/>
  <c r="H126" i="12" s="1"/>
  <c r="N33" i="28"/>
  <c r="M21" i="1" s="1"/>
  <c r="G122" i="12" s="1"/>
  <c r="H122" i="12" s="1"/>
  <c r="N43" i="28"/>
  <c r="M31" i="1" s="1"/>
  <c r="G132" i="12" s="1"/>
  <c r="H132" i="12" s="1"/>
  <c r="N53" i="28"/>
  <c r="M41" i="1" s="1"/>
  <c r="G142" i="12" s="1"/>
  <c r="H142" i="12" s="1"/>
  <c r="N51" i="28"/>
  <c r="M39" i="1" s="1"/>
  <c r="G140" i="12" s="1"/>
  <c r="H140" i="12" s="1"/>
  <c r="N49" i="28"/>
  <c r="M37" i="1" s="1"/>
  <c r="G138" i="12" s="1"/>
  <c r="H138" i="12" s="1"/>
  <c r="K87" i="1"/>
  <c r="E188" i="12" s="1"/>
  <c r="F188" i="12" s="1"/>
  <c r="N47" i="28"/>
  <c r="M35" i="1" s="1"/>
  <c r="G136" i="12" s="1"/>
  <c r="H136" i="12" s="1"/>
  <c r="N63" i="28"/>
  <c r="M51" i="1" s="1"/>
  <c r="G152" i="12" s="1"/>
  <c r="H152" i="12" s="1"/>
  <c r="N79" i="28"/>
  <c r="M67" i="1" s="1"/>
  <c r="G168" i="12" s="1"/>
  <c r="H168" i="12" s="1"/>
  <c r="N95" i="28"/>
  <c r="M83" i="1" s="1"/>
  <c r="G184" i="12" s="1"/>
  <c r="H184" i="12" s="1"/>
  <c r="N111" i="28"/>
  <c r="M99" i="1" s="1"/>
  <c r="G200" i="12" s="1"/>
  <c r="H200" i="12" s="1"/>
  <c r="K23" i="1"/>
  <c r="E124" i="12" s="1"/>
  <c r="F124" i="12" s="1"/>
  <c r="K71" i="1"/>
  <c r="E172" i="12" s="1"/>
  <c r="F172" i="12" s="1"/>
  <c r="K103" i="1"/>
  <c r="E204" i="12" s="1"/>
  <c r="F204" i="12" s="1"/>
  <c r="K109" i="1"/>
  <c r="E210" i="12" s="1"/>
  <c r="F210" i="12" s="1"/>
  <c r="K97" i="1"/>
  <c r="E198" i="12" s="1"/>
  <c r="F198" i="12" s="1"/>
  <c r="N34" i="28"/>
  <c r="M22" i="1" s="1"/>
  <c r="G123" i="12" s="1"/>
  <c r="H123" i="12" s="1"/>
  <c r="O34" i="28"/>
  <c r="N45" i="28"/>
  <c r="M33" i="1" s="1"/>
  <c r="G134" i="12" s="1"/>
  <c r="H134" i="12" s="1"/>
  <c r="N61" i="28"/>
  <c r="M49" i="1" s="1"/>
  <c r="G150" i="12" s="1"/>
  <c r="H150" i="12" s="1"/>
  <c r="N77" i="28"/>
  <c r="M65" i="1" s="1"/>
  <c r="G166" i="12" s="1"/>
  <c r="H166" i="12" s="1"/>
  <c r="N93" i="28"/>
  <c r="M81" i="1" s="1"/>
  <c r="G182" i="12" s="1"/>
  <c r="H182" i="12" s="1"/>
  <c r="N109" i="28"/>
  <c r="M97" i="1" s="1"/>
  <c r="G198" i="12" s="1"/>
  <c r="H198" i="12" s="1"/>
  <c r="N125" i="28"/>
  <c r="M113" i="1" s="1"/>
  <c r="G214" i="12" s="1"/>
  <c r="H214" i="12" s="1"/>
  <c r="K41" i="1"/>
  <c r="E142" i="12" s="1"/>
  <c r="F142" i="12" s="1"/>
  <c r="K107" i="1"/>
  <c r="E208" i="12" s="1"/>
  <c r="F208" i="12" s="1"/>
  <c r="K113" i="1"/>
  <c r="E214" i="12" s="1"/>
  <c r="F214" i="12" s="1"/>
  <c r="N41" i="28"/>
  <c r="M29" i="1" s="1"/>
  <c r="G130" i="12" s="1"/>
  <c r="H130" i="12" s="1"/>
  <c r="N57" i="28"/>
  <c r="M45" i="1" s="1"/>
  <c r="G146" i="12" s="1"/>
  <c r="H146" i="12" s="1"/>
  <c r="N73" i="28"/>
  <c r="M61" i="1" s="1"/>
  <c r="G162" i="12" s="1"/>
  <c r="H162" i="12" s="1"/>
  <c r="N89" i="28"/>
  <c r="M77" i="1" s="1"/>
  <c r="G178" i="12" s="1"/>
  <c r="H178" i="12" s="1"/>
  <c r="N105" i="28"/>
  <c r="M93" i="1" s="1"/>
  <c r="G194" i="12" s="1"/>
  <c r="H194" i="12" s="1"/>
  <c r="N121" i="28"/>
  <c r="M109" i="1" s="1"/>
  <c r="G210" i="12" s="1"/>
  <c r="H210" i="12" s="1"/>
  <c r="K89" i="1"/>
  <c r="E190" i="12" s="1"/>
  <c r="F190" i="12" s="1"/>
  <c r="N39" i="28"/>
  <c r="M27" i="1" s="1"/>
  <c r="G128" i="12" s="1"/>
  <c r="H128" i="12" s="1"/>
  <c r="N55" i="28"/>
  <c r="M43" i="1" s="1"/>
  <c r="G144" i="12" s="1"/>
  <c r="H144" i="12" s="1"/>
  <c r="N60" i="28"/>
  <c r="M48" i="1" s="1"/>
  <c r="G149" i="12" s="1"/>
  <c r="H149" i="12" s="1"/>
  <c r="O60" i="28"/>
  <c r="N71" i="28"/>
  <c r="M59" i="1" s="1"/>
  <c r="G160" i="12" s="1"/>
  <c r="H160" i="12" s="1"/>
  <c r="N87" i="28"/>
  <c r="M75" i="1" s="1"/>
  <c r="G176" i="12" s="1"/>
  <c r="H176" i="12" s="1"/>
  <c r="N103" i="28"/>
  <c r="M91" i="1" s="1"/>
  <c r="G192" i="12" s="1"/>
  <c r="H192" i="12" s="1"/>
  <c r="N119" i="28"/>
  <c r="M107" i="1" s="1"/>
  <c r="G208" i="12" s="1"/>
  <c r="H208" i="12" s="1"/>
  <c r="K39" i="1"/>
  <c r="E140" i="12" s="1"/>
  <c r="F140" i="12" s="1"/>
  <c r="N58" i="28"/>
  <c r="M46" i="1" s="1"/>
  <c r="G147" i="12" s="1"/>
  <c r="H147" i="12" s="1"/>
  <c r="O58" i="28"/>
  <c r="N90" i="28"/>
  <c r="M78" i="1" s="1"/>
  <c r="G179" i="12" s="1"/>
  <c r="H179" i="12" s="1"/>
  <c r="O90" i="28"/>
  <c r="K25" i="1"/>
  <c r="E126" i="12" s="1"/>
  <c r="F126" i="12" s="1"/>
  <c r="K73" i="1"/>
  <c r="E174" i="12" s="1"/>
  <c r="F174" i="12" s="1"/>
  <c r="K105" i="1"/>
  <c r="E206" i="12" s="1"/>
  <c r="F206" i="12" s="1"/>
  <c r="K111" i="1"/>
  <c r="E212" i="12" s="1"/>
  <c r="F212" i="12" s="1"/>
  <c r="K24" i="1"/>
  <c r="E125" i="12" s="1"/>
  <c r="F125" i="12" s="1"/>
  <c r="K30" i="1"/>
  <c r="E131" i="12" s="1"/>
  <c r="F131" i="12" s="1"/>
  <c r="K32" i="1"/>
  <c r="E133" i="12" s="1"/>
  <c r="F133" i="12" s="1"/>
  <c r="K38" i="1"/>
  <c r="E139" i="12" s="1"/>
  <c r="F139" i="12" s="1"/>
  <c r="K40" i="1"/>
  <c r="E141" i="12" s="1"/>
  <c r="F141" i="12" s="1"/>
  <c r="K54" i="1"/>
  <c r="E155" i="12" s="1"/>
  <c r="F155" i="12" s="1"/>
  <c r="K56" i="1"/>
  <c r="E157" i="12" s="1"/>
  <c r="F157" i="12" s="1"/>
  <c r="K62" i="1"/>
  <c r="E163" i="12" s="1"/>
  <c r="F163" i="12" s="1"/>
  <c r="K64" i="1"/>
  <c r="E165" i="12" s="1"/>
  <c r="F165" i="12" s="1"/>
  <c r="K70" i="1"/>
  <c r="E171" i="12" s="1"/>
  <c r="F171" i="12" s="1"/>
  <c r="K72" i="1"/>
  <c r="E173" i="12" s="1"/>
  <c r="F173" i="12" s="1"/>
  <c r="K80" i="1"/>
  <c r="E181" i="12" s="1"/>
  <c r="F181" i="12" s="1"/>
  <c r="N96" i="28"/>
  <c r="M84" i="1" s="1"/>
  <c r="G185" i="12" s="1"/>
  <c r="H185" i="12" s="1"/>
  <c r="N104" i="28"/>
  <c r="M92" i="1" s="1"/>
  <c r="G193" i="12" s="1"/>
  <c r="H193" i="12" s="1"/>
  <c r="N112" i="28"/>
  <c r="M100" i="1" s="1"/>
  <c r="G201" i="12" s="1"/>
  <c r="H201" i="12" s="1"/>
  <c r="N120" i="28"/>
  <c r="M108" i="1" s="1"/>
  <c r="G209" i="12" s="1"/>
  <c r="H209" i="12" s="1"/>
  <c r="K20" i="1"/>
  <c r="E121" i="12" s="1"/>
  <c r="F121" i="12" s="1"/>
  <c r="K34" i="1"/>
  <c r="E135" i="12" s="1"/>
  <c r="F135" i="12" s="1"/>
  <c r="K36" i="1"/>
  <c r="E137" i="12" s="1"/>
  <c r="F137" i="12" s="1"/>
  <c r="K50" i="1"/>
  <c r="E151" i="12" s="1"/>
  <c r="F151" i="12" s="1"/>
  <c r="K52" i="1"/>
  <c r="E153" i="12" s="1"/>
  <c r="F153" i="12" s="1"/>
  <c r="K66" i="1"/>
  <c r="E167" i="12" s="1"/>
  <c r="F167" i="12" s="1"/>
  <c r="K68" i="1"/>
  <c r="E169" i="12" s="1"/>
  <c r="F169" i="12" s="1"/>
  <c r="K82" i="1"/>
  <c r="E183" i="12" s="1"/>
  <c r="F183" i="12" s="1"/>
  <c r="K84" i="1"/>
  <c r="E185" i="12" s="1"/>
  <c r="F185" i="12" s="1"/>
  <c r="K100" i="1"/>
  <c r="E201" i="12" s="1"/>
  <c r="F201" i="12" s="1"/>
  <c r="K390" i="1"/>
  <c r="K388" i="1"/>
  <c r="K391" i="1"/>
  <c r="N102" i="28"/>
  <c r="M90" i="1" s="1"/>
  <c r="G191" i="12" s="1"/>
  <c r="H191" i="12" s="1"/>
  <c r="N110" i="28"/>
  <c r="M98" i="1" s="1"/>
  <c r="G199" i="12" s="1"/>
  <c r="H199" i="12" s="1"/>
  <c r="N118" i="28"/>
  <c r="M106" i="1" s="1"/>
  <c r="G207" i="12" s="1"/>
  <c r="H207" i="12" s="1"/>
  <c r="I353" i="1"/>
  <c r="H290" i="1"/>
  <c r="H172" i="1"/>
  <c r="I204" i="1"/>
  <c r="K353" i="1"/>
  <c r="H182" i="1"/>
  <c r="J290" i="1"/>
  <c r="N32" i="28"/>
  <c r="M20" i="1" s="1"/>
  <c r="G121" i="12" s="1"/>
  <c r="H121" i="12" s="1"/>
  <c r="K21" i="1"/>
  <c r="E122" i="12" s="1"/>
  <c r="F122" i="12" s="1"/>
  <c r="N36" i="28"/>
  <c r="M24" i="1" s="1"/>
  <c r="G125" i="12" s="1"/>
  <c r="H125" i="12" s="1"/>
  <c r="N38" i="28"/>
  <c r="M26" i="1" s="1"/>
  <c r="G127" i="12" s="1"/>
  <c r="H127" i="12" s="1"/>
  <c r="K27" i="1"/>
  <c r="E128" i="12" s="1"/>
  <c r="F128" i="12" s="1"/>
  <c r="N40" i="28"/>
  <c r="M28" i="1" s="1"/>
  <c r="G129" i="12" s="1"/>
  <c r="H129" i="12" s="1"/>
  <c r="K29" i="1"/>
  <c r="E130" i="12" s="1"/>
  <c r="F130" i="12" s="1"/>
  <c r="N42" i="28"/>
  <c r="M30" i="1" s="1"/>
  <c r="G131" i="12" s="1"/>
  <c r="H131" i="12" s="1"/>
  <c r="N44" i="28"/>
  <c r="M32" i="1" s="1"/>
  <c r="G133" i="12" s="1"/>
  <c r="H133" i="12" s="1"/>
  <c r="N46" i="28"/>
  <c r="M34" i="1" s="1"/>
  <c r="G135" i="12" s="1"/>
  <c r="H135" i="12" s="1"/>
  <c r="K35" i="1"/>
  <c r="E136" i="12" s="1"/>
  <c r="F136" i="12" s="1"/>
  <c r="N48" i="28"/>
  <c r="M36" i="1" s="1"/>
  <c r="G137" i="12" s="1"/>
  <c r="H137" i="12" s="1"/>
  <c r="K37" i="1"/>
  <c r="E138" i="12" s="1"/>
  <c r="F138" i="12" s="1"/>
  <c r="N50" i="28"/>
  <c r="M38" i="1" s="1"/>
  <c r="G139" i="12" s="1"/>
  <c r="H139" i="12" s="1"/>
  <c r="N52" i="28"/>
  <c r="M40" i="1" s="1"/>
  <c r="G141" i="12" s="1"/>
  <c r="H141" i="12" s="1"/>
  <c r="N54" i="28"/>
  <c r="M42" i="1" s="1"/>
  <c r="G143" i="12" s="1"/>
  <c r="H143" i="12" s="1"/>
  <c r="K43" i="1"/>
  <c r="E144" i="12" s="1"/>
  <c r="F144" i="12" s="1"/>
  <c r="N56" i="28"/>
  <c r="M44" i="1" s="1"/>
  <c r="G145" i="12" s="1"/>
  <c r="H145" i="12" s="1"/>
  <c r="K45" i="1"/>
  <c r="E146" i="12" s="1"/>
  <c r="F146" i="12" s="1"/>
  <c r="N62" i="28"/>
  <c r="M50" i="1" s="1"/>
  <c r="G151" i="12" s="1"/>
  <c r="H151" i="12" s="1"/>
  <c r="K51" i="1"/>
  <c r="E152" i="12" s="1"/>
  <c r="F152" i="12" s="1"/>
  <c r="N64" i="28"/>
  <c r="M52" i="1" s="1"/>
  <c r="G153" i="12" s="1"/>
  <c r="H153" i="12" s="1"/>
  <c r="K53" i="1"/>
  <c r="E154" i="12" s="1"/>
  <c r="F154" i="12" s="1"/>
  <c r="N66" i="28"/>
  <c r="M54" i="1" s="1"/>
  <c r="G155" i="12" s="1"/>
  <c r="H155" i="12" s="1"/>
  <c r="N68" i="28"/>
  <c r="M56" i="1" s="1"/>
  <c r="G157" i="12" s="1"/>
  <c r="H157" i="12" s="1"/>
  <c r="N70" i="28"/>
  <c r="M58" i="1" s="1"/>
  <c r="G159" i="12" s="1"/>
  <c r="H159" i="12" s="1"/>
  <c r="K59" i="1"/>
  <c r="E160" i="12" s="1"/>
  <c r="F160" i="12" s="1"/>
  <c r="N72" i="28"/>
  <c r="M60" i="1" s="1"/>
  <c r="G161" i="12" s="1"/>
  <c r="H161" i="12" s="1"/>
  <c r="K61" i="1"/>
  <c r="E162" i="12" s="1"/>
  <c r="F162" i="12" s="1"/>
  <c r="N74" i="28"/>
  <c r="M62" i="1" s="1"/>
  <c r="G163" i="12" s="1"/>
  <c r="H163" i="12" s="1"/>
  <c r="N76" i="28"/>
  <c r="M64" i="1" s="1"/>
  <c r="G165" i="12" s="1"/>
  <c r="H165" i="12" s="1"/>
  <c r="N78" i="28"/>
  <c r="M66" i="1" s="1"/>
  <c r="G167" i="12" s="1"/>
  <c r="H167" i="12" s="1"/>
  <c r="K67" i="1"/>
  <c r="E168" i="12" s="1"/>
  <c r="F168" i="12" s="1"/>
  <c r="N80" i="28"/>
  <c r="M68" i="1" s="1"/>
  <c r="G169" i="12" s="1"/>
  <c r="H169" i="12" s="1"/>
  <c r="K69" i="1"/>
  <c r="E170" i="12" s="1"/>
  <c r="F170" i="12" s="1"/>
  <c r="N82" i="28"/>
  <c r="M70" i="1" s="1"/>
  <c r="G171" i="12" s="1"/>
  <c r="H171" i="12" s="1"/>
  <c r="N84" i="28"/>
  <c r="M72" i="1" s="1"/>
  <c r="G173" i="12" s="1"/>
  <c r="H173" i="12" s="1"/>
  <c r="N86" i="28"/>
  <c r="M74" i="1" s="1"/>
  <c r="G175" i="12" s="1"/>
  <c r="H175" i="12" s="1"/>
  <c r="K75" i="1"/>
  <c r="E176" i="12" s="1"/>
  <c r="F176" i="12" s="1"/>
  <c r="N88" i="28"/>
  <c r="M76" i="1" s="1"/>
  <c r="G177" i="12" s="1"/>
  <c r="H177" i="12" s="1"/>
  <c r="K77" i="1"/>
  <c r="E178" i="12" s="1"/>
  <c r="F178" i="12" s="1"/>
  <c r="N92" i="28"/>
  <c r="M80" i="1" s="1"/>
  <c r="G181" i="12" s="1"/>
  <c r="H181" i="12" s="1"/>
  <c r="N94" i="28"/>
  <c r="M82" i="1" s="1"/>
  <c r="G183" i="12" s="1"/>
  <c r="H183" i="12" s="1"/>
  <c r="K83" i="1"/>
  <c r="E184" i="12" s="1"/>
  <c r="F184" i="12" s="1"/>
  <c r="N100" i="28"/>
  <c r="M88" i="1" s="1"/>
  <c r="G189" i="12" s="1"/>
  <c r="H189" i="12" s="1"/>
  <c r="K88" i="1"/>
  <c r="E189" i="12" s="1"/>
  <c r="F189" i="12" s="1"/>
  <c r="N108" i="28"/>
  <c r="M96" i="1" s="1"/>
  <c r="G197" i="12" s="1"/>
  <c r="H197" i="12" s="1"/>
  <c r="K96" i="1"/>
  <c r="E197" i="12" s="1"/>
  <c r="F197" i="12" s="1"/>
  <c r="N116" i="28"/>
  <c r="M104" i="1" s="1"/>
  <c r="G205" i="12" s="1"/>
  <c r="H205" i="12" s="1"/>
  <c r="K104" i="1"/>
  <c r="E205" i="12" s="1"/>
  <c r="F205" i="12" s="1"/>
  <c r="K26" i="1"/>
  <c r="E127" i="12" s="1"/>
  <c r="F127" i="12" s="1"/>
  <c r="K28" i="1"/>
  <c r="E129" i="12" s="1"/>
  <c r="F129" i="12" s="1"/>
  <c r="K42" i="1"/>
  <c r="E143" i="12" s="1"/>
  <c r="F143" i="12" s="1"/>
  <c r="K44" i="1"/>
  <c r="E145" i="12" s="1"/>
  <c r="F145" i="12" s="1"/>
  <c r="K58" i="1"/>
  <c r="E159" i="12" s="1"/>
  <c r="F159" i="12" s="1"/>
  <c r="K60" i="1"/>
  <c r="E161" i="12" s="1"/>
  <c r="F161" i="12" s="1"/>
  <c r="K74" i="1"/>
  <c r="E175" i="12" s="1"/>
  <c r="F175" i="12" s="1"/>
  <c r="K76" i="1"/>
  <c r="E177" i="12" s="1"/>
  <c r="F177" i="12" s="1"/>
  <c r="K90" i="1"/>
  <c r="E191" i="12" s="1"/>
  <c r="F191" i="12" s="1"/>
  <c r="K92" i="1"/>
  <c r="E193" i="12" s="1"/>
  <c r="F193" i="12" s="1"/>
  <c r="K106" i="1"/>
  <c r="E207" i="12" s="1"/>
  <c r="F207" i="12" s="1"/>
  <c r="G139" i="1"/>
  <c r="K22" i="1"/>
  <c r="E123" i="12" s="1"/>
  <c r="F123" i="12" s="1"/>
  <c r="K46" i="1"/>
  <c r="E147" i="12" s="1"/>
  <c r="F147" i="12" s="1"/>
  <c r="K48" i="1"/>
  <c r="E149" i="12" s="1"/>
  <c r="F149" i="12" s="1"/>
  <c r="K78" i="1"/>
  <c r="E179" i="12" s="1"/>
  <c r="F179" i="12" s="1"/>
  <c r="K86" i="1"/>
  <c r="E187" i="12" s="1"/>
  <c r="F187" i="12" s="1"/>
  <c r="N98" i="28"/>
  <c r="M86" i="1" s="1"/>
  <c r="G187" i="12" s="1"/>
  <c r="H187" i="12" s="1"/>
  <c r="K94" i="1"/>
  <c r="E195" i="12" s="1"/>
  <c r="F195" i="12" s="1"/>
  <c r="N106" i="28"/>
  <c r="M94" i="1" s="1"/>
  <c r="G195" i="12" s="1"/>
  <c r="H195" i="12" s="1"/>
  <c r="K102" i="1"/>
  <c r="E203" i="12" s="1"/>
  <c r="F203" i="12" s="1"/>
  <c r="N114" i="28"/>
  <c r="M102" i="1" s="1"/>
  <c r="G203" i="12" s="1"/>
  <c r="H203" i="12" s="1"/>
  <c r="K31" i="1"/>
  <c r="E132" i="12" s="1"/>
  <c r="F132" i="12" s="1"/>
  <c r="K33" i="1"/>
  <c r="E134" i="12" s="1"/>
  <c r="F134" i="12" s="1"/>
  <c r="K47" i="1"/>
  <c r="E148" i="12" s="1"/>
  <c r="F148" i="12" s="1"/>
  <c r="K49" i="1"/>
  <c r="E150" i="12" s="1"/>
  <c r="F150" i="12" s="1"/>
  <c r="K63" i="1"/>
  <c r="E164" i="12" s="1"/>
  <c r="F164" i="12" s="1"/>
  <c r="K65" i="1"/>
  <c r="E166" i="12" s="1"/>
  <c r="F166" i="12" s="1"/>
  <c r="K79" i="1"/>
  <c r="E180" i="12" s="1"/>
  <c r="F180" i="12" s="1"/>
  <c r="K81" i="1"/>
  <c r="E182" i="12" s="1"/>
  <c r="F182" i="12" s="1"/>
  <c r="K108" i="1"/>
  <c r="E209" i="12" s="1"/>
  <c r="F209" i="12" s="1"/>
  <c r="H248" i="1"/>
  <c r="K112" i="1"/>
  <c r="E213" i="12" s="1"/>
  <c r="F213" i="12" s="1"/>
  <c r="N124" i="28"/>
  <c r="M112" i="1" s="1"/>
  <c r="G213" i="12" s="1"/>
  <c r="H213" i="12" s="1"/>
  <c r="K85" i="1"/>
  <c r="E186" i="12" s="1"/>
  <c r="F186" i="12" s="1"/>
  <c r="K93" i="1"/>
  <c r="E194" i="12" s="1"/>
  <c r="F194" i="12" s="1"/>
  <c r="K101" i="1"/>
  <c r="E202" i="12" s="1"/>
  <c r="F202" i="12" s="1"/>
  <c r="N122" i="28"/>
  <c r="M110" i="1" s="1"/>
  <c r="G211" i="12" s="1"/>
  <c r="H211" i="12" s="1"/>
  <c r="K91" i="1"/>
  <c r="E192" i="12" s="1"/>
  <c r="F192" i="12" s="1"/>
  <c r="K99" i="1"/>
  <c r="E200" i="12" s="1"/>
  <c r="F200" i="12" s="1"/>
  <c r="K110" i="1"/>
  <c r="E211" i="12" s="1"/>
  <c r="F211" i="12" s="1"/>
  <c r="N31" i="28"/>
  <c r="M19" i="1" s="1"/>
  <c r="G120" i="12" s="1"/>
  <c r="H120" i="12" s="1"/>
  <c r="K19" i="1"/>
  <c r="E120" i="12" s="1"/>
  <c r="F120" i="12" s="1"/>
  <c r="K18" i="1"/>
  <c r="E119" i="12" s="1"/>
  <c r="F119" i="12" s="1"/>
  <c r="N30" i="28"/>
  <c r="M18" i="1" s="1"/>
  <c r="G119" i="12" s="1"/>
  <c r="H119" i="12" s="1"/>
  <c r="K392" i="1" l="1"/>
  <c r="K360" i="1"/>
  <c r="K358" i="1"/>
  <c r="K354" i="1"/>
  <c r="K359" i="1"/>
  <c r="K356" i="1"/>
  <c r="I206" i="1"/>
  <c r="I209" i="1"/>
  <c r="I208" i="1"/>
  <c r="I207" i="1"/>
  <c r="J295" i="1"/>
  <c r="J292" i="1"/>
  <c r="J294" i="1"/>
  <c r="J296" i="1"/>
  <c r="H176" i="1"/>
  <c r="H175" i="1"/>
  <c r="H174" i="1"/>
  <c r="I359" i="1"/>
  <c r="I355" i="1"/>
  <c r="I360" i="1"/>
  <c r="I354" i="1"/>
  <c r="I358" i="1"/>
  <c r="G143" i="1"/>
  <c r="G142" i="1"/>
  <c r="G145" i="1"/>
  <c r="G144" i="1"/>
  <c r="H252" i="1"/>
  <c r="H251" i="1"/>
  <c r="H254" i="1"/>
  <c r="H253" i="1"/>
  <c r="H250" i="1"/>
  <c r="H186" i="1"/>
  <c r="H185" i="1"/>
  <c r="H184" i="1"/>
  <c r="H187" i="1"/>
  <c r="H296" i="1"/>
  <c r="H293" i="1"/>
  <c r="H295" i="1"/>
  <c r="H292" i="1"/>
  <c r="I361" i="1" l="1"/>
  <c r="G147" i="1"/>
  <c r="K361" i="1"/>
  <c r="H173" i="1"/>
  <c r="I210" i="1"/>
  <c r="J297" i="1"/>
  <c r="H297" i="1"/>
  <c r="H255" i="1"/>
  <c r="H188" i="1"/>
</calcChain>
</file>

<file path=xl/sharedStrings.xml><?xml version="1.0" encoding="utf-8"?>
<sst xmlns="http://schemas.openxmlformats.org/spreadsheetml/2006/main" count="4905" uniqueCount="2195">
  <si>
    <t>Experiment:</t>
  </si>
  <si>
    <t>Initials:</t>
  </si>
  <si>
    <t>Date:</t>
  </si>
  <si>
    <t>Sample</t>
  </si>
  <si>
    <t>Sample ID</t>
  </si>
  <si>
    <t>Reagents</t>
  </si>
  <si>
    <t>Variable</t>
  </si>
  <si>
    <t>-</t>
  </si>
  <si>
    <t>Water</t>
  </si>
  <si>
    <t>Indices</t>
  </si>
  <si>
    <t>pM</t>
  </si>
  <si>
    <t>[_]</t>
  </si>
  <si>
    <t xml:space="preserve">         The NaOH is now at a concentration of 1 N NaOH.</t>
  </si>
  <si>
    <t xml:space="preserve">     now at a 20 pM concentration and are ready to be diluted prior to being loaded onto the MiSeq </t>
  </si>
  <si>
    <t xml:space="preserve">     Reagent Cartridge.</t>
  </si>
  <si>
    <t>8.  Discard the unused 0.2 N NaOH.</t>
  </si>
  <si>
    <t>[Header]</t>
  </si>
  <si>
    <t>[Data]</t>
  </si>
  <si>
    <t>IEMFileVersion</t>
  </si>
  <si>
    <t>Investigator Name</t>
  </si>
  <si>
    <t>Experiment Name</t>
  </si>
  <si>
    <t>Date</t>
  </si>
  <si>
    <t>Workflow</t>
  </si>
  <si>
    <t>GenerateFASTQ</t>
  </si>
  <si>
    <t>Application</t>
  </si>
  <si>
    <t>Description</t>
  </si>
  <si>
    <t>Chemistry</t>
  </si>
  <si>
    <t>Amplicon</t>
  </si>
  <si>
    <t>[Reads]</t>
  </si>
  <si>
    <t>[Settings]</t>
  </si>
  <si>
    <t>CustomRead1PrimerMix</t>
  </si>
  <si>
    <t>C1</t>
  </si>
  <si>
    <t>Adapter</t>
  </si>
  <si>
    <t>Sample_ID</t>
  </si>
  <si>
    <t>Sample_Name</t>
  </si>
  <si>
    <t>Sample_Plate</t>
  </si>
  <si>
    <t>Sample_Well</t>
  </si>
  <si>
    <t>I7_Index_ID</t>
  </si>
  <si>
    <t>index</t>
  </si>
  <si>
    <t>I5_Index_ID</t>
  </si>
  <si>
    <t>index2</t>
  </si>
  <si>
    <t>Sample_Project</t>
  </si>
  <si>
    <t xml:space="preserve">7.  Dilute the sample again to a final concentration appropriate to load onto the MiSeq Reagent </t>
  </si>
  <si>
    <t>MiSeq Run Information:</t>
  </si>
  <si>
    <t>A</t>
  </si>
  <si>
    <t>B</t>
  </si>
  <si>
    <t>C</t>
  </si>
  <si>
    <t>D</t>
  </si>
  <si>
    <t>E</t>
  </si>
  <si>
    <t>F</t>
  </si>
  <si>
    <t>G</t>
  </si>
  <si>
    <t>H</t>
  </si>
  <si>
    <t>FASTQ Only</t>
  </si>
  <si>
    <t>ReverseComplement</t>
  </si>
  <si>
    <t>CTGTCTCTTATACACATCT</t>
  </si>
  <si>
    <t>i7 Index Name</t>
  </si>
  <si>
    <t>i7 Bases for Entry on Sample Sheet</t>
  </si>
  <si>
    <t>A01</t>
  </si>
  <si>
    <t>A02</t>
  </si>
  <si>
    <t>A03</t>
  </si>
  <si>
    <t>A04</t>
  </si>
  <si>
    <t>A05</t>
  </si>
  <si>
    <t>A06</t>
  </si>
  <si>
    <t>A07</t>
  </si>
  <si>
    <t>A08</t>
  </si>
  <si>
    <t>A09</t>
  </si>
  <si>
    <t>A10</t>
  </si>
  <si>
    <t>A11</t>
  </si>
  <si>
    <t>A12</t>
  </si>
  <si>
    <t>Step</t>
  </si>
  <si>
    <t>1 min</t>
  </si>
  <si>
    <t>24 min</t>
  </si>
  <si>
    <t>30 min</t>
  </si>
  <si>
    <t>∞</t>
  </si>
  <si>
    <t>DNA</t>
  </si>
  <si>
    <t>DO NOT USE A HEATED LID</t>
  </si>
  <si>
    <t xml:space="preserve">     in the MiSeq Reagent Cartridge.</t>
  </si>
  <si>
    <t>DNA/RNA</t>
  </si>
  <si>
    <t>Nuclease-free Water</t>
  </si>
  <si>
    <t>RNA Polyadenylation</t>
  </si>
  <si>
    <t>DNA Ligation</t>
  </si>
  <si>
    <t>Ligation Solution</t>
  </si>
  <si>
    <t>Reverse Transcription</t>
  </si>
  <si>
    <t>Multimodal RT Primer</t>
  </si>
  <si>
    <t>Multimodal RT Enhancer</t>
  </si>
  <si>
    <t>EZ Reverse Transcription</t>
  </si>
  <si>
    <t>RNA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</si>
  <si>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</si>
  <si>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</si>
  <si>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</si>
  <si>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</si>
  <si>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</si>
  <si>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</si>
  <si>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</si>
  <si>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</si>
  <si>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</si>
  <si>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</si>
  <si>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</si>
  <si>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</si>
  <si>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</si>
  <si>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</si>
  <si>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</si>
  <si>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</si>
  <si>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</si>
  <si>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</si>
  <si>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</si>
  <si>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</si>
  <si>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</si>
  <si>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</si>
  <si>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</si>
  <si>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</si>
  <si>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</si>
  <si>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</si>
  <si>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</si>
  <si>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</si>
  <si>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</si>
  <si>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</si>
  <si>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</si>
  <si>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</si>
  <si>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</si>
  <si>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</si>
  <si>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</si>
  <si>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</si>
  <si>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</si>
  <si>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</si>
  <si>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</si>
  <si>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</si>
  <si>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</si>
  <si>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</si>
  <si>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</si>
  <si>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</si>
  <si>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</si>
  <si>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</si>
  <si>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</si>
  <si>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</si>
  <si>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</si>
  <si>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</si>
  <si>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</si>
  <si>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</si>
  <si>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</si>
  <si>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</si>
  <si>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</si>
  <si>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</si>
  <si>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</si>
  <si>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</si>
  <si>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</si>
  <si>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</si>
  <si>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</si>
  <si>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</si>
  <si>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</si>
  <si>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</si>
  <si>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</si>
  <si>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</si>
  <si>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</si>
  <si>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</si>
  <si>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</si>
  <si>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</si>
  <si>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</si>
  <si>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</si>
  <si>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</si>
  <si>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</si>
  <si>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</si>
  <si>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</si>
  <si>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</si>
  <si>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</si>
  <si>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</si>
  <si>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</si>
  <si>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</si>
  <si>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</si>
  <si>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</si>
  <si>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</si>
  <si>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</si>
  <si>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</si>
  <si>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</si>
  <si>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</si>
  <si>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</si>
  <si>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</si>
  <si>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</si>
  <si>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</si>
  <si>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</si>
  <si>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</si>
  <si>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</si>
  <si>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</si>
  <si>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NQDIB001</t>
  </si>
  <si>
    <t>NQDIB002</t>
  </si>
  <si>
    <t>NQDIB003</t>
  </si>
  <si>
    <t>NQDIB004</t>
  </si>
  <si>
    <t>NQDIB005</t>
  </si>
  <si>
    <t>NQDIB006</t>
  </si>
  <si>
    <t>NQDIB007</t>
  </si>
  <si>
    <t>NQDIB008</t>
  </si>
  <si>
    <t>NQDIB009</t>
  </si>
  <si>
    <t>NQDIB010</t>
  </si>
  <si>
    <t>NQDIB011</t>
  </si>
  <si>
    <t>NQDIB012</t>
  </si>
  <si>
    <t>NQDIB013</t>
  </si>
  <si>
    <t>NQDIB014</t>
  </si>
  <si>
    <t>NQDIB015</t>
  </si>
  <si>
    <t>NQDIB016</t>
  </si>
  <si>
    <t>NQDIB017</t>
  </si>
  <si>
    <t>NQDIB018</t>
  </si>
  <si>
    <t>NQDIB019</t>
  </si>
  <si>
    <t>NQDIB020</t>
  </si>
  <si>
    <t>NQDIB021</t>
  </si>
  <si>
    <t>NQDIB022</t>
  </si>
  <si>
    <t>NQDIB023</t>
  </si>
  <si>
    <t>NQDIB024</t>
  </si>
  <si>
    <t>NQDIB025</t>
  </si>
  <si>
    <t>NQDIB026</t>
  </si>
  <si>
    <t>NQDIB027</t>
  </si>
  <si>
    <t>NQDIB028</t>
  </si>
  <si>
    <t>NQDIB029</t>
  </si>
  <si>
    <t>NQDIB030</t>
  </si>
  <si>
    <t>NQDIB031</t>
  </si>
  <si>
    <t>NQDIB032</t>
  </si>
  <si>
    <t>NQDIB033</t>
  </si>
  <si>
    <t>NQDIB034</t>
  </si>
  <si>
    <t>NQDIB035</t>
  </si>
  <si>
    <t>NQDIB036</t>
  </si>
  <si>
    <t>NQDIB037</t>
  </si>
  <si>
    <t>NQDIB038</t>
  </si>
  <si>
    <t>NQDIB039</t>
  </si>
  <si>
    <t>NQDIB040</t>
  </si>
  <si>
    <t>NQDIB041</t>
  </si>
  <si>
    <t>NQDIB042</t>
  </si>
  <si>
    <t>NQDIB043</t>
  </si>
  <si>
    <t>NQDIB044</t>
  </si>
  <si>
    <t>NQDIB045</t>
  </si>
  <si>
    <t>NQDIB046</t>
  </si>
  <si>
    <t>NQDIB047</t>
  </si>
  <si>
    <t>NQDIB048</t>
  </si>
  <si>
    <t>NQDIB049</t>
  </si>
  <si>
    <t>NQDIB050</t>
  </si>
  <si>
    <t>NQDIB051</t>
  </si>
  <si>
    <t>NQDIB052</t>
  </si>
  <si>
    <t>NQDIB053</t>
  </si>
  <si>
    <t>NQDIB054</t>
  </si>
  <si>
    <t>NQDIB055</t>
  </si>
  <si>
    <t>NQDIB056</t>
  </si>
  <si>
    <t>NQDIB057</t>
  </si>
  <si>
    <t>NQDIB058</t>
  </si>
  <si>
    <t>NQDIB059</t>
  </si>
  <si>
    <t>NQDIB060</t>
  </si>
  <si>
    <t>NQDIB061</t>
  </si>
  <si>
    <t>NQDIB062</t>
  </si>
  <si>
    <t>NQDIB063</t>
  </si>
  <si>
    <t>NQDIB064</t>
  </si>
  <si>
    <t>NQDIB065</t>
  </si>
  <si>
    <t>NQDIB066</t>
  </si>
  <si>
    <t>NQDIB067</t>
  </si>
  <si>
    <t>NQDIB068</t>
  </si>
  <si>
    <t>NQDIB069</t>
  </si>
  <si>
    <t>NQDIB070</t>
  </si>
  <si>
    <t>NQDIB071</t>
  </si>
  <si>
    <t>NQDIB072</t>
  </si>
  <si>
    <t>NQDIB073</t>
  </si>
  <si>
    <t>NQDIB074</t>
  </si>
  <si>
    <t>NQDIB075</t>
  </si>
  <si>
    <t>NQDIB076</t>
  </si>
  <si>
    <t>NQDIB077</t>
  </si>
  <si>
    <t>NQDIB078</t>
  </si>
  <si>
    <t>NQDIB079</t>
  </si>
  <si>
    <t>NQDIB080</t>
  </si>
  <si>
    <t>NQDIB081</t>
  </si>
  <si>
    <t>NQDIB082</t>
  </si>
  <si>
    <t>NQDIB083</t>
  </si>
  <si>
    <t>NQDIB084</t>
  </si>
  <si>
    <t>NQDIB085</t>
  </si>
  <si>
    <t>NQDIB086</t>
  </si>
  <si>
    <t>NQDIB087</t>
  </si>
  <si>
    <t>NQDIB088</t>
  </si>
  <si>
    <t>NQDIB089</t>
  </si>
  <si>
    <t>NQDIB090</t>
  </si>
  <si>
    <t>NQDIB091</t>
  </si>
  <si>
    <t>NQDIB092</t>
  </si>
  <si>
    <t>NQDIB093</t>
  </si>
  <si>
    <t>NQDIB094</t>
  </si>
  <si>
    <t>NQDIB095</t>
  </si>
  <si>
    <t>NQDIB096</t>
  </si>
  <si>
    <t>SQDIB001</t>
  </si>
  <si>
    <t>ATGGCCGACT</t>
  </si>
  <si>
    <t>SQDIB002</t>
  </si>
  <si>
    <t>CGATGAGCAC</t>
  </si>
  <si>
    <t>SQDIB003</t>
  </si>
  <si>
    <t>GATAAGTCGA</t>
  </si>
  <si>
    <t>SQDIB004</t>
  </si>
  <si>
    <t>TCACGCCTTG</t>
  </si>
  <si>
    <t>SQDIB005</t>
  </si>
  <si>
    <t>AGGAACACAA</t>
  </si>
  <si>
    <t>SQDIB006</t>
  </si>
  <si>
    <t>CTCAGTAGGC</t>
  </si>
  <si>
    <t>SQDIB007</t>
  </si>
  <si>
    <t>GAAGTGCCTG</t>
  </si>
  <si>
    <t>SQDIB008</t>
  </si>
  <si>
    <t>TCTCTCGCCT</t>
  </si>
  <si>
    <t>SQDIB009</t>
  </si>
  <si>
    <t>AGGCACCTTC</t>
  </si>
  <si>
    <t>SQDIB010</t>
  </si>
  <si>
    <t>CTGTTGGTAA</t>
  </si>
  <si>
    <t>SQDIB011</t>
  </si>
  <si>
    <t>GCTGGTACCT</t>
  </si>
  <si>
    <t>SQDIB012</t>
  </si>
  <si>
    <t>TAAGGAGCGG</t>
  </si>
  <si>
    <t>SQDIB013</t>
  </si>
  <si>
    <t>AATCGCTCCA</t>
  </si>
  <si>
    <t>SQDIB014</t>
  </si>
  <si>
    <t>CTCCTAATTG</t>
  </si>
  <si>
    <t>SQDIB015</t>
  </si>
  <si>
    <t>GCCTCATAAT</t>
  </si>
  <si>
    <t>SQDIB016</t>
  </si>
  <si>
    <t>TGTATTGAGC</t>
  </si>
  <si>
    <t>SQDIB017</t>
  </si>
  <si>
    <t>AGCCATAACA</t>
  </si>
  <si>
    <t>SQDIB018</t>
  </si>
  <si>
    <t>CCACAAGTGG</t>
  </si>
  <si>
    <t>SQDIB019</t>
  </si>
  <si>
    <t>GTTATCACAC</t>
  </si>
  <si>
    <t>SQDIB020</t>
  </si>
  <si>
    <t>TACCGTTCTT</t>
  </si>
  <si>
    <t>SQDIB021</t>
  </si>
  <si>
    <t>AGGCGTTAGG</t>
  </si>
  <si>
    <t>SQDIB022</t>
  </si>
  <si>
    <t>CCGTAACGTC</t>
  </si>
  <si>
    <t>SQDIB023</t>
  </si>
  <si>
    <t>GTAATAGCCA</t>
  </si>
  <si>
    <t>SQDIB024</t>
  </si>
  <si>
    <t>TAGCGCCGAT</t>
  </si>
  <si>
    <t>SQDIB025</t>
  </si>
  <si>
    <t>CATTCTTGGA</t>
  </si>
  <si>
    <t>SQDIB026</t>
  </si>
  <si>
    <t>ATGCAAGGTT</t>
  </si>
  <si>
    <t>SQDIB027</t>
  </si>
  <si>
    <t>CGCCAGACAA</t>
  </si>
  <si>
    <t>SQDIB028</t>
  </si>
  <si>
    <t>GAAGGTTGGC</t>
  </si>
  <si>
    <t>SQDIB029</t>
  </si>
  <si>
    <t>TCGCATCACG</t>
  </si>
  <si>
    <t>SQDIB030</t>
  </si>
  <si>
    <t>CCGGTCATGA</t>
  </si>
  <si>
    <t>SQDIB031</t>
  </si>
  <si>
    <t>ATTCACAAGC</t>
  </si>
  <si>
    <t>SQDIB032</t>
  </si>
  <si>
    <t>CAACCTGTAA</t>
  </si>
  <si>
    <t>SQDIB033</t>
  </si>
  <si>
    <t>GCCAGTCGTT</t>
  </si>
  <si>
    <t>SQDIB034</t>
  </si>
  <si>
    <t>TGCCTTGTCG</t>
  </si>
  <si>
    <t>SQDIB035</t>
  </si>
  <si>
    <t>CTATCCGCTG</t>
  </si>
  <si>
    <t>SQDIB036</t>
  </si>
  <si>
    <t>AATGCCGGAA</t>
  </si>
  <si>
    <t>SQDIB037</t>
  </si>
  <si>
    <t>CGGTTATCCG</t>
  </si>
  <si>
    <t>SQDIB038</t>
  </si>
  <si>
    <t>GCGGAAGAGT</t>
  </si>
  <si>
    <t>SQDIB039</t>
  </si>
  <si>
    <t>TTGGTTAGTC</t>
  </si>
  <si>
    <t>SQDIB040</t>
  </si>
  <si>
    <t>TTCAGTGTGA</t>
  </si>
  <si>
    <t>SQDIB041</t>
  </si>
  <si>
    <t>AGAATTCTGG</t>
  </si>
  <si>
    <t>SQDIB042</t>
  </si>
  <si>
    <t>CATTGACTCT</t>
  </si>
  <si>
    <t>SQDIB043</t>
  </si>
  <si>
    <t>GCGGCTTCAA</t>
  </si>
  <si>
    <t>SQDIB044</t>
  </si>
  <si>
    <t>TTATGGTCTC</t>
  </si>
  <si>
    <t>SQDIB045</t>
  </si>
  <si>
    <t>CGTAACCAGG</t>
  </si>
  <si>
    <t>SQDIB046</t>
  </si>
  <si>
    <t>AGCTCAGATA</t>
  </si>
  <si>
    <t>SQDIB047</t>
  </si>
  <si>
    <t>CCGGTGTTAC</t>
  </si>
  <si>
    <t>SQDIB048</t>
  </si>
  <si>
    <t>GACCTAACCT</t>
  </si>
  <si>
    <t>SQDIB049</t>
  </si>
  <si>
    <t>TTGTAGAAGG</t>
  </si>
  <si>
    <t>SQDIB050</t>
  </si>
  <si>
    <t>CCTAGCACTA</t>
  </si>
  <si>
    <t>SQDIB051</t>
  </si>
  <si>
    <t>ATCGTGTTCT</t>
  </si>
  <si>
    <t>SQDIB052</t>
  </si>
  <si>
    <t>CCAACTTATC</t>
  </si>
  <si>
    <t>SQDIB053</t>
  </si>
  <si>
    <t>GAAGCCAAGG</t>
  </si>
  <si>
    <t>SQDIB054</t>
  </si>
  <si>
    <t>TGGAGTTCAA</t>
  </si>
  <si>
    <t>SQDIB055</t>
  </si>
  <si>
    <t>CTTCAATCCT</t>
  </si>
  <si>
    <t>SQDIB056</t>
  </si>
  <si>
    <t>ATCTTGCGTG</t>
  </si>
  <si>
    <t>SQDIB057</t>
  </si>
  <si>
    <t>CGTCTAAGGT</t>
  </si>
  <si>
    <t>SQDIB058</t>
  </si>
  <si>
    <t>GAGGTGAACA</t>
  </si>
  <si>
    <t>SQDIB059</t>
  </si>
  <si>
    <t>TCAGAACTAC</t>
  </si>
  <si>
    <t>SQDIB060</t>
  </si>
  <si>
    <t>CGGATATTGA</t>
  </si>
  <si>
    <t>SQDIB061</t>
  </si>
  <si>
    <t>AGGAGTAGAT</t>
  </si>
  <si>
    <t>SQDIB062</t>
  </si>
  <si>
    <t>CCGCCGAATA</t>
  </si>
  <si>
    <t>SQDIB063</t>
  </si>
  <si>
    <t>GAGTCTATAC</t>
  </si>
  <si>
    <t>SQDIB064</t>
  </si>
  <si>
    <t>TTATTACCGG</t>
  </si>
  <si>
    <t>SQDIB065</t>
  </si>
  <si>
    <t>CGCTCGTTAG</t>
  </si>
  <si>
    <t>SQDIB066</t>
  </si>
  <si>
    <t>AACAACGCTG</t>
  </si>
  <si>
    <t>SQDIB067</t>
  </si>
  <si>
    <t>CGCGGCTATT</t>
  </si>
  <si>
    <t>SQDIB068</t>
  </si>
  <si>
    <t>GCTCGACACA</t>
  </si>
  <si>
    <t>SQDIB069</t>
  </si>
  <si>
    <t>TTCTTCCAAC</t>
  </si>
  <si>
    <t>SQDIB070</t>
  </si>
  <si>
    <t>TTGGCGGTTG</t>
  </si>
  <si>
    <t>SQDIB071</t>
  </si>
  <si>
    <t>AACAGGCAAT</t>
  </si>
  <si>
    <t>SQDIB072</t>
  </si>
  <si>
    <t>CAGAATGGCG</t>
  </si>
  <si>
    <t>SQDIB073</t>
  </si>
  <si>
    <t>GTTGAGATTC</t>
  </si>
  <si>
    <t>SQDIB074</t>
  </si>
  <si>
    <t>TGTGTGCGGA</t>
  </si>
  <si>
    <t>SQDIB075</t>
  </si>
  <si>
    <t>GTTCGGCGAA</t>
  </si>
  <si>
    <t>SQDIB076</t>
  </si>
  <si>
    <t>AGCTGTATTG</t>
  </si>
  <si>
    <t>SQDIB077</t>
  </si>
  <si>
    <t>CAGCGGATGA</t>
  </si>
  <si>
    <t>SQDIB078</t>
  </si>
  <si>
    <t>GTCCTTGGAT</t>
  </si>
  <si>
    <t>SQDIB079</t>
  </si>
  <si>
    <t>TCTAGATGCT</t>
  </si>
  <si>
    <t>SQDIB080</t>
  </si>
  <si>
    <t>CGAGCCACAT</t>
  </si>
  <si>
    <t>SQDIB081</t>
  </si>
  <si>
    <t>ATGGAATGGA</t>
  </si>
  <si>
    <t>SQDIB082</t>
  </si>
  <si>
    <t>CATTCCTCAC</t>
  </si>
  <si>
    <t>SQDIB083</t>
  </si>
  <si>
    <t>GCATAGGAAG</t>
  </si>
  <si>
    <t>SQDIB084</t>
  </si>
  <si>
    <t>TGTTCGTGTT</t>
  </si>
  <si>
    <t>SQDIB085</t>
  </si>
  <si>
    <t>TAAGACCGTT</t>
  </si>
  <si>
    <t>SQDIB086</t>
  </si>
  <si>
    <t>ATGGTACCAG</t>
  </si>
  <si>
    <t>SQDIB087</t>
  </si>
  <si>
    <t>CCGACAGCTT</t>
  </si>
  <si>
    <t>SQDIB088</t>
  </si>
  <si>
    <t>GACGATATGA</t>
  </si>
  <si>
    <t>SQDIB089</t>
  </si>
  <si>
    <t>TTGTACTCCA</t>
  </si>
  <si>
    <t>SQDIB090</t>
  </si>
  <si>
    <t>GTGCACATAA</t>
  </si>
  <si>
    <t>SQDIB091</t>
  </si>
  <si>
    <t>AGGACAAGTA</t>
  </si>
  <si>
    <t>SQDIB092</t>
  </si>
  <si>
    <t>CCGATTCGAG</t>
  </si>
  <si>
    <t>SQDIB093</t>
  </si>
  <si>
    <t>GTAGGAACTT</t>
  </si>
  <si>
    <t>SQDIB094</t>
  </si>
  <si>
    <t>TACACTACGA</t>
  </si>
  <si>
    <t>SQDIB095</t>
  </si>
  <si>
    <t>ATGACCTTGA</t>
  </si>
  <si>
    <t>SQDIB096</t>
  </si>
  <si>
    <t>CTACGTGACG</t>
  </si>
  <si>
    <t>DNAp-M001</t>
  </si>
  <si>
    <t>RNAp-M049</t>
  </si>
  <si>
    <t>DNAp-M002</t>
  </si>
  <si>
    <t>RNAp-M050</t>
  </si>
  <si>
    <t>DNAp-M003</t>
  </si>
  <si>
    <t>RNAp-M051</t>
  </si>
  <si>
    <t>DNAp-M004</t>
  </si>
  <si>
    <t>RNAp-M052</t>
  </si>
  <si>
    <t>DNAp-M005</t>
  </si>
  <si>
    <t>RNAp-M053</t>
  </si>
  <si>
    <t>DNAp-M006</t>
  </si>
  <si>
    <t>RNAp-M054</t>
  </si>
  <si>
    <t>DNAp-M007</t>
  </si>
  <si>
    <t>RNAp-M055</t>
  </si>
  <si>
    <t>DNAp-M008</t>
  </si>
  <si>
    <t>RNAp-M056</t>
  </si>
  <si>
    <t>DNAp-M009</t>
  </si>
  <si>
    <t>RNAp-M057</t>
  </si>
  <si>
    <t>DNAp-M010</t>
  </si>
  <si>
    <t>RNAp-M058</t>
  </si>
  <si>
    <t>DNAp-M011</t>
  </si>
  <si>
    <t>RNAp-M059</t>
  </si>
  <si>
    <t>DNAp-M012</t>
  </si>
  <si>
    <t>RNAp-M060</t>
  </si>
  <si>
    <t>DNAp-M013</t>
  </si>
  <si>
    <t>RNAp-M061</t>
  </si>
  <si>
    <t>DNAp-M014</t>
  </si>
  <si>
    <t>RNAp-M062</t>
  </si>
  <si>
    <t>DNAp-M015</t>
  </si>
  <si>
    <t>RNAp-M063</t>
  </si>
  <si>
    <t>DNAp-M016</t>
  </si>
  <si>
    <t>RNAp-M064</t>
  </si>
  <si>
    <t>DNAp-M017</t>
  </si>
  <si>
    <t>RNAp-M065</t>
  </si>
  <si>
    <t>DNAp-M018</t>
  </si>
  <si>
    <t>RNAp-M066</t>
  </si>
  <si>
    <t>DNAp-M019</t>
  </si>
  <si>
    <t>RNAp-M067</t>
  </si>
  <si>
    <t>DNAp-M020</t>
  </si>
  <si>
    <t>RNAp-M068</t>
  </si>
  <si>
    <t>DNAp-M021</t>
  </si>
  <si>
    <t>RNAp-M069</t>
  </si>
  <si>
    <t>DNAp-M022</t>
  </si>
  <si>
    <t>RNAp-M070</t>
  </si>
  <si>
    <t>DNAp-M023</t>
  </si>
  <si>
    <t>RNAp-M071</t>
  </si>
  <si>
    <t>DNAp-M024</t>
  </si>
  <si>
    <t>RNAp-M072</t>
  </si>
  <si>
    <t>DNAp-M025</t>
  </si>
  <si>
    <t>RNAp-M073</t>
  </si>
  <si>
    <t>DNAp-M026</t>
  </si>
  <si>
    <t>RNAp-M074</t>
  </si>
  <si>
    <t>DNAp-M027</t>
  </si>
  <si>
    <t>RNAp-M075</t>
  </si>
  <si>
    <t>DNAp-M028</t>
  </si>
  <si>
    <t>RNAp-M076</t>
  </si>
  <si>
    <t>DNAp-M029</t>
  </si>
  <si>
    <t>RNAp-M077</t>
  </si>
  <si>
    <t>DNAp-M030</t>
  </si>
  <si>
    <t>RNAp-M078</t>
  </si>
  <si>
    <t>DNAp-M031</t>
  </si>
  <si>
    <t>RNAp-M079</t>
  </si>
  <si>
    <t>DNAp-M032</t>
  </si>
  <si>
    <t>RNAp-M080</t>
  </si>
  <si>
    <t>DNAp-M033</t>
  </si>
  <si>
    <t>RNAp-M081</t>
  </si>
  <si>
    <t>DNAp-M034</t>
  </si>
  <si>
    <t>RNAp-M082</t>
  </si>
  <si>
    <t>DNAp-M035</t>
  </si>
  <si>
    <t>RNAp-M083</t>
  </si>
  <si>
    <t>DNAp-M036</t>
  </si>
  <si>
    <t>RNAp-M084</t>
  </si>
  <si>
    <t>DNAp-M037</t>
  </si>
  <si>
    <t>RNAp-M085</t>
  </si>
  <si>
    <t>DNAp-M038</t>
  </si>
  <si>
    <t>RNAp-M086</t>
  </si>
  <si>
    <t>DNAp-M039</t>
  </si>
  <si>
    <t>RNAp-M087</t>
  </si>
  <si>
    <t>DNAp-M040</t>
  </si>
  <si>
    <t>RNAp-M088</t>
  </si>
  <si>
    <t>DNAp-M041</t>
  </si>
  <si>
    <t>RNAp-M089</t>
  </si>
  <si>
    <t>DNAp-M042</t>
  </si>
  <si>
    <t>RNAp-M090</t>
  </si>
  <si>
    <t>DNAp-M043</t>
  </si>
  <si>
    <t>RNAp-M091</t>
  </si>
  <si>
    <t>DNAp-M044</t>
  </si>
  <si>
    <t>RNAp-M092</t>
  </si>
  <si>
    <t>DNAp-M045</t>
  </si>
  <si>
    <t>RNAp-M093</t>
  </si>
  <si>
    <t>DNAp-M046</t>
  </si>
  <si>
    <t>RNAp-M094</t>
  </si>
  <si>
    <t>DNAp-M047</t>
  </si>
  <si>
    <t>RNAp-M095</t>
  </si>
  <si>
    <t>DNAp-M048</t>
  </si>
  <si>
    <t>RNAp-M096</t>
  </si>
  <si>
    <t>DNA Index</t>
  </si>
  <si>
    <t>RNA Index</t>
  </si>
  <si>
    <t>i5 DNA Index Name</t>
  </si>
  <si>
    <t>i5 RNA Index Name</t>
  </si>
  <si>
    <t>i5 Bases for Entry on RNA Sample Sheet</t>
  </si>
  <si>
    <t>i5 Bases for Entry on DNA Sample Sheet</t>
  </si>
  <si>
    <t>FERA Solution</t>
  </si>
  <si>
    <t>QIAseq Multimodal Sample Information</t>
  </si>
  <si>
    <t>DNA Ligation Adapter</t>
  </si>
  <si>
    <t>DNA Ligase</t>
  </si>
  <si>
    <t>ATP Solution</t>
  </si>
  <si>
    <t>T4 Polynucleotide Kinase</t>
  </si>
  <si>
    <t>5.  Incubate the Reverse Transcription Reaction as follows:</t>
  </si>
  <si>
    <t>DNAp-M097</t>
  </si>
  <si>
    <t>RNAp-M145</t>
  </si>
  <si>
    <t>DNAp-M105</t>
  </si>
  <si>
    <t>RNAp-M153</t>
  </si>
  <si>
    <t>DNAp-M113</t>
  </si>
  <si>
    <t>RNAp-M161</t>
  </si>
  <si>
    <t>DNAp-M121</t>
  </si>
  <si>
    <t>RNAp-M169</t>
  </si>
  <si>
    <t>DNAp-M129</t>
  </si>
  <si>
    <t>RNAp-M177</t>
  </si>
  <si>
    <t>DNAp-M137</t>
  </si>
  <si>
    <t>RNAp-M185</t>
  </si>
  <si>
    <t>DNAp-M098</t>
  </si>
  <si>
    <t>RNAp-M146</t>
  </si>
  <si>
    <t>DNAp-M106</t>
  </si>
  <si>
    <t>RNAp-M154</t>
  </si>
  <si>
    <t>DNAp-M114</t>
  </si>
  <si>
    <t>RNAp-M162</t>
  </si>
  <si>
    <t>DNAp-M122</t>
  </si>
  <si>
    <t>RNAp-M170</t>
  </si>
  <si>
    <t>DNAp-M130</t>
  </si>
  <si>
    <t>RNAp-M178</t>
  </si>
  <si>
    <t>DNAp-M138</t>
  </si>
  <si>
    <t>RNAp-M186</t>
  </si>
  <si>
    <t>DNAp-M099</t>
  </si>
  <si>
    <t>RNAp-M147</t>
  </si>
  <si>
    <t>DNAp-M107</t>
  </si>
  <si>
    <t>RNAp-M155</t>
  </si>
  <si>
    <t>DNAp-M115</t>
  </si>
  <si>
    <t>RNAp-M163</t>
  </si>
  <si>
    <t>DNAp-M123</t>
  </si>
  <si>
    <t>RNAp-M171</t>
  </si>
  <si>
    <t>DNAp-M131</t>
  </si>
  <si>
    <t>RNAp-M179</t>
  </si>
  <si>
    <t>DNAp-M139</t>
  </si>
  <si>
    <t>RNAp-M187</t>
  </si>
  <si>
    <t>DNAp-M100</t>
  </si>
  <si>
    <t>RNAp-M148</t>
  </si>
  <si>
    <t>DNAp-M108</t>
  </si>
  <si>
    <t>RNAp-M156</t>
  </si>
  <si>
    <t>DNAp-M116</t>
  </si>
  <si>
    <t>RNAp-M164</t>
  </si>
  <si>
    <t>DNAp-M124</t>
  </si>
  <si>
    <t>RNAp-M172</t>
  </si>
  <si>
    <t>DNAp-M132</t>
  </si>
  <si>
    <t>RNAp-M180</t>
  </si>
  <si>
    <t>DNAp-M140</t>
  </si>
  <si>
    <t>RNAp-M188</t>
  </si>
  <si>
    <t>DNAp-M101</t>
  </si>
  <si>
    <t>RNAp-M149</t>
  </si>
  <si>
    <t>DNAp-M109</t>
  </si>
  <si>
    <t>RNAp-M157</t>
  </si>
  <si>
    <t>DNAp-M117</t>
  </si>
  <si>
    <t>RNAp-M165</t>
  </si>
  <si>
    <t>DNAp-M125</t>
  </si>
  <si>
    <t>RNAp-M173</t>
  </si>
  <si>
    <t>DNAp-M133</t>
  </si>
  <si>
    <t>RNAp-M181</t>
  </si>
  <si>
    <t>DNAp-M141</t>
  </si>
  <si>
    <t>RNAp-M189</t>
  </si>
  <si>
    <t>DNAp-M102</t>
  </si>
  <si>
    <t>RNAp-M150</t>
  </si>
  <si>
    <t>DNAp-M110</t>
  </si>
  <si>
    <t>RNAp-M158</t>
  </si>
  <si>
    <t>DNAp-M118</t>
  </si>
  <si>
    <t>RNAp-M166</t>
  </si>
  <si>
    <t>DNAp-M126</t>
  </si>
  <si>
    <t>RNAp-M174</t>
  </si>
  <si>
    <t>DNAp-M134</t>
  </si>
  <si>
    <t>RNAp-M182</t>
  </si>
  <si>
    <t>DNAp-M142</t>
  </si>
  <si>
    <t>RNAp-M190</t>
  </si>
  <si>
    <t>DNAp-M103</t>
  </si>
  <si>
    <t>RNAp-M151</t>
  </si>
  <si>
    <t>DNAp-M111</t>
  </si>
  <si>
    <t>RNAp-M159</t>
  </si>
  <si>
    <t>DNAp-M119</t>
  </si>
  <si>
    <t>RNAp-M167</t>
  </si>
  <si>
    <t>DNAp-M127</t>
  </si>
  <si>
    <t>RNAp-M175</t>
  </si>
  <si>
    <t>DNAp-M135</t>
  </si>
  <si>
    <t>RNAp-M183</t>
  </si>
  <si>
    <t>DNAp-M143</t>
  </si>
  <si>
    <t>RNAp-M191</t>
  </si>
  <si>
    <t>DNAp-M104</t>
  </si>
  <si>
    <t>RNAp-M152</t>
  </si>
  <si>
    <t>DNAp-M112</t>
  </si>
  <si>
    <t>RNAp-M160</t>
  </si>
  <si>
    <t>DNAp-M120</t>
  </si>
  <si>
    <t>RNAp-M168</t>
  </si>
  <si>
    <t>DNAp-M128</t>
  </si>
  <si>
    <t>RNAp-M176</t>
  </si>
  <si>
    <t>DNAp-M136</t>
  </si>
  <si>
    <t>RNAp-M184</t>
  </si>
  <si>
    <t>DNAp-M144</t>
  </si>
  <si>
    <t>RNAp-M192</t>
  </si>
  <si>
    <t>4.  Seal the wells with caps and place in a qPCR machine with the following cycling parameters:</t>
  </si>
  <si>
    <t>RNA qPCR AMP Set</t>
  </si>
  <si>
    <t>DNA qPCR AMP Set</t>
  </si>
  <si>
    <t>SQDIB001 uDNA Pr</t>
  </si>
  <si>
    <t>SQDIB009 uDNA Pr</t>
  </si>
  <si>
    <t>SQDIB049 uRNA Pr</t>
  </si>
  <si>
    <t>SQDIB057 uRNA Pr</t>
  </si>
  <si>
    <t>SQDIB002 uDNA Pr</t>
  </si>
  <si>
    <t>SQDIB010 uDNA Pr</t>
  </si>
  <si>
    <t>SQDIB050 uRNA Pr</t>
  </si>
  <si>
    <t>SQDIB058 uRNA Pr</t>
  </si>
  <si>
    <t>SQDIB003 uDNA Pr</t>
  </si>
  <si>
    <t>SQDIB011 uDNA Pr</t>
  </si>
  <si>
    <t>SQDIB051 uRNA Pr</t>
  </si>
  <si>
    <t>SQDIB059 uRNA Pr</t>
  </si>
  <si>
    <t>SQDIB004 uDNA Pr</t>
  </si>
  <si>
    <t>SQDIB012 uDNA Pr</t>
  </si>
  <si>
    <t>SQDIB052 uRNA Pr</t>
  </si>
  <si>
    <t>SQDIB060 uRNA Pr</t>
  </si>
  <si>
    <t>SQDIB005 uDNA Pr</t>
  </si>
  <si>
    <t>SQDIB053 uRNA Pr</t>
  </si>
  <si>
    <t>SQDIB006 uDNA Pr</t>
  </si>
  <si>
    <t>SQDIB054 uRNA Pr</t>
  </si>
  <si>
    <t>SQDIB007 uDNA Pr</t>
  </si>
  <si>
    <t>SQDIB055 uRNA Pr</t>
  </si>
  <si>
    <t>SQDIB008 uDNA Pr</t>
  </si>
  <si>
    <t>SQDIB056 uRNA Pr</t>
  </si>
  <si>
    <t>SQDIB017 uDNA Pr</t>
  </si>
  <si>
    <t>SQDIB025 uDNA Pr</t>
  </si>
  <si>
    <t>SQDIB033 uDNA Pr</t>
  </si>
  <si>
    <t>SQDIB041 uDNA Pr</t>
  </si>
  <si>
    <t>SQDIB065 uRNA Pr</t>
  </si>
  <si>
    <t>SQDIB073 uRNA Pr</t>
  </si>
  <si>
    <t>SQDIB081 uRNA Pr</t>
  </si>
  <si>
    <t>SQDIB089 uRNA Pr</t>
  </si>
  <si>
    <t>SQDIB018 uDNA Pr</t>
  </si>
  <si>
    <t>SQDIB026 uDNA Pr</t>
  </si>
  <si>
    <t>SQDIB034 uDNA Pr</t>
  </si>
  <si>
    <t>SQDIB042 uDNA Pr</t>
  </si>
  <si>
    <t>SQDIB066 uRNA Pr</t>
  </si>
  <si>
    <t>SQDIB074 uRNA Pr</t>
  </si>
  <si>
    <t>SQDIB082 uRNA Pr</t>
  </si>
  <si>
    <t>SQDIB090 uRNA Pr</t>
  </si>
  <si>
    <t>SQDIB019 uDNA Pr</t>
  </si>
  <si>
    <t>SQDIB027 uDNA Pr</t>
  </si>
  <si>
    <t>SQDIB035 uDNA Pr</t>
  </si>
  <si>
    <t>SQDIB043 uDNA Pr</t>
  </si>
  <si>
    <t>SQDIB067 uRNA Pr</t>
  </si>
  <si>
    <t>SQDIB075 uRNA Pr</t>
  </si>
  <si>
    <t>SQDIB083 uRNA Pr</t>
  </si>
  <si>
    <t>SQDIB091 uRNA Pr</t>
  </si>
  <si>
    <t>SQDIB020 uDNA Pr</t>
  </si>
  <si>
    <t>SQDIB028 uDNA Pr</t>
  </si>
  <si>
    <t>SQDIB036 uDNA Pr</t>
  </si>
  <si>
    <t>SQDIB044 uDNA Pr</t>
  </si>
  <si>
    <t>SQDIB068 uRNA Pr</t>
  </si>
  <si>
    <t>SQDIB076 uRNA Pr</t>
  </si>
  <si>
    <t>SQDIB084 uRNA Pr</t>
  </si>
  <si>
    <t>SQDIB092 uRNA Pr</t>
  </si>
  <si>
    <t>SQDIB013 uDNA Pr</t>
  </si>
  <si>
    <t>SQDIB021 uDNA Pr</t>
  </si>
  <si>
    <t>SQDIB029 uDNA Pr</t>
  </si>
  <si>
    <t>SQDIB037 uDNA Pr</t>
  </si>
  <si>
    <t>SQDIB045 uDNA Pr</t>
  </si>
  <si>
    <t>SQDIB061 uRNA Pr</t>
  </si>
  <si>
    <t>SQDIB069 uRNA Pr</t>
  </si>
  <si>
    <t>SQDIB077 uRNA Pr</t>
  </si>
  <si>
    <t>SQDIB085 uRNA Pr</t>
  </si>
  <si>
    <t>SQDIB093 uRNA Pr</t>
  </si>
  <si>
    <t>SQDIB014 uDNA Pr</t>
  </si>
  <si>
    <t>SQDIB022 uDNA Pr</t>
  </si>
  <si>
    <t>SQDIB030 uDNA Pr</t>
  </si>
  <si>
    <t>SQDIB038 uDNA Pr</t>
  </si>
  <si>
    <t>SQDIB046 uDNA Pr</t>
  </si>
  <si>
    <t>SQDIB062 uRNA Pr</t>
  </si>
  <si>
    <t>SQDIB070 uRNA Pr</t>
  </si>
  <si>
    <t>SQDIB078 uRNA Pr</t>
  </si>
  <si>
    <t>SQDIB086 uRNA Pr</t>
  </si>
  <si>
    <t>SQDIB094 uRNA Pr</t>
  </si>
  <si>
    <t>SQDIB015 uDNA Pr</t>
  </si>
  <si>
    <t>SQDIB023 uDNA Pr</t>
  </si>
  <si>
    <t>SQDIB031 uDNA Pr</t>
  </si>
  <si>
    <t>SQDIB039 uDNA Pr</t>
  </si>
  <si>
    <t>SQDIB047 uDNA Pr</t>
  </si>
  <si>
    <t>SQDIB063 uRNA Pr</t>
  </si>
  <si>
    <t>SQDIB071 uRNA Pr</t>
  </si>
  <si>
    <t>SQDIB079 uRNA Pr</t>
  </si>
  <si>
    <t>SQDIB087 uRNA Pr</t>
  </si>
  <si>
    <t>SQDIB095 uRNA Pr</t>
  </si>
  <si>
    <t>SQDIB016 uDNA Pr</t>
  </si>
  <si>
    <t>SQDIB024 uDNA Pr</t>
  </si>
  <si>
    <t>SQDIB032 uDNA Pr</t>
  </si>
  <si>
    <t>SQDIB040 uDNA Pr</t>
  </si>
  <si>
    <t>SQDIB048 uDNA Pr</t>
  </si>
  <si>
    <t>SQDIB064 uRNA Pr</t>
  </si>
  <si>
    <t>SQDIB072 uRNA Pr</t>
  </si>
  <si>
    <t>SQDIB080 uRNA Pr</t>
  </si>
  <si>
    <t>SQDIB088 uRNA Pr</t>
  </si>
  <si>
    <t>SQDIB096 uRNA Pr</t>
  </si>
  <si>
    <t>SQDIB097 uDNA Pr</t>
  </si>
  <si>
    <t>SQDIB105 uDNA Pr</t>
  </si>
  <si>
    <t>SQDIB113 uDNA Pr</t>
  </si>
  <si>
    <t>SQDIB121 uDNA Pr</t>
  </si>
  <si>
    <t>SQDIB129 uDNA Pr</t>
  </si>
  <si>
    <t>SQDIB137 uDNA Pr</t>
  </si>
  <si>
    <t>SQDIB145 uRNA Pr</t>
  </si>
  <si>
    <t>SQDIB153 uRNA Pr</t>
  </si>
  <si>
    <t>SQDIB161 uRNA Pr</t>
  </si>
  <si>
    <t>SQDIB169 uRNA Pr</t>
  </si>
  <si>
    <t>SQDIB177 uRNA Pr</t>
  </si>
  <si>
    <t>SQDIB185 uRNA Pr</t>
  </si>
  <si>
    <t>SQDIB098 uDNA Pr</t>
  </si>
  <si>
    <t>SQDIB106 uDNA Pr</t>
  </si>
  <si>
    <t>SQDIB114 uDNA Pr</t>
  </si>
  <si>
    <t>SQDIB122 uDNA Pr</t>
  </si>
  <si>
    <t>SQDIB130 uDNA Pr</t>
  </si>
  <si>
    <t>SQDIB138 uDNA Pr</t>
  </si>
  <si>
    <t>SQDIB146 uRNA Pr</t>
  </si>
  <si>
    <t>SQDIB154 uRNA Pr</t>
  </si>
  <si>
    <t>SQDIB162 uRNA Pr</t>
  </si>
  <si>
    <t>SQDIB170 uRNA Pr</t>
  </si>
  <si>
    <t>SQDIB178 uRNA Pr</t>
  </si>
  <si>
    <t>SQDIB186 uRNA Pr</t>
  </si>
  <si>
    <t>SQDIB099 uDNA Pr</t>
  </si>
  <si>
    <t>SQDIB107 uDNA Pr</t>
  </si>
  <si>
    <t>SQDIB115 uDNA Pr</t>
  </si>
  <si>
    <t>SQDIB123 uDNA Pr</t>
  </si>
  <si>
    <t>SQDIB131 uDNA Pr</t>
  </si>
  <si>
    <t>SQDIB139 uDNA Pr</t>
  </si>
  <si>
    <t>SQDIB147 uRNA Pr</t>
  </si>
  <si>
    <t>SQDIB155 uRNA Pr</t>
  </si>
  <si>
    <t>SQDIB163 uRNA Pr</t>
  </si>
  <si>
    <t>SQDIB171 uRNA Pr</t>
  </si>
  <si>
    <t>SQDIB179 uRNA Pr</t>
  </si>
  <si>
    <t>SQDIB187 uRNA Pr</t>
  </si>
  <si>
    <t>SQDIB100 uDNA Pr</t>
  </si>
  <si>
    <t>SQDIB108 uDNA Pr</t>
  </si>
  <si>
    <t>SQDIB116 uDNA Pr</t>
  </si>
  <si>
    <t>SQDIB124 uDNA Pr</t>
  </si>
  <si>
    <t>SQDIB132 uDNA Pr</t>
  </si>
  <si>
    <t>SQDIB140 uDNA Pr</t>
  </si>
  <si>
    <t>SQDIB148 uRNA Pr</t>
  </si>
  <si>
    <t>SQDIB156 uRNA Pr</t>
  </si>
  <si>
    <t>SQDIB164 uRNA Pr</t>
  </si>
  <si>
    <t>SQDIB172 uRNA Pr</t>
  </si>
  <si>
    <t>SQDIB180 uRNA Pr</t>
  </si>
  <si>
    <t>SQDIB188 uRNA Pr</t>
  </si>
  <si>
    <t>SQDIB101 uDNA Pr</t>
  </si>
  <si>
    <t>SQDIB109 uDNA Pr</t>
  </si>
  <si>
    <t>SQDIB117 uDNA Pr</t>
  </si>
  <si>
    <t>SQDIB125 uDNA Pr</t>
  </si>
  <si>
    <t>SQDIB133 uDNA Pr</t>
  </si>
  <si>
    <t>SQDIB141 uDNA Pr</t>
  </si>
  <si>
    <t>SQDIB149 uRNA Pr</t>
  </si>
  <si>
    <t>SQDIB157 uRNA Pr</t>
  </si>
  <si>
    <t>SQDIB165 uRNA Pr</t>
  </si>
  <si>
    <t>SQDIB173 uRNA Pr</t>
  </si>
  <si>
    <t>SQDIB181 uRNA Pr</t>
  </si>
  <si>
    <t>SQDIB189 uRNA Pr</t>
  </si>
  <si>
    <t>SQDIB102 uDNA Pr</t>
  </si>
  <si>
    <t>SQDIB110 uDNA Pr</t>
  </si>
  <si>
    <t>SQDIB118 uDNA Pr</t>
  </si>
  <si>
    <t>SQDIB126 uDNA Pr</t>
  </si>
  <si>
    <t>SQDIB134 uDNA Pr</t>
  </si>
  <si>
    <t>SQDIB142 uDNA Pr</t>
  </si>
  <si>
    <t>SQDIB150 uRNA Pr</t>
  </si>
  <si>
    <t>SQDIB158 uRNA Pr</t>
  </si>
  <si>
    <t>SQDIB166 uRNA Pr</t>
  </si>
  <si>
    <t>SQDIB174 uRNA Pr</t>
  </si>
  <si>
    <t>SQDIB182 uRNA Pr</t>
  </si>
  <si>
    <t>SQDIB190 uRNA Pr</t>
  </si>
  <si>
    <t>SQDIB103 uDNA Pr</t>
  </si>
  <si>
    <t>SQDIB111 uDNA Pr</t>
  </si>
  <si>
    <t>SQDIB119 uDNA Pr</t>
  </si>
  <si>
    <t>SQDIB127 uDNA Pr</t>
  </si>
  <si>
    <t>SQDIB135 uDNA Pr</t>
  </si>
  <si>
    <t>SQDIB143 uDNA Pr</t>
  </si>
  <si>
    <t>SQDIB151 uRNA Pr</t>
  </si>
  <si>
    <t>SQDIB159 uRNA Pr</t>
  </si>
  <si>
    <t>SQDIB167 uRNA Pr</t>
  </si>
  <si>
    <t>SQDIB175 uRNA Pr</t>
  </si>
  <si>
    <t>SQDIB183 uRNA Pr</t>
  </si>
  <si>
    <t>SQDIB191 uRNA Pr</t>
  </si>
  <si>
    <t>SQDIB104 uDNA Pr</t>
  </si>
  <si>
    <t>SQDIB112 uDNA Pr</t>
  </si>
  <si>
    <t>SQDIB120 uDNA Pr</t>
  </si>
  <si>
    <t>SQDIB128 uDNA Pr</t>
  </si>
  <si>
    <t>SQDIB136 uDNA Pr</t>
  </si>
  <si>
    <t>SQDIB144 uDNA Pr</t>
  </si>
  <si>
    <t>SQDIB152 uRNA Pr</t>
  </si>
  <si>
    <t>SQDIB160 uRNA Pr</t>
  </si>
  <si>
    <t>SQDIB168 uRNA Pr</t>
  </si>
  <si>
    <t>SQDIB176 uRNA Pr</t>
  </si>
  <si>
    <t>SQDIB184 uRNA Pr</t>
  </si>
  <si>
    <t>SQDIB192 uRNA Pr</t>
  </si>
  <si>
    <t>Table 33. Layout of QIAseq Multimodal S5 Plates, 48 Reactions Set B</t>
  </si>
  <si>
    <t>Table 32. Layout of QIAseq Multimodal S5 Plates, 48 Reactions Set A</t>
  </si>
  <si>
    <t>QIAseq Multimodal Index Plates</t>
  </si>
  <si>
    <t>QIAseq Multimodal N7 Index Plates</t>
  </si>
  <si>
    <t>QIAseq Multimodal S5 Index Plates</t>
  </si>
  <si>
    <t>Side Reaction Reducer</t>
  </si>
  <si>
    <t>SQDIB097</t>
  </si>
  <si>
    <t>AACAATCAGG</t>
  </si>
  <si>
    <t>SQDIB098</t>
  </si>
  <si>
    <t>CTGGTGTGCA</t>
  </si>
  <si>
    <t>SQDIB099</t>
  </si>
  <si>
    <t>GCATATCCTT</t>
  </si>
  <si>
    <t>SQDIB100</t>
  </si>
  <si>
    <t>TGTCCTGTAC</t>
  </si>
  <si>
    <t>SQDIB101</t>
  </si>
  <si>
    <t>AGAACGTCGC</t>
  </si>
  <si>
    <t>SQDIB102</t>
  </si>
  <si>
    <t>CACGGACTAG</t>
  </si>
  <si>
    <t>SQDIB103</t>
  </si>
  <si>
    <t>GTTGAACACT</t>
  </si>
  <si>
    <t>SQDIB104</t>
  </si>
  <si>
    <t>TCGCGTGGTA</t>
  </si>
  <si>
    <t>SQDIB105</t>
  </si>
  <si>
    <t>AGCCACTATG</t>
  </si>
  <si>
    <t>SQDIB106</t>
  </si>
  <si>
    <t>CCACCTACCA</t>
  </si>
  <si>
    <t>SQDIB107</t>
  </si>
  <si>
    <t>GTTCCGGTGT</t>
  </si>
  <si>
    <t>SQDIB108</t>
  </si>
  <si>
    <t>TAGGTCTGAC</t>
  </si>
  <si>
    <t>SQDIB109</t>
  </si>
  <si>
    <t>AGGAAGCATT</t>
  </si>
  <si>
    <t>SQDIB110</t>
  </si>
  <si>
    <t>CCTTAGTTGG</t>
  </si>
  <si>
    <t>SQDIB111</t>
  </si>
  <si>
    <t>GTCCTATTCA</t>
  </si>
  <si>
    <t>SQDIB112</t>
  </si>
  <si>
    <t>TAAGATGGAC</t>
  </si>
  <si>
    <t>SQDIB113</t>
  </si>
  <si>
    <t>AGGCCATGGT</t>
  </si>
  <si>
    <t>SQDIB114</t>
  </si>
  <si>
    <t>CATTGGCCAA</t>
  </si>
  <si>
    <t>SQDIB115</t>
  </si>
  <si>
    <t>GCTATGAATC</t>
  </si>
  <si>
    <t>SQDIB116</t>
  </si>
  <si>
    <t>TTGGTCCTCG</t>
  </si>
  <si>
    <t>SQDIB117</t>
  </si>
  <si>
    <t>AGCGACATAC</t>
  </si>
  <si>
    <t>SQDIB118</t>
  </si>
  <si>
    <t>CAAGTAGTCT</t>
  </si>
  <si>
    <t>SQDIB119</t>
  </si>
  <si>
    <t>GTCAAGAAGA</t>
  </si>
  <si>
    <t>SQDIB120</t>
  </si>
  <si>
    <t>TCCTGTTATG</t>
  </si>
  <si>
    <t>SQDIB121</t>
  </si>
  <si>
    <t>AAGTGCGATA</t>
  </si>
  <si>
    <t>SQDIB122</t>
  </si>
  <si>
    <t>AGGCTACACG</t>
  </si>
  <si>
    <t>SQDIB123</t>
  </si>
  <si>
    <t>CTATATCGGC</t>
  </si>
  <si>
    <t>SQDIB124</t>
  </si>
  <si>
    <t>GCTAAGGTAA</t>
  </si>
  <si>
    <t>SQDIB125</t>
  </si>
  <si>
    <t>TAACCTGGTT</t>
  </si>
  <si>
    <t>SQDIB126</t>
  </si>
  <si>
    <t>AGTTGGTCTA</t>
  </si>
  <si>
    <t>SQDIB127</t>
  </si>
  <si>
    <t>ATGCAGCTGG</t>
  </si>
  <si>
    <t>SQDIB128</t>
  </si>
  <si>
    <t>CGTTGCCTTC</t>
  </si>
  <si>
    <t>SQDIB129</t>
  </si>
  <si>
    <t>GCGTGGAGAA</t>
  </si>
  <si>
    <t>SQDIB130</t>
  </si>
  <si>
    <t>TACGCCTCCT</t>
  </si>
  <si>
    <t>SQDIB131</t>
  </si>
  <si>
    <t>AATTCGGTAG</t>
  </si>
  <si>
    <t>SQDIB132</t>
  </si>
  <si>
    <t>ATTGTCGAAC</t>
  </si>
  <si>
    <t>SQDIB133</t>
  </si>
  <si>
    <t>CAACCTTGCG</t>
  </si>
  <si>
    <t>SQDIB134</t>
  </si>
  <si>
    <t>GCACTGCGTA</t>
  </si>
  <si>
    <t>SQDIB135</t>
  </si>
  <si>
    <t>TGCTAGTAGT</t>
  </si>
  <si>
    <t>SQDIB136</t>
  </si>
  <si>
    <t>AAGTCACGGA</t>
  </si>
  <si>
    <t>SQDIB137</t>
  </si>
  <si>
    <t>AGCGATTGAA</t>
  </si>
  <si>
    <t>SQDIB138</t>
  </si>
  <si>
    <t>CTACCTCTCT</t>
  </si>
  <si>
    <t>SQDIB139</t>
  </si>
  <si>
    <t>GACAACTGTC</t>
  </si>
  <si>
    <t>SQDIB140</t>
  </si>
  <si>
    <t>TCCATTGCGG</t>
  </si>
  <si>
    <t>SQDIB141</t>
  </si>
  <si>
    <t>AGCCTCGCAA</t>
  </si>
  <si>
    <t>SQDIB142</t>
  </si>
  <si>
    <t>AATACAGGCT</t>
  </si>
  <si>
    <t>SQDIB143</t>
  </si>
  <si>
    <t>CGGACCGTTA</t>
  </si>
  <si>
    <t>SQDIB144</t>
  </si>
  <si>
    <t>GCGCTTATGC</t>
  </si>
  <si>
    <t>SQDIB145</t>
  </si>
  <si>
    <t>TTAACACGAG</t>
  </si>
  <si>
    <t>SQDIB146</t>
  </si>
  <si>
    <t>CGCCTCTAGA</t>
  </si>
  <si>
    <t>SQDIB147</t>
  </si>
  <si>
    <t>AATCGACCTT</t>
  </si>
  <si>
    <t>SQDIB148</t>
  </si>
  <si>
    <t>CCGCAATAAC</t>
  </si>
  <si>
    <t>SQDIB149</t>
  </si>
  <si>
    <t>GTTCCAACGA</t>
  </si>
  <si>
    <t>SQDIB150</t>
  </si>
  <si>
    <t>TGTTAGACCG</t>
  </si>
  <si>
    <t>SQDIB151</t>
  </si>
  <si>
    <t>AACCTCATAG</t>
  </si>
  <si>
    <t>SQDIB152</t>
  </si>
  <si>
    <t>ATGAATCCAC</t>
  </si>
  <si>
    <t>SQDIB153</t>
  </si>
  <si>
    <t>CGGCTTAATT</t>
  </si>
  <si>
    <t>SQDIB154</t>
  </si>
  <si>
    <t>GAGTTGCAGG</t>
  </si>
  <si>
    <t>SQDIB155</t>
  </si>
  <si>
    <t>TCCACGAACA</t>
  </si>
  <si>
    <t>SQDIB156</t>
  </si>
  <si>
    <t>TGACGGAGGA</t>
  </si>
  <si>
    <t>SQDIB157</t>
  </si>
  <si>
    <t>AATGAGTACG</t>
  </si>
  <si>
    <t>SQDIB158</t>
  </si>
  <si>
    <t>CGTCTTCCGA</t>
  </si>
  <si>
    <t>SQDIB159</t>
  </si>
  <si>
    <t>GACAGAGATT</t>
  </si>
  <si>
    <t>SQDIB160</t>
  </si>
  <si>
    <t>TTACGCTAAC</t>
  </si>
  <si>
    <t>SQDIB161</t>
  </si>
  <si>
    <t>CTCCTCGAAG</t>
  </si>
  <si>
    <t>SQDIB162</t>
  </si>
  <si>
    <t>ATACCGCAGA</t>
  </si>
  <si>
    <t>SQDIB163</t>
  </si>
  <si>
    <t>CCTATCTGAT</t>
  </si>
  <si>
    <t>SQDIB164</t>
  </si>
  <si>
    <t>GATCGGTTAC</t>
  </si>
  <si>
    <t>SQDIB165</t>
  </si>
  <si>
    <t>TGGTGAGGTG</t>
  </si>
  <si>
    <t>SQDIB166</t>
  </si>
  <si>
    <t>AACCGGCGTA</t>
  </si>
  <si>
    <t>SQDIB167</t>
  </si>
  <si>
    <t>AATACCGATC</t>
  </si>
  <si>
    <t>SQDIB168</t>
  </si>
  <si>
    <t>CGATACTCAA</t>
  </si>
  <si>
    <t>SQDIB169</t>
  </si>
  <si>
    <t>GTAAGGCGGT</t>
  </si>
  <si>
    <t>SQDIB170</t>
  </si>
  <si>
    <t>TTCAAGGTCG</t>
  </si>
  <si>
    <t>SQDIB171</t>
  </si>
  <si>
    <t>TATCCGAGTA</t>
  </si>
  <si>
    <t>SQDIB172</t>
  </si>
  <si>
    <t>AGCGCGCTTA</t>
  </si>
  <si>
    <t>SQDIB173</t>
  </si>
  <si>
    <t>CCGGAGACAT</t>
  </si>
  <si>
    <t>SQDIB174</t>
  </si>
  <si>
    <t>GAGATAACTG</t>
  </si>
  <si>
    <t>SQDIB175</t>
  </si>
  <si>
    <t>TTGTAAGCGC</t>
  </si>
  <si>
    <t>SQDIB176</t>
  </si>
  <si>
    <t>CAAGAGGAGG</t>
  </si>
  <si>
    <t>SQDIB177</t>
  </si>
  <si>
    <t>AACCTTAGGA</t>
  </si>
  <si>
    <t>SQDIB178</t>
  </si>
  <si>
    <t>CTGGCAACTC</t>
  </si>
  <si>
    <t>SQDIB179</t>
  </si>
  <si>
    <t>GAACTTGTTG</t>
  </si>
  <si>
    <t>SQDIB180</t>
  </si>
  <si>
    <t>TGTGCAAGAT</t>
  </si>
  <si>
    <t>SQDIB181</t>
  </si>
  <si>
    <t>AATCGAGAGA</t>
  </si>
  <si>
    <t>SQDIB182</t>
  </si>
  <si>
    <t>AGCGTGTCAG</t>
  </si>
  <si>
    <t>SQDIB183</t>
  </si>
  <si>
    <t>CTTGGTGATT</t>
  </si>
  <si>
    <t>SQDIB184</t>
  </si>
  <si>
    <t>GAAGCAGCAA</t>
  </si>
  <si>
    <t>SQDIB185</t>
  </si>
  <si>
    <t>TTCCGTCGAC</t>
  </si>
  <si>
    <t>SQDIB186</t>
  </si>
  <si>
    <t>CGAGATGCCA</t>
  </si>
  <si>
    <t>SQDIB187</t>
  </si>
  <si>
    <t>AAGTTCGTGC</t>
  </si>
  <si>
    <t>SQDIB188</t>
  </si>
  <si>
    <t>CGTCCATAAG</t>
  </si>
  <si>
    <t>SQDIB189</t>
  </si>
  <si>
    <t>TTGTGGCATA</t>
  </si>
  <si>
    <t>SQDIB190</t>
  </si>
  <si>
    <t>AGATCGGAAT</t>
  </si>
  <si>
    <t>SQDIB191</t>
  </si>
  <si>
    <t>CATTCTACTG</t>
  </si>
  <si>
    <t>SQDIB192</t>
  </si>
  <si>
    <t>ATCGCCGTAG</t>
  </si>
  <si>
    <t>B01</t>
  </si>
  <si>
    <t>C01</t>
  </si>
  <si>
    <t>D01</t>
  </si>
  <si>
    <t>E01</t>
  </si>
  <si>
    <t>F01</t>
  </si>
  <si>
    <t>G01</t>
  </si>
  <si>
    <t>H01</t>
  </si>
  <si>
    <t>B02</t>
  </si>
  <si>
    <t>C02</t>
  </si>
  <si>
    <t>D02</t>
  </si>
  <si>
    <t>E02</t>
  </si>
  <si>
    <t>F02</t>
  </si>
  <si>
    <t>G02</t>
  </si>
  <si>
    <t>H02</t>
  </si>
  <si>
    <t>B03</t>
  </si>
  <si>
    <t>C03</t>
  </si>
  <si>
    <t>D03</t>
  </si>
  <si>
    <t>E03</t>
  </si>
  <si>
    <t>F03</t>
  </si>
  <si>
    <t>G03</t>
  </si>
  <si>
    <t>H03</t>
  </si>
  <si>
    <t>B04</t>
  </si>
  <si>
    <t>C04</t>
  </si>
  <si>
    <t>D04</t>
  </si>
  <si>
    <t>E04</t>
  </si>
  <si>
    <t>F04</t>
  </si>
  <si>
    <t>G04</t>
  </si>
  <si>
    <t>H04</t>
  </si>
  <si>
    <t>B05</t>
  </si>
  <si>
    <t>C05</t>
  </si>
  <si>
    <t>D05</t>
  </si>
  <si>
    <t>E05</t>
  </si>
  <si>
    <t>F05</t>
  </si>
  <si>
    <t>G05</t>
  </si>
  <si>
    <t>H05</t>
  </si>
  <si>
    <t>B06</t>
  </si>
  <si>
    <t>C06</t>
  </si>
  <si>
    <t>D06</t>
  </si>
  <si>
    <t>E06</t>
  </si>
  <si>
    <t>F06</t>
  </si>
  <si>
    <t>G06</t>
  </si>
  <si>
    <t>H06</t>
  </si>
  <si>
    <t>B07</t>
  </si>
  <si>
    <t>C07</t>
  </si>
  <si>
    <t>D07</t>
  </si>
  <si>
    <t>E07</t>
  </si>
  <si>
    <t>F07</t>
  </si>
  <si>
    <t>G07</t>
  </si>
  <si>
    <t>H07</t>
  </si>
  <si>
    <t>B08</t>
  </si>
  <si>
    <t>C08</t>
  </si>
  <si>
    <t>D08</t>
  </si>
  <si>
    <t>E08</t>
  </si>
  <si>
    <t>F08</t>
  </si>
  <si>
    <t>G08</t>
  </si>
  <si>
    <t>H08</t>
  </si>
  <si>
    <t>B09</t>
  </si>
  <si>
    <t>C09</t>
  </si>
  <si>
    <t>D09</t>
  </si>
  <si>
    <t>E09</t>
  </si>
  <si>
    <t>F09</t>
  </si>
  <si>
    <t>G09</t>
  </si>
  <si>
    <t>H09</t>
  </si>
  <si>
    <t>B10</t>
  </si>
  <si>
    <t>C10</t>
  </si>
  <si>
    <t>D10</t>
  </si>
  <si>
    <t>E10</t>
  </si>
  <si>
    <t>F10</t>
  </si>
  <si>
    <t>G10</t>
  </si>
  <si>
    <t>H10</t>
  </si>
  <si>
    <t>B11</t>
  </si>
  <si>
    <t>C11</t>
  </si>
  <si>
    <t>D11</t>
  </si>
  <si>
    <t>E11</t>
  </si>
  <si>
    <t>F11</t>
  </si>
  <si>
    <t>G11</t>
  </si>
  <si>
    <t>H11</t>
  </si>
  <si>
    <t>B12</t>
  </si>
  <si>
    <t>C12</t>
  </si>
  <si>
    <t>D12</t>
  </si>
  <si>
    <t>E12</t>
  </si>
  <si>
    <t>F12</t>
  </si>
  <si>
    <t>G12</t>
  </si>
  <si>
    <t>H12</t>
  </si>
  <si>
    <t>Well ID P70n</t>
  </si>
  <si>
    <t>Well ID P50n</t>
  </si>
  <si>
    <t>MiSeq Run Setup Information:</t>
  </si>
  <si>
    <t>Read Type: Paired End Read</t>
  </si>
  <si>
    <t>CUSTOM READ 1 Primer</t>
  </si>
  <si>
    <t>CUSTOM READ 2 Primer</t>
  </si>
  <si>
    <t>Plate B_A07</t>
  </si>
  <si>
    <t>Plate B_B07</t>
  </si>
  <si>
    <t>Plate B_C07</t>
  </si>
  <si>
    <t>Plate B_D07</t>
  </si>
  <si>
    <t>Plate B_E07</t>
  </si>
  <si>
    <t>Plate B_F07</t>
  </si>
  <si>
    <t>Plate B_G07</t>
  </si>
  <si>
    <t>Plate B_H07</t>
  </si>
  <si>
    <t>Plate B_A08</t>
  </si>
  <si>
    <t>Plate B_B08</t>
  </si>
  <si>
    <t>Plate B_C08</t>
  </si>
  <si>
    <t>Plate B_D08</t>
  </si>
  <si>
    <t>Plate B_E08</t>
  </si>
  <si>
    <t>Plate B_F08</t>
  </si>
  <si>
    <t>Plate B_G08</t>
  </si>
  <si>
    <t>Plate B_H08</t>
  </si>
  <si>
    <t>Plate B_A09</t>
  </si>
  <si>
    <t>Plate B_B09</t>
  </si>
  <si>
    <t>Plate B_C09</t>
  </si>
  <si>
    <t>Plate B_D09</t>
  </si>
  <si>
    <t>Plate B_E09</t>
  </si>
  <si>
    <t>Plate B_F09</t>
  </si>
  <si>
    <t>Plate B_G09</t>
  </si>
  <si>
    <t>Plate B_H09</t>
  </si>
  <si>
    <t>Plate B_A10</t>
  </si>
  <si>
    <t>Plate B_B10</t>
  </si>
  <si>
    <t>Plate B_C10</t>
  </si>
  <si>
    <t>Plate B_D10</t>
  </si>
  <si>
    <t>Plate B_E10</t>
  </si>
  <si>
    <t>Plate B_F10</t>
  </si>
  <si>
    <t>Plate B_G10</t>
  </si>
  <si>
    <t>Plate B_H10</t>
  </si>
  <si>
    <t>Plate B_A11</t>
  </si>
  <si>
    <t>Plate B_B11</t>
  </si>
  <si>
    <t>Plate B_C11</t>
  </si>
  <si>
    <t>Plate B_D11</t>
  </si>
  <si>
    <t>Plate B_E11</t>
  </si>
  <si>
    <t>Plate B_F11</t>
  </si>
  <si>
    <t>Plate B_G11</t>
  </si>
  <si>
    <t>Plate B_H11</t>
  </si>
  <si>
    <t>Plate B_A12</t>
  </si>
  <si>
    <t>Plate B_B12</t>
  </si>
  <si>
    <t>Plate B_C12</t>
  </si>
  <si>
    <t>Plate B_D12</t>
  </si>
  <si>
    <t>Plate B_E12</t>
  </si>
  <si>
    <t>Plate B_F12</t>
  </si>
  <si>
    <t>Plate B_G12</t>
  </si>
  <si>
    <t>Plate B_H12</t>
  </si>
  <si>
    <t>CustomRead2PrimerMix</t>
  </si>
  <si>
    <t>C3</t>
  </si>
  <si>
    <t>Table 36. Layout of QIAseq Multimodal N7 Plates SW, 48 reactions Set A</t>
  </si>
  <si>
    <t>Table 37. Layout of QIAseq Multimodal N7 Plates SW, 48 reactions Set B</t>
  </si>
  <si>
    <t>Protocol</t>
  </si>
  <si>
    <t>QIAseq Beads</t>
  </si>
  <si>
    <t>QIAseq Bead Binding Buffer</t>
  </si>
  <si>
    <t>Ethanol</t>
  </si>
  <si>
    <t>Reagent Tracking</t>
  </si>
  <si>
    <t>1.  If combining libraries with the same number of primers, pool equal volumes of the individual</t>
  </si>
  <si>
    <t xml:space="preserve">     sequencing run.</t>
  </si>
  <si>
    <t xml:space="preserve">     6 µl Library B will result in similar coverage depth for both libraries A and B in the same</t>
  </si>
  <si>
    <t xml:space="preserve">     5000 primers at 4 nM, and Library B has 600 primers at 4 nM; combining 50 µl Library A with </t>
  </si>
  <si>
    <t>DNApM001</t>
  </si>
  <si>
    <t>DNApM002</t>
  </si>
  <si>
    <t>DNApM003</t>
  </si>
  <si>
    <t>DNApM004</t>
  </si>
  <si>
    <t>DNApM005</t>
  </si>
  <si>
    <t>DNApM006</t>
  </si>
  <si>
    <t>DNApM007</t>
  </si>
  <si>
    <t>DNApM008</t>
  </si>
  <si>
    <t>DNApM009</t>
  </si>
  <si>
    <t>DNApM010</t>
  </si>
  <si>
    <t>DNApM011</t>
  </si>
  <si>
    <t>DNApM012</t>
  </si>
  <si>
    <t>DNApM013</t>
  </si>
  <si>
    <t>DNApM014</t>
  </si>
  <si>
    <t>DNApM015</t>
  </si>
  <si>
    <t>DNApM016</t>
  </si>
  <si>
    <t>DNApM017</t>
  </si>
  <si>
    <t>DNApM018</t>
  </si>
  <si>
    <t>DNApM019</t>
  </si>
  <si>
    <t>DNApM020</t>
  </si>
  <si>
    <t>DNApM021</t>
  </si>
  <si>
    <t>DNApM022</t>
  </si>
  <si>
    <t>DNApM023</t>
  </si>
  <si>
    <t>DNApM024</t>
  </si>
  <si>
    <t>DNApM025</t>
  </si>
  <si>
    <t>DNApM026</t>
  </si>
  <si>
    <t>DNApM027</t>
  </si>
  <si>
    <t>DNApM028</t>
  </si>
  <si>
    <t>DNApM029</t>
  </si>
  <si>
    <t>DNApM030</t>
  </si>
  <si>
    <t>DNApM031</t>
  </si>
  <si>
    <t>DNApM032</t>
  </si>
  <si>
    <t>DNApM033</t>
  </si>
  <si>
    <t>DNApM034</t>
  </si>
  <si>
    <t>DNApM035</t>
  </si>
  <si>
    <t>DNApM036</t>
  </si>
  <si>
    <t>DNApM037</t>
  </si>
  <si>
    <t>DNApM038</t>
  </si>
  <si>
    <t>DNApM039</t>
  </si>
  <si>
    <t>DNApM040</t>
  </si>
  <si>
    <t>DNApM041</t>
  </si>
  <si>
    <t>DNApM042</t>
  </si>
  <si>
    <t>DNApM043</t>
  </si>
  <si>
    <t>DNApM044</t>
  </si>
  <si>
    <t>DNApM045</t>
  </si>
  <si>
    <t>DNApM046</t>
  </si>
  <si>
    <t>DNApM047</t>
  </si>
  <si>
    <t>DNApM048</t>
  </si>
  <si>
    <t>DNApM097</t>
  </si>
  <si>
    <t>DNApM098</t>
  </si>
  <si>
    <t>DNApM099</t>
  </si>
  <si>
    <t>DNApM100</t>
  </si>
  <si>
    <t>DNApM101</t>
  </si>
  <si>
    <t>DNApM102</t>
  </si>
  <si>
    <t>DNApM103</t>
  </si>
  <si>
    <t>DNApM104</t>
  </si>
  <si>
    <t>DNApM105</t>
  </si>
  <si>
    <t>DNApM106</t>
  </si>
  <si>
    <t>DNApM107</t>
  </si>
  <si>
    <t>DNApM108</t>
  </si>
  <si>
    <t>DNApM109</t>
  </si>
  <si>
    <t>DNApM110</t>
  </si>
  <si>
    <t>DNApM111</t>
  </si>
  <si>
    <t>DNApM112</t>
  </si>
  <si>
    <t>DNApM113</t>
  </si>
  <si>
    <t>DNApM114</t>
  </si>
  <si>
    <t>DNApM115</t>
  </si>
  <si>
    <t>DNApM116</t>
  </si>
  <si>
    <t>DNApM117</t>
  </si>
  <si>
    <t>DNApM118</t>
  </si>
  <si>
    <t>DNApM119</t>
  </si>
  <si>
    <t>DNApM120</t>
  </si>
  <si>
    <t>DNApM121</t>
  </si>
  <si>
    <t>DNApM122</t>
  </si>
  <si>
    <t>DNApM123</t>
  </si>
  <si>
    <t>DNApM124</t>
  </si>
  <si>
    <t>DNApM125</t>
  </si>
  <si>
    <t>DNApM126</t>
  </si>
  <si>
    <t>DNApM127</t>
  </si>
  <si>
    <t>DNApM128</t>
  </si>
  <si>
    <t>DNApM129</t>
  </si>
  <si>
    <t>DNApM130</t>
  </si>
  <si>
    <t>DNApM131</t>
  </si>
  <si>
    <t>DNApM132</t>
  </si>
  <si>
    <t>DNApM133</t>
  </si>
  <si>
    <t>DNApM134</t>
  </si>
  <si>
    <t>DNApM135</t>
  </si>
  <si>
    <t>DNApM136</t>
  </si>
  <si>
    <t>DNApM137</t>
  </si>
  <si>
    <t>DNApM138</t>
  </si>
  <si>
    <t>DNApM139</t>
  </si>
  <si>
    <t>DNApM140</t>
  </si>
  <si>
    <t>DNApM141</t>
  </si>
  <si>
    <t>DNApM142</t>
  </si>
  <si>
    <t>DNApM143</t>
  </si>
  <si>
    <t>DNApM144</t>
  </si>
  <si>
    <t>RNApM049</t>
  </si>
  <si>
    <t>RNApM050</t>
  </si>
  <si>
    <t>RNApM051</t>
  </si>
  <si>
    <t>RNApM052</t>
  </si>
  <si>
    <t>RNApM053</t>
  </si>
  <si>
    <t>RNApM054</t>
  </si>
  <si>
    <t>RNApM055</t>
  </si>
  <si>
    <t>RNApM056</t>
  </si>
  <si>
    <t>RNApM057</t>
  </si>
  <si>
    <t>RNApM058</t>
  </si>
  <si>
    <t>RNApM059</t>
  </si>
  <si>
    <t>RNApM060</t>
  </si>
  <si>
    <t>RNApM061</t>
  </si>
  <si>
    <t>RNApM062</t>
  </si>
  <si>
    <t>RNApM063</t>
  </si>
  <si>
    <t>RNApM064</t>
  </si>
  <si>
    <t>RNApM065</t>
  </si>
  <si>
    <t>RNApM066</t>
  </si>
  <si>
    <t>RNApM067</t>
  </si>
  <si>
    <t>RNApM068</t>
  </si>
  <si>
    <t>RNApM069</t>
  </si>
  <si>
    <t>RNApM070</t>
  </si>
  <si>
    <t>RNApM071</t>
  </si>
  <si>
    <t>RNApM072</t>
  </si>
  <si>
    <t>RNApM073</t>
  </si>
  <si>
    <t>RNApM074</t>
  </si>
  <si>
    <t>RNApM075</t>
  </si>
  <si>
    <t>RNApM076</t>
  </si>
  <si>
    <t>RNApM077</t>
  </si>
  <si>
    <t>RNApM078</t>
  </si>
  <si>
    <t>RNApM079</t>
  </si>
  <si>
    <t>RNApM080</t>
  </si>
  <si>
    <t>RNApM081</t>
  </si>
  <si>
    <t>RNApM082</t>
  </si>
  <si>
    <t>RNApM083</t>
  </si>
  <si>
    <t>RNApM084</t>
  </si>
  <si>
    <t>RNApM085</t>
  </si>
  <si>
    <t>RNApM086</t>
  </si>
  <si>
    <t>RNApM087</t>
  </si>
  <si>
    <t>RNApM088</t>
  </si>
  <si>
    <t>RNApM089</t>
  </si>
  <si>
    <t>RNApM090</t>
  </si>
  <si>
    <t>RNApM091</t>
  </si>
  <si>
    <t>RNApM092</t>
  </si>
  <si>
    <t>RNApM093</t>
  </si>
  <si>
    <t>RNApM094</t>
  </si>
  <si>
    <t>RNApM095</t>
  </si>
  <si>
    <t>RNApM096</t>
  </si>
  <si>
    <t>RNApM145</t>
  </si>
  <si>
    <t>RNApM146</t>
  </si>
  <si>
    <t>RNApM147</t>
  </si>
  <si>
    <t>RNApM148</t>
  </si>
  <si>
    <t>RNApM149</t>
  </si>
  <si>
    <t>RNApM150</t>
  </si>
  <si>
    <t>RNApM151</t>
  </si>
  <si>
    <t>RNApM152</t>
  </si>
  <si>
    <t>RNApM153</t>
  </si>
  <si>
    <t>RNApM154</t>
  </si>
  <si>
    <t>RNApM155</t>
  </si>
  <si>
    <t>RNApM156</t>
  </si>
  <si>
    <t>RNApM157</t>
  </si>
  <si>
    <t>RNApM158</t>
  </si>
  <si>
    <t>RNApM159</t>
  </si>
  <si>
    <t>RNApM160</t>
  </si>
  <si>
    <t>RNApM161</t>
  </si>
  <si>
    <t>RNApM162</t>
  </si>
  <si>
    <t>RNApM163</t>
  </si>
  <si>
    <t>RNApM164</t>
  </si>
  <si>
    <t>RNApM165</t>
  </si>
  <si>
    <t>RNApM166</t>
  </si>
  <si>
    <t>RNApM167</t>
  </si>
  <si>
    <t>RNApM168</t>
  </si>
  <si>
    <t>RNApM169</t>
  </si>
  <si>
    <t>RNApM170</t>
  </si>
  <si>
    <t>RNApM171</t>
  </si>
  <si>
    <t>RNApM172</t>
  </si>
  <si>
    <t>RNApM173</t>
  </si>
  <si>
    <t>RNApM174</t>
  </si>
  <si>
    <t>RNApM175</t>
  </si>
  <si>
    <t>RNApM176</t>
  </si>
  <si>
    <t>RNApM177</t>
  </si>
  <si>
    <t>RNApM178</t>
  </si>
  <si>
    <t>RNApM179</t>
  </si>
  <si>
    <t>RNApM180</t>
  </si>
  <si>
    <t>RNApM181</t>
  </si>
  <si>
    <t>RNApM182</t>
  </si>
  <si>
    <t>RNApM183</t>
  </si>
  <si>
    <t>RNApM184</t>
  </si>
  <si>
    <t>RNApM185</t>
  </si>
  <si>
    <t>RNApM186</t>
  </si>
  <si>
    <t>RNApM187</t>
  </si>
  <si>
    <t>RNApM188</t>
  </si>
  <si>
    <t>RNApM189</t>
  </si>
  <si>
    <t>RNApM190</t>
  </si>
  <si>
    <t>RNApM191</t>
  </si>
  <si>
    <t>RNApM192</t>
  </si>
  <si>
    <t>QIAseq Multimodal Sample Information Table</t>
  </si>
  <si>
    <t>Sample Summary Table</t>
  </si>
  <si>
    <t>Nucleic Acid Fragmentation, Standard Samples</t>
  </si>
  <si>
    <t>RNA*</t>
  </si>
  <si>
    <t>DNA*</t>
  </si>
  <si>
    <t>Ligation Solution~</t>
  </si>
  <si>
    <t>10.  Completely remove all residual supernatant.</t>
  </si>
  <si>
    <t>Protocol: Reverse Transcription</t>
  </si>
  <si>
    <t xml:space="preserve">RNase Inhibitor </t>
  </si>
  <si>
    <t xml:space="preserve">      </t>
  </si>
  <si>
    <t>Protocol: Separated DNA and RNA Enrichment in Separate Tubes</t>
  </si>
  <si>
    <t>1.  Prepare the following Target Enrichment Mix:</t>
  </si>
  <si>
    <t>Protocol: qPCR Determination of Universal PCR</t>
  </si>
  <si>
    <t>1.  Prepare the following qPCR Determination of Universal PCR Reaction Mix as follows:</t>
  </si>
  <si>
    <t>qPCR Determination of Universal PCR</t>
  </si>
  <si>
    <t>Separated DNA and RNA Enrichment in Separate Tubes</t>
  </si>
  <si>
    <t>Protocol: Universal PCR</t>
  </si>
  <si>
    <t>1.  Prepare the Universal PCR Reaction Mix as follows:</t>
  </si>
  <si>
    <t>Universal PCR</t>
  </si>
  <si>
    <t>Fragmentation Enzyme Mix</t>
  </si>
  <si>
    <t>Multimodal DHS Panel (DNA)</t>
  </si>
  <si>
    <t>Multimodal VHS Panel (RNA)</t>
  </si>
  <si>
    <t>Fragmentation Buffer, 10x</t>
  </si>
  <si>
    <t>10x PAP Dilution Buffer</t>
  </si>
  <si>
    <t>PAP Enzyme (5 U/µl)*</t>
  </si>
  <si>
    <t>Lot number</t>
  </si>
  <si>
    <t>Date opened</t>
  </si>
  <si>
    <t>Expiry date</t>
  </si>
  <si>
    <t>Ligation Buffer, 5x</t>
  </si>
  <si>
    <t>QIAseq Bead Cleanup</t>
  </si>
  <si>
    <t>Multimodal RT Buffer, 5x</t>
  </si>
  <si>
    <t>Diluted PAP Enzyme (2 U/µl)*</t>
  </si>
  <si>
    <t>RNase Inhibitor (40 U/µl)</t>
  </si>
  <si>
    <t>TEPCR Buffer, 5x</t>
  </si>
  <si>
    <t>UPCR Buffer, 5x</t>
  </si>
  <si>
    <t>Panel library</t>
  </si>
  <si>
    <t>DNA panel</t>
  </si>
  <si>
    <t>RNA panel</t>
  </si>
  <si>
    <t>No. of samples:</t>
  </si>
  <si>
    <t>How to Dilute RNA Libraries for MiSeq</t>
  </si>
  <si>
    <t>How to Denature and Dilute Libraries for the MiSeq</t>
  </si>
  <si>
    <t>Volume (µl)</t>
  </si>
  <si>
    <t>Dilute either total nucleic acid (DNA/RNA) samples or separate DNA and RNA samples</t>
  </si>
  <si>
    <t>Protocol: Nucleic Acid Fragmentation, Standard Samples</t>
  </si>
  <si>
    <t>1.  Enter the following cycling conditions in a PCR machine using the heated lid for nucleic acid fragmentation:</t>
  </si>
  <si>
    <t>Incubation temperature</t>
  </si>
  <si>
    <t>4°C</t>
  </si>
  <si>
    <t>32°C</t>
  </si>
  <si>
    <t>72°C</t>
  </si>
  <si>
    <t>2.  When the PCR cycler reaches 4°C, pause the program. It is important to follow the procedure below to achieve optimal results.</t>
  </si>
  <si>
    <t>Total volume</t>
  </si>
  <si>
    <t>[11.8 µl - variable A (DNA) - variable B (RNA)]</t>
  </si>
  <si>
    <t xml:space="preserve">   Instead of adding DNA and RNA separately, total nucleic acid containing both DNA and RNA can be added.</t>
  </si>
  <si>
    <r>
      <t xml:space="preserve">* This has been automatically calculated for you in the </t>
    </r>
    <r>
      <rPr>
        <b/>
        <sz val="9"/>
        <rFont val="Arial"/>
        <family val="2"/>
      </rPr>
      <t>Sample Summary Table</t>
    </r>
    <r>
      <rPr>
        <sz val="9"/>
        <rFont val="Arial"/>
        <family val="2"/>
      </rPr>
      <t xml:space="preserve"> above from information in the </t>
    </r>
    <r>
      <rPr>
        <b/>
        <sz val="9"/>
        <rFont val="Arial"/>
        <family val="2"/>
      </rPr>
      <t>Sample Info</t>
    </r>
    <r>
      <rPr>
        <sz val="9"/>
        <rFont val="Arial"/>
        <family val="2"/>
      </rPr>
      <t xml:space="preserve"> tab. </t>
    </r>
  </si>
  <si>
    <t>4.  Mix the nucleic acid fragmentation mix by pipetting up and down 10–12 times. Briefly centrifuge.</t>
  </si>
  <si>
    <t>6.  Mix by pipetting up and down 10–12 times. Briefly centrifuge.</t>
  </si>
  <si>
    <r>
      <t xml:space="preserve">     </t>
    </r>
    <r>
      <rPr>
        <b/>
        <sz val="10"/>
        <rFont val="Arial"/>
        <family val="2"/>
      </rPr>
      <t>Note</t>
    </r>
    <r>
      <rPr>
        <sz val="10"/>
        <rFont val="Arial"/>
        <family val="2"/>
      </rPr>
      <t>: The PCR machine must be at 4°C and paused prior to adding tubes.</t>
    </r>
  </si>
  <si>
    <t>Protocol: RNA Polyadenylation</t>
  </si>
  <si>
    <t>8.   Immediately proceed with "Protocol: RNA Polyadenylation" below.</t>
  </si>
  <si>
    <t>Fragmentation reaction sample from previous step</t>
  </si>
  <si>
    <t>1x</t>
  </si>
  <si>
    <t>How to dilute the PAP Enzyme to 2 U/µl (diluted PAP Enzyme):</t>
  </si>
  <si>
    <t>Sterile Nuclease-free Water</t>
  </si>
  <si>
    <t>Protocol: DNA Ligation</t>
  </si>
  <si>
    <t>1.  Prepare the DNA Ligation Mix on ice for each sample as follows:</t>
  </si>
  <si>
    <t>1.  Prepare the Reverse Transcription Mix on ice for each sample as follows:</t>
  </si>
  <si>
    <t>3.  Prepare the nucleic acid fragmentation mix on ice for each sample as follows:</t>
  </si>
  <si>
    <t>RNA polyadenylation reaction sample from previous step</t>
  </si>
  <si>
    <r>
      <rPr>
        <b/>
        <sz val="9"/>
        <rFont val="Arial"/>
        <family val="2"/>
      </rPr>
      <t>Note:</t>
    </r>
    <r>
      <rPr>
        <sz val="9"/>
        <rFont val="Arial"/>
        <family val="2"/>
      </rPr>
      <t xml:space="preserve"> The Ligation Solution~ is very viscous.</t>
    </r>
  </si>
  <si>
    <t>4.  Mix by pipetting up and down 10–12 times.  Briefly centrifuge.</t>
  </si>
  <si>
    <t>2.  Mix the DNA Ligation Mix by pipetting up and down 10–12 times.  Briefly centrifuge.</t>
  </si>
  <si>
    <t>18.  Transfer 18 µl of the supernatant to a clean tube or PCR tube.</t>
  </si>
  <si>
    <t>4°C for 1 min, 30°C for 10 min, hold at 4°C</t>
  </si>
  <si>
    <t>4°C for ∞</t>
  </si>
  <si>
    <t>4°C for 1 min, 20°C for 15 min, 4°C for ∞</t>
  </si>
  <si>
    <t>3.  Add 25 µl of the DNA Ligation Mix into each sample.</t>
  </si>
  <si>
    <t>5.  Incubate the Ligation Reaction at 20°C for exactly 15 min using a PCR cycler with the lid open.</t>
  </si>
  <si>
    <t>6.  Once the run is finished, add 50 µl of water to bring the reaction volume to 100 µl.</t>
  </si>
  <si>
    <t>7.  Vortex the QIAseq Beads prior to adding 130 µl of the QIAseq Beads to the 100 µl reactions.  Mix by vortexing.</t>
  </si>
  <si>
    <t>8.  Incubate for 5 min at room temperature (15–25°C).</t>
  </si>
  <si>
    <t xml:space="preserve">     remove and discard the supernatant, because the beads contain the target.</t>
  </si>
  <si>
    <t>11.  Add 80 µl water and 128 µl of QIAseq Bead Binding Buffer. Vortex or pipette up and down and incubate for 5 min at room temperature.</t>
  </si>
  <si>
    <t xml:space="preserve">12.  Place the reaction on a magnet to separate the beads from the supernatant. Tubes should be clear in 2 min, and plates should be clear in 10 min. </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</si>
  <si>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</si>
  <si>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</si>
  <si>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</si>
  <si>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</si>
  <si>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18.  Elute the DNA targets into 19 µl of water by pipetting up and down.  </t>
  </si>
  <si>
    <t xml:space="preserve">       That should take about 2 min.</t>
  </si>
  <si>
    <t>DNA ligation sample from previous step</t>
  </si>
  <si>
    <t>2.  Mix the Reverse Transcription Master Mix by pipetting up and down 10–12 times. Briefly centrifuge.</t>
  </si>
  <si>
    <t>3.  Add 8.38 µl of the Master Mix into each sample.</t>
  </si>
  <si>
    <t>4.  Mix by pipetting up and down 10–12 times. Briefly centrifuge.</t>
  </si>
  <si>
    <t>4°C for 1 min, 25°C for 10 min, 42°C for 45 min, 70°C for 15 min, 4°C for ∞</t>
  </si>
  <si>
    <t>6.  Once the run has finished, add 75 µl water to bring the reaction volume to 100 µl.</t>
  </si>
  <si>
    <t>7.  Vortex the QIAseq Beads prior to adding 130 µl of the QIAseq Beads to the 100 µl reactions. Mix by vortexing.</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</si>
  <si>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</si>
  <si>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</si>
  <si>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</si>
  <si>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</si>
  <si>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 xml:space="preserve">16.  Elute the DNA targets into 22.4 µl water by pipetting up and down or vortexing.  </t>
  </si>
  <si>
    <t>Reverse transcription sample from previous step</t>
  </si>
  <si>
    <t>2.  Mix the Target Enrichment Reaction Mix by pipetting up and down 10–12 times. Briefly centrifuge.</t>
  </si>
  <si>
    <t>5.  Seal the wells with caps, and place in the PCR machine with the following cycling parameters:</t>
  </si>
  <si>
    <t>95°C for 13 min, 98°C for 2 min (1 cycle)</t>
  </si>
  <si>
    <t>98°C for 15 sec, 65°C for 15 min (6 cycles)</t>
  </si>
  <si>
    <t>72°C for 5 min (1 cycle)</t>
  </si>
  <si>
    <t>4°C for 5 min (1 cycle)</t>
  </si>
  <si>
    <t>98°C for 15 sec, 68°C for 10 min (8 cycles)</t>
  </si>
  <si>
    <t>98°C for 15 sec, 65°C for 30 min (6 cycles)</t>
  </si>
  <si>
    <t>7.  Vortex the QIAseq Beads prior to adding 100 µl of the QIAseq Beads to the 100 µl reactions. Mix by vortexing.</t>
  </si>
  <si>
    <t>8.  Incubate for 5 min at room temperature.</t>
  </si>
  <si>
    <t>12.  Remove the 80% ethanol wash being careful not to disturb the beads.</t>
  </si>
  <si>
    <t xml:space="preserve">16.  Elute the DNA Targets into 14 µl water by pipetting up and down.  </t>
  </si>
  <si>
    <t>18.  Transfer 12 µl supernatant to a clean tube or PCR tube.</t>
  </si>
  <si>
    <t xml:space="preserve">       Carefully remove and discard the supernatant as the Beads contain the Target.</t>
  </si>
  <si>
    <t>15.  Air-dry the beads for 5–10 min. Check by eye to ensure that the beads are dried.</t>
  </si>
  <si>
    <t xml:space="preserve">9.  Place the reaction on a magnet to separate the beads from the supernatant. Tubes should be clear after 2 min, and plates should be clear in 10 min. </t>
  </si>
  <si>
    <t xml:space="preserve">     Carefully remove and discard the supernatant, because the beads contain the target.</t>
  </si>
  <si>
    <t xml:space="preserve">9.  Place the reaction on a magnet to separate the beads from the supernatant. Tubes should be clear after 2 min, and plates should be  </t>
  </si>
  <si>
    <t xml:space="preserve">     clear in 10 min. Carefully remove and discard the supernatant, because the beads contain the target.</t>
  </si>
  <si>
    <t xml:space="preserve">17.  Incubate for 5 min at room temperature prior to separating the supernatant from the beads by placing the reaction on a magnet until the </t>
  </si>
  <si>
    <t xml:space="preserve">        solution is clear. That should take about 2 min.</t>
  </si>
  <si>
    <t xml:space="preserve">18.  Transfer 10.2 µl of the supernatant to a clean tube or directly to the QIAseq Multimodal N7 Plate for DNA and the other 10.2 µl of the </t>
  </si>
  <si>
    <t xml:space="preserve">        supernatant to another clean tube or directly to the QIAseq Multimodal N7 Plate for RNA.</t>
  </si>
  <si>
    <t xml:space="preserve">19.  Proceed to “Protocol: Separated Targeted DNA and RNA Enrichment in Separate Tubes”; alternatively, the samples can be stored at </t>
  </si>
  <si>
    <t xml:space="preserve">     The total volume is 20 µl.</t>
  </si>
  <si>
    <t>Separated targeted DNA and RNA enrichment in separate tubes sample purified product from above</t>
  </si>
  <si>
    <t>3.  Mix by pipetting up and down 10–12 times. Briefly centrifuge.</t>
  </si>
  <si>
    <t>98°C for 15 sec, 62°C for 2 min (30 cycles*)</t>
  </si>
  <si>
    <t>5.  Following the completion of the qPCR reaction, determine the CT values. Based on the CT values, the number of Universal PCR cycles is defined as</t>
  </si>
  <si>
    <t>2.  Mix the Universal PCR Reaction Mix by pipetting up and down 10–12 times. Briefly centrifuge.</t>
  </si>
  <si>
    <t>98°C for 15 sec, 62°C for 2 min (Y cycles*)</t>
  </si>
  <si>
    <t>6.  After the cycling is complete, place the reactions on ice and add 75 µl water to bring the reaction volume to 100 µl.</t>
  </si>
  <si>
    <t>14.  Remove the 80% ethanol wash and the residual ethanol, being careful not to disturb the beads.</t>
  </si>
  <si>
    <t xml:space="preserve">16.  Elute the DNA targets into 20 µl water by pipetting up and down.  </t>
  </si>
  <si>
    <r>
      <t>*</t>
    </r>
    <r>
      <rPr>
        <sz val="9"/>
        <rFont val="Arial"/>
        <family val="2"/>
      </rPr>
      <t xml:space="preserve"> </t>
    </r>
    <r>
      <rPr>
        <b/>
        <sz val="9"/>
        <rFont val="Arial"/>
        <family val="2"/>
      </rPr>
      <t>Y</t>
    </r>
    <r>
      <rPr>
        <sz val="9"/>
        <rFont val="Arial"/>
        <family val="2"/>
      </rPr>
      <t xml:space="preserve"> is based on the </t>
    </r>
    <r>
      <rPr>
        <b/>
        <sz val="9"/>
        <rFont val="Arial"/>
        <family val="2"/>
      </rPr>
      <t xml:space="preserve">qPCR Determination of Universal PCR </t>
    </r>
    <r>
      <rPr>
        <sz val="9"/>
        <rFont val="Arial"/>
        <family val="2"/>
      </rPr>
      <t>results.</t>
    </r>
  </si>
  <si>
    <t>How to Dilute DNA Libraries for MiSeq</t>
  </si>
  <si>
    <t>Dilution factor</t>
  </si>
  <si>
    <t>Lib final conc (pM)</t>
  </si>
  <si>
    <t xml:space="preserve">1.  Dilute the sample libraries down to 4 nM using the calculations above. Add 3 μl of the library </t>
  </si>
  <si>
    <t xml:space="preserve">     sample to the appropriate volume of water or HT1 buffer.</t>
  </si>
  <si>
    <t>Procedure for diluting and preparing the pooled library</t>
  </si>
  <si>
    <t xml:space="preserve">Denaturing and diluting the sample pool libraries to be loaded onto the </t>
  </si>
  <si>
    <t>MiSeq instrument</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</si>
  <si>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</si>
  <si>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</si>
  <si>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</si>
  <si>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t>If loading DNA and RNA pools separately</t>
  </si>
  <si>
    <t xml:space="preserve">     The samples are now at a concentration of 2 nM.</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</si>
  <si>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</si>
  <si>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</si>
  <si>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</si>
  <si>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If loading DNA and RNA pools together</t>
  </si>
  <si>
    <t xml:space="preserve">     libraries at 4 nM together. If the libraries have different primer numbers, then combine the </t>
  </si>
  <si>
    <t xml:space="preserve">     libraries at volume ratios according to their number of primers. For example, Library A has</t>
  </si>
  <si>
    <t>3.  Take 5 μl of the combined pooled 4 nM lane and add it to 5 μl of 0.2 N NaOH.</t>
  </si>
  <si>
    <t>4.  Vortex briefly to mix, and then centrifuge the sample briefly.</t>
  </si>
  <si>
    <t xml:space="preserve">6.  Add 990 μl of the HT1 Hybridization Buffer to the 10 μl reaction from step 5. The samples are </t>
  </si>
  <si>
    <t xml:space="preserve">     in sample position #17. Hence add 300 µl of HT1 Buffer to 300 µl of the 20 pM denatured </t>
  </si>
  <si>
    <t xml:space="preserve">     library. Mix thoroughly before adding to position  #17.</t>
  </si>
  <si>
    <t>Procedure for diluting and loading the Custom Read 1 Primer into position  #18</t>
  </si>
  <si>
    <t>Because we are using a Custom Read 1 Primer for the MiSeq run, we have to do the following:</t>
  </si>
  <si>
    <r>
      <t>Prepare the Custom Read 1 Primer – QIAseq A Read 1 Primer I</t>
    </r>
    <r>
      <rPr>
        <sz val="11"/>
        <rFont val="Arial"/>
        <family val="2"/>
      </rPr>
      <t xml:space="preserve"> as follows:</t>
    </r>
  </si>
  <si>
    <t xml:space="preserve">1.  Use HT1 Buffer to dilute the custom primer to yield 600 µl at a final concentration of 0.5 µM by </t>
  </si>
  <si>
    <t xml:space="preserve">     adding 3 µl of the QIAseq A Read 1 Primer I Custom Primer to 597 µl of HT1 Buffer.</t>
  </si>
  <si>
    <t>How to add the Custom Read 1 Primers to the MiSeq Reagent Cartridge:</t>
  </si>
  <si>
    <t>1.  Add 600 µl of the diluted QIAseq A Read 1 Primer I Custom Primer from above to position  #18</t>
  </si>
  <si>
    <t>Procedure for diluting and loading the Custom Read 2 Primer into position  #20</t>
  </si>
  <si>
    <t>Because we are using a Custom Read 2 Primer for the MiSeq run, we have to do the following:</t>
  </si>
  <si>
    <t xml:space="preserve">     adding 3 µl of the QIAseq Multimodal Read 2 Primer I Custom Primer to 597 µl of HT1 Buffer.</t>
  </si>
  <si>
    <t>How to add the Custom Read 2 Primers to the MiSeq Reagent Cartridge:</t>
  </si>
  <si>
    <t xml:space="preserve">1.  Add 600 µl of the diluted QIAseq Multimodal Read 2 Primer I Custom Primer from above to </t>
  </si>
  <si>
    <t xml:space="preserve">     position #20 in the MiSeq Reagent Cartridge.</t>
  </si>
  <si>
    <r>
      <t xml:space="preserve">Select category </t>
    </r>
    <r>
      <rPr>
        <b/>
        <sz val="11"/>
        <rFont val="Arial"/>
        <family val="2"/>
      </rPr>
      <t>Other</t>
    </r>
    <r>
      <rPr>
        <sz val="11"/>
        <rFont val="Arial"/>
        <family val="2"/>
      </rPr>
      <t xml:space="preserve"> &gt; </t>
    </r>
    <r>
      <rPr>
        <b/>
        <sz val="11"/>
        <rFont val="Arial"/>
        <family val="2"/>
      </rPr>
      <t>FASTQ Only</t>
    </r>
  </si>
  <si>
    <t>PlateA_A01</t>
  </si>
  <si>
    <t>PlateA_B01</t>
  </si>
  <si>
    <t>PlateA_C01</t>
  </si>
  <si>
    <t>PlateA_D01</t>
  </si>
  <si>
    <t>PlateA_E01</t>
  </si>
  <si>
    <t>PlateA_F01</t>
  </si>
  <si>
    <t>PlateA_G01</t>
  </si>
  <si>
    <t>PlateA_H01</t>
  </si>
  <si>
    <t>PlateA_A02</t>
  </si>
  <si>
    <t>PlateA_B02</t>
  </si>
  <si>
    <t>PlateA_C02</t>
  </si>
  <si>
    <t>PlateA_D02</t>
  </si>
  <si>
    <t>PlateA_E02</t>
  </si>
  <si>
    <t>PlateA_F02</t>
  </si>
  <si>
    <t>PlateA_G02</t>
  </si>
  <si>
    <t>PlateA_H02</t>
  </si>
  <si>
    <t>PlateA_A03</t>
  </si>
  <si>
    <t>PlateA_B03</t>
  </si>
  <si>
    <t>PlateA_C03</t>
  </si>
  <si>
    <t>PlateA_D03</t>
  </si>
  <si>
    <t>PlateA_E03</t>
  </si>
  <si>
    <t>PlateA_F03</t>
  </si>
  <si>
    <t>PlateA_G03</t>
  </si>
  <si>
    <t>PlateA_H03</t>
  </si>
  <si>
    <t>PlateA_A04</t>
  </si>
  <si>
    <t>PlateA_B04</t>
  </si>
  <si>
    <t>PlateA_C04</t>
  </si>
  <si>
    <t>PlateA_D04</t>
  </si>
  <si>
    <t>PlateA_E04</t>
  </si>
  <si>
    <t>PlateA_F04</t>
  </si>
  <si>
    <t>PlateA_G04</t>
  </si>
  <si>
    <t>PlateA_H04</t>
  </si>
  <si>
    <t>PlateA_A05</t>
  </si>
  <si>
    <t>PlateA_B05</t>
  </si>
  <si>
    <t>PlateA_C05</t>
  </si>
  <si>
    <t>PlateA_D05</t>
  </si>
  <si>
    <t>PlateA_E05</t>
  </si>
  <si>
    <t>PlateA_F05</t>
  </si>
  <si>
    <t>PlateA_G05</t>
  </si>
  <si>
    <t>PlateA_H05</t>
  </si>
  <si>
    <t>PlateA_A06</t>
  </si>
  <si>
    <t>PlateA_B06</t>
  </si>
  <si>
    <t>PlateA_C06</t>
  </si>
  <si>
    <t>PlateA_D06</t>
  </si>
  <si>
    <t>PlateA_E06</t>
  </si>
  <si>
    <t>PlateA_F06</t>
  </si>
  <si>
    <t>PlateA_G06</t>
  </si>
  <si>
    <t>PlateA_H06</t>
  </si>
  <si>
    <t>PlateB_A01</t>
  </si>
  <si>
    <t>PlateB_B01</t>
  </si>
  <si>
    <t>PlateB_C01</t>
  </si>
  <si>
    <t>PlateB_D01</t>
  </si>
  <si>
    <t>PlateB_E01</t>
  </si>
  <si>
    <t>PlateB_F01</t>
  </si>
  <si>
    <t>PlateB_G01</t>
  </si>
  <si>
    <t>PlateB_H01</t>
  </si>
  <si>
    <t>PlateB_A02</t>
  </si>
  <si>
    <t>PlateB_B02</t>
  </si>
  <si>
    <t>PlateB_C02</t>
  </si>
  <si>
    <t>PlateB_D02</t>
  </si>
  <si>
    <t>PlateB_E02</t>
  </si>
  <si>
    <t>PlateB_F02</t>
  </si>
  <si>
    <t>PlateB_G02</t>
  </si>
  <si>
    <t>PlateB_H02</t>
  </si>
  <si>
    <t>PlateB_A03</t>
  </si>
  <si>
    <t>PlateB_B03</t>
  </si>
  <si>
    <t>PlateB_C03</t>
  </si>
  <si>
    <t>PlateB_D03</t>
  </si>
  <si>
    <t>PlateB_E03</t>
  </si>
  <si>
    <t>PlateB_F03</t>
  </si>
  <si>
    <t>PlateB_G03</t>
  </si>
  <si>
    <t>PlateB_H03</t>
  </si>
  <si>
    <t>PlateB_A04</t>
  </si>
  <si>
    <t>PlateB_B04</t>
  </si>
  <si>
    <t>PlateB_C04</t>
  </si>
  <si>
    <t>PlateB_D04</t>
  </si>
  <si>
    <t>PlateB_E04</t>
  </si>
  <si>
    <t>PlateB_F04</t>
  </si>
  <si>
    <t>PlateB_G04</t>
  </si>
  <si>
    <t>PlateB_H04</t>
  </si>
  <si>
    <t>PlateB_A05</t>
  </si>
  <si>
    <t>PlateB_B05</t>
  </si>
  <si>
    <t>PlateB_C05</t>
  </si>
  <si>
    <t>PlateB_D05</t>
  </si>
  <si>
    <t>PlateB_E05</t>
  </si>
  <si>
    <t>PlateB_F05</t>
  </si>
  <si>
    <t>PlateB_G05</t>
  </si>
  <si>
    <t>PlateB_H05</t>
  </si>
  <si>
    <t>PlateB_A06</t>
  </si>
  <si>
    <t>PlateB_B06</t>
  </si>
  <si>
    <t>PlateB_C06</t>
  </si>
  <si>
    <t>PlateB_D06</t>
  </si>
  <si>
    <t>PlateB_E06</t>
  </si>
  <si>
    <t>PlateB_F06</t>
  </si>
  <si>
    <t>PlateB_G06</t>
  </si>
  <si>
    <t>PlateB_H06</t>
  </si>
  <si>
    <t>PlateA_A07</t>
  </si>
  <si>
    <t>PlateA_B07</t>
  </si>
  <si>
    <t>PlateA_C07</t>
  </si>
  <si>
    <t>PlateA_D07</t>
  </si>
  <si>
    <t>PlateA_E07</t>
  </si>
  <si>
    <t>PlateA_F07</t>
  </si>
  <si>
    <t>PlateA_G07</t>
  </si>
  <si>
    <t>PlateA_H07</t>
  </si>
  <si>
    <t>PlateA_A08</t>
  </si>
  <si>
    <t>PlateA_B08</t>
  </si>
  <si>
    <t>PlateA_C08</t>
  </si>
  <si>
    <t>PlateA_D08</t>
  </si>
  <si>
    <t>PlateA_E08</t>
  </si>
  <si>
    <t>PlateA_F08</t>
  </si>
  <si>
    <t>PlateA_G08</t>
  </si>
  <si>
    <t>PlateA_H08</t>
  </si>
  <si>
    <t>PlateA_A09</t>
  </si>
  <si>
    <t>PlateA_B09</t>
  </si>
  <si>
    <t>PlateA_C09</t>
  </si>
  <si>
    <t>PlateA_D09</t>
  </si>
  <si>
    <t>PlateA_E09</t>
  </si>
  <si>
    <t>PlateA_F09</t>
  </si>
  <si>
    <t>PlateA_G09</t>
  </si>
  <si>
    <t>PlateA_H09</t>
  </si>
  <si>
    <t>PlateA_A10</t>
  </si>
  <si>
    <t>PlateA_B10</t>
  </si>
  <si>
    <t>PlateA_C10</t>
  </si>
  <si>
    <t>PlateA_D10</t>
  </si>
  <si>
    <t>PlateA_E10</t>
  </si>
  <si>
    <t>PlateA_F10</t>
  </si>
  <si>
    <t>PlateA_G10</t>
  </si>
  <si>
    <t>PlateA_H10</t>
  </si>
  <si>
    <t>PlateA_A11</t>
  </si>
  <si>
    <t>PlateA_B11</t>
  </si>
  <si>
    <t>PlateA_C11</t>
  </si>
  <si>
    <t>PlateA_D11</t>
  </si>
  <si>
    <t>PlateA_E11</t>
  </si>
  <si>
    <t>PlateA_F11</t>
  </si>
  <si>
    <t>PlateA_G11</t>
  </si>
  <si>
    <t>PlateA_H11</t>
  </si>
  <si>
    <t>PlateA_A12</t>
  </si>
  <si>
    <t>PlateA_B12</t>
  </si>
  <si>
    <t>PlateA_C12</t>
  </si>
  <si>
    <t>PlateA_D12</t>
  </si>
  <si>
    <t>PlateA_E12</t>
  </si>
  <si>
    <t>PlateA_F12</t>
  </si>
  <si>
    <t>PlateA_G12</t>
  </si>
  <si>
    <t>PlateA_H12</t>
  </si>
  <si>
    <t>PlateB_A07</t>
  </si>
  <si>
    <t>PlateB_B07</t>
  </si>
  <si>
    <t>PlateB_C07</t>
  </si>
  <si>
    <t>PlateB_D07</t>
  </si>
  <si>
    <t>PlateB_E07</t>
  </si>
  <si>
    <t>PlateB_F07</t>
  </si>
  <si>
    <t>PlateB_G07</t>
  </si>
  <si>
    <t>PlateB_H07</t>
  </si>
  <si>
    <t>PlateB_A08</t>
  </si>
  <si>
    <t>PlateB_B08</t>
  </si>
  <si>
    <t>PlateB_C08</t>
  </si>
  <si>
    <t>PlateB_D08</t>
  </si>
  <si>
    <t>PlateB_E08</t>
  </si>
  <si>
    <t>PlateB_F08</t>
  </si>
  <si>
    <t>PlateB_G08</t>
  </si>
  <si>
    <t>PlateB_H08</t>
  </si>
  <si>
    <t>PlateB_A09</t>
  </si>
  <si>
    <t>PlateB_B09</t>
  </si>
  <si>
    <t>PlateB_C09</t>
  </si>
  <si>
    <t>PlateB_D09</t>
  </si>
  <si>
    <t>PlateB_E09</t>
  </si>
  <si>
    <t>PlateB_F09</t>
  </si>
  <si>
    <t>PlateB_G09</t>
  </si>
  <si>
    <t>PlateB_H09</t>
  </si>
  <si>
    <t>PlateB_A10</t>
  </si>
  <si>
    <t>PlateB_B10</t>
  </si>
  <si>
    <t>PlateB_C10</t>
  </si>
  <si>
    <t>PlateB_D10</t>
  </si>
  <si>
    <t>PlateB_E10</t>
  </si>
  <si>
    <t>PlateB_F10</t>
  </si>
  <si>
    <t>PlateB_G10</t>
  </si>
  <si>
    <t>PlateB_H10</t>
  </si>
  <si>
    <t>PlateB_A11</t>
  </si>
  <si>
    <t>PlateB_B11</t>
  </si>
  <si>
    <t>PlateB_C11</t>
  </si>
  <si>
    <t>PlateB_D11</t>
  </si>
  <si>
    <t>PlateB_E11</t>
  </si>
  <si>
    <t>PlateB_F11</t>
  </si>
  <si>
    <t>PlateB_G11</t>
  </si>
  <si>
    <t>PlateB_H11</t>
  </si>
  <si>
    <t>PlateB_A12</t>
  </si>
  <si>
    <t>PlateB_B12</t>
  </si>
  <si>
    <t>PlateB_C12</t>
  </si>
  <si>
    <t>PlateB_D12</t>
  </si>
  <si>
    <t>PlateB_E12</t>
  </si>
  <si>
    <t>PlateB_F12</t>
  </si>
  <si>
    <t>PlateB_G12</t>
  </si>
  <si>
    <t>PlateB_H12</t>
  </si>
  <si>
    <t>3.  Mix the RNA Polyadenylation Mix by pipetting up and down 10–12 times. Briefly centrifuge.</t>
  </si>
  <si>
    <t>4.  Add 5 µl of the RNA Polyadenylation Master Mix into each sample.</t>
  </si>
  <si>
    <t>5.  Mix by pipetting up and down 10–12 times.  Briefly centrifuge.</t>
  </si>
  <si>
    <t>6.  Incubate with the following conditions:</t>
  </si>
  <si>
    <t>7.  Upon completion, place the reactions on ice and proceed to "Protocol: DNA Ligation".</t>
  </si>
  <si>
    <t xml:space="preserve">1.  Dilute the samples for a total of 40 ng DNA, based on the total nucleic acid concentration (DNA only), to go directly into Nucleic Acid Fragmentation, </t>
  </si>
  <si>
    <t xml:space="preserve">     Standard Sample Reaction; or for a total of 40 ng DNA and 100 ng RNA, based on the separate concentrations of these entities as outlined in the </t>
  </si>
  <si>
    <r>
      <rPr>
        <b/>
        <sz val="11"/>
        <rFont val="Arial"/>
        <family val="2"/>
      </rPr>
      <t>Prepare the Custom Read 2 Primer – QIAseq Multimodal Read 2 Primer I</t>
    </r>
    <r>
      <rPr>
        <sz val="11"/>
        <rFont val="Arial"/>
        <family val="2"/>
      </rPr>
      <t xml:space="preserve"> as follows:</t>
    </r>
  </si>
  <si>
    <r>
      <t>HotStarTaq</t>
    </r>
    <r>
      <rPr>
        <vertAlign val="superscript"/>
        <sz val="10"/>
        <rFont val="Arial"/>
        <family val="2"/>
      </rPr>
      <t>®</t>
    </r>
    <r>
      <rPr>
        <sz val="10"/>
        <rFont val="Arial"/>
        <family val="2"/>
      </rPr>
      <t xml:space="preserve"> DNA Polymerase (6 U/µl)</t>
    </r>
  </si>
  <si>
    <t>HotStarTaq DNA Polymerase (6 U/µl)</t>
  </si>
  <si>
    <r>
      <t>EvaGreen</t>
    </r>
    <r>
      <rPr>
        <vertAlign val="superscript"/>
        <sz val="10"/>
        <rFont val="Arial"/>
        <family val="2"/>
      </rPr>
      <t>®</t>
    </r>
    <r>
      <rPr>
        <sz val="10"/>
        <rFont val="Arial"/>
        <family val="2"/>
      </rPr>
      <t>, 20x in water (Biotium)</t>
    </r>
  </si>
  <si>
    <t xml:space="preserve">2.  The well ID to use in each of the index reactions is also indicated in the table below, autopopulated from the well ID originally selected in the QIAseq </t>
  </si>
  <si>
    <t>7.  Seal the wells with caps (for 96-well plates, with foil) and place in the PCR machine with the following cycling parameters.</t>
  </si>
  <si>
    <r>
      <t>1.  Dilute the PAP Enzyme to 2 U/</t>
    </r>
    <r>
      <rPr>
        <sz val="11"/>
        <rFont val="Arial"/>
        <family val="2"/>
      </rPr>
      <t>µl</t>
    </r>
    <r>
      <rPr>
        <sz val="11"/>
        <rFont val="Fortuna"/>
      </rPr>
      <t xml:space="preserve"> so that it can be used in the RNA Polyadenylation Mix on ice, as follows:</t>
    </r>
  </si>
  <si>
    <t>2.  Prepare the RNA Polyadenylation Mix on ice for each sample using the diluted PAP Enzyme from step 1, above, as follows:</t>
  </si>
  <si>
    <t>17.  Air-dry the beads for 5-10 min. Check by eye to ensure that the beads are dried.</t>
  </si>
  <si>
    <t xml:space="preserve">3.  Add 9.8 µl of the Target Enrichment Reaction Master Mix to 10.2 µl of the purified product from above in the QIAseq Multimodal N7 Plate SW. </t>
  </si>
  <si>
    <r>
      <t>Note</t>
    </r>
    <r>
      <rPr>
        <sz val="10"/>
        <rFont val="Arial"/>
        <family val="2"/>
      </rPr>
      <t>: If the number of primers in the panel is 1500 &lt;Primer &lt;12,000 per tube, use the below conditions instead:</t>
    </r>
  </si>
  <si>
    <r>
      <t>Note</t>
    </r>
    <r>
      <rPr>
        <sz val="10"/>
        <rFont val="Arial"/>
        <family val="2"/>
      </rPr>
      <t>: If the number of primers in the panel is Primer &lt;1500 per tube, use the below conditions instead:</t>
    </r>
  </si>
  <si>
    <r>
      <t>Note</t>
    </r>
    <r>
      <rPr>
        <sz val="10"/>
        <rFont val="Arial"/>
        <family val="2"/>
      </rPr>
      <t>: If the number of primers in the panel is Primer &gt;12,000 per tube, use the below conditions instead:</t>
    </r>
  </si>
  <si>
    <t>6.  Once the run has finished, add 80 µl water to bring the reaction volume to 100 µl.</t>
  </si>
  <si>
    <t>15.  Air-dry the beads for 10 min. Check by eye to ensure that the beads are dried.</t>
  </si>
  <si>
    <t>EvaGreen, 20x in water*</t>
  </si>
  <si>
    <r>
      <t>Important</t>
    </r>
    <r>
      <rPr>
        <sz val="10"/>
        <rFont val="Arial"/>
        <family val="2"/>
      </rPr>
      <t>: Collect the EvaGreen fluorescence signal at 62°C for 2 min.</t>
    </r>
  </si>
  <si>
    <r>
      <t xml:space="preserve">     C</t>
    </r>
    <r>
      <rPr>
        <vertAlign val="subscript"/>
        <sz val="10"/>
        <rFont val="Arial"/>
        <family val="2"/>
      </rPr>
      <t>T</t>
    </r>
    <r>
      <rPr>
        <sz val="10"/>
        <rFont val="Arial"/>
        <family val="2"/>
      </rPr>
      <t>(qPCR)+3 for both the DNA and RNA libraries.</t>
    </r>
  </si>
  <si>
    <t>Preparation of fresh 0.2 N NaOH</t>
  </si>
  <si>
    <t>1.  Prepare fresh 0.2 N NaOH from 10 N NaOH stock as follows:.</t>
  </si>
  <si>
    <t xml:space="preserve">     a.  Add 20 μl of 10 N NaOH stock to 180 μl of Nuclease-free Water. Mix thoroughly. </t>
  </si>
  <si>
    <t xml:space="preserve">5.  Denature the 2 nM sample for 5 min at room temperature. </t>
  </si>
  <si>
    <t>1. Sequencing setup:</t>
  </si>
  <si>
    <t xml:space="preserve">1.  The table below shows how to dilute samples appropriately for the nucleic acid fragmentation reaction. It is autopopulated from the original QIAseq </t>
  </si>
  <si>
    <r>
      <t xml:space="preserve">* </t>
    </r>
    <r>
      <rPr>
        <sz val="9"/>
        <rFont val="Arial"/>
        <family val="2"/>
      </rPr>
      <t>EvaGreen, 20x in water, must be purchased from Biotium (cat. no. 31000-T, 31000).</t>
    </r>
  </si>
  <si>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</si>
  <si>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</si>
  <si>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</si>
  <si>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</si>
  <si>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</si>
  <si>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</si>
  <si>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</si>
  <si>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</si>
  <si>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</si>
  <si>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</si>
  <si>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</si>
  <si>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</si>
  <si>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</si>
  <si>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</si>
  <si>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</si>
  <si>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</si>
  <si>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</si>
  <si>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</si>
  <si>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</si>
  <si>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</si>
  <si>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</si>
  <si>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</si>
  <si>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</si>
  <si>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</si>
  <si>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</si>
  <si>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</si>
  <si>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</si>
  <si>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</si>
  <si>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</si>
  <si>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</si>
  <si>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</si>
  <si>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</si>
  <si>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</si>
  <si>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</si>
  <si>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</si>
  <si>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</si>
  <si>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</si>
  <si>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</si>
  <si>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</si>
  <si>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</si>
  <si>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</si>
  <si>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</si>
  <si>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</si>
  <si>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</si>
  <si>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</si>
  <si>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</si>
  <si>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</si>
  <si>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</si>
  <si>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</si>
  <si>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</si>
  <si>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</si>
  <si>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</si>
  <si>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</si>
  <si>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</si>
  <si>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</si>
  <si>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</si>
  <si>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</si>
  <si>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</si>
  <si>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</si>
  <si>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</si>
  <si>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</si>
  <si>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</si>
  <si>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</si>
  <si>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</si>
  <si>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</si>
  <si>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</si>
  <si>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</si>
  <si>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</si>
  <si>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</si>
  <si>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</si>
  <si>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</si>
  <si>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</si>
  <si>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</si>
  <si>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</si>
  <si>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</si>
  <si>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</si>
  <si>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</si>
  <si>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</si>
  <si>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</si>
  <si>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</si>
  <si>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</si>
  <si>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</si>
  <si>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</si>
  <si>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</si>
  <si>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</si>
  <si>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</si>
  <si>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</si>
  <si>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</si>
  <si>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</si>
  <si>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</si>
  <si>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</si>
  <si>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</si>
  <si>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</si>
  <si>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</si>
  <si>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</si>
  <si>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</si>
  <si>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NQDIB097</t>
  </si>
  <si>
    <t>NQDIB098</t>
  </si>
  <si>
    <t>NQDIB099</t>
  </si>
  <si>
    <t>NQDIB100</t>
  </si>
  <si>
    <t>NQDIB101</t>
  </si>
  <si>
    <t>NQDIB102</t>
  </si>
  <si>
    <t>NQDIB103</t>
  </si>
  <si>
    <t>NQDIB104</t>
  </si>
  <si>
    <t>NQDIB105</t>
  </si>
  <si>
    <t>NQDIB106</t>
  </si>
  <si>
    <t>NQDIB107</t>
  </si>
  <si>
    <t>NQDIB108</t>
  </si>
  <si>
    <t>NQDIB109</t>
  </si>
  <si>
    <t>NQDIB110</t>
  </si>
  <si>
    <t>NQDIB111</t>
  </si>
  <si>
    <t>NQDIB112</t>
  </si>
  <si>
    <t>NQDIB113</t>
  </si>
  <si>
    <t>NQDIB114</t>
  </si>
  <si>
    <t>NQDIB115</t>
  </si>
  <si>
    <t>NQDIB116</t>
  </si>
  <si>
    <t>NQDIB117</t>
  </si>
  <si>
    <t>NQDIB118</t>
  </si>
  <si>
    <t>NQDIB119</t>
  </si>
  <si>
    <t>NQDIB120</t>
  </si>
  <si>
    <t>NQDIB121</t>
  </si>
  <si>
    <t>NQDIB122</t>
  </si>
  <si>
    <t>NQDIB123</t>
  </si>
  <si>
    <t>NQDIB124</t>
  </si>
  <si>
    <t>NQDIB125</t>
  </si>
  <si>
    <t>NQDIB126</t>
  </si>
  <si>
    <t>NQDIB127</t>
  </si>
  <si>
    <t>NQDIB128</t>
  </si>
  <si>
    <t>NQDIB129</t>
  </si>
  <si>
    <t>NQDIB130</t>
  </si>
  <si>
    <t>NQDIB131</t>
  </si>
  <si>
    <t>NQDIB132</t>
  </si>
  <si>
    <t>NQDIB133</t>
  </si>
  <si>
    <t>NQDIB134</t>
  </si>
  <si>
    <t>NQDIB135</t>
  </si>
  <si>
    <t>NQDIB136</t>
  </si>
  <si>
    <t>NQDIB137</t>
  </si>
  <si>
    <t>NQDIB138</t>
  </si>
  <si>
    <t>NQDIB139</t>
  </si>
  <si>
    <t>NQDIB140</t>
  </si>
  <si>
    <t>NQDIB141</t>
  </si>
  <si>
    <t>NQDIB142</t>
  </si>
  <si>
    <t>NQDIB143</t>
  </si>
  <si>
    <t>NQDIB144</t>
  </si>
  <si>
    <t>NQDIB145</t>
  </si>
  <si>
    <t>NQDIB146</t>
  </si>
  <si>
    <t>NQDIB147</t>
  </si>
  <si>
    <t>NQDIB148</t>
  </si>
  <si>
    <t>NQDIB149</t>
  </si>
  <si>
    <t>NQDIB150</t>
  </si>
  <si>
    <t>NQDIB151</t>
  </si>
  <si>
    <t>NQDIB152</t>
  </si>
  <si>
    <t>NQDIB153</t>
  </si>
  <si>
    <t>NQDIB154</t>
  </si>
  <si>
    <t>NQDIB155</t>
  </si>
  <si>
    <t>NQDIB156</t>
  </si>
  <si>
    <t>NQDIB157</t>
  </si>
  <si>
    <t>NQDIB158</t>
  </si>
  <si>
    <t>NQDIB159</t>
  </si>
  <si>
    <t>NQDIB160</t>
  </si>
  <si>
    <t>NQDIB161</t>
  </si>
  <si>
    <t>NQDIB162</t>
  </si>
  <si>
    <t>NQDIB163</t>
  </si>
  <si>
    <t>NQDIB164</t>
  </si>
  <si>
    <t>NQDIB165</t>
  </si>
  <si>
    <t>NQDIB166</t>
  </si>
  <si>
    <t>NQDIB167</t>
  </si>
  <si>
    <t>NQDIB168</t>
  </si>
  <si>
    <t>NQDIB169</t>
  </si>
  <si>
    <t>NQDIB170</t>
  </si>
  <si>
    <t>NQDIB171</t>
  </si>
  <si>
    <t>NQDIB172</t>
  </si>
  <si>
    <t>NQDIB173</t>
  </si>
  <si>
    <t>NQDIB174</t>
  </si>
  <si>
    <t>NQDIB175</t>
  </si>
  <si>
    <t>NQDIB176</t>
  </si>
  <si>
    <t>NQDIB177</t>
  </si>
  <si>
    <t>NQDIB178</t>
  </si>
  <si>
    <t>NQDIB179</t>
  </si>
  <si>
    <t>NQDIB180</t>
  </si>
  <si>
    <t>NQDIB181</t>
  </si>
  <si>
    <t>NQDIB182</t>
  </si>
  <si>
    <t>NQDIB183</t>
  </si>
  <si>
    <t>NQDIB184</t>
  </si>
  <si>
    <t>NQDIB185</t>
  </si>
  <si>
    <t>NQDIB186</t>
  </si>
  <si>
    <t>NQDIB187</t>
  </si>
  <si>
    <t>NQDIB188</t>
  </si>
  <si>
    <t>NQDIB189</t>
  </si>
  <si>
    <t>NQDIB190</t>
  </si>
  <si>
    <t>NQDIB191</t>
  </si>
  <si>
    <t>NQDIB192</t>
  </si>
  <si>
    <r>
      <t>Using the QIAseq</t>
    </r>
    <r>
      <rPr>
        <vertAlign val="superscript"/>
        <sz val="14"/>
        <rFont val="Arial"/>
        <family val="2"/>
      </rPr>
      <t>®</t>
    </r>
    <r>
      <rPr>
        <sz val="14"/>
        <rFont val="Arial"/>
        <family val="2"/>
      </rPr>
      <t xml:space="preserve"> Multimodal Panel Separate Targeted DNA and RNA Enrichment Template for the MiSeq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</si>
  <si>
    <r>
      <t xml:space="preserve">5.  Add 8.2 µl fragmentation mix to the 11.8 µl diluted DNA/RNA from the Sample Summary Table above from information in the </t>
    </r>
    <r>
      <rPr>
        <b/>
        <sz val="10"/>
        <rFont val="Arial"/>
        <family val="2"/>
      </rPr>
      <t>Sample Info</t>
    </r>
    <r>
      <rPr>
        <sz val="10"/>
        <rFont val="Arial"/>
        <family val="2"/>
      </rPr>
      <t xml:space="preserve"> tab. </t>
    </r>
  </si>
  <si>
    <t>9.  Place reaction on magnet to separate beads from supernatant. Tubes should be clear in 2 min, and plates should be clear in 10 min. Carefully</t>
  </si>
  <si>
    <t>19.  Incubate for 5 min at room temperature prior to separating supernatant from beads by  placing reaction on a magnet until solution is clear.</t>
  </si>
  <si>
    <t>20.  Transfer 16.62 µl supernatant to a clean tube or PCR tube and proceed to “Protocol: Reverse Transcription”; alternatively, samples can be stored</t>
  </si>
  <si>
    <t xml:space="preserve">17.  Incubate for 5 min at room temperature prior to separating supernatant from beads by placing the reaction on a magnet until solution is clear. </t>
  </si>
  <si>
    <t xml:space="preserve">9.  Place the reaction on a magnet to separate beads from supernatant. Tubes should be clear after 2 min, and plates should be clear in 10 min. </t>
  </si>
  <si>
    <t xml:space="preserve">19.  Proceed to “Protocol: qPCR Determination of Universal PCR Cycles”; alternatively, samples can be stored at −30 to −15°C </t>
  </si>
  <si>
    <t>2.  Add 8 µl of appropriate qPCR AMP Set for DNA and RNA qPCR Determination of Universal PCR Reaction Mix to 2 µl of purified product from above.</t>
  </si>
  <si>
    <t xml:space="preserve">3.  Add 16 µl Universal PCR Reaction Mix and 9 µl separated targeted DNA and RNA enrichment in separate tubes of </t>
  </si>
  <si>
    <t xml:space="preserve">     sample purified product from above in the QIAseq Multimodal S5 Plate. Each sample needs a unique S5 Index. The total volume is 25 µl.</t>
  </si>
  <si>
    <t>17.  Incubate for 5 min at room temperature prior to separating supernatant from beads by placing the reaction on a magnet until solution is clear.</t>
  </si>
  <si>
    <r>
      <t>19.  Proceed to quantitate the libraries either by QIAseq Library Quant Array for Illumina or BioAnalyzer</t>
    </r>
    <r>
      <rPr>
        <vertAlign val="superscript"/>
        <sz val="10"/>
        <rFont val="Arial"/>
        <family val="2"/>
      </rPr>
      <t>®</t>
    </r>
    <r>
      <rPr>
        <sz val="10"/>
        <rFont val="Arial"/>
        <family val="2"/>
      </rPr>
      <t xml:space="preserve"> Measurements; </t>
    </r>
  </si>
  <si>
    <r>
      <t>Important</t>
    </r>
    <r>
      <rPr>
        <sz val="10"/>
        <rFont val="Arial"/>
        <family val="2"/>
      </rPr>
      <t>: Select Custom Primer for READ 1 and Custom Primer for READ 2 in the MiSeq setup. 
Also, no PhiX has to be added, because it will not sequence with the custom primer.</t>
    </r>
  </si>
  <si>
    <t>* The PAP Enzyme is diluted from 5 U/µl to 2 U/µl in a final concentration of 1x PAP Dilution Buffer.</t>
  </si>
  <si>
    <t>Multimodal S5 Plate Set B (48)</t>
  </si>
  <si>
    <t>Multimodal S5 Plate Set A (48)</t>
  </si>
  <si>
    <t>Multimodal N7 Plate Set A SW (48)</t>
  </si>
  <si>
    <t>Multimodal N7 Plate Set B SW (48)</t>
  </si>
  <si>
    <t>QIAseq Multimodal Index I Set A SW (96)</t>
  </si>
  <si>
    <t>QIAseq Multimodal Index I Set B SW (96)</t>
  </si>
  <si>
    <t>Catalog no.</t>
  </si>
  <si>
    <t>ng DNA per sample input</t>
  </si>
  <si>
    <t>ng RNA per sample input</t>
  </si>
  <si>
    <t>DNA conc. (ng/µl)</t>
  </si>
  <si>
    <t>DNA (µl)</t>
  </si>
  <si>
    <t>RNA conc. (ng/µl)</t>
  </si>
  <si>
    <t>RNA (µl)</t>
  </si>
  <si>
    <t>Water (µl)</t>
  </si>
  <si>
    <t>Separate Targeted DNA and RNA Enrichment Protocol for the MiSeq</t>
  </si>
  <si>
    <r>
      <t xml:space="preserve">3. From the drop-down menus under </t>
    </r>
    <r>
      <rPr>
        <b/>
        <sz val="10"/>
        <rFont val="Arial"/>
        <family val="2"/>
      </rPr>
      <t>Indices</t>
    </r>
    <r>
      <rPr>
        <sz val="10"/>
        <rFont val="Arial"/>
        <family val="2"/>
      </rPr>
      <t xml:space="preserve"> (starting at K30), select which well ID the DNA P70n indices is in for each of the samples. </t>
    </r>
  </si>
  <si>
    <t>2. The dilutions will then be automatically calculated for the total DNA amount (ng) indicated in cell G28, based on the total nucleic acid concentration (DNA only)</t>
  </si>
  <si>
    <r>
      <t xml:space="preserve">1. Fill in </t>
    </r>
    <r>
      <rPr>
        <b/>
        <sz val="10"/>
        <rFont val="Arial"/>
        <family val="2"/>
      </rPr>
      <t xml:space="preserve">Sample ID </t>
    </r>
    <r>
      <rPr>
        <sz val="10"/>
        <rFont val="Arial"/>
        <family val="2"/>
      </rPr>
      <t xml:space="preserve">and </t>
    </r>
    <r>
      <rPr>
        <b/>
        <sz val="10"/>
        <rFont val="Arial"/>
        <family val="2"/>
      </rPr>
      <t>Panel library</t>
    </r>
    <r>
      <rPr>
        <sz val="10"/>
        <rFont val="Arial"/>
        <family val="2"/>
      </rPr>
      <t xml:space="preserve"> for both DNA and RNA. Also fill in only </t>
    </r>
    <r>
      <rPr>
        <b/>
        <sz val="10"/>
        <rFont val="Arial"/>
        <family val="2"/>
      </rPr>
      <t>DNA conc.</t>
    </r>
    <r>
      <rPr>
        <sz val="10"/>
        <rFont val="Arial"/>
        <family val="2"/>
      </rPr>
      <t xml:space="preserve"> (ng/µl) if total nucleic acids are being used, or fill in both</t>
    </r>
  </si>
  <si>
    <r>
      <t xml:space="preserve">    </t>
    </r>
    <r>
      <rPr>
        <b/>
        <sz val="10"/>
        <rFont val="Arial"/>
        <family val="2"/>
      </rPr>
      <t>DNA conc.</t>
    </r>
    <r>
      <rPr>
        <sz val="10"/>
        <rFont val="Arial"/>
        <family val="2"/>
      </rPr>
      <t xml:space="preserve"> (ng/µl) and </t>
    </r>
    <r>
      <rPr>
        <b/>
        <sz val="10"/>
        <rFont val="Arial"/>
        <family val="2"/>
      </rPr>
      <t xml:space="preserve">RNA conc. </t>
    </r>
    <r>
      <rPr>
        <sz val="10"/>
        <rFont val="Arial"/>
        <family val="2"/>
      </rPr>
      <t xml:space="preserve">(ng/µl) if both samples are being used separately.  </t>
    </r>
  </si>
  <si>
    <t xml:space="preserve">    to go directly into the nucleic acid fragmentation reaction, or for the sum of the total DNA amount (ng) indicated in cell G28 and the total RNA amount (ng) indicated in cell I28, </t>
  </si>
  <si>
    <t xml:space="preserve">    based on the separate concentrations of these entities.</t>
  </si>
  <si>
    <t xml:space="preserve">   if total nucleic acids are being used.</t>
  </si>
  <si>
    <t xml:space="preserve">     Also note that the well ID for each RNA P70n, DNA P50n, and RNA P50n will autopopulate with the correct index combination to use.</t>
  </si>
  <si>
    <r>
      <t xml:space="preserve">     </t>
    </r>
    <r>
      <rPr>
        <b/>
        <sz val="10"/>
        <color theme="1"/>
        <rFont val="Arial"/>
        <family val="2"/>
      </rPr>
      <t>Comment</t>
    </r>
    <r>
      <rPr>
        <sz val="10"/>
        <color theme="1"/>
        <rFont val="Arial"/>
        <family val="2"/>
      </rPr>
      <t xml:space="preserve">: The volume amount (µl) of either DNA/RNA or DNA and RNA to be added per sample and water to be added, as well as the well ID </t>
    </r>
  </si>
  <si>
    <r>
      <t xml:space="preserve">     </t>
    </r>
    <r>
      <rPr>
        <sz val="10"/>
        <color theme="1"/>
        <rFont val="Arial"/>
        <family val="2"/>
      </rPr>
      <t xml:space="preserve">to use, is autopopulated in the </t>
    </r>
    <r>
      <rPr>
        <b/>
        <sz val="10"/>
        <color theme="1"/>
        <rFont val="Arial"/>
        <family val="2"/>
      </rPr>
      <t>Separate Targ DNA RNA Enrich</t>
    </r>
    <r>
      <rPr>
        <sz val="10"/>
        <color theme="1"/>
        <rFont val="Arial"/>
        <family val="2"/>
      </rPr>
      <t xml:space="preserve"> tab.</t>
    </r>
  </si>
  <si>
    <r>
      <rPr>
        <b/>
        <sz val="10"/>
        <rFont val="Arial"/>
        <family val="2"/>
      </rPr>
      <t xml:space="preserve">   Remember</t>
    </r>
    <r>
      <rPr>
        <sz val="10"/>
        <rFont val="Arial"/>
        <family val="2"/>
      </rPr>
      <t xml:space="preserve">: The concentrations are based off the DNA concentrations for total nucleic acid; hence, you can leave the </t>
    </r>
    <r>
      <rPr>
        <b/>
        <sz val="10"/>
        <rFont val="Arial"/>
        <family val="2"/>
      </rPr>
      <t>RNA conc.</t>
    </r>
    <r>
      <rPr>
        <sz val="10"/>
        <rFont val="Arial"/>
        <family val="2"/>
      </rPr>
      <t xml:space="preserve"> (ng/µl) column blank </t>
    </r>
  </si>
  <si>
    <r>
      <t xml:space="preserve">     Multimodal Panels </t>
    </r>
    <r>
      <rPr>
        <b/>
        <sz val="10"/>
        <rFont val="Arial"/>
        <family val="2"/>
      </rPr>
      <t>Sample Info</t>
    </r>
    <r>
      <rPr>
        <sz val="10"/>
        <rFont val="Arial"/>
        <family val="2"/>
      </rPr>
      <t xml:space="preserve"> tab.</t>
    </r>
  </si>
  <si>
    <r>
      <t xml:space="preserve">   </t>
    </r>
    <r>
      <rPr>
        <b/>
        <sz val="10"/>
        <rFont val="Arial"/>
        <family val="2"/>
      </rPr>
      <t xml:space="preserve">  Sample Summary Table</t>
    </r>
    <r>
      <rPr>
        <sz val="10"/>
        <rFont val="Arial"/>
        <family val="2"/>
      </rPr>
      <t xml:space="preserve"> above.</t>
    </r>
  </si>
  <si>
    <r>
      <t xml:space="preserve">     </t>
    </r>
    <r>
      <rPr>
        <b/>
        <sz val="10"/>
        <rFont val="Arial"/>
        <family val="2"/>
      </rPr>
      <t>Remember</t>
    </r>
    <r>
      <rPr>
        <sz val="10"/>
        <rFont val="Arial"/>
        <family val="2"/>
      </rPr>
      <t>: The concentrations are based off the DNA concentrations.</t>
    </r>
  </si>
  <si>
    <r>
      <t xml:space="preserve">        at −30 to −15°C in a constant-temperature freezer. </t>
    </r>
    <r>
      <rPr>
        <b/>
        <sz val="10"/>
        <rFont val="Arial"/>
        <family val="2"/>
      </rPr>
      <t>This is a safe stopping point.</t>
    </r>
  </si>
  <si>
    <r>
      <t xml:space="preserve">       −30 to −15°C in a constant-temperature freezer. </t>
    </r>
    <r>
      <rPr>
        <b/>
        <sz val="10"/>
        <rFont val="Arial"/>
        <family val="2"/>
      </rPr>
      <t>This is a safe stopping point.</t>
    </r>
  </si>
  <si>
    <r>
      <t xml:space="preserve">  in a constant-temperature freezer. </t>
    </r>
    <r>
      <rPr>
        <b/>
        <sz val="10"/>
        <rFont val="Arial"/>
        <family val="2"/>
      </rPr>
      <t>This is a safe stopping point.</t>
    </r>
  </si>
  <si>
    <r>
      <t>UPCR Buffer, 5</t>
    </r>
    <r>
      <rPr>
        <sz val="11"/>
        <rFont val="Arial"/>
        <family val="2"/>
      </rPr>
      <t>x</t>
    </r>
  </si>
  <si>
    <r>
      <t xml:space="preserve">     For example, if DNA qPCR is C</t>
    </r>
    <r>
      <rPr>
        <vertAlign val="subscript"/>
        <sz val="10"/>
        <rFont val="Arial"/>
        <family val="2"/>
      </rPr>
      <t>T</t>
    </r>
    <r>
      <rPr>
        <sz val="10"/>
        <rFont val="Arial"/>
        <family val="2"/>
      </rPr>
      <t>=19 and RNA qPCR is C</t>
    </r>
    <r>
      <rPr>
        <vertAlign val="subscript"/>
        <sz val="10"/>
        <rFont val="Arial"/>
        <family val="2"/>
      </rPr>
      <t>T</t>
    </r>
    <r>
      <rPr>
        <sz val="10"/>
        <rFont val="Arial"/>
        <family val="2"/>
      </rPr>
      <t>=15, then perform 22 cycles for DNA Universal PCR and 18 cycles for RNA Universal PCR.</t>
    </r>
  </si>
  <si>
    <r>
      <t xml:space="preserve">6.  Once the amplification cycles for Universal PCR have been determined, proceed to “Protocol: Universal PCR” below. </t>
    </r>
    <r>
      <rPr>
        <b/>
        <sz val="10"/>
        <rFont val="Arial"/>
        <family val="2"/>
      </rPr>
      <t>This is a safe stopping point.</t>
    </r>
  </si>
  <si>
    <r>
      <t xml:space="preserve">       alternatively, the samples can be stored at −30 to −15°C in a constant-temperature freezer. </t>
    </r>
    <r>
      <rPr>
        <b/>
        <sz val="10"/>
        <rFont val="Arial"/>
        <family val="2"/>
      </rPr>
      <t>This is a safe stopping point.</t>
    </r>
  </si>
  <si>
    <t xml:space="preserve">     This is a safe stopping point.</t>
  </si>
  <si>
    <t xml:space="preserve">     and add it to 5 μl of 0.2 N NaOH. The samples are now at a concentration of 2 nM.</t>
  </si>
  <si>
    <t xml:space="preserve">     and mix thoroughly. </t>
  </si>
  <si>
    <r>
      <t xml:space="preserve">     </t>
    </r>
    <r>
      <rPr>
        <b/>
        <sz val="10"/>
        <rFont val="Arial"/>
        <family val="2"/>
      </rPr>
      <t>Important</t>
    </r>
    <r>
      <rPr>
        <sz val="10"/>
        <rFont val="Arial"/>
        <family val="2"/>
      </rPr>
      <t>: Do not duplicate well ID, i.e., indices. Cells in column O will display red font if indices are duplicated, as a warning.</t>
    </r>
  </si>
  <si>
    <r>
      <t xml:space="preserve">    </t>
    </r>
    <r>
      <rPr>
        <b/>
        <sz val="10"/>
        <rFont val="Arial"/>
        <family val="2"/>
      </rPr>
      <t xml:space="preserve"> This is a safe stopping point.</t>
    </r>
  </si>
  <si>
    <r>
      <t xml:space="preserve">2.  Combine the DNA and RNA pools accordingly, from the </t>
    </r>
    <r>
      <rPr>
        <b/>
        <sz val="10"/>
        <rFont val="Arial"/>
        <family val="2"/>
      </rPr>
      <t>Dilute DNA Lib</t>
    </r>
    <r>
      <rPr>
        <sz val="10"/>
        <rFont val="Arial"/>
        <family val="2"/>
      </rPr>
      <t xml:space="preserve"> and </t>
    </r>
    <r>
      <rPr>
        <b/>
        <sz val="10"/>
        <rFont val="Arial"/>
        <family val="2"/>
      </rPr>
      <t>Dilute RNA Lib</t>
    </r>
    <r>
      <rPr>
        <sz val="10"/>
        <rFont val="Arial"/>
        <family val="2"/>
      </rPr>
      <t xml:space="preserve"> tabs,</t>
    </r>
  </si>
  <si>
    <t>QIAseq Multimodal Panel (12)</t>
  </si>
  <si>
    <t>QIAseq Multimodal Panel Kits</t>
  </si>
  <si>
    <t>QIAseq Multimodal Panel HC (12)</t>
  </si>
  <si>
    <t>QIAseq Multimodal Panel (96)</t>
  </si>
  <si>
    <t>QIAseq Multimodal Panel HC (96)</t>
  </si>
  <si>
    <t>QIAseq Multimodal Panel Custom (96)</t>
  </si>
  <si>
    <t>QIAseq Multimodal Separated Targeted DNA and RNA Enrichment Index Kits</t>
  </si>
  <si>
    <t>Formula</t>
  </si>
  <si>
    <t>Reads allocated to each library (M) = Coverage X Primer number/10^6</t>
  </si>
  <si>
    <t>For DNA library</t>
  </si>
  <si>
    <t>For RNA library</t>
  </si>
  <si>
    <t>Since RNA expression level for each transcript varies a lot between different samples, there is no way to calculate the reads coverage accurately.</t>
  </si>
  <si>
    <t xml:space="preserve">Based on experience for RNA library, read allocated for each primer can start with 5000. </t>
  </si>
  <si>
    <t>Instructions:</t>
  </si>
  <si>
    <t>Primer Number</t>
  </si>
  <si>
    <t>UHS-005Z</t>
  </si>
  <si>
    <t>UHS-009Z</t>
  </si>
  <si>
    <t>UHS-006Z</t>
  </si>
  <si>
    <t>UHS-5000Z</t>
  </si>
  <si>
    <t>Custom Panel</t>
  </si>
  <si>
    <t>DNA primer #</t>
  </si>
  <si>
    <t>Fill in the DNA primer #</t>
  </si>
  <si>
    <t>Fill in the RNA primer #</t>
  </si>
  <si>
    <t xml:space="preserve">Per DNA library </t>
  </si>
  <si>
    <t xml:space="preserve">Input </t>
  </si>
  <si>
    <t>Coverage (X)</t>
  </si>
  <si>
    <t>Reads allocated to each DNA library (M)</t>
  </si>
  <si>
    <t>5% VAF</t>
  </si>
  <si>
    <t>Final Read Allocation DNA (M)</t>
  </si>
  <si>
    <t>1% VAF</t>
  </si>
  <si>
    <t>Reads allocated to each RNA library (M)</t>
  </si>
  <si>
    <t xml:space="preserve">Per RNA library </t>
  </si>
  <si>
    <t>Final Read Allocation RNA (M)</t>
  </si>
  <si>
    <t>The number of samples depends on the sequencing chemistry, required depth, and number of primers.</t>
  </si>
  <si>
    <t>Capacity (M)</t>
  </si>
  <si>
    <t>DNA library coverage (X)</t>
  </si>
  <si>
    <t>Reads per primer for RNA library coverage (X)</t>
  </si>
  <si>
    <t>Platform and Sequencing Chemistry</t>
  </si>
  <si>
    <t>Fill in RNA coverage</t>
  </si>
  <si>
    <t>Instrument</t>
  </si>
  <si>
    <t>Version</t>
  </si>
  <si>
    <t>Capacity (paired-ends reads)</t>
  </si>
  <si>
    <t>MiniSeq</t>
  </si>
  <si>
    <t>Mid output</t>
  </si>
  <si>
    <t>2 x 149 bp</t>
  </si>
  <si>
    <t>16 M</t>
  </si>
  <si>
    <t>High output</t>
  </si>
  <si>
    <t>50 M</t>
  </si>
  <si>
    <t>v2</t>
  </si>
  <si>
    <t>30 M</t>
  </si>
  <si>
    <t>NextSeq 500</t>
  </si>
  <si>
    <t>260 M</t>
  </si>
  <si>
    <t>800 M</t>
  </si>
  <si>
    <t>Dual Flowcell v2</t>
  </si>
  <si>
    <t>1200 M</t>
  </si>
  <si>
    <t>HiSeq 3000</t>
  </si>
  <si>
    <t>8 lanes per flow cell</t>
  </si>
  <si>
    <t>5 B</t>
  </si>
  <si>
    <t>HiSeq 4000</t>
  </si>
  <si>
    <t>10 B</t>
  </si>
  <si>
    <t>NovaSeq 6000</t>
  </si>
  <si>
    <t>SP (2 lanes per flow cell)</t>
  </si>
  <si>
    <t>1.6 B</t>
  </si>
  <si>
    <t>S1 (2 lanes per flow cell)</t>
  </si>
  <si>
    <t>3.2 B</t>
  </si>
  <si>
    <t>S2 (2 lanes per flow cell)</t>
  </si>
  <si>
    <t>8.2 B</t>
  </si>
  <si>
    <t>S4 (4 lanes per flow cell)</t>
  </si>
  <si>
    <t>20 B</t>
  </si>
  <si>
    <t>Custom</t>
  </si>
  <si>
    <t>Number of Samples</t>
  </si>
  <si>
    <t>Reads (M)</t>
  </si>
  <si>
    <t>Sum</t>
  </si>
  <si>
    <t xml:space="preserve">that are going to be sequenced on the same sequencing run. Then pool the volume of each </t>
  </si>
  <si>
    <t>4 nM library (µl) as stated below.</t>
  </si>
  <si>
    <t>tab.</t>
  </si>
  <si>
    <t>Volume of each 4 nM Library (µl)</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</si>
  <si>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</si>
  <si>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r>
      <t xml:space="preserve">Indices: </t>
    </r>
    <r>
      <rPr>
        <b/>
        <sz val="11"/>
        <rFont val="Arial"/>
        <family val="2"/>
      </rPr>
      <t>10 bp</t>
    </r>
  </si>
  <si>
    <t>Separated Targeted Enrichment Workflow Read Allocation</t>
  </si>
  <si>
    <t>Volume of water or HT1 Buffer (µl)</t>
  </si>
  <si>
    <t>RNA primer #</t>
  </si>
  <si>
    <t>Diluting the DNA sample libraries to be loaded onto the MiSeq Instrument:</t>
  </si>
  <si>
    <t>Diluting the RNA sample libraries to be loaded onto the MiSeq instrument:</t>
  </si>
  <si>
    <t>20 ng*</t>
  </si>
  <si>
    <t>40 ng*</t>
  </si>
  <si>
    <t>80 ng*</t>
  </si>
  <si>
    <r>
      <rPr>
        <b/>
        <sz val="10"/>
        <rFont val="Arial"/>
        <family val="2"/>
      </rPr>
      <t>Note:</t>
    </r>
    <r>
      <rPr>
        <sz val="10"/>
        <rFont val="Arial"/>
        <family val="2"/>
      </rPr>
      <t xml:space="preserve">  The Reads (M) is taken from L31 (DNA) and L35 (RNA), respectively from the </t>
    </r>
    <r>
      <rPr>
        <b/>
        <sz val="10"/>
        <rFont val="Arial"/>
        <family val="2"/>
      </rPr>
      <t xml:space="preserve">Read Allocation </t>
    </r>
  </si>
  <si>
    <t>June 2020</t>
  </si>
  <si>
    <t xml:space="preserve"> </t>
  </si>
  <si>
    <t>Descriptions of tab functions</t>
  </si>
  <si>
    <r>
      <t>Note</t>
    </r>
    <r>
      <rPr>
        <sz val="10"/>
        <rFont val="Arial"/>
        <family val="2"/>
      </rPr>
      <t>: Generally, only change data in highlighted yellow cells.</t>
    </r>
  </si>
  <si>
    <r>
      <t xml:space="preserve">2. </t>
    </r>
    <r>
      <rPr>
        <b/>
        <sz val="10"/>
        <rFont val="Arial"/>
        <family val="2"/>
      </rPr>
      <t xml:space="preserve">Reagent Tracking </t>
    </r>
    <r>
      <rPr>
        <sz val="10"/>
        <rFont val="Arial"/>
        <family val="2"/>
      </rPr>
      <t xml:space="preserve">is where you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</si>
  <si>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3. </t>
    </r>
    <r>
      <rPr>
        <b/>
        <sz val="10"/>
        <rFont val="Arial"/>
        <family val="2"/>
      </rPr>
      <t xml:space="preserve">Sample Info </t>
    </r>
    <r>
      <rPr>
        <sz val="10"/>
        <rFont val="Arial"/>
        <family val="2"/>
      </rPr>
      <t xml:space="preserve">automatically calculates dilutions for the total amounts of DNA (ng) and/or RNA (ng) that are specified in cells G28 and I28 respectively. From the drop-down menus, under </t>
    </r>
    <r>
      <rPr>
        <b/>
        <sz val="10"/>
        <rFont val="Arial"/>
        <family val="2"/>
      </rPr>
      <t>Indices well ID</t>
    </r>
    <r>
      <rPr>
        <sz val="10"/>
        <rFont val="Arial"/>
        <family val="2"/>
      </rPr>
      <t xml:space="preserve"> </t>
    </r>
    <r>
      <rPr>
        <b/>
        <sz val="10"/>
        <rFont val="Arial"/>
        <family val="2"/>
      </rPr>
      <t>P70n</t>
    </r>
    <r>
      <rPr>
        <sz val="10"/>
        <rFont val="Arial"/>
        <family val="2"/>
      </rPr>
      <t>, starting at K30, select which well ID will be used for each of the samples. The well ID for RNA P70n and for P50n will autopopulate. Do not duplicate indices. Cells in column O will display red font if indices are duplicated, as a warning.</t>
    </r>
  </si>
  <si>
    <r>
      <t xml:space="preserve">4. </t>
    </r>
    <r>
      <rPr>
        <b/>
        <sz val="10"/>
        <rFont val="Arial"/>
        <family val="2"/>
      </rPr>
      <t>Sep Targ Protocol</t>
    </r>
    <r>
      <rPr>
        <sz val="10"/>
        <rFont val="Arial"/>
        <family val="2"/>
      </rPr>
      <t xml:space="preserve"> provides guidance on separate targeted DNA and RNA enrichment for the MiSeq. The Sample ID, Panel Library for both DNA and RNA, Volume of either DNA/RNA or DNA and RNA to be added per sample and water to be added, as well as the Well ID will automatically autopopulate from data given in the Sample Info tab. Also, note that the Master Mixes are all calculated with at least a 10% excess.</t>
    </r>
  </si>
  <si>
    <r>
      <t xml:space="preserve">5. </t>
    </r>
    <r>
      <rPr>
        <b/>
        <sz val="10"/>
        <rFont val="Arial"/>
        <family val="2"/>
      </rPr>
      <t>Index Plates</t>
    </r>
    <r>
      <rPr>
        <sz val="10"/>
        <rFont val="Arial"/>
        <family val="2"/>
      </rPr>
      <t xml:space="preserve"> describes and illustrates the positions of the indices within the index plates.</t>
    </r>
  </si>
  <si>
    <r>
      <t xml:space="preserve">6.–7. </t>
    </r>
    <r>
      <rPr>
        <b/>
        <sz val="10"/>
        <rFont val="Arial"/>
        <family val="2"/>
      </rPr>
      <t xml:space="preserve">Dilute DNA Lib </t>
    </r>
    <r>
      <rPr>
        <sz val="10"/>
        <rFont val="Arial"/>
        <family val="2"/>
      </rPr>
      <t>or</t>
    </r>
    <r>
      <rPr>
        <b/>
        <sz val="10"/>
        <rFont val="Arial"/>
        <family val="2"/>
      </rPr>
      <t xml:space="preserve"> Dilute RNA Lib</t>
    </r>
    <r>
      <rPr>
        <sz val="10"/>
        <rFont val="Arial"/>
        <family val="2"/>
      </rPr>
      <t xml:space="preserve">. Copy-paste the concentrations in pM from the Results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DNA Lib</t>
    </r>
    <r>
      <rPr>
        <sz val="10"/>
        <rFont val="Arial"/>
        <family val="2"/>
      </rPr>
      <t xml:space="preserve"> or </t>
    </r>
    <r>
      <rPr>
        <b/>
        <sz val="10"/>
        <rFont val="Arial"/>
        <family val="2"/>
      </rPr>
      <t>Dilute RNA Lib</t>
    </r>
    <r>
      <rPr>
        <sz val="10"/>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yourself.</t>
    </r>
  </si>
  <si>
    <r>
      <t xml:space="preserve">8. </t>
    </r>
    <r>
      <rPr>
        <b/>
        <sz val="10"/>
        <rFont val="Arial"/>
        <family val="2"/>
      </rPr>
      <t xml:space="preserve">Denat and Dilut Lib </t>
    </r>
    <r>
      <rPr>
        <sz val="10"/>
        <rFont val="Arial"/>
        <family val="2"/>
      </rPr>
      <t>describes how to dilute the NaOH appropriately, how to denature and dilute pooled samples, how to dilute the QIAseq A Read1 Primer I Custom Read 1 and QIAseq Multimodal Read 2 Primer I Custom Read 2 Sequencing Primers, and then how to load a MiSeq Cartridge.</t>
    </r>
  </si>
  <si>
    <r>
      <rPr>
        <b/>
        <sz val="10"/>
        <rFont val="Arial"/>
        <family val="2"/>
      </rPr>
      <t>Important</t>
    </r>
    <r>
      <rPr>
        <sz val="10"/>
        <rFont val="Arial"/>
        <family val="2"/>
      </rPr>
      <t>: If combining libraries with the same number of primers, pool equal volumes of the individual libraries at 4 nM together. If the libraries have different primer numbers, then combine the libraries at volume ratios according to their number of primers. For example, if Library A has 5000 primers at 4 nM and Library B has 600 primers at 4 nM, then combining 50 µl Library A with 6 µl Library B will result in similar coverage depth for both libraries A and B in the same sequencing run.</t>
    </r>
  </si>
  <si>
    <r>
      <t xml:space="preserve">9. </t>
    </r>
    <r>
      <rPr>
        <b/>
        <sz val="10"/>
        <rFont val="Arial"/>
        <family val="2"/>
      </rPr>
      <t>MiSeq SampleSheet</t>
    </r>
    <r>
      <rPr>
        <sz val="10"/>
        <rFont val="Arial"/>
        <family val="2"/>
      </rPr>
      <t xml:space="preserve"> is autopopulated with information from the </t>
    </r>
    <r>
      <rPr>
        <b/>
        <sz val="10"/>
        <rFont val="Arial"/>
        <family val="2"/>
      </rPr>
      <t>Sample Info</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Custom Sequencing Read 1 and Custom Sequencing Read 2 Primers are used in the sequencing run. The run conditions are 2 x 149 bp and dual indices of 10 bp each.</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</si>
  <si>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</si>
  <si>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</si>
  <si>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</si>
  <si>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DNA input required depends on the required variant allele frequency (VAF)</t>
  </si>
  <si>
    <t xml:space="preserve">Recommended coverage depends on required VAF: with 4 reads pairs/UMI depth, 7200x coverage, will give a sufficient number of UMIs and read depth for calling a 5% variant at 90% sensitivity. </t>
  </si>
  <si>
    <t>Recommended coverage depends on required VAF: with 2 read pairs/UMI depth, 3640x coverage, will give a sufficient number of UMIs and read depth for calling a 5% variant at 90% sensitivity.</t>
  </si>
  <si>
    <t>Recommended coverage depends on required VAF: with 4 read pairs/UMI depth, 25600x coverage, will give a sufficient number of UMIs and read depth for calling a 1% variant at 90% sensitivity.</t>
  </si>
  <si>
    <t>Or the desired coverage can be filled in cell C33.</t>
  </si>
  <si>
    <t xml:space="preserve">* Samples are split before targeted enrichment, so input is doubled, compared to combined targeted enrichment workflow. </t>
  </si>
  <si>
    <t>1.  Fill in cells J27 and J28 if using a custom panel with the number of primers for DNA and RNA, respectively.</t>
  </si>
  <si>
    <t xml:space="preserve">2.  Fill in cells L31 and L35 with the final read allocation (M) for DNA and RNA, respectively. </t>
  </si>
  <si>
    <t>3.  Fill in cell L47 and M46 with the coverage (X) for DNA depending on input and VAF and RNA coverage, respectively.</t>
  </si>
  <si>
    <t xml:space="preserve">Table: Number of multiplexed samples (one DNA and one RNA library for each sample) based on DNA or RNA panel size (Separated Targeted Enrichment, Appendix B) with XX mean coverage for </t>
  </si>
  <si>
    <t>DNA library and reads per RNA library is based on XX reads per primer.</t>
  </si>
  <si>
    <t>Fill in DNA coverage depending on input and VAF</t>
  </si>
  <si>
    <t>Custom panel</t>
  </si>
  <si>
    <t>Read length</t>
  </si>
  <si>
    <r>
      <t>1.</t>
    </r>
    <r>
      <rPr>
        <b/>
        <sz val="10"/>
        <rFont val="Arial"/>
        <family val="2"/>
      </rPr>
      <t xml:space="preserve"> Read Allocation </t>
    </r>
    <r>
      <rPr>
        <sz val="10"/>
        <rFont val="Arial"/>
        <family val="2"/>
      </rPr>
      <t xml:space="preserve">provides guidance on how much coverage is needed; how many reads to allocate to each library; and how many samples can be sequenced together, depending on the panel size, input amount, variant allele frequency (VAF), sequencing instrument, and sequencing reagents. Fill in the primer number in cells J27 and J28 for </t>
    </r>
    <r>
      <rPr>
        <b/>
        <sz val="10"/>
        <rFont val="Arial"/>
        <family val="2"/>
      </rPr>
      <t>DNA primer</t>
    </r>
    <r>
      <rPr>
        <sz val="10"/>
        <rFont val="Arial"/>
        <family val="2"/>
      </rPr>
      <t xml:space="preserve"> and </t>
    </r>
    <r>
      <rPr>
        <b/>
        <sz val="10"/>
        <rFont val="Arial"/>
        <family val="2"/>
      </rPr>
      <t>RNA primer</t>
    </r>
    <r>
      <rPr>
        <sz val="10"/>
        <rFont val="Arial"/>
        <family val="2"/>
      </rPr>
      <t xml:space="preserve">, respectively; DNA and RNA </t>
    </r>
    <r>
      <rPr>
        <b/>
        <sz val="10"/>
        <rFont val="Arial"/>
        <family val="2"/>
      </rPr>
      <t>Final Read Allocation (M)</t>
    </r>
    <r>
      <rPr>
        <sz val="10"/>
        <rFont val="Arial"/>
        <family val="2"/>
      </rPr>
      <t xml:space="preserve"> in cells L31 and L35, respectively; and the desired DNA and RNA coverage depending on input and VAF in cells L47 and M46, respectively.</t>
    </r>
  </si>
  <si>
    <r>
      <t xml:space="preserve">Version: 1.4  |  Based on the </t>
    </r>
    <r>
      <rPr>
        <i/>
        <sz val="10"/>
        <rFont val="Arial"/>
        <family val="2"/>
      </rPr>
      <t>QIAseq Multimodal Panel Handbook</t>
    </r>
    <r>
      <rPr>
        <sz val="10"/>
        <rFont val="Arial"/>
        <family val="2"/>
      </rPr>
      <t>, HB-2719-001</t>
    </r>
  </si>
  <si>
    <t>06/2020 PROM-15848-004 © 2020 QIAGEN, all rights reserved.</t>
  </si>
  <si>
    <r>
      <t>MiniSeq</t>
    </r>
    <r>
      <rPr>
        <vertAlign val="superscript"/>
        <sz val="10"/>
        <color rgb="FF000000"/>
        <rFont val="Arial"/>
        <family val="2"/>
      </rPr>
      <t>®</t>
    </r>
  </si>
  <si>
    <r>
      <t>MiSeq</t>
    </r>
    <r>
      <rPr>
        <vertAlign val="superscript"/>
        <sz val="10"/>
        <color rgb="FF000000"/>
        <rFont val="Arial"/>
        <family val="2"/>
      </rPr>
      <t>®</t>
    </r>
  </si>
  <si>
    <r>
      <t>NextSeq</t>
    </r>
    <r>
      <rPr>
        <vertAlign val="superscript"/>
        <sz val="10"/>
        <color rgb="FF000000"/>
        <rFont val="Arial"/>
        <family val="2"/>
      </rPr>
      <t>®</t>
    </r>
    <r>
      <rPr>
        <sz val="10"/>
        <color rgb="FF000000"/>
        <rFont val="Arial"/>
        <family val="2"/>
      </rPr>
      <t xml:space="preserve"> 500</t>
    </r>
  </si>
  <si>
    <r>
      <t>HiSeq</t>
    </r>
    <r>
      <rPr>
        <vertAlign val="superscript"/>
        <sz val="10"/>
        <color rgb="FF000000"/>
        <rFont val="Arial"/>
        <family val="2"/>
      </rPr>
      <t>®</t>
    </r>
    <r>
      <rPr>
        <sz val="10"/>
        <color rgb="FF000000"/>
        <rFont val="Arial"/>
        <family val="2"/>
      </rPr>
      <t xml:space="preserve"> 2500 Rapid Run </t>
    </r>
  </si>
  <si>
    <t>NovaSeq™ 6000</t>
  </si>
  <si>
    <r>
      <t>Trademarks: QIAGEN</t>
    </r>
    <r>
      <rPr>
        <vertAlign val="superscript"/>
        <sz val="9"/>
        <rFont val="Arial"/>
        <family val="2"/>
      </rPr>
      <t>®</t>
    </r>
    <r>
      <rPr>
        <sz val="9"/>
        <rFont val="Arial"/>
        <family val="2"/>
      </rPr>
      <t>, Sample to Insight</t>
    </r>
    <r>
      <rPr>
        <vertAlign val="superscript"/>
        <sz val="9"/>
        <rFont val="Arial"/>
        <family val="2"/>
      </rPr>
      <t>®</t>
    </r>
    <r>
      <rPr>
        <sz val="9"/>
        <rFont val="Arial"/>
        <family val="2"/>
      </rPr>
      <t>, QIAseq</t>
    </r>
    <r>
      <rPr>
        <vertAlign val="superscript"/>
        <sz val="9"/>
        <rFont val="Arial"/>
        <family val="2"/>
      </rPr>
      <t>®</t>
    </r>
    <r>
      <rPr>
        <sz val="9"/>
        <rFont val="Arial"/>
        <family val="2"/>
      </rPr>
      <t>, HotStarTaq</t>
    </r>
    <r>
      <rPr>
        <vertAlign val="superscript"/>
        <sz val="9"/>
        <rFont val="Arial"/>
        <family val="2"/>
      </rPr>
      <t>®</t>
    </r>
    <r>
      <rPr>
        <sz val="9"/>
        <rFont val="Arial"/>
        <family val="2"/>
      </rPr>
      <t xml:space="preserve"> (QIAGEN Group); EvaGreen</t>
    </r>
    <r>
      <rPr>
        <vertAlign val="superscript"/>
        <sz val="9"/>
        <rFont val="Arial"/>
        <family val="2"/>
      </rPr>
      <t>®</t>
    </r>
    <r>
      <rPr>
        <sz val="9"/>
        <rFont val="Arial"/>
        <family val="2"/>
      </rPr>
      <t xml:space="preserve"> (Biotium, Inc.); Excel</t>
    </r>
    <r>
      <rPr>
        <vertAlign val="superscript"/>
        <sz val="9"/>
        <rFont val="Arial"/>
        <family val="2"/>
      </rPr>
      <t>®</t>
    </r>
    <r>
      <rPr>
        <sz val="9"/>
        <rFont val="Arial"/>
        <family val="2"/>
      </rPr>
      <t xml:space="preserve"> (Microsoft Corporation); HiSeq</t>
    </r>
    <r>
      <rPr>
        <vertAlign val="superscript"/>
        <sz val="9"/>
        <rFont val="Arial"/>
        <family val="2"/>
      </rPr>
      <t>®</t>
    </r>
    <r>
      <rPr>
        <sz val="9"/>
        <rFont val="Arial"/>
        <family val="2"/>
      </rPr>
      <t>, Illumina</t>
    </r>
    <r>
      <rPr>
        <vertAlign val="superscript"/>
        <sz val="9"/>
        <rFont val="Arial"/>
        <family val="2"/>
      </rPr>
      <t>®</t>
    </r>
    <r>
      <rPr>
        <sz val="9"/>
        <rFont val="Arial"/>
        <family val="2"/>
      </rPr>
      <t>, MiniSeq</t>
    </r>
    <r>
      <rPr>
        <vertAlign val="superscript"/>
        <sz val="9"/>
        <rFont val="Arial"/>
        <family val="2"/>
      </rPr>
      <t>®</t>
    </r>
    <r>
      <rPr>
        <sz val="9"/>
        <rFont val="Arial"/>
        <family val="2"/>
      </rPr>
      <t>, MiSeq</t>
    </r>
    <r>
      <rPr>
        <vertAlign val="superscript"/>
        <sz val="9"/>
        <rFont val="Arial"/>
        <family val="2"/>
      </rPr>
      <t>®</t>
    </r>
    <r>
      <rPr>
        <sz val="9"/>
        <rFont val="Arial"/>
        <family val="2"/>
      </rPr>
      <t>, NextSeq</t>
    </r>
    <r>
      <rPr>
        <vertAlign val="superscript"/>
        <sz val="9"/>
        <rFont val="Arial"/>
        <family val="2"/>
      </rPr>
      <t>®</t>
    </r>
    <r>
      <rPr>
        <sz val="9"/>
        <rFont val="Arial"/>
        <family val="2"/>
      </rPr>
      <t xml:space="preserve">, NovaSeq™ (Illumina, Inc.). Registered names, trademarks, etc. used in this document, even when not specifically marked as such, are not to be considered unprotected by law. </t>
    </r>
  </si>
  <si>
    <t>2.  Multiple samples are now combined to create the "Lane Pool" – combined lane at 4 nM</t>
  </si>
  <si>
    <t>2.  Combine the DNA and RNA pools accordingly, and mix thoroughly.</t>
  </si>
  <si>
    <t xml:space="preserve">     libraries at 4 nM together.  </t>
  </si>
  <si>
    <r>
      <t xml:space="preserve">3.  Take 5 μl of the combined pooled 4 nM lane from either the </t>
    </r>
    <r>
      <rPr>
        <b/>
        <sz val="10"/>
        <rFont val="Arial"/>
        <family val="2"/>
      </rPr>
      <t>Dilute DNA Lib</t>
    </r>
    <r>
      <rPr>
        <sz val="10"/>
        <rFont val="Arial"/>
        <family val="2"/>
      </rPr>
      <t xml:space="preserve"> or </t>
    </r>
    <r>
      <rPr>
        <b/>
        <sz val="10"/>
        <rFont val="Arial"/>
        <family val="2"/>
      </rPr>
      <t>Dilute RNA Lib</t>
    </r>
    <r>
      <rPr>
        <sz val="10"/>
        <rFont val="Arial"/>
        <family val="2"/>
      </rPr>
      <t xml:space="preserve"> tab,</t>
    </r>
  </si>
  <si>
    <t xml:space="preserve">5.  Denature the 2 nM sample for 5 minutes at room temperature. </t>
  </si>
  <si>
    <t xml:space="preserve">7.  Dilute the sample again to a final concentration appropriate for loading onto the MiSeq Reagent </t>
  </si>
  <si>
    <r>
      <rPr>
        <b/>
        <sz val="10"/>
        <rFont val="Arial"/>
        <family val="2"/>
      </rPr>
      <t>Note</t>
    </r>
    <r>
      <rPr>
        <sz val="10"/>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</si>
  <si>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     depending on how the sequencing run is going to be loaded. Refer to </t>
    </r>
    <r>
      <rPr>
        <b/>
        <sz val="10"/>
        <rFont val="Arial"/>
        <family val="2"/>
      </rPr>
      <t>Denat and Dilut Lib</t>
    </r>
    <r>
      <rPr>
        <sz val="10"/>
        <rFont val="Arial"/>
        <family val="2"/>
      </rPr>
      <t xml:space="preserve"> tab.</t>
    </r>
  </si>
  <si>
    <r>
      <rPr>
        <b/>
        <sz val="10"/>
        <color theme="1"/>
        <rFont val="Arial"/>
        <family val="2"/>
      </rPr>
      <t>Note:</t>
    </r>
    <r>
      <rPr>
        <sz val="10"/>
        <color theme="1"/>
        <rFont val="Arial"/>
        <family val="2"/>
      </rPr>
      <t xml:space="preserve"> Fill in the Number of Samples for both DNA and RNA in Cell C59 and C60, respectively,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</si>
</sst>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rgb="FFFF0000"/>
      <name val="Calibri"/>
      <family val="2"/>
      <scheme val="minor"/>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0070C0"/>
      <name val="Calibri"/>
      <family val="2"/>
      <scheme val="minor"/>
    </font>
    <font>
      <sz val="8"/>
      <color theme="1"/>
      <name val="Arial"/>
      <family val="2"/>
    </font>
    <font>
      <sz val="14"/>
      <name val="Arial"/>
      <family val="2"/>
    </font>
    <font>
      <vertAlign val="superscript"/>
      <sz val="14"/>
      <name val="Arial"/>
      <family val="2"/>
    </font>
    <font>
      <b/>
      <sz val="11"/>
      <name val="Arial"/>
      <family val="2"/>
    </font>
    <font>
      <b/>
      <sz val="14"/>
      <name val="Arial"/>
      <family val="2"/>
    </font>
    <font>
      <b/>
      <sz val="9"/>
      <name val="Arial"/>
      <family val="2"/>
    </font>
    <font>
      <sz val="9"/>
      <name val="Arial"/>
      <family val="2"/>
    </font>
    <font>
      <b/>
      <sz val="10"/>
      <name val="Arial"/>
      <family val="2"/>
    </font>
    <font>
      <sz val="10"/>
      <color theme="1"/>
      <name val="Arial"/>
      <family val="2"/>
    </font>
    <font>
      <b/>
      <sz val="10"/>
      <color theme="1"/>
      <name val="Arial"/>
      <family val="2"/>
    </font>
    <font>
      <b/>
      <sz val="12"/>
      <name val="Arial"/>
      <family val="2"/>
    </font>
    <font>
      <vertAlign val="superscript"/>
      <sz val="10"/>
      <name val="Arial"/>
      <family val="2"/>
    </font>
    <font>
      <sz val="10"/>
      <color rgb="FFFF0000"/>
      <name val="Arial"/>
      <family val="2"/>
    </font>
    <font>
      <b/>
      <sz val="12"/>
      <color theme="1"/>
      <name val="Arial"/>
      <family val="2"/>
    </font>
    <font>
      <sz val="11"/>
      <color rgb="FF243F60"/>
      <name val="Arial"/>
      <family val="2"/>
    </font>
    <font>
      <b/>
      <sz val="10"/>
      <color rgb="FF000000"/>
      <name val="Arial"/>
      <family val="2"/>
    </font>
    <font>
      <sz val="10"/>
      <name val="Fortuna"/>
    </font>
    <font>
      <sz val="11"/>
      <name val="Fortuna"/>
    </font>
    <font>
      <sz val="9"/>
      <color theme="1"/>
      <name val="Arial"/>
      <family val="2"/>
    </font>
    <font>
      <vertAlign val="subscript"/>
      <sz val="10"/>
      <name val="Arial"/>
      <family val="2"/>
    </font>
    <font>
      <b/>
      <i/>
      <sz val="10"/>
      <name val="Arial"/>
      <family val="2"/>
    </font>
    <font>
      <b/>
      <sz val="10"/>
      <color rgb="FFFF0000"/>
      <name val="Arial"/>
      <family val="2"/>
    </font>
    <font>
      <sz val="10"/>
      <color rgb="FF243F60"/>
      <name val="Arial"/>
      <family val="2"/>
    </font>
    <font>
      <sz val="10"/>
      <color rgb="FFA6A6A6"/>
      <name val="Arial"/>
      <family val="2"/>
    </font>
    <font>
      <sz val="10"/>
      <color rgb="FF000000"/>
      <name val="Arial"/>
      <family val="2"/>
    </font>
    <font>
      <vertAlign val="superscript"/>
      <sz val="9"/>
      <name val="Arial"/>
      <family val="2"/>
    </font>
    <font>
      <sz val="7"/>
      <color rgb="FF000000"/>
      <name val="Arial"/>
      <family val="2"/>
    </font>
    <font>
      <sz val="8"/>
      <color rgb="FF000000"/>
      <name val="Arial"/>
      <family val="2"/>
    </font>
    <font>
      <b/>
      <sz val="8"/>
      <color rgb="FF000000"/>
      <name val="Arial"/>
      <family val="2"/>
    </font>
    <font>
      <i/>
      <sz val="10"/>
      <name val="Arial"/>
      <family val="2"/>
    </font>
    <font>
      <sz val="7"/>
      <name val="Arial"/>
      <family val="2"/>
    </font>
    <font>
      <vertAlign val="superscript"/>
      <sz val="10"/>
      <color rgb="FF000000"/>
      <name val="Arial"/>
      <family val="2"/>
    </font>
  </fonts>
  <fills count="42">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FBFB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s>
  <borders count="53">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1" applyNumberFormat="0" applyFill="0" applyAlignment="0" applyProtection="0"/>
    <xf numFmtId="0" fontId="13" fillId="0" borderId="22" applyNumberFormat="0" applyFill="0" applyAlignment="0" applyProtection="0"/>
    <xf numFmtId="0" fontId="14" fillId="0" borderId="23"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4" applyNumberFormat="0" applyAlignment="0" applyProtection="0"/>
    <xf numFmtId="0" fontId="19" fillId="9" borderId="25" applyNumberFormat="0" applyAlignment="0" applyProtection="0"/>
    <xf numFmtId="0" fontId="20" fillId="9" borderId="24" applyNumberFormat="0" applyAlignment="0" applyProtection="0"/>
    <xf numFmtId="0" fontId="21" fillId="0" borderId="26" applyNumberFormat="0" applyFill="0" applyAlignment="0" applyProtection="0"/>
    <xf numFmtId="0" fontId="22" fillId="10" borderId="2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9"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8" applyNumberFormat="0" applyFont="0" applyAlignment="0" applyProtection="0"/>
    <xf numFmtId="0" fontId="7" fillId="0" borderId="0"/>
    <xf numFmtId="0" fontId="7" fillId="11" borderId="2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9" fillId="0" borderId="0" applyFont="0" applyFill="0" applyBorder="0" applyAlignment="0" applyProtection="0"/>
    <xf numFmtId="0" fontId="9" fillId="0" borderId="0"/>
    <xf numFmtId="0" fontId="4" fillId="0" borderId="0"/>
    <xf numFmtId="0" fontId="30" fillId="0" borderId="0"/>
    <xf numFmtId="0" fontId="31" fillId="0" borderId="0" applyNumberFormat="0" applyFill="0" applyBorder="0" applyAlignment="0" applyProtection="0"/>
    <xf numFmtId="0" fontId="32" fillId="7" borderId="0" applyNumberFormat="0" applyBorder="0" applyAlignment="0" applyProtection="0"/>
    <xf numFmtId="0" fontId="4" fillId="11" borderId="28"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2" fillId="0" borderId="0"/>
  </cellStyleXfs>
  <cellXfs count="464">
    <xf numFmtId="0" fontId="0" fillId="0" borderId="0" xfId="0"/>
    <xf numFmtId="0" fontId="28" fillId="0" borderId="0" xfId="0" applyFont="1" applyAlignment="1">
      <alignment horizontal="center"/>
    </xf>
    <xf numFmtId="0" fontId="0" fillId="0" borderId="0" xfId="0" applyAlignment="1">
      <alignment horizontal="center"/>
    </xf>
    <xf numFmtId="0" fontId="0" fillId="0" borderId="0" xfId="0" applyFont="1" applyFill="1"/>
    <xf numFmtId="0" fontId="0" fillId="0" borderId="0" xfId="0" applyFont="1" applyFill="1" applyAlignment="1">
      <alignment horizontal="center"/>
    </xf>
    <xf numFmtId="0" fontId="0" fillId="0" borderId="0" xfId="0" applyFont="1" applyFill="1" applyBorder="1" applyAlignment="1">
      <alignment horizontal="center"/>
    </xf>
    <xf numFmtId="0" fontId="33" fillId="0" borderId="0" xfId="0" applyFont="1" applyAlignment="1">
      <alignment horizontal="center"/>
    </xf>
    <xf numFmtId="0" fontId="33" fillId="0" borderId="0" xfId="78" applyFont="1" applyFill="1" applyBorder="1" applyAlignment="1">
      <alignment horizontal="center" vertical="center" wrapText="1"/>
    </xf>
    <xf numFmtId="0" fontId="33" fillId="0" borderId="0" xfId="0" applyFont="1" applyFill="1" applyAlignment="1">
      <alignment horizontal="center"/>
    </xf>
    <xf numFmtId="0" fontId="33" fillId="0" borderId="0" xfId="0" applyFont="1" applyFill="1" applyBorder="1" applyAlignment="1">
      <alignment horizontal="center"/>
    </xf>
    <xf numFmtId="0" fontId="35" fillId="36" borderId="0" xfId="0" applyFont="1" applyFill="1" applyBorder="1" applyAlignment="1">
      <alignment vertical="top" wrapText="1"/>
    </xf>
    <xf numFmtId="0" fontId="3" fillId="0" borderId="0" xfId="0" applyFont="1"/>
    <xf numFmtId="0" fontId="25" fillId="0" borderId="0" xfId="0" applyFont="1"/>
    <xf numFmtId="14" fontId="3" fillId="0" borderId="0" xfId="0" applyNumberFormat="1" applyFont="1" applyAlignment="1">
      <alignment horizontal="center"/>
    </xf>
    <xf numFmtId="0" fontId="3" fillId="0" borderId="0" xfId="0" applyFont="1" applyAlignment="1">
      <alignment horizontal="center"/>
    </xf>
    <xf numFmtId="0" fontId="25" fillId="0" borderId="0" xfId="0" applyFont="1" applyAlignment="1">
      <alignment horizontal="center" vertical="center"/>
    </xf>
    <xf numFmtId="0" fontId="52" fillId="0" borderId="0" xfId="0" applyFont="1" applyAlignment="1">
      <alignment horizontal="center"/>
    </xf>
    <xf numFmtId="0" fontId="52" fillId="0" borderId="0" xfId="0" applyFont="1"/>
    <xf numFmtId="0" fontId="34" fillId="0" borderId="0" xfId="0" applyFont="1" applyAlignment="1">
      <alignment horizontal="center"/>
    </xf>
    <xf numFmtId="0" fontId="42" fillId="0" borderId="8" xfId="0" applyFont="1" applyBorder="1" applyAlignment="1" applyProtection="1">
      <alignment horizontal="center"/>
    </xf>
    <xf numFmtId="0" fontId="42" fillId="0" borderId="43" xfId="0" applyFont="1" applyFill="1" applyBorder="1" applyAlignment="1" applyProtection="1">
      <alignment horizontal="center"/>
    </xf>
    <xf numFmtId="0" fontId="42" fillId="0" borderId="35" xfId="0" applyFont="1" applyBorder="1" applyAlignment="1" applyProtection="1">
      <alignment horizontal="center"/>
    </xf>
    <xf numFmtId="0" fontId="42" fillId="0" borderId="36" xfId="0" applyFont="1" applyBorder="1" applyAlignment="1" applyProtection="1">
      <alignment horizontal="center"/>
    </xf>
    <xf numFmtId="0" fontId="42" fillId="0" borderId="44" xfId="0" applyFont="1" applyFill="1" applyBorder="1" applyAlignment="1" applyProtection="1">
      <alignment horizontal="center"/>
    </xf>
    <xf numFmtId="0" fontId="42" fillId="0" borderId="39" xfId="0" applyFont="1" applyBorder="1" applyAlignment="1" applyProtection="1">
      <alignment horizontal="center"/>
    </xf>
    <xf numFmtId="0" fontId="42" fillId="0" borderId="0" xfId="0" applyFont="1" applyProtection="1">
      <protection locked="0"/>
    </xf>
    <xf numFmtId="0" fontId="9" fillId="0" borderId="0" xfId="0" applyFont="1" applyAlignment="1" applyProtection="1">
      <alignment horizontal="center"/>
      <protection locked="0"/>
    </xf>
    <xf numFmtId="0" fontId="42" fillId="4" borderId="43" xfId="0" applyFont="1" applyFill="1" applyBorder="1" applyAlignment="1" applyProtection="1">
      <alignment horizontal="center"/>
      <protection locked="0"/>
    </xf>
    <xf numFmtId="0" fontId="42" fillId="4" borderId="35" xfId="0" applyFont="1" applyFill="1" applyBorder="1" applyAlignment="1" applyProtection="1">
      <alignment horizontal="center"/>
      <protection locked="0"/>
    </xf>
    <xf numFmtId="0" fontId="42" fillId="4" borderId="47" xfId="0" applyFont="1" applyFill="1" applyBorder="1" applyAlignment="1" applyProtection="1">
      <alignment horizontal="center"/>
      <protection locked="0"/>
    </xf>
    <xf numFmtId="1" fontId="42" fillId="4" borderId="47" xfId="0" applyNumberFormat="1" applyFont="1" applyFill="1" applyBorder="1" applyAlignment="1" applyProtection="1">
      <alignment horizontal="center"/>
      <protection locked="0"/>
    </xf>
    <xf numFmtId="0" fontId="42" fillId="4" borderId="44" xfId="0" applyFont="1" applyFill="1" applyBorder="1" applyAlignment="1" applyProtection="1">
      <alignment horizontal="center"/>
      <protection locked="0"/>
    </xf>
    <xf numFmtId="0" fontId="42" fillId="4" borderId="8" xfId="0" applyFont="1" applyFill="1" applyBorder="1" applyAlignment="1" applyProtection="1">
      <alignment horizontal="center"/>
      <protection locked="0"/>
    </xf>
    <xf numFmtId="0" fontId="42" fillId="4" borderId="1" xfId="0" applyFont="1" applyFill="1" applyBorder="1" applyAlignment="1" applyProtection="1">
      <alignment horizontal="center"/>
      <protection locked="0"/>
    </xf>
    <xf numFmtId="1" fontId="42" fillId="4" borderId="1" xfId="0" applyNumberFormat="1" applyFont="1" applyFill="1" applyBorder="1" applyAlignment="1" applyProtection="1">
      <alignment horizontal="center"/>
      <protection locked="0"/>
    </xf>
    <xf numFmtId="0" fontId="42" fillId="4" borderId="45" xfId="0" applyFont="1" applyFill="1" applyBorder="1" applyAlignment="1" applyProtection="1">
      <alignment horizontal="center"/>
      <protection locked="0"/>
    </xf>
    <xf numFmtId="0" fontId="42" fillId="4" borderId="9" xfId="0" applyFont="1" applyFill="1" applyBorder="1" applyAlignment="1" applyProtection="1">
      <alignment horizontal="center"/>
      <protection locked="0"/>
    </xf>
    <xf numFmtId="0" fontId="42" fillId="4" borderId="48" xfId="0" applyFont="1" applyFill="1" applyBorder="1" applyAlignment="1" applyProtection="1">
      <alignment horizontal="center"/>
      <protection locked="0"/>
    </xf>
    <xf numFmtId="1" fontId="42" fillId="4" borderId="48" xfId="0" applyNumberFormat="1" applyFont="1" applyFill="1" applyBorder="1" applyAlignment="1" applyProtection="1">
      <alignment horizontal="center"/>
      <protection locked="0"/>
    </xf>
    <xf numFmtId="164" fontId="42" fillId="0" borderId="35" xfId="0" applyNumberFormat="1" applyFont="1" applyBorder="1" applyAlignment="1" applyProtection="1">
      <alignment horizontal="center"/>
    </xf>
    <xf numFmtId="164" fontId="42" fillId="0" borderId="8" xfId="0" applyNumberFormat="1" applyFont="1" applyBorder="1" applyAlignment="1" applyProtection="1">
      <alignment horizontal="center"/>
    </xf>
    <xf numFmtId="164" fontId="42" fillId="0" borderId="9" xfId="0" applyNumberFormat="1" applyFont="1" applyBorder="1" applyAlignment="1" applyProtection="1">
      <alignment horizontal="center"/>
    </xf>
    <xf numFmtId="0" fontId="42" fillId="0" borderId="45" xfId="0" applyFont="1" applyFill="1" applyBorder="1" applyAlignment="1" applyProtection="1">
      <alignment horizontal="center"/>
    </xf>
    <xf numFmtId="0" fontId="42" fillId="0" borderId="9" xfId="0" applyFont="1" applyBorder="1" applyAlignment="1" applyProtection="1">
      <alignment horizontal="center"/>
    </xf>
    <xf numFmtId="0" fontId="42" fillId="0" borderId="40" xfId="0" applyFont="1" applyBorder="1" applyAlignment="1" applyProtection="1">
      <alignment horizontal="center"/>
    </xf>
    <xf numFmtId="0" fontId="42" fillId="0" borderId="0" xfId="0" applyFont="1" applyAlignment="1" applyProtection="1">
      <alignment horizontal="center"/>
    </xf>
    <xf numFmtId="0" fontId="9" fillId="4" borderId="0" xfId="79" applyFont="1" applyFill="1" applyAlignment="1" applyProtection="1">
      <alignment horizontal="left"/>
      <protection locked="0"/>
    </xf>
    <xf numFmtId="0" fontId="9" fillId="0" borderId="0" xfId="79" applyFont="1" applyProtection="1"/>
    <xf numFmtId="0" fontId="41" fillId="0" borderId="0" xfId="79" applyFont="1" applyAlignment="1" applyProtection="1">
      <alignment horizontal="center"/>
    </xf>
    <xf numFmtId="0" fontId="41" fillId="0" borderId="0" xfId="79" applyFont="1" applyAlignment="1" applyProtection="1">
      <alignment horizontal="left"/>
    </xf>
    <xf numFmtId="0" fontId="9" fillId="0" borderId="0" xfId="79" applyFont="1" applyAlignment="1" applyProtection="1">
      <alignment horizontal="left"/>
    </xf>
    <xf numFmtId="0" fontId="41" fillId="0" borderId="0" xfId="79" applyFont="1" applyProtection="1"/>
    <xf numFmtId="0" fontId="9" fillId="0" borderId="0" xfId="0" applyFont="1" applyFill="1" applyAlignment="1" applyProtection="1"/>
    <xf numFmtId="0" fontId="9" fillId="0" borderId="0" xfId="0" applyFont="1" applyFill="1" applyAlignment="1" applyProtection="1">
      <alignment horizontal="left"/>
    </xf>
    <xf numFmtId="0" fontId="9" fillId="0" borderId="0" xfId="0" applyFont="1" applyFill="1" applyBorder="1" applyAlignment="1" applyProtection="1"/>
    <xf numFmtId="0" fontId="41" fillId="0" borderId="0" xfId="0" applyFont="1" applyProtection="1"/>
    <xf numFmtId="0" fontId="9" fillId="0" borderId="0" xfId="0" applyFont="1" applyAlignment="1" applyProtection="1"/>
    <xf numFmtId="0" fontId="9" fillId="0" borderId="0" xfId="0" applyFont="1" applyAlignment="1" applyProtection="1">
      <alignment horizontal="left"/>
    </xf>
    <xf numFmtId="0" fontId="9" fillId="0" borderId="0" xfId="0" applyFont="1" applyProtection="1"/>
    <xf numFmtId="0" fontId="9" fillId="0" borderId="0" xfId="0" applyFont="1" applyFill="1" applyProtection="1"/>
    <xf numFmtId="0" fontId="41" fillId="0" borderId="0" xfId="0" applyFont="1" applyBorder="1" applyProtection="1"/>
    <xf numFmtId="0" fontId="41" fillId="0" borderId="0" xfId="0" applyFont="1" applyFill="1" applyProtection="1"/>
    <xf numFmtId="0" fontId="9" fillId="0" borderId="0" xfId="79" applyFont="1" applyBorder="1" applyProtection="1"/>
    <xf numFmtId="0" fontId="47" fillId="0" borderId="0" xfId="0" applyFont="1" applyAlignment="1" applyProtection="1">
      <alignment vertical="center"/>
    </xf>
    <xf numFmtId="0" fontId="42" fillId="0" borderId="0" xfId="0" applyFont="1" applyProtection="1"/>
    <xf numFmtId="0" fontId="43" fillId="0" borderId="0" xfId="0" applyFont="1" applyProtection="1"/>
    <xf numFmtId="14" fontId="42" fillId="0" borderId="0" xfId="0" applyNumberFormat="1" applyFont="1" applyAlignment="1" applyProtection="1"/>
    <xf numFmtId="14" fontId="42" fillId="0" borderId="0" xfId="0" applyNumberFormat="1" applyFont="1" applyAlignment="1" applyProtection="1">
      <alignment horizontal="center"/>
    </xf>
    <xf numFmtId="0" fontId="42" fillId="0" borderId="0" xfId="0" applyFont="1" applyAlignment="1" applyProtection="1"/>
    <xf numFmtId="0" fontId="9" fillId="0" borderId="0" xfId="0" applyFont="1" applyAlignment="1" applyProtection="1">
      <alignment horizontal="center"/>
    </xf>
    <xf numFmtId="0" fontId="46" fillId="0" borderId="0" xfId="0" applyFont="1" applyProtection="1"/>
    <xf numFmtId="0" fontId="46" fillId="0" borderId="0" xfId="0" applyFont="1" applyAlignment="1" applyProtection="1"/>
    <xf numFmtId="0" fontId="43" fillId="0" borderId="0" xfId="0" applyFont="1" applyAlignment="1" applyProtection="1"/>
    <xf numFmtId="0" fontId="42" fillId="0" borderId="0" xfId="0" applyFont="1" applyAlignment="1" applyProtection="1">
      <alignment vertical="top" wrapText="1"/>
    </xf>
    <xf numFmtId="0" fontId="42" fillId="0" borderId="35" xfId="0" applyFont="1" applyFill="1" applyBorder="1" applyAlignment="1" applyProtection="1">
      <alignment horizontal="center"/>
    </xf>
    <xf numFmtId="0" fontId="42" fillId="0" borderId="8" xfId="0" applyFont="1" applyFill="1" applyBorder="1" applyAlignment="1" applyProtection="1">
      <alignment horizontal="center"/>
    </xf>
    <xf numFmtId="0" fontId="42" fillId="0" borderId="9" xfId="0" applyFont="1" applyFill="1" applyBorder="1" applyAlignment="1" applyProtection="1">
      <alignment horizontal="center"/>
    </xf>
    <xf numFmtId="0" fontId="42" fillId="0" borderId="0" xfId="0" applyFont="1" applyFill="1" applyBorder="1" applyAlignment="1" applyProtection="1">
      <alignment horizontal="center"/>
    </xf>
    <xf numFmtId="164" fontId="42" fillId="0" borderId="0" xfId="0" applyNumberFormat="1" applyFont="1" applyFill="1" applyBorder="1" applyAlignment="1" applyProtection="1">
      <alignment horizontal="center"/>
    </xf>
    <xf numFmtId="0" fontId="42" fillId="0" borderId="0" xfId="0" applyFont="1" applyFill="1" applyBorder="1" applyProtection="1"/>
    <xf numFmtId="0" fontId="42" fillId="0" borderId="0" xfId="0" applyFont="1" applyFill="1" applyProtection="1"/>
    <xf numFmtId="0" fontId="42" fillId="0" borderId="0" xfId="0" applyFont="1" applyBorder="1" applyAlignment="1" applyProtection="1">
      <alignment horizontal="center"/>
    </xf>
    <xf numFmtId="164" fontId="42" fillId="0" borderId="0" xfId="0" applyNumberFormat="1" applyFont="1" applyBorder="1" applyAlignment="1" applyProtection="1">
      <alignment horizontal="center"/>
    </xf>
    <xf numFmtId="0" fontId="9" fillId="0" borderId="0" xfId="0" applyFont="1" applyAlignment="1" applyProtection="1">
      <alignment horizontal="center" vertical="center"/>
      <protection locked="0"/>
    </xf>
    <xf numFmtId="0" fontId="43" fillId="0" borderId="0" xfId="0" applyFont="1" applyAlignment="1" applyProtection="1">
      <alignment vertical="center"/>
    </xf>
    <xf numFmtId="0" fontId="41" fillId="0" borderId="30" xfId="0" applyFont="1" applyFill="1" applyBorder="1" applyAlignment="1" applyProtection="1">
      <alignment horizontal="center" vertical="center"/>
    </xf>
    <xf numFmtId="0" fontId="41" fillId="0" borderId="16" xfId="0" applyFont="1" applyFill="1" applyBorder="1" applyAlignment="1" applyProtection="1">
      <alignment horizontal="center" vertical="center"/>
    </xf>
    <xf numFmtId="0" fontId="9" fillId="0" borderId="0" xfId="0" applyFont="1" applyFill="1" applyBorder="1" applyProtection="1"/>
    <xf numFmtId="0" fontId="41" fillId="0" borderId="2" xfId="0" applyFont="1" applyBorder="1" applyAlignment="1" applyProtection="1">
      <alignment horizontal="left"/>
    </xf>
    <xf numFmtId="0" fontId="41" fillId="0" borderId="41" xfId="0" applyFont="1" applyBorder="1" applyAlignment="1" applyProtection="1"/>
    <xf numFmtId="0" fontId="41" fillId="0" borderId="11" xfId="0" applyFont="1" applyBorder="1" applyAlignment="1" applyProtection="1"/>
    <xf numFmtId="0" fontId="41" fillId="0" borderId="52" xfId="0" applyFont="1" applyBorder="1" applyAlignment="1" applyProtection="1"/>
    <xf numFmtId="0" fontId="41" fillId="0" borderId="0" xfId="0" applyFont="1" applyBorder="1" applyAlignment="1" applyProtection="1"/>
    <xf numFmtId="0" fontId="9" fillId="0" borderId="3" xfId="0" applyFont="1" applyBorder="1" applyAlignment="1" applyProtection="1">
      <alignment horizontal="left"/>
    </xf>
    <xf numFmtId="0" fontId="9" fillId="0" borderId="33" xfId="0" applyFont="1" applyBorder="1" applyAlignment="1" applyProtection="1"/>
    <xf numFmtId="0" fontId="9" fillId="0" borderId="12" xfId="0" applyFont="1" applyBorder="1" applyAlignment="1" applyProtection="1"/>
    <xf numFmtId="0" fontId="9" fillId="0" borderId="4" xfId="0" applyFont="1" applyBorder="1" applyAlignment="1" applyProtection="1"/>
    <xf numFmtId="0" fontId="9" fillId="0" borderId="0" xfId="0" applyFont="1" applyBorder="1" applyAlignment="1" applyProtection="1"/>
    <xf numFmtId="0" fontId="9" fillId="0" borderId="5" xfId="0" applyFont="1" applyBorder="1" applyAlignment="1" applyProtection="1">
      <alignment horizontal="left"/>
    </xf>
    <xf numFmtId="0" fontId="9" fillId="0" borderId="42" xfId="0" applyFont="1" applyBorder="1" applyAlignment="1" applyProtection="1"/>
    <xf numFmtId="0" fontId="9" fillId="0" borderId="13" xfId="0" applyFont="1" applyBorder="1" applyAlignment="1" applyProtection="1"/>
    <xf numFmtId="0" fontId="9" fillId="0" borderId="6" xfId="0" applyFont="1" applyBorder="1" applyAlignment="1" applyProtection="1"/>
    <xf numFmtId="0" fontId="41" fillId="0" borderId="0" xfId="0" applyFont="1" applyAlignment="1" applyProtection="1"/>
    <xf numFmtId="0" fontId="41" fillId="0" borderId="0" xfId="0" applyFont="1" applyFill="1" applyAlignment="1" applyProtection="1"/>
    <xf numFmtId="0" fontId="41" fillId="0" borderId="0" xfId="0" applyFont="1" applyBorder="1" applyAlignment="1" applyProtection="1">
      <alignment horizontal="center"/>
    </xf>
    <xf numFmtId="0" fontId="9" fillId="0" borderId="0" xfId="0" quotePrefix="1" applyFont="1" applyAlignment="1" applyProtection="1">
      <alignment horizontal="center"/>
    </xf>
    <xf numFmtId="0" fontId="41" fillId="0" borderId="1" xfId="0" applyFont="1" applyFill="1" applyBorder="1" applyAlignment="1" applyProtection="1"/>
    <xf numFmtId="0" fontId="41" fillId="0" borderId="1" xfId="0" applyFont="1" applyBorder="1" applyAlignment="1" applyProtection="1">
      <alignment horizontal="center"/>
    </xf>
    <xf numFmtId="0" fontId="9" fillId="0" borderId="0" xfId="0" applyFont="1" applyBorder="1" applyAlignment="1" applyProtection="1">
      <alignment horizontal="center"/>
    </xf>
    <xf numFmtId="0" fontId="40" fillId="0" borderId="0" xfId="0" applyFont="1" applyFill="1" applyBorder="1" applyAlignment="1" applyProtection="1">
      <alignment horizontal="left"/>
    </xf>
    <xf numFmtId="0" fontId="41" fillId="0" borderId="0" xfId="0" applyFont="1" applyFill="1" applyBorder="1" applyAlignment="1" applyProtection="1">
      <alignment horizontal="left"/>
    </xf>
    <xf numFmtId="0" fontId="41" fillId="0" borderId="0" xfId="0" applyFont="1" applyBorder="1" applyAlignment="1" applyProtection="1">
      <alignment horizontal="left"/>
    </xf>
    <xf numFmtId="0" fontId="9" fillId="0" borderId="0" xfId="0" applyFont="1" applyBorder="1" applyProtection="1"/>
    <xf numFmtId="0" fontId="50" fillId="0" borderId="0" xfId="0" applyFont="1" applyAlignment="1" applyProtection="1">
      <alignment horizontal="center"/>
    </xf>
    <xf numFmtId="0" fontId="51" fillId="0" borderId="0" xfId="0" applyFont="1" applyProtection="1"/>
    <xf numFmtId="0" fontId="41" fillId="0" borderId="0" xfId="0" applyFont="1" applyFill="1" applyAlignment="1" applyProtection="1">
      <alignment horizontal="center"/>
    </xf>
    <xf numFmtId="0" fontId="9" fillId="0" borderId="0" xfId="0" applyFont="1" applyFill="1" applyAlignment="1" applyProtection="1">
      <alignment horizontal="center"/>
    </xf>
    <xf numFmtId="0" fontId="41" fillId="0" borderId="1" xfId="0" applyFont="1" applyFill="1" applyBorder="1" applyProtection="1"/>
    <xf numFmtId="0" fontId="9" fillId="0" borderId="1" xfId="0" applyFont="1" applyBorder="1" applyProtection="1"/>
    <xf numFmtId="0" fontId="41" fillId="0" borderId="1" xfId="0" applyFont="1" applyFill="1" applyBorder="1" applyAlignment="1" applyProtection="1">
      <alignment horizontal="center"/>
    </xf>
    <xf numFmtId="0" fontId="41" fillId="0" borderId="0" xfId="0" applyFont="1" applyFill="1" applyBorder="1" applyProtection="1"/>
    <xf numFmtId="0" fontId="41" fillId="0" borderId="0" xfId="0" applyFont="1" applyFill="1" applyBorder="1" applyAlignment="1" applyProtection="1">
      <alignment horizontal="center"/>
    </xf>
    <xf numFmtId="0" fontId="41" fillId="0" borderId="1" xfId="0" applyFont="1" applyBorder="1" applyAlignment="1" applyProtection="1"/>
    <xf numFmtId="0" fontId="9" fillId="0" borderId="0" xfId="77" applyFont="1" applyProtection="1"/>
    <xf numFmtId="0" fontId="9" fillId="0" borderId="0" xfId="77" applyFont="1" applyFill="1" applyProtection="1"/>
    <xf numFmtId="0" fontId="42" fillId="0" borderId="0" xfId="0" applyFont="1" applyBorder="1" applyProtection="1"/>
    <xf numFmtId="0" fontId="9" fillId="0" borderId="0" xfId="77" applyFont="1" applyFill="1" applyAlignment="1" applyProtection="1">
      <alignment vertical="center"/>
    </xf>
    <xf numFmtId="0" fontId="9" fillId="0" borderId="0" xfId="0" applyFont="1" applyFill="1" applyBorder="1" applyAlignment="1" applyProtection="1">
      <alignment horizontal="center"/>
    </xf>
    <xf numFmtId="0" fontId="40" fillId="0" borderId="0" xfId="0" applyFont="1" applyProtection="1"/>
    <xf numFmtId="0" fontId="9" fillId="0" borderId="0" xfId="0" applyFont="1" applyAlignment="1" applyProtection="1">
      <alignment vertical="center"/>
    </xf>
    <xf numFmtId="0" fontId="48" fillId="0" borderId="0" xfId="0" applyFont="1" applyProtection="1"/>
    <xf numFmtId="0" fontId="41" fillId="0" borderId="0" xfId="0" applyFont="1" applyAlignment="1" applyProtection="1">
      <alignment vertical="center"/>
    </xf>
    <xf numFmtId="0" fontId="9" fillId="0" borderId="0" xfId="0" applyFont="1" applyAlignment="1" applyProtection="1">
      <alignment horizontal="center" vertical="center"/>
    </xf>
    <xf numFmtId="0" fontId="9" fillId="0" borderId="19" xfId="0" applyFont="1" applyBorder="1" applyAlignment="1" applyProtection="1">
      <alignment vertical="center"/>
    </xf>
    <xf numFmtId="0" fontId="41" fillId="0" borderId="37" xfId="0" applyFont="1" applyBorder="1" applyAlignment="1" applyProtection="1">
      <alignment vertical="center"/>
    </xf>
    <xf numFmtId="0" fontId="9" fillId="0" borderId="37" xfId="0" applyFont="1" applyBorder="1" applyAlignment="1" applyProtection="1">
      <alignment vertical="center"/>
    </xf>
    <xf numFmtId="0" fontId="41" fillId="0" borderId="37" xfId="0" applyFont="1" applyBorder="1" applyAlignment="1" applyProtection="1">
      <alignment horizontal="center" vertical="center"/>
    </xf>
    <xf numFmtId="0" fontId="9" fillId="0" borderId="0" xfId="0" quotePrefix="1" applyFont="1" applyAlignment="1" applyProtection="1">
      <alignment horizontal="center" vertical="center"/>
    </xf>
    <xf numFmtId="0" fontId="27" fillId="0" borderId="0" xfId="0" applyFont="1" applyProtection="1"/>
    <xf numFmtId="0" fontId="41" fillId="0" borderId="14" xfId="0" applyFont="1" applyBorder="1" applyAlignment="1" applyProtection="1">
      <alignment vertical="center"/>
    </xf>
    <xf numFmtId="0" fontId="41" fillId="0" borderId="15" xfId="0" applyFont="1" applyBorder="1" applyAlignment="1" applyProtection="1">
      <alignment vertical="center"/>
    </xf>
    <xf numFmtId="0" fontId="9" fillId="0" borderId="16" xfId="0" applyFont="1" applyBorder="1" applyAlignment="1" applyProtection="1">
      <alignment vertical="center"/>
    </xf>
    <xf numFmtId="0" fontId="9" fillId="0" borderId="10" xfId="0" applyFont="1" applyBorder="1" applyAlignment="1" applyProtection="1">
      <alignment vertical="center"/>
    </xf>
    <xf numFmtId="0" fontId="9" fillId="0" borderId="17" xfId="0" applyFont="1" applyBorder="1" applyAlignment="1" applyProtection="1">
      <alignment vertical="center"/>
    </xf>
    <xf numFmtId="0" fontId="41" fillId="0" borderId="10" xfId="0" applyFont="1" applyBorder="1" applyAlignment="1" applyProtection="1">
      <alignment vertical="center"/>
    </xf>
    <xf numFmtId="0" fontId="41" fillId="0" borderId="0" xfId="0" applyFont="1" applyBorder="1" applyAlignment="1" applyProtection="1">
      <alignment vertical="center"/>
    </xf>
    <xf numFmtId="0" fontId="9" fillId="0" borderId="18" xfId="0" applyFont="1" applyBorder="1" applyAlignment="1" applyProtection="1">
      <alignment vertical="center"/>
    </xf>
    <xf numFmtId="0" fontId="9" fillId="0" borderId="20" xfId="0" applyFont="1" applyBorder="1" applyAlignment="1" applyProtection="1">
      <alignment vertical="center"/>
    </xf>
    <xf numFmtId="0" fontId="39" fillId="0" borderId="0" xfId="0" applyFont="1" applyAlignment="1" applyProtection="1">
      <alignment vertical="center"/>
    </xf>
    <xf numFmtId="0" fontId="48" fillId="0" borderId="0" xfId="0" applyFont="1" applyAlignment="1" applyProtection="1">
      <alignment vertical="center"/>
    </xf>
    <xf numFmtId="0" fontId="41" fillId="0" borderId="19" xfId="0" applyFont="1" applyBorder="1" applyAlignment="1" applyProtection="1">
      <alignment vertical="center"/>
    </xf>
    <xf numFmtId="164" fontId="9" fillId="4" borderId="7" xfId="1" applyNumberFormat="1" applyFont="1" applyFill="1" applyBorder="1" applyAlignment="1" applyProtection="1">
      <alignment horizontal="center" vertical="center"/>
      <protection locked="0"/>
    </xf>
    <xf numFmtId="164" fontId="9" fillId="4" borderId="8" xfId="1" applyNumberFormat="1" applyFont="1" applyFill="1" applyBorder="1" applyAlignment="1" applyProtection="1">
      <alignment horizontal="center" vertical="center"/>
      <protection locked="0"/>
    </xf>
    <xf numFmtId="164" fontId="9" fillId="4" borderId="9" xfId="1"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xf>
    <xf numFmtId="2" fontId="43" fillId="0" borderId="0" xfId="0" applyNumberFormat="1" applyFont="1" applyAlignment="1" applyProtection="1">
      <alignment horizontal="center" vertical="center"/>
    </xf>
    <xf numFmtId="0" fontId="43" fillId="0" borderId="0" xfId="0" applyFont="1" applyAlignment="1" applyProtection="1">
      <alignment horizontal="right"/>
    </xf>
    <xf numFmtId="2" fontId="42" fillId="0" borderId="0" xfId="0" applyNumberFormat="1" applyFont="1" applyProtection="1"/>
    <xf numFmtId="2" fontId="43" fillId="0" borderId="0" xfId="0" applyNumberFormat="1" applyFont="1" applyProtection="1"/>
    <xf numFmtId="0" fontId="9" fillId="0" borderId="35" xfId="1" applyFont="1" applyFill="1" applyBorder="1" applyAlignment="1" applyProtection="1">
      <alignment horizontal="center" vertical="center"/>
    </xf>
    <xf numFmtId="164" fontId="9" fillId="0" borderId="49" xfId="1" applyNumberFormat="1" applyFont="1" applyFill="1" applyBorder="1" applyAlignment="1" applyProtection="1">
      <alignment horizontal="center" vertical="center"/>
    </xf>
    <xf numFmtId="0" fontId="9" fillId="0" borderId="7" xfId="1" applyFont="1" applyFill="1" applyBorder="1" applyAlignment="1" applyProtection="1">
      <alignment horizontal="center" vertical="center"/>
    </xf>
    <xf numFmtId="164" fontId="9" fillId="0" borderId="44" xfId="1" applyNumberFormat="1" applyFont="1" applyFill="1" applyBorder="1" applyAlignment="1" applyProtection="1">
      <alignment horizontal="center" vertical="center"/>
    </xf>
    <xf numFmtId="0" fontId="9" fillId="0" borderId="32" xfId="1" applyFont="1" applyFill="1" applyBorder="1" applyAlignment="1" applyProtection="1">
      <alignment horizontal="center" vertical="center"/>
    </xf>
    <xf numFmtId="164" fontId="9" fillId="0" borderId="45" xfId="1" applyNumberFormat="1" applyFont="1" applyFill="1" applyBorder="1" applyAlignment="1" applyProtection="1">
      <alignment horizontal="center" vertical="center"/>
    </xf>
    <xf numFmtId="2" fontId="48" fillId="0" borderId="0" xfId="0" applyNumberFormat="1" applyFont="1" applyProtection="1"/>
    <xf numFmtId="2" fontId="9" fillId="0" borderId="0" xfId="0" applyNumberFormat="1" applyFont="1" applyAlignment="1" applyProtection="1">
      <alignment vertical="center"/>
    </xf>
    <xf numFmtId="2" fontId="42" fillId="0" borderId="0" xfId="0" applyNumberFormat="1" applyFont="1" applyBorder="1" applyProtection="1"/>
    <xf numFmtId="2" fontId="48" fillId="0" borderId="0" xfId="0" applyNumberFormat="1" applyFont="1" applyAlignment="1" applyProtection="1">
      <alignment vertical="center"/>
    </xf>
    <xf numFmtId="0" fontId="44" fillId="0" borderId="0" xfId="0" applyFont="1" applyAlignment="1" applyProtection="1">
      <alignment vertical="center" wrapText="1"/>
    </xf>
    <xf numFmtId="0" fontId="38" fillId="0" borderId="0" xfId="0" applyFont="1" applyAlignment="1" applyProtection="1">
      <alignment horizontal="center" vertical="center"/>
    </xf>
    <xf numFmtId="0" fontId="37" fillId="0" borderId="0" xfId="0" applyFont="1" applyProtection="1"/>
    <xf numFmtId="14" fontId="27" fillId="0" borderId="0" xfId="0" applyNumberFormat="1" applyFont="1" applyAlignment="1" applyProtection="1"/>
    <xf numFmtId="14" fontId="27" fillId="0" borderId="0" xfId="0" applyNumberFormat="1" applyFont="1" applyAlignment="1" applyProtection="1">
      <alignment horizontal="center"/>
    </xf>
    <xf numFmtId="0" fontId="27" fillId="0" borderId="0" xfId="0" applyFont="1" applyAlignment="1" applyProtection="1">
      <alignment horizontal="center"/>
    </xf>
    <xf numFmtId="0" fontId="44" fillId="0" borderId="0" xfId="0" applyFont="1" applyAlignment="1" applyProtection="1">
      <alignment vertical="center"/>
    </xf>
    <xf numFmtId="0" fontId="37" fillId="0" borderId="0" xfId="0" applyFont="1" applyAlignment="1" applyProtection="1">
      <alignment vertical="center"/>
    </xf>
    <xf numFmtId="0" fontId="48" fillId="0" borderId="0" xfId="0" applyFont="1" applyAlignment="1" applyProtection="1">
      <alignment vertical="top"/>
    </xf>
    <xf numFmtId="0" fontId="27" fillId="0" borderId="0" xfId="0" applyFont="1" applyAlignment="1" applyProtection="1">
      <alignment vertical="center"/>
    </xf>
    <xf numFmtId="0" fontId="37" fillId="0" borderId="0" xfId="0" applyFont="1" applyBorder="1" applyAlignment="1" applyProtection="1">
      <alignment vertical="center" wrapText="1"/>
    </xf>
    <xf numFmtId="0" fontId="48" fillId="0" borderId="0" xfId="0" applyFont="1" applyAlignment="1" applyProtection="1">
      <alignment vertical="center" wrapText="1"/>
    </xf>
    <xf numFmtId="0" fontId="27" fillId="0" borderId="0" xfId="0" applyFont="1" applyBorder="1" applyProtection="1"/>
    <xf numFmtId="0" fontId="42" fillId="4" borderId="0" xfId="61" applyFont="1" applyFill="1" applyProtection="1">
      <protection locked="0"/>
    </xf>
    <xf numFmtId="14" fontId="42" fillId="4" borderId="0" xfId="61" applyNumberFormat="1" applyFont="1" applyFill="1" applyProtection="1">
      <protection locked="0"/>
    </xf>
    <xf numFmtId="0" fontId="42" fillId="0" borderId="0" xfId="61" applyFont="1" applyProtection="1"/>
    <xf numFmtId="0" fontId="42" fillId="0" borderId="0" xfId="45" applyFont="1" applyAlignment="1" applyProtection="1">
      <alignment horizontal="center"/>
    </xf>
    <xf numFmtId="0" fontId="42" fillId="0" borderId="0" xfId="61" applyFont="1" applyAlignment="1" applyProtection="1">
      <alignment horizontal="center"/>
    </xf>
    <xf numFmtId="0" fontId="42" fillId="0" borderId="0" xfId="47" applyFont="1" applyAlignment="1" applyProtection="1">
      <alignment horizontal="center"/>
    </xf>
    <xf numFmtId="0" fontId="42" fillId="0" borderId="0" xfId="45" applyFont="1" applyProtection="1"/>
    <xf numFmtId="0" fontId="42" fillId="0" borderId="0" xfId="47" applyFont="1" applyProtection="1"/>
    <xf numFmtId="14" fontId="42" fillId="0" borderId="0" xfId="47" applyNumberFormat="1" applyFont="1" applyAlignment="1" applyProtection="1">
      <alignment horizontal="center"/>
    </xf>
    <xf numFmtId="14" fontId="42" fillId="0" borderId="0" xfId="61" applyNumberFormat="1" applyFont="1" applyAlignment="1" applyProtection="1">
      <alignment horizontal="center"/>
    </xf>
    <xf numFmtId="14" fontId="42" fillId="0" borderId="0" xfId="47" applyNumberFormat="1" applyFont="1" applyProtection="1"/>
    <xf numFmtId="0" fontId="42" fillId="0" borderId="0" xfId="45" applyFont="1" applyFill="1" applyAlignment="1" applyProtection="1">
      <alignment horizontal="center"/>
    </xf>
    <xf numFmtId="0" fontId="9" fillId="0" borderId="0" xfId="45" applyFont="1" applyFill="1" applyProtection="1"/>
    <xf numFmtId="0" fontId="9" fillId="0" borderId="0" xfId="45" applyFont="1" applyAlignment="1" applyProtection="1">
      <alignment horizontal="center"/>
    </xf>
    <xf numFmtId="0" fontId="9" fillId="0" borderId="0" xfId="45" applyFont="1" applyFill="1" applyAlignment="1" applyProtection="1">
      <alignment horizontal="center"/>
    </xf>
    <xf numFmtId="0" fontId="9" fillId="0" borderId="0" xfId="45" applyFont="1" applyProtection="1"/>
    <xf numFmtId="0" fontId="50" fillId="0" borderId="0" xfId="0" applyFont="1" applyAlignment="1" applyProtection="1">
      <alignment horizontal="center"/>
      <protection locked="0"/>
    </xf>
    <xf numFmtId="0" fontId="9" fillId="0" borderId="0" xfId="79" applyFont="1" applyProtection="1">
      <protection locked="0"/>
    </xf>
    <xf numFmtId="14" fontId="9" fillId="0" borderId="0" xfId="79" applyNumberFormat="1" applyFont="1" applyFill="1" applyAlignment="1" applyProtection="1">
      <protection locked="0"/>
    </xf>
    <xf numFmtId="0" fontId="9" fillId="0" borderId="0" xfId="0" applyFont="1" applyBorder="1" applyAlignment="1" applyProtection="1">
      <alignment horizontal="left"/>
    </xf>
    <xf numFmtId="0" fontId="43" fillId="0" borderId="14" xfId="0" applyFont="1" applyBorder="1" applyAlignment="1" applyProtection="1">
      <alignment horizontal="center" vertical="center" wrapText="1"/>
    </xf>
    <xf numFmtId="0" fontId="43" fillId="0" borderId="30" xfId="0" applyFont="1" applyBorder="1" applyAlignment="1" applyProtection="1">
      <alignment horizontal="center" vertical="center" wrapText="1"/>
    </xf>
    <xf numFmtId="0" fontId="43" fillId="0" borderId="14" xfId="0" applyFont="1" applyFill="1" applyBorder="1" applyAlignment="1" applyProtection="1">
      <alignment horizontal="center" vertical="center" wrapText="1"/>
    </xf>
    <xf numFmtId="0" fontId="41" fillId="0" borderId="14" xfId="0" applyFont="1" applyFill="1" applyBorder="1" applyAlignment="1" applyProtection="1">
      <alignment horizontal="center" vertical="center" wrapText="1"/>
    </xf>
    <xf numFmtId="0" fontId="43" fillId="0" borderId="16" xfId="0" applyFont="1" applyBorder="1" applyAlignment="1" applyProtection="1">
      <alignment horizontal="center" vertical="center" wrapText="1"/>
    </xf>
    <xf numFmtId="164" fontId="42" fillId="0" borderId="36" xfId="0" applyNumberFormat="1" applyFont="1" applyBorder="1" applyAlignment="1" applyProtection="1">
      <alignment horizontal="center"/>
    </xf>
    <xf numFmtId="164" fontId="42" fillId="0" borderId="39" xfId="0" applyNumberFormat="1" applyFont="1" applyBorder="1" applyAlignment="1" applyProtection="1">
      <alignment horizontal="center"/>
    </xf>
    <xf numFmtId="164" fontId="42" fillId="0" borderId="40" xfId="0" applyNumberFormat="1" applyFont="1" applyBorder="1" applyAlignment="1" applyProtection="1">
      <alignment horizontal="center"/>
    </xf>
    <xf numFmtId="0" fontId="9" fillId="0" borderId="0" xfId="0" applyFont="1" applyAlignment="1" applyProtection="1">
      <alignment horizontal="left"/>
    </xf>
    <xf numFmtId="0" fontId="41" fillId="0" borderId="0" xfId="0" applyFont="1" applyAlignment="1" applyProtection="1">
      <alignment horizontal="center" vertical="center"/>
    </xf>
    <xf numFmtId="0" fontId="41" fillId="0" borderId="0" xfId="0" applyFont="1" applyAlignment="1" applyProtection="1">
      <alignment horizontal="center"/>
    </xf>
    <xf numFmtId="0" fontId="41" fillId="0" borderId="0" xfId="0" applyFont="1" applyAlignment="1" applyProtection="1">
      <alignment vertical="center"/>
    </xf>
    <xf numFmtId="0" fontId="9" fillId="0" borderId="0" xfId="0" applyFont="1" applyAlignment="1" applyProtection="1">
      <alignment vertical="center"/>
    </xf>
    <xf numFmtId="0" fontId="27" fillId="0" borderId="0" xfId="0" applyFont="1" applyAlignment="1" applyProtection="1">
      <alignment vertical="center"/>
    </xf>
    <xf numFmtId="0" fontId="9" fillId="0" borderId="0" xfId="0" applyFont="1" applyAlignment="1" applyProtection="1">
      <alignment vertical="center"/>
    </xf>
    <xf numFmtId="0" fontId="54" fillId="0" borderId="0" xfId="79" applyFont="1" applyProtection="1"/>
    <xf numFmtId="0" fontId="48" fillId="0" borderId="0" xfId="0" applyFont="1"/>
    <xf numFmtId="0" fontId="41" fillId="0" borderId="15"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46" xfId="0" applyFont="1" applyBorder="1" applyAlignment="1">
      <alignment horizontal="center" vertical="center" wrapText="1"/>
    </xf>
    <xf numFmtId="0" fontId="41" fillId="0" borderId="0" xfId="0" applyFont="1" applyAlignment="1">
      <alignment horizontal="center" vertical="center" wrapText="1"/>
    </xf>
    <xf numFmtId="0" fontId="41" fillId="0" borderId="30" xfId="0" applyFont="1" applyBorder="1" applyAlignment="1">
      <alignment horizontal="center" vertical="center" wrapText="1"/>
    </xf>
    <xf numFmtId="0" fontId="40" fillId="0" borderId="0" xfId="0" applyFont="1" applyFill="1" applyProtection="1"/>
    <xf numFmtId="0" fontId="48" fillId="0" borderId="0" xfId="0" applyFont="1" applyAlignment="1">
      <alignment horizontal="center"/>
    </xf>
    <xf numFmtId="14" fontId="9" fillId="0" borderId="0" xfId="0" applyNumberFormat="1" applyFont="1" applyAlignment="1" applyProtection="1"/>
    <xf numFmtId="14" fontId="9" fillId="0" borderId="0" xfId="0" applyNumberFormat="1" applyFont="1" applyAlignment="1" applyProtection="1">
      <alignment horizontal="center"/>
    </xf>
    <xf numFmtId="0" fontId="44" fillId="0" borderId="0" xfId="0" applyFont="1" applyProtection="1"/>
    <xf numFmtId="0" fontId="41" fillId="0" borderId="0" xfId="0" applyFont="1" applyFill="1" applyBorder="1" applyAlignment="1" applyProtection="1">
      <alignment vertical="center"/>
    </xf>
    <xf numFmtId="0" fontId="41" fillId="0" borderId="0" xfId="0" applyFont="1" applyFill="1" applyBorder="1" applyAlignment="1" applyProtection="1"/>
    <xf numFmtId="0" fontId="41" fillId="0" borderId="14" xfId="0" applyFont="1" applyBorder="1" applyAlignment="1" applyProtection="1">
      <alignment horizontal="center" vertical="center"/>
    </xf>
    <xf numFmtId="0" fontId="41" fillId="0" borderId="30" xfId="0" applyFont="1" applyBorder="1" applyAlignment="1" applyProtection="1">
      <alignment horizontal="center" vertical="center"/>
    </xf>
    <xf numFmtId="0" fontId="41" fillId="0" borderId="46" xfId="0" applyFont="1" applyBorder="1" applyAlignment="1" applyProtection="1">
      <alignment horizontal="center" vertical="center"/>
    </xf>
    <xf numFmtId="0" fontId="41" fillId="0" borderId="15" xfId="0" applyFont="1" applyBorder="1" applyAlignment="1" applyProtection="1">
      <alignment horizontal="center" vertical="center"/>
    </xf>
    <xf numFmtId="0" fontId="41" fillId="0" borderId="15" xfId="0" applyFont="1" applyFill="1" applyBorder="1" applyAlignment="1" applyProtection="1">
      <alignment horizontal="center" vertical="center"/>
    </xf>
    <xf numFmtId="0" fontId="9" fillId="0" borderId="43" xfId="0" applyFont="1" applyFill="1" applyBorder="1" applyAlignment="1" applyProtection="1">
      <alignment horizontal="center"/>
    </xf>
    <xf numFmtId="0" fontId="9" fillId="0" borderId="35" xfId="0" applyFont="1" applyFill="1" applyBorder="1" applyAlignment="1" applyProtection="1">
      <alignment horizontal="center"/>
    </xf>
    <xf numFmtId="0" fontId="9" fillId="0" borderId="43" xfId="0" applyFont="1" applyBorder="1" applyAlignment="1" applyProtection="1">
      <alignment horizontal="center"/>
    </xf>
    <xf numFmtId="164" fontId="9" fillId="0" borderId="43" xfId="0" applyNumberFormat="1" applyFont="1" applyBorder="1" applyAlignment="1" applyProtection="1">
      <alignment horizontal="center"/>
    </xf>
    <xf numFmtId="164" fontId="9" fillId="0" borderId="35" xfId="0" applyNumberFormat="1" applyFont="1" applyBorder="1" applyAlignment="1" applyProtection="1">
      <alignment horizontal="center"/>
    </xf>
    <xf numFmtId="0" fontId="9" fillId="0" borderId="47" xfId="0" applyFont="1" applyBorder="1" applyAlignment="1" applyProtection="1">
      <alignment horizontal="center"/>
    </xf>
    <xf numFmtId="0" fontId="9" fillId="0" borderId="35" xfId="0" applyFont="1" applyBorder="1" applyAlignment="1" applyProtection="1">
      <alignment horizontal="center"/>
    </xf>
    <xf numFmtId="0" fontId="9" fillId="0" borderId="44" xfId="0" applyFont="1" applyFill="1" applyBorder="1" applyAlignment="1" applyProtection="1">
      <alignment horizontal="center"/>
    </xf>
    <xf numFmtId="0" fontId="9" fillId="0" borderId="8" xfId="0" applyFont="1" applyFill="1" applyBorder="1" applyAlignment="1" applyProtection="1">
      <alignment horizontal="center"/>
    </xf>
    <xf numFmtId="0" fontId="9" fillId="0" borderId="49" xfId="0" applyFont="1" applyBorder="1" applyAlignment="1" applyProtection="1">
      <alignment horizontal="center"/>
    </xf>
    <xf numFmtId="164" fontId="9" fillId="0" borderId="44" xfId="0" applyNumberFormat="1" applyFont="1" applyBorder="1" applyAlignment="1" applyProtection="1">
      <alignment horizontal="center"/>
    </xf>
    <xf numFmtId="164" fontId="9" fillId="0" borderId="8" xfId="0" applyNumberFormat="1" applyFont="1" applyBorder="1" applyAlignment="1" applyProtection="1">
      <alignment horizontal="center"/>
    </xf>
    <xf numFmtId="0" fontId="9" fillId="0" borderId="1" xfId="0" applyFont="1" applyBorder="1" applyAlignment="1" applyProtection="1">
      <alignment horizontal="center"/>
    </xf>
    <xf numFmtId="0" fontId="9" fillId="0" borderId="8" xfId="0" applyFont="1" applyBorder="1" applyAlignment="1" applyProtection="1">
      <alignment horizontal="center"/>
    </xf>
    <xf numFmtId="0" fontId="9" fillId="0" borderId="45" xfId="0" applyFont="1" applyFill="1" applyBorder="1" applyAlignment="1" applyProtection="1">
      <alignment horizontal="center"/>
    </xf>
    <xf numFmtId="0" fontId="9" fillId="0" borderId="9" xfId="0" applyFont="1" applyFill="1" applyBorder="1" applyAlignment="1" applyProtection="1">
      <alignment horizontal="center"/>
    </xf>
    <xf numFmtId="0" fontId="9" fillId="0" borderId="18" xfId="0" applyFont="1" applyBorder="1" applyAlignment="1" applyProtection="1">
      <alignment horizontal="center"/>
    </xf>
    <xf numFmtId="164" fontId="9" fillId="0" borderId="45" xfId="0" applyNumberFormat="1" applyFont="1" applyBorder="1" applyAlignment="1" applyProtection="1">
      <alignment horizontal="center"/>
    </xf>
    <xf numFmtId="164" fontId="9" fillId="0" borderId="9" xfId="0" applyNumberFormat="1" applyFont="1" applyBorder="1" applyAlignment="1" applyProtection="1">
      <alignment horizontal="center"/>
    </xf>
    <xf numFmtId="0" fontId="9" fillId="0" borderId="48" xfId="0" applyFont="1" applyBorder="1" applyAlignment="1" applyProtection="1">
      <alignment horizontal="center"/>
    </xf>
    <xf numFmtId="0" fontId="9" fillId="0" borderId="9" xfId="0" applyFont="1" applyBorder="1" applyAlignment="1" applyProtection="1">
      <alignment horizontal="center"/>
    </xf>
    <xf numFmtId="0" fontId="41" fillId="0" borderId="0" xfId="0" applyFont="1" applyBorder="1" applyAlignment="1" applyProtection="1">
      <alignment horizontal="center" vertical="center"/>
    </xf>
    <xf numFmtId="0" fontId="9" fillId="0" borderId="0" xfId="0" applyFont="1" applyAlignment="1" applyProtection="1">
      <alignment vertical="center"/>
    </xf>
    <xf numFmtId="0" fontId="9" fillId="4" borderId="46" xfId="0" applyFont="1" applyFill="1" applyBorder="1" applyAlignment="1" applyProtection="1">
      <alignment horizontal="center" vertical="center"/>
      <protection locked="0"/>
    </xf>
    <xf numFmtId="0" fontId="9" fillId="0" borderId="0" xfId="0" applyFont="1" applyAlignment="1" applyProtection="1">
      <alignment vertical="center"/>
    </xf>
    <xf numFmtId="0" fontId="42" fillId="0" borderId="0" xfId="0" applyFont="1"/>
    <xf numFmtId="0" fontId="42" fillId="0" borderId="0" xfId="0" applyFont="1" applyAlignment="1">
      <alignment horizontal="center"/>
    </xf>
    <xf numFmtId="0" fontId="43" fillId="0" borderId="0" xfId="0" applyFont="1" applyAlignment="1">
      <alignment horizontal="center"/>
    </xf>
    <xf numFmtId="0" fontId="55" fillId="0" borderId="0" xfId="0" applyFont="1"/>
    <xf numFmtId="0" fontId="55" fillId="0" borderId="0" xfId="0" applyFont="1" applyAlignment="1">
      <alignment horizontal="center"/>
    </xf>
    <xf numFmtId="0" fontId="43" fillId="0" borderId="0" xfId="0" applyFont="1"/>
    <xf numFmtId="1" fontId="42" fillId="0" borderId="0" xfId="0" applyNumberFormat="1" applyFont="1" applyAlignment="1">
      <alignment horizontal="center"/>
    </xf>
    <xf numFmtId="0" fontId="56" fillId="0" borderId="0" xfId="0" applyFont="1" applyProtection="1"/>
    <xf numFmtId="0" fontId="46" fillId="0" borderId="0" xfId="0" applyFont="1" applyAlignment="1">
      <alignment horizontal="center"/>
    </xf>
    <xf numFmtId="0" fontId="9" fillId="0" borderId="0" xfId="0" applyFont="1"/>
    <xf numFmtId="0" fontId="9" fillId="0" borderId="0" xfId="0" applyFont="1" applyAlignment="1">
      <alignment horizontal="center"/>
    </xf>
    <xf numFmtId="0" fontId="43" fillId="0" borderId="0" xfId="0" applyFont="1" applyAlignment="1">
      <alignment horizontal="center" vertical="center" wrapText="1"/>
    </xf>
    <xf numFmtId="0" fontId="43" fillId="0" borderId="0" xfId="0" applyFont="1" applyAlignment="1">
      <alignment horizontal="center" vertical="center"/>
    </xf>
    <xf numFmtId="0" fontId="42" fillId="4" borderId="0" xfId="0" applyFont="1" applyFill="1" applyAlignment="1" applyProtection="1">
      <alignment horizontal="center" vertical="center"/>
      <protection locked="0"/>
    </xf>
    <xf numFmtId="1" fontId="42" fillId="0" borderId="0" xfId="0" applyNumberFormat="1" applyFont="1" applyAlignment="1">
      <alignment horizontal="center" vertical="center"/>
    </xf>
    <xf numFmtId="0" fontId="27" fillId="4" borderId="0" xfId="0" applyFont="1" applyFill="1" applyProtection="1">
      <protection locked="0"/>
    </xf>
    <xf numFmtId="14" fontId="27" fillId="4" borderId="0" xfId="0" applyNumberFormat="1" applyFont="1" applyFill="1" applyAlignment="1" applyProtection="1">
      <protection locked="0"/>
    </xf>
    <xf numFmtId="14" fontId="27" fillId="4" borderId="0" xfId="0" applyNumberFormat="1" applyFont="1" applyFill="1" applyAlignment="1" applyProtection="1">
      <alignment horizontal="center"/>
      <protection locked="0"/>
    </xf>
    <xf numFmtId="0" fontId="42" fillId="4" borderId="0" xfId="0" applyFont="1" applyFill="1" applyProtection="1">
      <protection locked="0"/>
    </xf>
    <xf numFmtId="14" fontId="42" fillId="4" borderId="0" xfId="0" applyNumberFormat="1" applyFont="1" applyFill="1" applyAlignment="1" applyProtection="1">
      <protection locked="0"/>
    </xf>
    <xf numFmtId="0" fontId="43" fillId="4" borderId="45" xfId="0" applyFont="1" applyFill="1" applyBorder="1" applyAlignment="1" applyProtection="1">
      <alignment horizontal="center" vertical="center"/>
      <protection locked="0"/>
    </xf>
    <xf numFmtId="0" fontId="9" fillId="0" borderId="49" xfId="0" applyFont="1" applyFill="1" applyBorder="1" applyAlignment="1" applyProtection="1">
      <alignment horizontal="center"/>
    </xf>
    <xf numFmtId="2" fontId="9" fillId="0" borderId="7" xfId="0" applyNumberFormat="1" applyFont="1" applyFill="1" applyBorder="1" applyAlignment="1" applyProtection="1">
      <alignment horizontal="center"/>
    </xf>
    <xf numFmtId="2" fontId="9" fillId="0" borderId="8" xfId="0" applyNumberFormat="1" applyFont="1" applyFill="1" applyBorder="1" applyAlignment="1" applyProtection="1">
      <alignment horizontal="center"/>
    </xf>
    <xf numFmtId="2" fontId="9" fillId="0" borderId="9" xfId="0" applyNumberFormat="1" applyFont="1" applyFill="1" applyBorder="1" applyAlignment="1" applyProtection="1">
      <alignment horizontal="center"/>
    </xf>
    <xf numFmtId="0" fontId="49" fillId="4" borderId="18" xfId="0" applyFont="1" applyFill="1" applyBorder="1" applyAlignment="1" applyProtection="1">
      <alignment horizontal="center" vertical="center"/>
      <protection locked="0"/>
    </xf>
    <xf numFmtId="14" fontId="9" fillId="4" borderId="0" xfId="0" applyNumberFormat="1" applyFont="1" applyFill="1" applyAlignment="1" applyProtection="1">
      <protection locked="0"/>
    </xf>
    <xf numFmtId="0" fontId="9" fillId="4" borderId="0" xfId="0" applyFont="1" applyFill="1" applyProtection="1">
      <protection locked="0"/>
    </xf>
    <xf numFmtId="0" fontId="9" fillId="4" borderId="0" xfId="79" applyFont="1" applyFill="1" applyProtection="1">
      <protection locked="0"/>
    </xf>
    <xf numFmtId="0" fontId="43" fillId="4" borderId="0" xfId="0" applyFont="1" applyFill="1" applyProtection="1">
      <protection locked="0"/>
    </xf>
    <xf numFmtId="0" fontId="1" fillId="36" borderId="0" xfId="0" applyFont="1" applyFill="1" applyAlignment="1" applyProtection="1">
      <alignment horizontal="left" vertical="top"/>
    </xf>
    <xf numFmtId="49" fontId="9" fillId="36" borderId="0" xfId="0" applyNumberFormat="1" applyFont="1" applyFill="1" applyAlignment="1" applyProtection="1">
      <alignment horizontal="right"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5" fillId="36" borderId="0" xfId="0" applyFont="1" applyFill="1" applyAlignment="1" applyProtection="1">
      <alignment wrapText="1"/>
    </xf>
    <xf numFmtId="0" fontId="42" fillId="36" borderId="0" xfId="0" applyFont="1" applyFill="1" applyAlignment="1" applyProtection="1">
      <alignment horizontal="left" vertical="top"/>
    </xf>
    <xf numFmtId="0" fontId="42" fillId="0" borderId="0" xfId="0" applyFont="1" applyFill="1" applyAlignment="1" applyProtection="1">
      <alignment horizontal="left" vertical="top"/>
    </xf>
    <xf numFmtId="0" fontId="42" fillId="0" borderId="0" xfId="0" applyFont="1" applyAlignment="1" applyProtection="1">
      <alignment horizontal="left" vertical="top"/>
    </xf>
    <xf numFmtId="0" fontId="57" fillId="36" borderId="0" xfId="0" applyFont="1" applyFill="1" applyAlignment="1" applyProtection="1">
      <alignment vertical="top" wrapText="1"/>
    </xf>
    <xf numFmtId="0" fontId="43" fillId="36" borderId="0" xfId="0" applyFont="1" applyFill="1" applyBorder="1" applyAlignment="1">
      <alignment vertical="top" wrapText="1"/>
    </xf>
    <xf numFmtId="0" fontId="49" fillId="36" borderId="0" xfId="0" applyFont="1" applyFill="1" applyAlignment="1" applyProtection="1">
      <alignment vertical="top" wrapText="1"/>
    </xf>
    <xf numFmtId="0" fontId="41" fillId="40" borderId="0" xfId="0" applyFont="1" applyFill="1" applyAlignment="1">
      <alignment vertical="center" wrapText="1"/>
    </xf>
    <xf numFmtId="0" fontId="58" fillId="36" borderId="0" xfId="0" applyFont="1" applyFill="1" applyAlignment="1" applyProtection="1">
      <alignment vertical="top" wrapText="1"/>
    </xf>
    <xf numFmtId="0" fontId="9" fillId="36" borderId="0" xfId="0" applyFont="1" applyFill="1" applyBorder="1" applyAlignment="1">
      <alignment vertical="top" wrapText="1"/>
    </xf>
    <xf numFmtId="0" fontId="58" fillId="40" borderId="0" xfId="0" applyFont="1" applyFill="1" applyAlignment="1" applyProtection="1">
      <alignment vertical="top"/>
    </xf>
    <xf numFmtId="0" fontId="58" fillId="40" borderId="0" xfId="0" applyFont="1" applyFill="1" applyAlignment="1" applyProtection="1">
      <alignment vertical="center" wrapText="1"/>
    </xf>
    <xf numFmtId="0" fontId="60" fillId="36" borderId="0" xfId="0" applyFont="1" applyFill="1" applyAlignment="1" applyProtection="1">
      <alignment vertical="top" wrapText="1"/>
    </xf>
    <xf numFmtId="0" fontId="42" fillId="36" borderId="0" xfId="0" applyFont="1" applyFill="1" applyAlignment="1" applyProtection="1">
      <alignment horizontal="left" vertical="top" wrapText="1"/>
    </xf>
    <xf numFmtId="0" fontId="61" fillId="36" borderId="0" xfId="0" applyFont="1" applyFill="1" applyAlignment="1" applyProtection="1">
      <alignment vertical="top" wrapText="1"/>
    </xf>
    <xf numFmtId="0" fontId="4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42" fillId="0" borderId="0" xfId="101" applyFont="1" applyFill="1"/>
    <xf numFmtId="0" fontId="42" fillId="0" borderId="0" xfId="101" applyFont="1"/>
    <xf numFmtId="0" fontId="43" fillId="0" borderId="0" xfId="101" applyFont="1" applyAlignment="1">
      <alignment horizontal="right"/>
    </xf>
    <xf numFmtId="0" fontId="42" fillId="4" borderId="0" xfId="101" applyFont="1" applyFill="1" applyProtection="1">
      <protection locked="0"/>
    </xf>
    <xf numFmtId="0" fontId="42" fillId="0" borderId="0" xfId="101" applyFont="1" applyAlignment="1">
      <alignment horizontal="center" vertical="center"/>
    </xf>
    <xf numFmtId="0" fontId="43" fillId="0" borderId="0" xfId="101" applyFont="1" applyFill="1"/>
    <xf numFmtId="0" fontId="42" fillId="0" borderId="0" xfId="101" applyFont="1" applyAlignment="1">
      <alignment horizontal="center"/>
    </xf>
    <xf numFmtId="0" fontId="46" fillId="0" borderId="0" xfId="101" applyFont="1"/>
    <xf numFmtId="0" fontId="46" fillId="0" borderId="0" xfId="101" applyFont="1" applyAlignment="1">
      <alignment horizontal="center" vertical="center"/>
    </xf>
    <xf numFmtId="0" fontId="9" fillId="0" borderId="0" xfId="101" applyFont="1"/>
    <xf numFmtId="0" fontId="43" fillId="0" borderId="0" xfId="101" applyFont="1" applyFill="1" applyBorder="1" applyAlignment="1"/>
    <xf numFmtId="0" fontId="43" fillId="0" borderId="0" xfId="101" applyFont="1" applyFill="1" applyBorder="1" applyAlignment="1">
      <alignment horizontal="center" vertical="center"/>
    </xf>
    <xf numFmtId="0" fontId="43" fillId="0" borderId="0" xfId="101" applyFont="1" applyFill="1" applyAlignment="1"/>
    <xf numFmtId="0" fontId="42" fillId="0" borderId="14" xfId="101" applyFont="1" applyBorder="1"/>
    <xf numFmtId="0" fontId="42" fillId="0" borderId="15" xfId="101" applyFont="1" applyBorder="1"/>
    <xf numFmtId="0" fontId="43" fillId="0" borderId="15" xfId="101" applyFont="1" applyBorder="1" applyAlignment="1">
      <alignment horizontal="center"/>
    </xf>
    <xf numFmtId="0" fontId="43" fillId="0" borderId="15" xfId="101" applyFont="1" applyBorder="1" applyAlignment="1">
      <alignment horizontal="center" vertical="center"/>
    </xf>
    <xf numFmtId="0" fontId="43" fillId="0" borderId="16" xfId="101" applyFont="1" applyBorder="1" applyAlignment="1">
      <alignment horizontal="center" vertical="center"/>
    </xf>
    <xf numFmtId="0" fontId="43" fillId="0" borderId="0" xfId="101" applyFont="1" applyBorder="1" applyAlignment="1">
      <alignment horizontal="center"/>
    </xf>
    <xf numFmtId="0" fontId="42" fillId="0" borderId="10" xfId="101" applyFont="1" applyBorder="1"/>
    <xf numFmtId="0" fontId="42" fillId="0" borderId="0" xfId="101" applyFont="1" applyBorder="1"/>
    <xf numFmtId="0" fontId="42" fillId="0" borderId="0" xfId="101" applyFont="1" applyBorder="1" applyAlignment="1">
      <alignment horizontal="center" vertical="center"/>
    </xf>
    <xf numFmtId="0" fontId="42" fillId="0" borderId="17" xfId="101" applyFont="1" applyBorder="1" applyAlignment="1">
      <alignment horizontal="center" vertical="center"/>
    </xf>
    <xf numFmtId="0" fontId="43" fillId="0" borderId="0" xfId="101" applyFont="1"/>
    <xf numFmtId="0" fontId="42" fillId="0" borderId="10" xfId="101" applyFont="1" applyBorder="1" applyAlignment="1">
      <alignment horizontal="center"/>
    </xf>
    <xf numFmtId="0" fontId="9" fillId="0" borderId="0" xfId="101" applyFont="1" applyBorder="1" applyAlignment="1">
      <alignment horizontal="center"/>
    </xf>
    <xf numFmtId="0" fontId="42" fillId="0" borderId="0" xfId="101" applyFont="1" applyBorder="1" applyAlignment="1">
      <alignment horizontal="center"/>
    </xf>
    <xf numFmtId="1" fontId="42" fillId="0" borderId="0" xfId="101" applyNumberFormat="1" applyFont="1" applyBorder="1" applyAlignment="1">
      <alignment horizontal="center" vertical="center"/>
    </xf>
    <xf numFmtId="1" fontId="42" fillId="0" borderId="17" xfId="101" applyNumberFormat="1" applyFont="1" applyBorder="1" applyAlignment="1">
      <alignment horizontal="center" vertical="center"/>
    </xf>
    <xf numFmtId="1" fontId="42" fillId="0" borderId="0" xfId="101" applyNumberFormat="1" applyFont="1" applyBorder="1" applyAlignment="1">
      <alignment horizontal="center"/>
    </xf>
    <xf numFmtId="0" fontId="42" fillId="38" borderId="10" xfId="101" applyFont="1" applyFill="1" applyBorder="1" applyAlignment="1">
      <alignment horizontal="center"/>
    </xf>
    <xf numFmtId="0" fontId="9" fillId="38" borderId="0" xfId="101" applyFont="1" applyFill="1" applyBorder="1" applyAlignment="1">
      <alignment horizontal="center"/>
    </xf>
    <xf numFmtId="0" fontId="42" fillId="38" borderId="0" xfId="101" applyFont="1" applyFill="1" applyBorder="1" applyAlignment="1">
      <alignment horizontal="center"/>
    </xf>
    <xf numFmtId="1" fontId="42" fillId="38" borderId="0" xfId="101" applyNumberFormat="1" applyFont="1" applyFill="1" applyBorder="1" applyAlignment="1">
      <alignment horizontal="center" vertical="center"/>
    </xf>
    <xf numFmtId="1" fontId="42" fillId="38" borderId="17" xfId="101" applyNumberFormat="1" applyFont="1" applyFill="1" applyBorder="1" applyAlignment="1">
      <alignment horizontal="center" vertical="center"/>
    </xf>
    <xf numFmtId="0" fontId="42" fillId="0" borderId="19" xfId="101" applyFont="1" applyBorder="1"/>
    <xf numFmtId="1" fontId="42" fillId="0" borderId="19" xfId="101" applyNumberFormat="1" applyFont="1" applyBorder="1" applyAlignment="1">
      <alignment horizontal="center" vertical="center"/>
    </xf>
    <xf numFmtId="1" fontId="42" fillId="0" borderId="20" xfId="101" applyNumberFormat="1" applyFont="1" applyBorder="1" applyAlignment="1">
      <alignment horizontal="center" vertical="center"/>
    </xf>
    <xf numFmtId="1" fontId="9" fillId="0" borderId="0" xfId="101" applyNumberFormat="1" applyFont="1" applyBorder="1" applyAlignment="1">
      <alignment horizontal="center"/>
    </xf>
    <xf numFmtId="0" fontId="42" fillId="0" borderId="0" xfId="101" applyFont="1" applyFill="1" applyBorder="1"/>
    <xf numFmtId="0" fontId="42" fillId="0" borderId="0" xfId="101" applyFont="1" applyFill="1" applyBorder="1" applyAlignment="1">
      <alignment wrapText="1"/>
    </xf>
    <xf numFmtId="0" fontId="42" fillId="0" borderId="0" xfId="101" applyFont="1" applyFill="1" applyBorder="1" applyAlignment="1">
      <alignment horizontal="left" wrapText="1"/>
    </xf>
    <xf numFmtId="0" fontId="42" fillId="0" borderId="0" xfId="101" applyFont="1" applyFill="1" applyBorder="1" applyAlignment="1">
      <alignment horizontal="left" vertical="center"/>
    </xf>
    <xf numFmtId="0" fontId="42" fillId="0" borderId="0" xfId="101" applyFont="1" applyFill="1" applyBorder="1" applyAlignment="1">
      <alignment horizontal="center" vertical="center"/>
    </xf>
    <xf numFmtId="0" fontId="43" fillId="0" borderId="0" xfId="101" applyFont="1" applyAlignment="1">
      <alignment horizontal="center" vertical="center"/>
    </xf>
    <xf numFmtId="0" fontId="43" fillId="0" borderId="0" xfId="101" applyFont="1" applyAlignment="1">
      <alignment horizontal="center" vertical="center" wrapText="1"/>
    </xf>
    <xf numFmtId="0" fontId="43" fillId="0" borderId="0" xfId="101" applyFont="1" applyFill="1" applyAlignment="1">
      <alignment horizontal="center" vertical="center" wrapText="1"/>
    </xf>
    <xf numFmtId="0" fontId="42" fillId="0" borderId="0" xfId="101" applyFont="1" applyFill="1" applyAlignment="1">
      <alignment horizontal="center" vertical="center"/>
    </xf>
    <xf numFmtId="0" fontId="42" fillId="0" borderId="0" xfId="101" applyFont="1" applyFill="1" applyBorder="1" applyAlignment="1">
      <alignment horizontal="center"/>
    </xf>
    <xf numFmtId="0" fontId="43" fillId="0" borderId="0" xfId="101" applyFont="1" applyFill="1" applyBorder="1" applyAlignment="1">
      <alignment horizontal="center"/>
    </xf>
    <xf numFmtId="0" fontId="43" fillId="0" borderId="0" xfId="101" applyFont="1" applyFill="1" applyBorder="1"/>
    <xf numFmtId="1" fontId="42" fillId="0" borderId="0" xfId="101" applyNumberFormat="1" applyFont="1" applyFill="1" applyBorder="1" applyAlignment="1">
      <alignment horizontal="center"/>
    </xf>
    <xf numFmtId="1" fontId="42" fillId="39" borderId="0" xfId="101" applyNumberFormat="1" applyFont="1" applyFill="1" applyBorder="1" applyAlignment="1">
      <alignment horizontal="center"/>
    </xf>
    <xf numFmtId="0" fontId="42" fillId="0" borderId="0" xfId="101" applyFont="1" applyFill="1" applyAlignment="1">
      <alignment horizontal="center"/>
    </xf>
    <xf numFmtId="164" fontId="42" fillId="0" borderId="0" xfId="101" applyNumberFormat="1" applyFont="1" applyFill="1"/>
    <xf numFmtId="0" fontId="42" fillId="38" borderId="0" xfId="101" applyFont="1" applyFill="1" applyBorder="1"/>
    <xf numFmtId="1" fontId="42" fillId="38" borderId="0" xfId="101" applyNumberFormat="1" applyFont="1" applyFill="1" applyBorder="1" applyAlignment="1">
      <alignment horizontal="center"/>
    </xf>
    <xf numFmtId="0" fontId="43" fillId="0" borderId="0" xfId="101" applyFont="1" applyFill="1" applyBorder="1" applyAlignment="1">
      <alignment horizontal="left" vertical="center"/>
    </xf>
    <xf numFmtId="0" fontId="42" fillId="0" borderId="0" xfId="101" applyFont="1" applyFill="1" applyProtection="1">
      <protection locked="0"/>
    </xf>
    <xf numFmtId="165" fontId="42" fillId="4" borderId="0" xfId="101" applyNumberFormat="1" applyFont="1" applyFill="1" applyProtection="1">
      <protection locked="0"/>
    </xf>
    <xf numFmtId="0" fontId="43" fillId="0" borderId="10" xfId="101" applyFont="1" applyBorder="1" applyAlignment="1">
      <alignment horizontal="center" wrapText="1"/>
    </xf>
    <xf numFmtId="0" fontId="43" fillId="0" borderId="18" xfId="101" applyFont="1" applyBorder="1" applyAlignment="1">
      <alignment horizontal="center" wrapText="1"/>
    </xf>
    <xf numFmtId="0" fontId="49" fillId="0" borderId="0" xfId="0" applyFont="1" applyAlignment="1">
      <alignment vertical="center"/>
    </xf>
    <xf numFmtId="0" fontId="48" fillId="0" borderId="0" xfId="0" applyFont="1" applyAlignment="1">
      <alignment vertical="center"/>
    </xf>
    <xf numFmtId="0" fontId="49" fillId="0" borderId="0" xfId="0" applyFont="1" applyAlignment="1">
      <alignment horizontal="center" vertical="center" wrapText="1"/>
    </xf>
    <xf numFmtId="0" fontId="58"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49" fillId="0" borderId="0" xfId="0" applyFont="1" applyAlignment="1">
      <alignment horizontal="center" vertical="center"/>
    </xf>
    <xf numFmtId="0" fontId="58" fillId="0" borderId="0" xfId="0" applyFont="1" applyAlignment="1">
      <alignment vertical="center" wrapText="1"/>
    </xf>
    <xf numFmtId="0" fontId="56" fillId="0" borderId="0" xfId="0" applyFont="1"/>
    <xf numFmtId="0" fontId="9" fillId="36" borderId="0" xfId="0" applyFont="1" applyFill="1" applyBorder="1" applyAlignment="1">
      <alignment horizontal="left" vertical="center" wrapText="1"/>
    </xf>
    <xf numFmtId="0" fontId="9" fillId="40" borderId="0" xfId="0" applyFont="1" applyFill="1" applyAlignment="1">
      <alignment vertical="center" wrapText="1"/>
    </xf>
    <xf numFmtId="0" fontId="9" fillId="0" borderId="0" xfId="101" applyFont="1" applyFill="1" applyBorder="1" applyAlignment="1">
      <alignment horizontal="left"/>
    </xf>
    <xf numFmtId="0" fontId="42" fillId="4" borderId="30" xfId="101" applyFont="1" applyFill="1" applyBorder="1" applyAlignment="1" applyProtection="1">
      <alignment horizontal="center"/>
      <protection locked="0"/>
    </xf>
    <xf numFmtId="0" fontId="42" fillId="4" borderId="32" xfId="101" applyFont="1" applyFill="1" applyBorder="1" applyAlignment="1" applyProtection="1">
      <alignment horizontal="center"/>
      <protection locked="0"/>
    </xf>
    <xf numFmtId="0" fontId="42" fillId="4" borderId="46" xfId="101" applyFont="1" applyFill="1" applyBorder="1" applyAlignment="1" applyProtection="1">
      <alignment horizontal="center"/>
      <protection locked="0"/>
    </xf>
    <xf numFmtId="0" fontId="64" fillId="36" borderId="0" xfId="0" applyFont="1" applyFill="1" applyAlignment="1" applyProtection="1">
      <alignment vertical="top" wrapText="1"/>
    </xf>
    <xf numFmtId="0" fontId="58" fillId="41" borderId="0" xfId="0" applyFont="1" applyFill="1" applyAlignment="1">
      <alignment vertical="center"/>
    </xf>
    <xf numFmtId="0" fontId="58" fillId="41" borderId="0" xfId="0" applyFont="1" applyFill="1" applyAlignment="1">
      <alignment vertical="center" wrapText="1"/>
    </xf>
    <xf numFmtId="0" fontId="58" fillId="40" borderId="0" xfId="0" applyFont="1" applyFill="1" applyAlignment="1">
      <alignment vertical="center" wrapText="1"/>
    </xf>
    <xf numFmtId="0" fontId="40" fillId="40" borderId="0" xfId="0" applyFont="1" applyFill="1" applyAlignment="1">
      <alignment vertical="center" wrapText="1"/>
    </xf>
    <xf numFmtId="0" fontId="37" fillId="0" borderId="0" xfId="0" applyFont="1" applyAlignment="1" applyProtection="1">
      <alignment vertical="center"/>
    </xf>
    <xf numFmtId="0" fontId="9" fillId="0" borderId="0" xfId="0" applyFont="1" applyAlignment="1" applyProtection="1">
      <alignment vertical="center"/>
    </xf>
    <xf numFmtId="0" fontId="43" fillId="0" borderId="0" xfId="101" applyFont="1" applyBorder="1" applyAlignment="1">
      <alignment horizontal="center" vertical="center"/>
    </xf>
    <xf numFmtId="0" fontId="43" fillId="0" borderId="17" xfId="101" applyFont="1" applyBorder="1" applyAlignment="1">
      <alignment horizontal="center" vertical="center"/>
    </xf>
    <xf numFmtId="1" fontId="43" fillId="0" borderId="0" xfId="101" applyNumberFormat="1" applyFont="1" applyBorder="1" applyAlignment="1">
      <alignment horizontal="center" vertical="center"/>
    </xf>
    <xf numFmtId="1" fontId="43" fillId="0" borderId="17" xfId="101" applyNumberFormat="1" applyFont="1" applyBorder="1" applyAlignment="1">
      <alignment horizontal="center" vertical="center"/>
    </xf>
    <xf numFmtId="0" fontId="43" fillId="0" borderId="0" xfId="101" applyFont="1" applyFill="1" applyBorder="1" applyAlignment="1">
      <alignment horizontal="center"/>
    </xf>
    <xf numFmtId="0" fontId="43" fillId="0" borderId="0" xfId="101" applyFont="1" applyFill="1" applyBorder="1" applyAlignment="1">
      <alignment horizontal="center" vertical="center"/>
    </xf>
    <xf numFmtId="0" fontId="9" fillId="0" borderId="0" xfId="0" applyFont="1" applyAlignment="1" applyProtection="1">
      <alignment horizontal="left"/>
    </xf>
    <xf numFmtId="0" fontId="9" fillId="0" borderId="0" xfId="0" applyFont="1" applyBorder="1" applyAlignment="1" applyProtection="1">
      <alignment horizontal="left"/>
    </xf>
    <xf numFmtId="0" fontId="44" fillId="0" borderId="0" xfId="79" applyFont="1" applyAlignment="1" applyProtection="1">
      <alignment horizontal="center"/>
    </xf>
    <xf numFmtId="0" fontId="47" fillId="0" borderId="0" xfId="0" applyFont="1" applyAlignment="1" applyProtection="1">
      <alignment horizontal="center" vertical="center"/>
    </xf>
    <xf numFmtId="0" fontId="43" fillId="0" borderId="34" xfId="0" applyFont="1" applyFill="1" applyBorder="1" applyAlignment="1" applyProtection="1">
      <alignment horizontal="center" vertical="center"/>
    </xf>
    <xf numFmtId="0" fontId="43" fillId="0" borderId="37" xfId="0" applyFont="1" applyFill="1" applyBorder="1" applyAlignment="1" applyProtection="1">
      <alignment horizontal="center" vertical="center"/>
    </xf>
    <xf numFmtId="0" fontId="43" fillId="0" borderId="38" xfId="0" applyFont="1" applyFill="1" applyBorder="1" applyAlignment="1" applyProtection="1">
      <alignment horizontal="center" vertical="center"/>
    </xf>
    <xf numFmtId="0" fontId="41" fillId="0" borderId="18" xfId="0" applyFont="1" applyFill="1" applyBorder="1" applyAlignment="1" applyProtection="1">
      <alignment horizontal="center" vertical="center"/>
    </xf>
    <xf numFmtId="0" fontId="41" fillId="0" borderId="19" xfId="0" applyFont="1" applyFill="1" applyBorder="1" applyAlignment="1" applyProtection="1">
      <alignment horizontal="center" vertical="center"/>
    </xf>
    <xf numFmtId="0" fontId="41" fillId="0" borderId="34" xfId="0" applyFont="1" applyFill="1" applyBorder="1" applyAlignment="1" applyProtection="1">
      <alignment horizontal="center" vertical="center"/>
    </xf>
    <xf numFmtId="0" fontId="41" fillId="0" borderId="38" xfId="0" applyFont="1" applyFill="1" applyBorder="1" applyAlignment="1" applyProtection="1">
      <alignment horizontal="center" vertical="center"/>
    </xf>
    <xf numFmtId="0" fontId="43" fillId="0" borderId="34" xfId="0" applyFont="1" applyBorder="1" applyAlignment="1" applyProtection="1">
      <alignment horizontal="center"/>
    </xf>
    <xf numFmtId="0" fontId="43" fillId="0" borderId="38" xfId="0" applyFont="1" applyBorder="1" applyAlignment="1" applyProtection="1">
      <alignment horizontal="center"/>
    </xf>
    <xf numFmtId="0" fontId="44" fillId="0" borderId="0" xfId="0" applyFont="1" applyAlignment="1" applyProtection="1">
      <alignment horizontal="center" vertical="center"/>
    </xf>
    <xf numFmtId="0" fontId="41" fillId="0" borderId="34" xfId="0" applyFont="1" applyBorder="1" applyAlignment="1" applyProtection="1">
      <alignment horizontal="center" vertical="center"/>
    </xf>
    <xf numFmtId="0" fontId="41" fillId="0" borderId="37" xfId="0" applyFont="1" applyBorder="1" applyAlignment="1" applyProtection="1">
      <alignment horizontal="center" vertical="center"/>
    </xf>
    <xf numFmtId="0" fontId="41" fillId="0" borderId="38" xfId="0" applyFont="1" applyBorder="1" applyAlignment="1" applyProtection="1">
      <alignment horizontal="center" vertical="center"/>
    </xf>
    <xf numFmtId="0" fontId="41" fillId="0" borderId="0" xfId="0" applyFont="1" applyAlignment="1" applyProtection="1">
      <alignment horizontal="center"/>
    </xf>
    <xf numFmtId="0" fontId="41" fillId="0" borderId="0" xfId="0" applyFont="1" applyAlignment="1" applyProtection="1">
      <alignment horizontal="center" vertical="center"/>
    </xf>
    <xf numFmtId="0" fontId="9" fillId="0" borderId="0" xfId="0" applyFont="1" applyAlignment="1" applyProtection="1">
      <alignment horizontal="left" vertical="center" wrapText="1"/>
    </xf>
    <xf numFmtId="0" fontId="41" fillId="0" borderId="0" xfId="0" applyFont="1" applyAlignment="1" applyProtection="1">
      <alignment horizontal="left" vertical="center" wrapText="1"/>
    </xf>
    <xf numFmtId="0" fontId="47" fillId="0" borderId="0" xfId="0" applyFont="1" applyAlignment="1">
      <alignment horizontal="center" vertical="center"/>
    </xf>
    <xf numFmtId="2" fontId="49" fillId="3" borderId="30" xfId="0" applyNumberFormat="1" applyFont="1" applyFill="1" applyBorder="1" applyAlignment="1" applyProtection="1">
      <alignment horizontal="center" vertical="center" wrapText="1"/>
    </xf>
    <xf numFmtId="2" fontId="49" fillId="3" borderId="31" xfId="0" applyNumberFormat="1" applyFont="1" applyFill="1" applyBorder="1" applyAlignment="1" applyProtection="1">
      <alignment horizontal="center" vertical="center" wrapText="1"/>
    </xf>
    <xf numFmtId="2" fontId="49" fillId="3" borderId="51" xfId="0" applyNumberFormat="1" applyFont="1" applyFill="1" applyBorder="1" applyAlignment="1" applyProtection="1">
      <alignment horizontal="center" vertical="center" wrapText="1"/>
    </xf>
    <xf numFmtId="0" fontId="41" fillId="0" borderId="0" xfId="0" applyFont="1" applyAlignment="1" applyProtection="1">
      <alignment vertical="center"/>
    </xf>
    <xf numFmtId="0" fontId="41" fillId="2" borderId="14" xfId="1" applyFont="1" applyFill="1" applyBorder="1" applyAlignment="1" applyProtection="1">
      <alignment horizontal="center" vertical="center"/>
    </xf>
    <xf numFmtId="0" fontId="41" fillId="2" borderId="10" xfId="1" applyFont="1" applyFill="1" applyBorder="1" applyAlignment="1" applyProtection="1">
      <alignment horizontal="center" vertical="center"/>
    </xf>
    <xf numFmtId="0" fontId="41" fillId="2" borderId="18" xfId="1" applyFont="1" applyFill="1" applyBorder="1" applyAlignment="1" applyProtection="1">
      <alignment horizontal="center" vertical="center"/>
    </xf>
    <xf numFmtId="0" fontId="41" fillId="2" borderId="30" xfId="1" applyFont="1" applyFill="1" applyBorder="1" applyAlignment="1" applyProtection="1">
      <alignment horizontal="center" vertical="center"/>
    </xf>
    <xf numFmtId="0" fontId="41" fillId="2" borderId="31" xfId="1" applyFont="1" applyFill="1" applyBorder="1" applyAlignment="1" applyProtection="1">
      <alignment horizontal="center" vertical="center"/>
    </xf>
    <xf numFmtId="0" fontId="41" fillId="2" borderId="32" xfId="1" applyFont="1" applyFill="1" applyBorder="1" applyAlignment="1" applyProtection="1">
      <alignment horizontal="center" vertical="center"/>
    </xf>
    <xf numFmtId="0" fontId="41" fillId="3" borderId="14" xfId="1" applyFont="1" applyFill="1" applyBorder="1" applyAlignment="1" applyProtection="1">
      <alignment horizontal="center" vertical="center"/>
    </xf>
    <xf numFmtId="0" fontId="41" fillId="3" borderId="10" xfId="1" applyFont="1" applyFill="1" applyBorder="1" applyAlignment="1" applyProtection="1">
      <alignment horizontal="center" vertical="center"/>
    </xf>
    <xf numFmtId="0" fontId="41" fillId="3" borderId="18" xfId="1" applyFont="1" applyFill="1" applyBorder="1" applyAlignment="1" applyProtection="1">
      <alignment horizontal="center" vertical="center"/>
    </xf>
    <xf numFmtId="0" fontId="49" fillId="3" borderId="14" xfId="0" applyFont="1" applyFill="1" applyBorder="1" applyAlignment="1" applyProtection="1">
      <alignment horizontal="center" vertical="center" wrapText="1"/>
    </xf>
    <xf numFmtId="0" fontId="49" fillId="3" borderId="18" xfId="0" applyFont="1" applyFill="1" applyBorder="1" applyAlignment="1" applyProtection="1">
      <alignment horizontal="center" vertical="center" wrapText="1"/>
    </xf>
    <xf numFmtId="0" fontId="41" fillId="37" borderId="30" xfId="0" applyFont="1" applyFill="1" applyBorder="1" applyAlignment="1" applyProtection="1">
      <alignment horizontal="center" vertical="center"/>
    </xf>
    <xf numFmtId="0" fontId="41" fillId="37" borderId="31" xfId="0" applyFont="1" applyFill="1" applyBorder="1" applyAlignment="1" applyProtection="1">
      <alignment horizontal="center" vertical="center"/>
    </xf>
    <xf numFmtId="0" fontId="41" fillId="37" borderId="32" xfId="0" applyFont="1" applyFill="1" applyBorder="1" applyAlignment="1" applyProtection="1">
      <alignment horizontal="center" vertical="center"/>
    </xf>
    <xf numFmtId="0" fontId="41" fillId="37" borderId="51" xfId="0" applyFont="1" applyFill="1" applyBorder="1" applyAlignment="1" applyProtection="1">
      <alignment horizontal="center" vertical="center"/>
    </xf>
    <xf numFmtId="0" fontId="41" fillId="3" borderId="14" xfId="0" applyFont="1" applyFill="1" applyBorder="1" applyAlignment="1" applyProtection="1">
      <alignment horizontal="center" vertical="center"/>
    </xf>
    <xf numFmtId="0" fontId="41" fillId="3" borderId="10" xfId="0" applyFont="1" applyFill="1" applyBorder="1" applyAlignment="1" applyProtection="1">
      <alignment horizontal="center" vertical="center"/>
    </xf>
    <xf numFmtId="0" fontId="41" fillId="3" borderId="50" xfId="0" applyFont="1" applyFill="1" applyBorder="1" applyAlignment="1" applyProtection="1">
      <alignment horizontal="center" vertical="center"/>
    </xf>
    <xf numFmtId="0" fontId="37" fillId="0" borderId="0" xfId="0" applyFont="1" applyAlignment="1" applyProtection="1">
      <alignment vertical="center"/>
    </xf>
    <xf numFmtId="0" fontId="44" fillId="0" borderId="0" xfId="0" applyFont="1" applyAlignment="1" applyProtection="1">
      <alignment horizontal="center" vertical="center" wrapText="1"/>
    </xf>
    <xf numFmtId="0" fontId="44" fillId="0" borderId="0" xfId="0" applyFont="1" applyAlignment="1" applyProtection="1">
      <alignment vertical="center"/>
    </xf>
    <xf numFmtId="0" fontId="9" fillId="0" borderId="0" xfId="0" applyFont="1" applyAlignment="1" applyProtection="1">
      <alignment vertical="center"/>
    </xf>
    <xf numFmtId="0" fontId="41" fillId="0" borderId="0" xfId="0" applyFont="1" applyAlignment="1">
      <alignment horizontal="center" vertical="center" wrapText="1"/>
    </xf>
    <xf numFmtId="164" fontId="9" fillId="0" borderId="0" xfId="0" applyNumberFormat="1" applyFont="1" applyAlignment="1">
      <alignment horizontal="center" vertical="center"/>
    </xf>
    <xf numFmtId="0" fontId="41" fillId="0" borderId="14" xfId="0" applyFont="1" applyBorder="1" applyAlignment="1" applyProtection="1">
      <alignment horizontal="center" vertical="center" wrapText="1"/>
    </xf>
    <xf numFmtId="0" fontId="41" fillId="0" borderId="15" xfId="0" applyFont="1" applyBorder="1" applyAlignment="1" applyProtection="1">
      <alignment horizontal="center" vertical="center" wrapText="1"/>
    </xf>
    <xf numFmtId="0" fontId="41" fillId="0" borderId="16" xfId="0" applyFont="1" applyBorder="1" applyAlignment="1" applyProtection="1">
      <alignment horizontal="center" vertical="center" wrapText="1"/>
    </xf>
    <xf numFmtId="0" fontId="41" fillId="0" borderId="10" xfId="0" applyFont="1" applyBorder="1" applyAlignment="1" applyProtection="1">
      <alignment horizontal="center" vertical="center" wrapText="1"/>
    </xf>
    <xf numFmtId="0" fontId="41" fillId="0" borderId="0" xfId="0" applyFont="1" applyBorder="1" applyAlignment="1" applyProtection="1">
      <alignment horizontal="center" vertical="center" wrapText="1"/>
    </xf>
    <xf numFmtId="0" fontId="41" fillId="0" borderId="17" xfId="0" applyFont="1" applyBorder="1" applyAlignment="1" applyProtection="1">
      <alignment horizontal="center" vertical="center" wrapText="1"/>
    </xf>
    <xf numFmtId="0" fontId="41" fillId="0" borderId="18" xfId="0" applyFont="1" applyBorder="1" applyAlignment="1" applyProtection="1">
      <alignment horizontal="center" vertical="center" wrapText="1"/>
    </xf>
    <xf numFmtId="0" fontId="41" fillId="0" borderId="19" xfId="0" applyFont="1" applyBorder="1" applyAlignment="1" applyProtection="1">
      <alignment horizontal="center" vertical="center" wrapText="1"/>
    </xf>
    <xf numFmtId="0" fontId="41" fillId="0" borderId="20" xfId="0" applyFont="1" applyBorder="1" applyAlignment="1" applyProtection="1">
      <alignment horizontal="center" vertical="center" wrapText="1"/>
    </xf>
    <xf numFmtId="0" fontId="27" fillId="0" borderId="0" xfId="0" applyFont="1" applyAlignment="1" applyProtection="1">
      <alignment vertical="center"/>
    </xf>
    <xf numFmtId="0" fontId="27" fillId="0" borderId="0" xfId="0" applyFont="1"/>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8"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6">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auto="1"/>
      </font>
    </dxf>
    <dxf>
      <font>
        <color theme="0"/>
      </font>
      <fill>
        <patternFill patternType="none">
          <bgColor auto="1"/>
        </patternFill>
      </fill>
    </dxf>
    <dxf>
      <font>
        <color theme="0"/>
      </font>
    </dxf>
    <dxf>
      <font>
        <color theme="0"/>
      </font>
    </dxf>
    <dxf>
      <font>
        <color auto="1"/>
      </font>
    </dxf>
    <dxf>
      <font>
        <color theme="0"/>
      </font>
    </dxf>
    <dxf>
      <font>
        <color theme="0"/>
      </font>
    </dxf>
    <dxf>
      <font>
        <color theme="0"/>
      </font>
    </dxf>
    <dxf>
      <font>
        <color theme="0"/>
      </font>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font>
      <fill>
        <patternFill patternType="none">
          <bgColor auto="1"/>
        </patternFill>
      </fill>
    </dxf>
    <dxf>
      <font>
        <color theme="0" tint="-0.14996795556505021"/>
      </font>
    </dxf>
    <dxf>
      <font>
        <color theme="0"/>
      </font>
    </dxf>
    <dxf>
      <font>
        <color theme="0"/>
      </font>
    </dxf>
    <dxf>
      <font>
        <color theme="0"/>
      </font>
      <fill>
        <patternFill patternType="none">
          <bgColor auto="1"/>
        </patternFill>
      </fill>
    </dxf>
    <dxf>
      <font>
        <color theme="0"/>
      </font>
    </dxf>
    <dxf>
      <font>
        <color theme="0"/>
      </font>
    </dxf>
  </dxfs>
  <tableStyles count="0" defaultTableStyle="TableStyleMedium2" defaultPivotStyle="PivotStyleLight16"/>
  <colors>
    <mruColors>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4B28A-A9B0-484E-A9B2-D60B0C89C5D9}">
  <sheetPr>
    <tabColor rgb="FF002060"/>
  </sheetPr>
  <dimension ref="A1:BF77"/>
  <sheetViews>
    <sheetView tabSelected="1" view="pageLayout" zoomScaleNormal="100" workbookViewId="0">
      <selection activeCell="B10" sqref="B10"/>
    </sheetView>
  </sheetViews>
  <sheetFormatPr defaultColWidth="8.85546875" defaultRowHeight="14.25"/>
  <cols>
    <col min="1" max="1" width="6.28515625" style="294" customWidth="1"/>
    <col min="2" max="2" width="89.28515625" style="312" customWidth="1"/>
    <col min="3" max="3" width="5.140625" style="294" customWidth="1"/>
    <col min="4" max="58" width="8.85546875" style="293"/>
    <col min="59" max="16384" width="8.85546875" style="294"/>
  </cols>
  <sheetData>
    <row r="1" spans="1:58">
      <c r="A1" s="291"/>
      <c r="B1" s="292" t="s">
        <v>2148</v>
      </c>
      <c r="C1" s="291"/>
    </row>
    <row r="2" spans="1:58">
      <c r="A2" s="291"/>
      <c r="B2" s="292"/>
      <c r="C2" s="291"/>
    </row>
    <row r="3" spans="1:58" ht="42">
      <c r="A3" s="291"/>
      <c r="B3" s="10" t="s">
        <v>2003</v>
      </c>
      <c r="C3" s="291"/>
    </row>
    <row r="4" spans="1:58" ht="12.95" customHeight="1">
      <c r="A4" s="291"/>
      <c r="B4" s="295"/>
      <c r="C4" s="291"/>
    </row>
    <row r="5" spans="1:58" s="298" customFormat="1" ht="12.95" customHeight="1">
      <c r="A5" s="296"/>
      <c r="B5" s="384" t="s">
        <v>2178</v>
      </c>
      <c r="C5" s="296"/>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c r="BA5" s="297"/>
      <c r="BB5" s="297"/>
      <c r="BC5" s="297"/>
      <c r="BD5" s="297"/>
      <c r="BE5" s="297"/>
      <c r="BF5" s="297"/>
    </row>
    <row r="6" spans="1:58" s="298" customFormat="1" ht="12.75">
      <c r="A6" s="296"/>
      <c r="B6" s="299" t="s">
        <v>2149</v>
      </c>
      <c r="C6" s="296"/>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c r="BA6" s="297"/>
      <c r="BB6" s="297"/>
      <c r="BC6" s="297"/>
      <c r="BD6" s="297"/>
      <c r="BE6" s="297"/>
      <c r="BF6" s="297"/>
    </row>
    <row r="7" spans="1:58" s="298" customFormat="1" ht="12.75">
      <c r="A7" s="296"/>
      <c r="B7" s="300" t="s">
        <v>2150</v>
      </c>
      <c r="C7" s="296"/>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c r="BA7" s="297"/>
      <c r="BB7" s="297"/>
      <c r="BC7" s="297"/>
      <c r="BD7" s="297"/>
      <c r="BE7" s="297"/>
      <c r="BF7" s="297"/>
    </row>
    <row r="8" spans="1:58" s="298" customFormat="1" ht="12.75">
      <c r="A8" s="296"/>
      <c r="B8" s="301" t="s">
        <v>2149</v>
      </c>
      <c r="C8" s="296"/>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row>
    <row r="9" spans="1:58" s="298" customFormat="1" ht="12.75">
      <c r="A9" s="296"/>
      <c r="B9" s="302" t="s">
        <v>2151</v>
      </c>
      <c r="C9" s="296"/>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c r="BA9" s="297"/>
      <c r="BB9" s="297"/>
      <c r="BC9" s="297"/>
      <c r="BD9" s="297"/>
      <c r="BE9" s="297"/>
      <c r="BF9" s="297"/>
    </row>
    <row r="10" spans="1:58" s="298" customFormat="1" ht="12.75">
      <c r="A10" s="296"/>
      <c r="B10" s="303"/>
      <c r="C10" s="296"/>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row>
    <row r="11" spans="1:58" s="298" customFormat="1" ht="76.5">
      <c r="A11" s="296"/>
      <c r="B11" s="385" t="s">
        <v>2177</v>
      </c>
      <c r="C11" s="296"/>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c r="BA11" s="297"/>
      <c r="BB11" s="297"/>
      <c r="BC11" s="297"/>
      <c r="BD11" s="297"/>
      <c r="BE11" s="297"/>
      <c r="BF11" s="297"/>
    </row>
    <row r="12" spans="1:58" s="298" customFormat="1" ht="12.75">
      <c r="A12" s="296"/>
      <c r="B12" s="303"/>
      <c r="C12" s="296"/>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row>
    <row r="13" spans="1:58" s="298" customFormat="1" ht="25.5">
      <c r="A13" s="296"/>
      <c r="B13" s="304" t="s">
        <v>2152</v>
      </c>
      <c r="C13" s="296"/>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row>
    <row r="14" spans="1:58" s="298" customFormat="1" ht="12.75">
      <c r="A14" s="296"/>
      <c r="B14" s="303"/>
      <c r="C14" s="296"/>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row>
    <row r="15" spans="1:58" s="298" customFormat="1" ht="68.45" customHeight="1">
      <c r="A15" s="296"/>
      <c r="B15" s="304" t="s">
        <v>2153</v>
      </c>
      <c r="C15" s="296"/>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row>
    <row r="16" spans="1:58" s="298" customFormat="1" ht="12.75">
      <c r="A16" s="296"/>
      <c r="B16" s="303"/>
      <c r="C16" s="296"/>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c r="BA16" s="297"/>
      <c r="BB16" s="297"/>
      <c r="BC16" s="297"/>
      <c r="BD16" s="297"/>
      <c r="BE16" s="297"/>
      <c r="BF16" s="297"/>
    </row>
    <row r="17" spans="1:58" s="298" customFormat="1" ht="63.75">
      <c r="A17" s="296"/>
      <c r="B17" s="304" t="s">
        <v>2154</v>
      </c>
      <c r="C17" s="296"/>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c r="BA17" s="297"/>
      <c r="BB17" s="297"/>
      <c r="BC17" s="297"/>
      <c r="BD17" s="297"/>
      <c r="BE17" s="297"/>
      <c r="BF17" s="297"/>
    </row>
    <row r="18" spans="1:58" s="298" customFormat="1" ht="12.75">
      <c r="A18" s="296"/>
      <c r="B18" s="303"/>
      <c r="C18" s="296"/>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c r="BA18" s="297"/>
      <c r="BB18" s="297"/>
      <c r="BC18" s="297"/>
      <c r="BD18" s="297"/>
      <c r="BE18" s="297"/>
      <c r="BF18" s="297"/>
    </row>
    <row r="19" spans="1:58" s="298" customFormat="1" ht="12.75">
      <c r="A19" s="296"/>
      <c r="B19" s="304" t="s">
        <v>2155</v>
      </c>
      <c r="C19" s="296"/>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c r="BA19" s="297"/>
      <c r="BB19" s="297"/>
      <c r="BC19" s="297"/>
      <c r="BD19" s="297"/>
      <c r="BE19" s="297"/>
      <c r="BF19" s="297"/>
    </row>
    <row r="20" spans="1:58" s="298" customFormat="1" ht="12.75">
      <c r="A20" s="296"/>
      <c r="B20" s="303"/>
      <c r="C20" s="296"/>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c r="BA20" s="297"/>
      <c r="BB20" s="297"/>
      <c r="BC20" s="297"/>
      <c r="BD20" s="297"/>
      <c r="BE20" s="297"/>
      <c r="BF20" s="297"/>
    </row>
    <row r="21" spans="1:58" s="298" customFormat="1" ht="96" customHeight="1">
      <c r="A21" s="296"/>
      <c r="B21" s="304" t="s">
        <v>2156</v>
      </c>
      <c r="C21" s="296"/>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c r="BA21" s="297"/>
      <c r="BB21" s="297"/>
      <c r="BC21" s="297"/>
      <c r="BD21" s="297"/>
      <c r="BE21" s="297"/>
      <c r="BF21" s="297"/>
    </row>
    <row r="22" spans="1:58" s="298" customFormat="1" ht="12.75">
      <c r="A22" s="296"/>
      <c r="B22" s="303"/>
      <c r="C22" s="296"/>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c r="BA22" s="297"/>
      <c r="BB22" s="297"/>
      <c r="BC22" s="297"/>
      <c r="BD22" s="297"/>
      <c r="BE22" s="297"/>
      <c r="BF22" s="297"/>
    </row>
    <row r="23" spans="1:58" s="298" customFormat="1" ht="12.75">
      <c r="A23" s="296"/>
      <c r="C23" s="296"/>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c r="BA23" s="297"/>
      <c r="BB23" s="297"/>
      <c r="BC23" s="297"/>
      <c r="BD23" s="297"/>
      <c r="BE23" s="297"/>
      <c r="BF23" s="297"/>
    </row>
    <row r="24" spans="1:58" s="298" customFormat="1" ht="12.75">
      <c r="A24" s="296"/>
      <c r="B24" s="303"/>
      <c r="C24" s="296"/>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c r="BA24" s="297"/>
      <c r="BB24" s="297"/>
      <c r="BC24" s="297"/>
      <c r="BD24" s="297"/>
      <c r="BE24" s="297"/>
      <c r="BF24" s="297"/>
    </row>
    <row r="25" spans="1:58" s="298" customFormat="1" ht="12.75">
      <c r="A25" s="296"/>
      <c r="C25" s="296"/>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c r="BA25" s="297"/>
      <c r="BB25" s="297"/>
      <c r="BC25" s="297"/>
      <c r="BD25" s="297"/>
      <c r="BE25" s="297"/>
      <c r="BF25" s="297"/>
    </row>
    <row r="26" spans="1:58" s="298" customFormat="1" ht="12.75">
      <c r="A26" s="296"/>
      <c r="B26" s="303"/>
      <c r="C26" s="296"/>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c r="BA26" s="297"/>
      <c r="BB26" s="297"/>
      <c r="BC26" s="297"/>
      <c r="BD26" s="297"/>
      <c r="BE26" s="297"/>
      <c r="BF26" s="297"/>
    </row>
    <row r="27" spans="1:58" s="298" customFormat="1" ht="12.75">
      <c r="A27" s="296"/>
      <c r="B27" s="303"/>
      <c r="C27" s="296"/>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c r="BA27" s="297"/>
      <c r="BB27" s="297"/>
      <c r="BC27" s="297"/>
      <c r="BD27" s="297"/>
      <c r="BE27" s="297"/>
      <c r="BF27" s="297"/>
    </row>
    <row r="28" spans="1:58" s="298" customFormat="1" ht="38.25">
      <c r="A28" s="296"/>
      <c r="B28" s="304" t="s">
        <v>2157</v>
      </c>
      <c r="C28" s="296"/>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c r="BA28" s="297"/>
      <c r="BB28" s="297"/>
      <c r="BC28" s="297"/>
      <c r="BD28" s="297"/>
      <c r="BE28" s="297"/>
      <c r="BF28" s="297"/>
    </row>
    <row r="29" spans="1:58" s="298" customFormat="1" ht="12.75">
      <c r="A29" s="296"/>
      <c r="B29" s="303"/>
      <c r="C29" s="296"/>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c r="BA29" s="297"/>
      <c r="BB29" s="297"/>
      <c r="BC29" s="297"/>
      <c r="BD29" s="297"/>
      <c r="BE29" s="297"/>
      <c r="BF29" s="297"/>
    </row>
    <row r="30" spans="1:58" s="298" customFormat="1" ht="63.75">
      <c r="A30" s="296"/>
      <c r="B30" s="304" t="s">
        <v>2158</v>
      </c>
      <c r="C30" s="296"/>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c r="BA30" s="297"/>
      <c r="BB30" s="297"/>
      <c r="BC30" s="297"/>
      <c r="BD30" s="297"/>
      <c r="BE30" s="297"/>
      <c r="BF30" s="297"/>
    </row>
    <row r="31" spans="1:58" s="298" customFormat="1" ht="12.75">
      <c r="A31" s="296"/>
      <c r="B31" s="305"/>
      <c r="C31" s="296"/>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c r="BA31" s="297"/>
      <c r="BB31" s="297"/>
      <c r="BC31" s="297"/>
      <c r="BD31" s="297"/>
      <c r="BE31" s="297"/>
      <c r="BF31" s="297"/>
    </row>
    <row r="32" spans="1:58" s="298" customFormat="1" ht="78">
      <c r="A32" s="296"/>
      <c r="B32" s="304" t="s">
        <v>2159</v>
      </c>
      <c r="C32" s="296"/>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c r="BA32" s="297"/>
      <c r="BB32" s="297"/>
      <c r="BC32" s="297"/>
      <c r="BD32" s="297"/>
      <c r="BE32" s="297"/>
      <c r="BF32" s="297"/>
    </row>
    <row r="33" spans="1:58" s="298" customFormat="1" ht="38.25">
      <c r="A33" s="296"/>
      <c r="B33" s="304" t="s">
        <v>2192</v>
      </c>
      <c r="C33" s="296"/>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c r="BA33" s="297"/>
      <c r="BB33" s="297"/>
      <c r="BC33" s="297"/>
      <c r="BD33" s="297"/>
      <c r="BE33" s="297"/>
      <c r="BF33" s="297"/>
    </row>
    <row r="34" spans="1:58" s="298" customFormat="1" ht="12.75">
      <c r="A34" s="296"/>
      <c r="B34" s="304"/>
      <c r="C34" s="296"/>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c r="BA34" s="297"/>
      <c r="BB34" s="297"/>
      <c r="BC34" s="297"/>
      <c r="BD34" s="297"/>
      <c r="BE34" s="297"/>
      <c r="BF34" s="297"/>
    </row>
    <row r="35" spans="1:58" s="298" customFormat="1" ht="12.75">
      <c r="A35" s="296"/>
      <c r="B35" s="304"/>
      <c r="C35" s="296"/>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c r="BA35" s="297"/>
      <c r="BB35" s="297"/>
      <c r="BC35" s="297"/>
      <c r="BD35" s="297"/>
      <c r="BE35" s="297"/>
      <c r="BF35" s="297"/>
    </row>
    <row r="36" spans="1:58" s="298" customFormat="1" ht="12.75">
      <c r="A36" s="296"/>
      <c r="B36" s="304"/>
      <c r="C36" s="296"/>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c r="BA36" s="297"/>
      <c r="BB36" s="297"/>
      <c r="BC36" s="297"/>
      <c r="BD36" s="297"/>
      <c r="BE36" s="297"/>
      <c r="BF36" s="297"/>
    </row>
    <row r="37" spans="1:58" s="298" customFormat="1" ht="12.75">
      <c r="A37" s="296"/>
      <c r="B37" s="304"/>
      <c r="C37" s="296"/>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c r="BA37" s="297"/>
      <c r="BB37" s="297"/>
      <c r="BC37" s="297"/>
      <c r="BD37" s="297"/>
      <c r="BE37" s="297"/>
      <c r="BF37" s="297"/>
    </row>
    <row r="38" spans="1:58" s="298" customFormat="1" ht="12.75">
      <c r="A38" s="296"/>
      <c r="B38" s="304"/>
      <c r="C38" s="296"/>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c r="BA38" s="297"/>
      <c r="BB38" s="297"/>
      <c r="BC38" s="297"/>
      <c r="BD38" s="297"/>
      <c r="BE38" s="297"/>
      <c r="BF38" s="297"/>
    </row>
    <row r="39" spans="1:58" s="298" customFormat="1" ht="12.75">
      <c r="A39" s="296"/>
      <c r="B39" s="304"/>
      <c r="C39" s="296"/>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c r="BA39" s="297"/>
      <c r="BB39" s="297"/>
      <c r="BC39" s="297"/>
      <c r="BD39" s="297"/>
      <c r="BE39" s="297"/>
      <c r="BF39" s="297"/>
    </row>
    <row r="40" spans="1:58" s="298" customFormat="1" ht="12.75">
      <c r="A40" s="296"/>
      <c r="B40" s="304"/>
      <c r="C40" s="296"/>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c r="BA40" s="297"/>
      <c r="BB40" s="297"/>
      <c r="BC40" s="297"/>
      <c r="BD40" s="297"/>
      <c r="BE40" s="297"/>
      <c r="BF40" s="297"/>
    </row>
    <row r="41" spans="1:58" s="298" customFormat="1" ht="12.75">
      <c r="A41" s="296"/>
      <c r="B41" s="304"/>
      <c r="C41" s="296"/>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c r="BA41" s="297"/>
      <c r="BB41" s="297"/>
      <c r="BC41" s="297"/>
      <c r="BD41" s="297"/>
      <c r="BE41" s="297"/>
      <c r="BF41" s="297"/>
    </row>
    <row r="42" spans="1:58" s="298" customFormat="1" ht="12.75">
      <c r="A42" s="296"/>
      <c r="B42" s="304"/>
      <c r="C42" s="296"/>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c r="BA42" s="297"/>
      <c r="BB42" s="297"/>
      <c r="BC42" s="297"/>
      <c r="BD42" s="297"/>
      <c r="BE42" s="297"/>
      <c r="BF42" s="297"/>
    </row>
    <row r="43" spans="1:58" s="298" customFormat="1" ht="12.75">
      <c r="A43" s="296"/>
      <c r="B43" s="305"/>
      <c r="C43" s="296"/>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c r="BA43" s="297"/>
      <c r="BB43" s="297"/>
      <c r="BC43" s="297"/>
      <c r="BD43" s="297"/>
      <c r="BE43" s="297"/>
      <c r="BF43" s="297"/>
    </row>
    <row r="44" spans="1:58" s="298" customFormat="1" ht="12.75">
      <c r="A44" s="296"/>
      <c r="B44" s="305"/>
      <c r="C44" s="296"/>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c r="BA44" s="297"/>
      <c r="BB44" s="297"/>
      <c r="BC44" s="297"/>
      <c r="BD44" s="297"/>
      <c r="BE44" s="297"/>
      <c r="BF44" s="297"/>
    </row>
    <row r="45" spans="1:58" s="298" customFormat="1" ht="12.75">
      <c r="A45" s="296"/>
      <c r="B45" s="305"/>
      <c r="C45" s="296"/>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c r="BA45" s="297"/>
      <c r="BB45" s="297"/>
      <c r="BC45" s="297"/>
      <c r="BD45" s="297"/>
      <c r="BE45" s="297"/>
      <c r="BF45" s="297"/>
    </row>
    <row r="46" spans="1:58" s="298" customFormat="1" ht="12.75">
      <c r="A46" s="296"/>
      <c r="B46" s="305"/>
      <c r="C46" s="296"/>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c r="BA46" s="297"/>
      <c r="BB46" s="297"/>
      <c r="BC46" s="297"/>
      <c r="BD46" s="297"/>
      <c r="BE46" s="297"/>
      <c r="BF46" s="297"/>
    </row>
    <row r="47" spans="1:58" s="298" customFormat="1" ht="12.75">
      <c r="A47" s="296"/>
      <c r="B47" s="306"/>
      <c r="C47" s="296"/>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c r="AZ47" s="297"/>
      <c r="BA47" s="297"/>
      <c r="BB47" s="297"/>
      <c r="BC47" s="297"/>
      <c r="BD47" s="297"/>
      <c r="BE47" s="297"/>
      <c r="BF47" s="297"/>
    </row>
    <row r="48" spans="1:58" s="298" customFormat="1" ht="12.75">
      <c r="A48" s="296"/>
      <c r="B48" s="306"/>
      <c r="C48" s="296"/>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7"/>
      <c r="AY48" s="297"/>
      <c r="AZ48" s="297"/>
      <c r="BA48" s="297"/>
      <c r="BB48" s="297"/>
      <c r="BC48" s="297"/>
      <c r="BD48" s="297"/>
      <c r="BE48" s="297"/>
      <c r="BF48" s="297"/>
    </row>
    <row r="49" spans="1:58" s="298" customFormat="1" ht="38.25">
      <c r="A49" s="296"/>
      <c r="B49" s="301" t="s">
        <v>2160</v>
      </c>
      <c r="C49" s="296"/>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c r="BA49" s="297"/>
      <c r="BB49" s="297"/>
      <c r="BC49" s="297"/>
      <c r="BD49" s="297"/>
      <c r="BE49" s="297"/>
      <c r="BF49" s="297"/>
    </row>
    <row r="50" spans="1:58" s="298" customFormat="1" ht="12.75">
      <c r="A50" s="296"/>
      <c r="B50" s="301"/>
      <c r="C50" s="296"/>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c r="AW50" s="297"/>
      <c r="AX50" s="297"/>
      <c r="AY50" s="297"/>
      <c r="AZ50" s="297"/>
      <c r="BA50" s="297"/>
      <c r="BB50" s="297"/>
      <c r="BC50" s="297"/>
      <c r="BD50" s="297"/>
      <c r="BE50" s="297"/>
      <c r="BF50" s="297"/>
    </row>
    <row r="51" spans="1:58" s="298" customFormat="1" ht="38.25">
      <c r="A51" s="296"/>
      <c r="B51" s="393" t="s">
        <v>2161</v>
      </c>
      <c r="C51" s="296"/>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7"/>
      <c r="AN51" s="297"/>
      <c r="AO51" s="297"/>
      <c r="AP51" s="297"/>
      <c r="AQ51" s="297"/>
      <c r="AR51" s="297"/>
      <c r="AS51" s="297"/>
      <c r="AT51" s="297"/>
      <c r="AU51" s="297"/>
      <c r="AV51" s="297"/>
      <c r="AW51" s="297"/>
      <c r="AX51" s="297"/>
      <c r="AY51" s="297"/>
      <c r="AZ51" s="297"/>
      <c r="BA51" s="297"/>
      <c r="BB51" s="297"/>
      <c r="BC51" s="297"/>
      <c r="BD51" s="297"/>
      <c r="BE51" s="297"/>
      <c r="BF51" s="297"/>
    </row>
    <row r="52" spans="1:58" s="298" customFormat="1" ht="12.75">
      <c r="A52" s="296"/>
      <c r="B52" s="393"/>
      <c r="C52" s="296"/>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7"/>
      <c r="AL52" s="297"/>
      <c r="AM52" s="297"/>
      <c r="AN52" s="297"/>
      <c r="AO52" s="297"/>
      <c r="AP52" s="297"/>
      <c r="AQ52" s="297"/>
      <c r="AR52" s="297"/>
      <c r="AS52" s="297"/>
      <c r="AT52" s="297"/>
      <c r="AU52" s="297"/>
      <c r="AV52" s="297"/>
      <c r="AW52" s="297"/>
      <c r="AX52" s="297"/>
      <c r="AY52" s="297"/>
      <c r="AZ52" s="297"/>
      <c r="BA52" s="297"/>
      <c r="BB52" s="297"/>
      <c r="BC52" s="297"/>
      <c r="BD52" s="297"/>
      <c r="BE52" s="297"/>
      <c r="BF52" s="297"/>
    </row>
    <row r="53" spans="1:58" s="298" customFormat="1" ht="51">
      <c r="A53" s="296"/>
      <c r="B53" s="394" t="s">
        <v>2185</v>
      </c>
      <c r="C53" s="296"/>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7"/>
      <c r="AL53" s="297"/>
      <c r="AM53" s="297"/>
      <c r="AN53" s="297"/>
      <c r="AO53" s="297"/>
      <c r="AP53" s="297"/>
      <c r="AQ53" s="297"/>
      <c r="AR53" s="297"/>
      <c r="AS53" s="297"/>
      <c r="AT53" s="297"/>
      <c r="AU53" s="297"/>
      <c r="AV53" s="297"/>
      <c r="AW53" s="297"/>
      <c r="AX53" s="297"/>
      <c r="AY53" s="297"/>
      <c r="AZ53" s="297"/>
      <c r="BA53" s="297"/>
      <c r="BB53" s="297"/>
      <c r="BC53" s="297"/>
      <c r="BD53" s="297"/>
      <c r="BE53" s="297"/>
      <c r="BF53" s="297"/>
    </row>
    <row r="54" spans="1:58" s="298" customFormat="1" ht="12.75">
      <c r="A54" s="296"/>
      <c r="B54" s="307"/>
      <c r="C54" s="296"/>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c r="BA54" s="297"/>
      <c r="BB54" s="297"/>
      <c r="BC54" s="297"/>
      <c r="BD54" s="297"/>
      <c r="BE54" s="297"/>
      <c r="BF54" s="297"/>
    </row>
    <row r="55" spans="1:58" s="298" customFormat="1" ht="12.75">
      <c r="A55" s="296"/>
      <c r="B55" s="390" t="s">
        <v>2179</v>
      </c>
      <c r="C55" s="296"/>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c r="BA55" s="297"/>
      <c r="BB55" s="297"/>
      <c r="BC55" s="297"/>
      <c r="BD55" s="297"/>
      <c r="BE55" s="297"/>
      <c r="BF55" s="297"/>
    </row>
    <row r="56" spans="1:58" s="298" customFormat="1" ht="12.75">
      <c r="A56" s="296"/>
      <c r="B56" s="308"/>
      <c r="C56" s="296"/>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c r="AZ56" s="297"/>
      <c r="BA56" s="297"/>
      <c r="BB56" s="297"/>
      <c r="BC56" s="297"/>
      <c r="BD56" s="297"/>
      <c r="BE56" s="297"/>
      <c r="BF56" s="297"/>
    </row>
    <row r="57" spans="1:58" s="298" customFormat="1" ht="12.75">
      <c r="A57" s="296"/>
      <c r="B57" s="309" t="s">
        <v>2162</v>
      </c>
      <c r="C57" s="296"/>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c r="BA57" s="297"/>
      <c r="BB57" s="297"/>
      <c r="BC57" s="297"/>
      <c r="BD57" s="297"/>
      <c r="BE57" s="297"/>
      <c r="BF57" s="297"/>
    </row>
    <row r="58" spans="1:58" s="298" customFormat="1" ht="12.7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c r="AZ58" s="297"/>
      <c r="BA58" s="297"/>
      <c r="BB58" s="297"/>
      <c r="BC58" s="297"/>
      <c r="BD58" s="297"/>
      <c r="BE58" s="297"/>
      <c r="BF58" s="297"/>
    </row>
    <row r="59" spans="1:58" s="298" customFormat="1" ht="12.75">
      <c r="A59" s="297"/>
      <c r="B59" s="310"/>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c r="AZ59" s="297"/>
      <c r="BA59" s="297"/>
      <c r="BB59" s="297"/>
      <c r="BC59" s="297"/>
      <c r="BD59" s="297"/>
      <c r="BE59" s="297"/>
      <c r="BF59" s="297"/>
    </row>
    <row r="60" spans="1:58" s="298" customFormat="1" ht="12.75">
      <c r="A60" s="297"/>
      <c r="B60" s="310"/>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c r="AZ60" s="297"/>
      <c r="BA60" s="297"/>
      <c r="BB60" s="297"/>
      <c r="BC60" s="297"/>
      <c r="BD60" s="297"/>
      <c r="BE60" s="297"/>
      <c r="BF60" s="297"/>
    </row>
    <row r="61" spans="1:58" s="298" customFormat="1" ht="12.75">
      <c r="A61" s="297"/>
      <c r="B61" s="310"/>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c r="AZ61" s="297"/>
      <c r="BA61" s="297"/>
      <c r="BB61" s="297"/>
      <c r="BC61" s="297"/>
      <c r="BD61" s="297"/>
      <c r="BE61" s="297"/>
      <c r="BF61" s="297"/>
    </row>
    <row r="62" spans="1:58" s="298" customFormat="1" ht="12.75">
      <c r="A62" s="297"/>
      <c r="B62" s="310"/>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c r="AZ62" s="297"/>
      <c r="BA62" s="297"/>
      <c r="BB62" s="297"/>
      <c r="BC62" s="297"/>
      <c r="BD62" s="297"/>
      <c r="BE62" s="297"/>
      <c r="BF62" s="297"/>
    </row>
    <row r="63" spans="1:58" s="298" customFormat="1" ht="12.75">
      <c r="A63" s="297"/>
      <c r="B63" s="310"/>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7"/>
      <c r="AL63" s="297"/>
      <c r="AM63" s="297"/>
      <c r="AN63" s="297"/>
      <c r="AO63" s="297"/>
      <c r="AP63" s="297"/>
      <c r="AQ63" s="297"/>
      <c r="AR63" s="297"/>
      <c r="AS63" s="297"/>
      <c r="AT63" s="297"/>
      <c r="AU63" s="297"/>
      <c r="AV63" s="297"/>
      <c r="AW63" s="297"/>
      <c r="AX63" s="297"/>
      <c r="AY63" s="297"/>
      <c r="AZ63" s="297"/>
      <c r="BA63" s="297"/>
      <c r="BB63" s="297"/>
      <c r="BC63" s="297"/>
      <c r="BD63" s="297"/>
      <c r="BE63" s="297"/>
      <c r="BF63" s="297"/>
    </row>
    <row r="64" spans="1:58" s="298" customFormat="1" ht="12.75">
      <c r="A64" s="297"/>
      <c r="B64" s="310"/>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7"/>
      <c r="AL64" s="297"/>
      <c r="AM64" s="297"/>
      <c r="AN64" s="297"/>
      <c r="AO64" s="297"/>
      <c r="AP64" s="297"/>
      <c r="AQ64" s="297"/>
      <c r="AR64" s="297"/>
      <c r="AS64" s="297"/>
      <c r="AT64" s="297"/>
      <c r="AU64" s="297"/>
      <c r="AV64" s="297"/>
      <c r="AW64" s="297"/>
      <c r="AX64" s="297"/>
      <c r="AY64" s="297"/>
      <c r="AZ64" s="297"/>
      <c r="BA64" s="297"/>
      <c r="BB64" s="297"/>
      <c r="BC64" s="297"/>
      <c r="BD64" s="297"/>
      <c r="BE64" s="297"/>
      <c r="BF64" s="297"/>
    </row>
    <row r="65" spans="1:58" s="298" customFormat="1" ht="12.75">
      <c r="A65" s="297"/>
      <c r="B65" s="310"/>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7"/>
      <c r="AL65" s="297"/>
      <c r="AM65" s="297"/>
      <c r="AN65" s="297"/>
      <c r="AO65" s="297"/>
      <c r="AP65" s="297"/>
      <c r="AQ65" s="297"/>
      <c r="AR65" s="297"/>
      <c r="AS65" s="297"/>
      <c r="AT65" s="297"/>
      <c r="AU65" s="297"/>
      <c r="AV65" s="297"/>
      <c r="AW65" s="297"/>
      <c r="AX65" s="297"/>
      <c r="AY65" s="297"/>
      <c r="AZ65" s="297"/>
      <c r="BA65" s="297"/>
      <c r="BB65" s="297"/>
      <c r="BC65" s="297"/>
      <c r="BD65" s="297"/>
      <c r="BE65" s="297"/>
      <c r="BF65" s="297"/>
    </row>
    <row r="66" spans="1:58" s="293" customFormat="1">
      <c r="B66" s="311"/>
    </row>
    <row r="67" spans="1:58" s="293" customFormat="1">
      <c r="B67" s="311"/>
    </row>
    <row r="68" spans="1:58" s="293" customFormat="1">
      <c r="B68" s="311"/>
    </row>
    <row r="69" spans="1:58" s="293" customFormat="1">
      <c r="B69" s="311"/>
    </row>
    <row r="70" spans="1:58" s="293" customFormat="1">
      <c r="B70" s="311"/>
    </row>
    <row r="71" spans="1:58" s="293" customFormat="1">
      <c r="B71" s="311"/>
    </row>
    <row r="72" spans="1:58" s="293" customFormat="1">
      <c r="B72" s="311"/>
    </row>
    <row r="73" spans="1:58" s="293" customFormat="1">
      <c r="B73" s="311"/>
    </row>
    <row r="74" spans="1:58" s="293" customFormat="1">
      <c r="B74" s="311"/>
    </row>
    <row r="75" spans="1:58" s="293" customFormat="1">
      <c r="B75" s="311"/>
    </row>
    <row r="76" spans="1:58" s="293" customFormat="1">
      <c r="B76" s="311"/>
    </row>
    <row r="77" spans="1:58" s="293" customFormat="1">
      <c r="B77" s="311"/>
    </row>
  </sheetData>
  <sheetProtection algorithmName="SHA-512" hashValue="1SPE8rMPeEOlXHM9f6r4gCkOORvL7l7HRHFG4W6RSQvAQT9FLp+fVmTBBsl7mwEDO1Pam6OvTETOntN4SeJKrg==" saltValue="k3yQnnrsbLZBrGKM5TQF/A==" spinCount="100000" sheet="1" objects="1" scenarios="1"/>
  <pageMargins left="0" right="0" top="1.2380952380952381" bottom="1.2166666666666666"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B3067"/>
    <pageSetUpPr fitToPage="1"/>
  </sheetPr>
  <dimension ref="A2:AA59"/>
  <sheetViews>
    <sheetView view="pageLayout" topLeftCell="A19" zoomScale="93" zoomScaleNormal="95" zoomScalePageLayoutView="93" workbookViewId="0">
      <selection activeCell="L47" sqref="L47"/>
    </sheetView>
  </sheetViews>
  <sheetFormatPr defaultColWidth="8.7109375" defaultRowHeight="12.75"/>
  <cols>
    <col min="1" max="1" width="17.85546875" style="314" customWidth="1"/>
    <col min="2" max="2" width="23.5703125" style="314" customWidth="1"/>
    <col min="3" max="3" width="15.5703125" style="314" bestFit="1" customWidth="1"/>
    <col min="4" max="4" width="29.140625" style="314" customWidth="1"/>
    <col min="5" max="6" width="10.42578125" style="314" customWidth="1"/>
    <col min="7" max="7" width="11.42578125" style="314" customWidth="1"/>
    <col min="8" max="8" width="21.28515625" style="313" customWidth="1"/>
    <col min="9" max="9" width="27.28515625" style="314" customWidth="1"/>
    <col min="10" max="10" width="14.42578125" style="314" customWidth="1"/>
    <col min="11" max="11" width="30.140625" style="314" bestFit="1" customWidth="1"/>
    <col min="12" max="12" width="15.42578125" style="313" bestFit="1" customWidth="1"/>
    <col min="13" max="13" width="18.85546875" style="313" customWidth="1"/>
    <col min="14" max="14" width="8.7109375" style="313"/>
    <col min="15" max="15" width="22.42578125" style="313" customWidth="1"/>
    <col min="16" max="16" width="21.85546875" style="313" customWidth="1"/>
    <col min="17" max="17" width="33.85546875" style="313" customWidth="1"/>
    <col min="18" max="18" width="35.42578125" style="313" customWidth="1"/>
    <col min="19" max="19" width="18.85546875" style="313" customWidth="1"/>
    <col min="20" max="20" width="8.7109375" style="313"/>
    <col min="21" max="21" width="17.140625" style="313" customWidth="1"/>
    <col min="22" max="22" width="18.85546875" style="313" customWidth="1"/>
    <col min="23" max="23" width="18.5703125" style="313" customWidth="1"/>
    <col min="24" max="24" width="23.42578125" style="313" customWidth="1"/>
    <col min="25" max="25" width="17.7109375" style="313" customWidth="1"/>
    <col min="26" max="26" width="32.42578125" style="313" customWidth="1"/>
    <col min="27" max="27" width="8.7109375" style="313"/>
    <col min="28" max="16384" width="8.7109375" style="314"/>
  </cols>
  <sheetData>
    <row r="2" spans="1:27">
      <c r="A2" s="402" t="s">
        <v>2139</v>
      </c>
      <c r="B2" s="402"/>
      <c r="C2" s="402"/>
      <c r="D2" s="402"/>
      <c r="E2" s="402"/>
      <c r="F2" s="402"/>
      <c r="G2" s="402"/>
      <c r="H2" s="402"/>
      <c r="I2" s="402"/>
      <c r="J2" s="402"/>
      <c r="K2" s="370"/>
      <c r="L2" s="370"/>
      <c r="M2" s="370"/>
      <c r="N2" s="370"/>
      <c r="O2" s="370"/>
      <c r="P2" s="370"/>
    </row>
    <row r="5" spans="1:27">
      <c r="A5" s="315" t="s">
        <v>0</v>
      </c>
      <c r="B5" s="316"/>
      <c r="C5" s="371"/>
      <c r="D5" s="315" t="s">
        <v>1</v>
      </c>
      <c r="E5" s="316"/>
      <c r="G5" s="315" t="s">
        <v>2</v>
      </c>
      <c r="H5" s="372"/>
    </row>
    <row r="7" spans="1:27">
      <c r="D7" s="317"/>
      <c r="E7" s="317"/>
      <c r="F7" s="317"/>
      <c r="G7" s="317"/>
      <c r="H7" s="314"/>
      <c r="K7" s="313"/>
      <c r="L7" s="314"/>
      <c r="M7" s="314"/>
      <c r="N7" s="314"/>
      <c r="O7" s="314"/>
      <c r="P7" s="314"/>
      <c r="Q7" s="314"/>
      <c r="R7" s="314"/>
      <c r="S7" s="314"/>
      <c r="T7" s="314"/>
      <c r="U7" s="314"/>
      <c r="V7" s="314"/>
      <c r="W7" s="314"/>
      <c r="X7" s="314"/>
      <c r="Y7" s="314"/>
      <c r="Z7" s="314"/>
      <c r="AA7" s="314"/>
    </row>
    <row r="8" spans="1:27" ht="14.25">
      <c r="A8" s="375" t="s">
        <v>2067</v>
      </c>
      <c r="B8" s="375" t="s">
        <v>2068</v>
      </c>
      <c r="C8" s="375"/>
      <c r="D8" s="375"/>
      <c r="E8" s="376"/>
      <c r="F8" s="376"/>
      <c r="G8" s="376"/>
      <c r="H8" s="318"/>
      <c r="I8" s="318"/>
      <c r="K8" s="319"/>
      <c r="L8" s="314"/>
      <c r="M8" s="314"/>
      <c r="N8" s="314"/>
      <c r="O8" s="314"/>
      <c r="P8" s="314"/>
      <c r="Q8" s="314"/>
      <c r="R8" s="314"/>
      <c r="S8" s="314"/>
      <c r="T8" s="314"/>
      <c r="U8" s="314"/>
      <c r="V8" s="314"/>
      <c r="W8" s="314"/>
      <c r="X8" s="314"/>
      <c r="Y8" s="314"/>
      <c r="Z8" s="314"/>
      <c r="AA8" s="314"/>
    </row>
    <row r="9" spans="1:27" ht="14.25">
      <c r="A9" s="218"/>
      <c r="B9" s="218"/>
      <c r="C9" s="218"/>
      <c r="D9" s="376"/>
      <c r="E9" s="376"/>
      <c r="F9" s="376"/>
      <c r="G9" s="376"/>
      <c r="H9" s="314"/>
      <c r="L9" s="314"/>
      <c r="M9" s="314"/>
      <c r="N9" s="314"/>
      <c r="O9" s="314"/>
      <c r="P9" s="314"/>
      <c r="Q9" s="314"/>
      <c r="R9" s="314"/>
      <c r="S9" s="314"/>
      <c r="T9" s="314"/>
      <c r="U9" s="314"/>
      <c r="V9" s="314"/>
      <c r="W9" s="314"/>
      <c r="X9" s="314"/>
      <c r="Y9" s="314"/>
      <c r="Z9" s="314"/>
      <c r="AA9" s="314"/>
    </row>
    <row r="10" spans="1:27" ht="26.45" customHeight="1">
      <c r="A10" s="377" t="s">
        <v>2069</v>
      </c>
      <c r="B10" s="378" t="s">
        <v>2163</v>
      </c>
      <c r="C10" s="378"/>
      <c r="D10" s="378"/>
      <c r="E10" s="376"/>
      <c r="F10" s="376"/>
      <c r="G10" s="376"/>
      <c r="H10" s="314"/>
      <c r="K10" s="313"/>
      <c r="AA10" s="314"/>
    </row>
    <row r="11" spans="1:27">
      <c r="A11" s="379" t="s">
        <v>2144</v>
      </c>
      <c r="B11" s="380" t="s">
        <v>2164</v>
      </c>
      <c r="C11" s="378"/>
      <c r="D11" s="378"/>
      <c r="E11" s="378"/>
      <c r="F11" s="378"/>
      <c r="G11" s="378"/>
      <c r="H11" s="314"/>
      <c r="K11" s="313"/>
      <c r="AA11" s="314"/>
    </row>
    <row r="12" spans="1:27">
      <c r="A12" s="379" t="s">
        <v>2145</v>
      </c>
      <c r="B12" s="380" t="s">
        <v>2165</v>
      </c>
      <c r="C12" s="378"/>
      <c r="D12" s="378"/>
      <c r="E12" s="378"/>
      <c r="F12" s="378"/>
      <c r="G12" s="378"/>
      <c r="H12" s="314"/>
      <c r="K12" s="313"/>
      <c r="AA12" s="314"/>
    </row>
    <row r="13" spans="1:27">
      <c r="A13" s="379" t="s">
        <v>2146</v>
      </c>
      <c r="B13" s="380" t="s">
        <v>2166</v>
      </c>
      <c r="C13" s="378"/>
      <c r="D13" s="378"/>
      <c r="E13" s="378"/>
      <c r="F13" s="378"/>
      <c r="G13" s="378"/>
      <c r="H13" s="314"/>
      <c r="K13" s="313"/>
      <c r="AA13" s="314"/>
    </row>
    <row r="14" spans="1:27" ht="14.25">
      <c r="A14" s="383"/>
      <c r="B14" s="380" t="s">
        <v>2167</v>
      </c>
      <c r="C14" s="380"/>
      <c r="D14" s="376"/>
      <c r="E14" s="376"/>
      <c r="F14" s="376"/>
      <c r="G14" s="376"/>
      <c r="H14" s="314"/>
      <c r="K14" s="313"/>
      <c r="AA14" s="314"/>
    </row>
    <row r="15" spans="1:27">
      <c r="B15" s="322"/>
      <c r="C15" s="320"/>
      <c r="D15" s="321"/>
      <c r="E15" s="317"/>
      <c r="F15" s="317"/>
      <c r="G15" s="317"/>
      <c r="H15" s="314"/>
      <c r="K15" s="313"/>
      <c r="AA15" s="314"/>
    </row>
    <row r="16" spans="1:27" ht="14.25">
      <c r="A16" s="380" t="s">
        <v>2168</v>
      </c>
      <c r="B16" s="380"/>
      <c r="C16" s="380"/>
      <c r="D16" s="380"/>
      <c r="E16" s="376"/>
      <c r="F16" s="376"/>
      <c r="G16" s="376"/>
      <c r="H16" s="218"/>
      <c r="K16" s="313"/>
      <c r="AA16" s="314"/>
    </row>
    <row r="17" spans="1:27" ht="14.25">
      <c r="A17" s="218"/>
      <c r="B17" s="218"/>
      <c r="C17" s="218"/>
      <c r="D17" s="218"/>
      <c r="E17" s="218"/>
      <c r="F17" s="218"/>
      <c r="G17" s="376"/>
      <c r="H17" s="218"/>
      <c r="K17" s="313"/>
      <c r="AA17" s="314"/>
    </row>
    <row r="18" spans="1:27" ht="14.25">
      <c r="A18" s="377" t="s">
        <v>2070</v>
      </c>
      <c r="B18" s="378" t="s">
        <v>2071</v>
      </c>
      <c r="C18" s="378"/>
      <c r="D18" s="378"/>
      <c r="E18" s="378"/>
      <c r="F18" s="378"/>
      <c r="G18" s="378"/>
      <c r="H18" s="218"/>
      <c r="K18" s="313"/>
      <c r="AA18" s="314"/>
    </row>
    <row r="19" spans="1:27" ht="14.25">
      <c r="A19" s="218"/>
      <c r="B19" s="378" t="s">
        <v>2072</v>
      </c>
      <c r="C19" s="378"/>
      <c r="D19" s="378"/>
      <c r="E19" s="376"/>
      <c r="F19" s="376"/>
      <c r="G19" s="376"/>
      <c r="H19" s="218"/>
      <c r="K19" s="313"/>
      <c r="AA19" s="314"/>
    </row>
    <row r="20" spans="1:27" ht="14.25">
      <c r="A20" s="218"/>
      <c r="B20" s="218"/>
      <c r="C20" s="218"/>
      <c r="D20" s="376"/>
      <c r="E20" s="376"/>
      <c r="F20" s="376"/>
      <c r="G20" s="376"/>
      <c r="H20" s="218"/>
      <c r="K20" s="313"/>
      <c r="AA20" s="314"/>
    </row>
    <row r="21" spans="1:27" ht="14.25">
      <c r="A21" s="381" t="s">
        <v>2073</v>
      </c>
      <c r="B21" s="378" t="s">
        <v>2169</v>
      </c>
      <c r="C21" s="378"/>
      <c r="D21" s="378"/>
      <c r="E21" s="378"/>
      <c r="F21" s="376"/>
      <c r="G21" s="376"/>
      <c r="H21" s="218"/>
      <c r="K21" s="313"/>
      <c r="AA21" s="314"/>
    </row>
    <row r="22" spans="1:27" ht="14.25">
      <c r="A22" s="218"/>
      <c r="B22" s="378" t="s">
        <v>2170</v>
      </c>
      <c r="C22" s="378"/>
      <c r="D22" s="378"/>
      <c r="E22" s="376"/>
      <c r="F22" s="376"/>
      <c r="G22" s="376"/>
      <c r="H22" s="218"/>
      <c r="K22" s="313"/>
      <c r="AA22" s="314"/>
    </row>
    <row r="23" spans="1:27" ht="14.25">
      <c r="A23" s="218"/>
      <c r="B23" s="378" t="s">
        <v>2171</v>
      </c>
      <c r="C23" s="378"/>
      <c r="D23" s="378"/>
      <c r="E23" s="378"/>
      <c r="F23" s="376"/>
      <c r="G23" s="376"/>
      <c r="H23" s="218"/>
      <c r="K23" s="313"/>
      <c r="AA23" s="314"/>
    </row>
    <row r="25" spans="1:27" ht="13.5" thickBot="1">
      <c r="B25" s="323"/>
      <c r="C25" s="323"/>
      <c r="D25" s="324"/>
      <c r="E25" s="324"/>
      <c r="F25" s="324"/>
      <c r="G25" s="324"/>
      <c r="H25" s="323"/>
      <c r="I25" s="325"/>
      <c r="L25" s="314"/>
      <c r="M25" s="314"/>
      <c r="N25" s="314"/>
      <c r="O25" s="314"/>
      <c r="P25" s="314"/>
      <c r="Q25" s="314"/>
      <c r="R25" s="314"/>
      <c r="S25" s="314"/>
      <c r="T25" s="314"/>
      <c r="U25" s="314"/>
      <c r="V25" s="314"/>
      <c r="W25" s="314"/>
      <c r="X25" s="314"/>
      <c r="Y25" s="314"/>
      <c r="Z25" s="314"/>
      <c r="AA25" s="314"/>
    </row>
    <row r="26" spans="1:27" ht="13.5" thickBot="1">
      <c r="A26" s="326"/>
      <c r="B26" s="327"/>
      <c r="C26" s="328" t="s">
        <v>2074</v>
      </c>
      <c r="D26" s="329" t="s">
        <v>2075</v>
      </c>
      <c r="E26" s="329" t="s">
        <v>2076</v>
      </c>
      <c r="F26" s="329" t="s">
        <v>2077</v>
      </c>
      <c r="G26" s="330" t="s">
        <v>2078</v>
      </c>
      <c r="H26" s="314"/>
      <c r="J26" s="331" t="s">
        <v>2079</v>
      </c>
      <c r="L26" s="314"/>
      <c r="M26" s="314"/>
      <c r="N26" s="314"/>
      <c r="O26" s="314"/>
      <c r="P26" s="314"/>
      <c r="Q26" s="314"/>
      <c r="R26" s="314"/>
      <c r="S26" s="314"/>
      <c r="T26" s="314"/>
      <c r="U26" s="314"/>
      <c r="V26" s="314"/>
      <c r="W26" s="314"/>
      <c r="X26" s="314"/>
      <c r="Y26" s="314"/>
      <c r="Z26" s="314"/>
      <c r="AA26" s="314"/>
    </row>
    <row r="27" spans="1:27">
      <c r="A27" s="332"/>
      <c r="B27" s="333"/>
      <c r="C27" s="331" t="s">
        <v>2080</v>
      </c>
      <c r="D27" s="334">
        <v>4149</v>
      </c>
      <c r="E27" s="334">
        <v>6244</v>
      </c>
      <c r="F27" s="334">
        <v>11243</v>
      </c>
      <c r="G27" s="335">
        <v>19995</v>
      </c>
      <c r="H27" s="314"/>
      <c r="J27" s="387"/>
      <c r="K27" s="336" t="s">
        <v>2081</v>
      </c>
      <c r="L27" s="314"/>
      <c r="M27" s="314"/>
      <c r="N27" s="314"/>
      <c r="O27" s="314"/>
      <c r="P27" s="314"/>
      <c r="Q27" s="314"/>
      <c r="R27" s="314"/>
      <c r="S27" s="314"/>
      <c r="T27" s="314"/>
      <c r="U27" s="314"/>
      <c r="V27" s="314"/>
      <c r="W27" s="314"/>
      <c r="X27" s="314"/>
      <c r="Y27" s="314"/>
      <c r="Z27" s="314"/>
      <c r="AA27" s="314"/>
    </row>
    <row r="28" spans="1:27" ht="13.5" thickBot="1">
      <c r="A28" s="332"/>
      <c r="B28" s="333"/>
      <c r="C28" s="331" t="s">
        <v>2141</v>
      </c>
      <c r="D28" s="334">
        <v>487</v>
      </c>
      <c r="E28" s="334">
        <v>1116</v>
      </c>
      <c r="F28" s="334">
        <v>665</v>
      </c>
      <c r="G28" s="335">
        <v>2571</v>
      </c>
      <c r="H28" s="314"/>
      <c r="J28" s="388"/>
      <c r="K28" s="336" t="s">
        <v>2082</v>
      </c>
      <c r="L28" s="314"/>
      <c r="M28" s="314"/>
      <c r="N28" s="314"/>
      <c r="O28" s="314"/>
      <c r="P28" s="314"/>
      <c r="Q28" s="314"/>
      <c r="R28" s="314"/>
      <c r="S28" s="314"/>
      <c r="T28" s="314"/>
      <c r="U28" s="314"/>
      <c r="V28" s="314"/>
      <c r="W28" s="314"/>
      <c r="X28" s="314"/>
      <c r="Y28" s="314"/>
      <c r="Z28" s="314"/>
      <c r="AA28" s="314"/>
    </row>
    <row r="29" spans="1:27">
      <c r="A29" s="373" t="s">
        <v>2083</v>
      </c>
      <c r="B29" s="331" t="s">
        <v>2084</v>
      </c>
      <c r="C29" s="331" t="s">
        <v>2085</v>
      </c>
      <c r="D29" s="397" t="s">
        <v>2086</v>
      </c>
      <c r="E29" s="397"/>
      <c r="F29" s="397"/>
      <c r="G29" s="398"/>
      <c r="H29" s="314"/>
      <c r="J29" s="333"/>
      <c r="L29" s="314"/>
      <c r="M29" s="314"/>
      <c r="N29" s="314"/>
      <c r="O29" s="314"/>
      <c r="P29" s="314"/>
      <c r="Q29" s="314"/>
      <c r="R29" s="314"/>
      <c r="S29" s="314"/>
      <c r="T29" s="314"/>
      <c r="U29" s="314"/>
      <c r="V29" s="314"/>
      <c r="W29" s="314"/>
      <c r="X29" s="314"/>
      <c r="Y29" s="314"/>
      <c r="Z29" s="314"/>
      <c r="AA29" s="314"/>
    </row>
    <row r="30" spans="1:27" ht="13.5" thickBot="1">
      <c r="A30" s="337" t="s">
        <v>2087</v>
      </c>
      <c r="B30" s="338" t="s">
        <v>2144</v>
      </c>
      <c r="C30" s="339">
        <v>7200</v>
      </c>
      <c r="D30" s="340">
        <f>$C$30*$D$27/10^6</f>
        <v>29.872800000000002</v>
      </c>
      <c r="E30" s="340">
        <f>$C$30*$E$27/10^6</f>
        <v>44.956800000000001</v>
      </c>
      <c r="F30" s="340">
        <f>$C$30*$F$27/10^6</f>
        <v>80.949600000000004</v>
      </c>
      <c r="G30" s="341">
        <f>$C$30*$G$27/10^6</f>
        <v>143.964</v>
      </c>
      <c r="H30" s="314"/>
      <c r="J30" s="342">
        <f>$C$30*$J$27/10^6</f>
        <v>0</v>
      </c>
      <c r="L30" s="314"/>
      <c r="M30" s="314"/>
      <c r="N30" s="314"/>
      <c r="O30" s="314"/>
      <c r="P30" s="314"/>
      <c r="Q30" s="314"/>
      <c r="R30" s="314"/>
      <c r="S30" s="314"/>
      <c r="T30" s="314"/>
      <c r="U30" s="314"/>
      <c r="V30" s="314"/>
      <c r="W30" s="314"/>
      <c r="X30" s="314"/>
      <c r="Y30" s="314"/>
      <c r="Z30" s="314"/>
      <c r="AA30" s="314"/>
    </row>
    <row r="31" spans="1:27" ht="13.5" thickBot="1">
      <c r="A31" s="343" t="s">
        <v>2087</v>
      </c>
      <c r="B31" s="344" t="s">
        <v>2145</v>
      </c>
      <c r="C31" s="345">
        <v>3640</v>
      </c>
      <c r="D31" s="346">
        <f>$C$31*$D$27/10^6</f>
        <v>15.102359999999999</v>
      </c>
      <c r="E31" s="346">
        <f>$C$31*$E$27/10^6</f>
        <v>22.728159999999999</v>
      </c>
      <c r="F31" s="346">
        <f>$C$31*$F$27/10^6</f>
        <v>40.924520000000001</v>
      </c>
      <c r="G31" s="347">
        <f>$C$31*$G$27/10^6</f>
        <v>72.781800000000004</v>
      </c>
      <c r="H31" s="314"/>
      <c r="J31" s="342">
        <f>$C$31*$J$27/10^6</f>
        <v>0</v>
      </c>
      <c r="K31" s="336" t="s">
        <v>2088</v>
      </c>
      <c r="L31" s="389"/>
      <c r="M31" s="314"/>
      <c r="N31" s="314"/>
      <c r="O31" s="314"/>
      <c r="P31" s="314"/>
      <c r="Q31" s="314"/>
      <c r="R31" s="314"/>
      <c r="S31" s="314"/>
      <c r="T31" s="314"/>
      <c r="U31" s="314"/>
      <c r="V31" s="314"/>
      <c r="W31" s="314"/>
      <c r="X31" s="314"/>
      <c r="Y31" s="314"/>
      <c r="Z31" s="314"/>
      <c r="AA31" s="314"/>
    </row>
    <row r="32" spans="1:27" ht="13.5" thickBot="1">
      <c r="A32" s="337" t="s">
        <v>2089</v>
      </c>
      <c r="B32" s="338" t="s">
        <v>2146</v>
      </c>
      <c r="C32" s="339">
        <v>25600</v>
      </c>
      <c r="D32" s="340">
        <f>$C$32*$D$27/10^6</f>
        <v>106.2144</v>
      </c>
      <c r="E32" s="340">
        <f>$C$32*$E$27/10^6</f>
        <v>159.84639999999999</v>
      </c>
      <c r="F32" s="340">
        <f>$C$32*$F$27/10^6</f>
        <v>287.82080000000002</v>
      </c>
      <c r="G32" s="341">
        <f>$C$32*$G$27/10^6</f>
        <v>511.87200000000001</v>
      </c>
      <c r="H32" s="314"/>
      <c r="J32" s="342">
        <f>$C$32*$J$27/10^6</f>
        <v>0</v>
      </c>
      <c r="L32" s="314"/>
      <c r="M32" s="314"/>
      <c r="N32" s="314"/>
      <c r="O32" s="314"/>
      <c r="P32" s="314"/>
      <c r="Q32" s="314"/>
      <c r="R32" s="314"/>
      <c r="S32" s="314"/>
      <c r="T32" s="314"/>
      <c r="U32" s="314"/>
      <c r="V32" s="314"/>
      <c r="W32" s="314"/>
      <c r="X32" s="314"/>
      <c r="Y32" s="314"/>
      <c r="Z32" s="314"/>
      <c r="AA32" s="314"/>
    </row>
    <row r="33" spans="1:27" ht="13.5" thickBot="1">
      <c r="A33" s="337"/>
      <c r="B33" s="331" t="s">
        <v>2129</v>
      </c>
      <c r="C33" s="389"/>
      <c r="D33" s="340">
        <f>$C$33*$D$27/10^6</f>
        <v>0</v>
      </c>
      <c r="E33" s="340">
        <f>$C$33*$E$27/10^6</f>
        <v>0</v>
      </c>
      <c r="F33" s="340">
        <f>$C$33*$F$27/10^6</f>
        <v>0</v>
      </c>
      <c r="G33" s="341">
        <f>$C$33*$G$27/10^6</f>
        <v>0</v>
      </c>
      <c r="H33" s="314"/>
      <c r="J33" s="342">
        <f>$C$33*$J$27/10^6</f>
        <v>0</v>
      </c>
      <c r="L33" s="314"/>
      <c r="M33" s="314"/>
      <c r="N33" s="314"/>
      <c r="O33" s="314"/>
      <c r="P33" s="314"/>
      <c r="Q33" s="314"/>
      <c r="R33" s="314"/>
      <c r="S33" s="314"/>
      <c r="T33" s="314"/>
      <c r="U33" s="314"/>
      <c r="V33" s="314"/>
      <c r="W33" s="314"/>
      <c r="X33" s="314"/>
      <c r="Y33" s="314"/>
      <c r="Z33" s="314"/>
      <c r="AA33" s="314"/>
    </row>
    <row r="34" spans="1:27" ht="13.5" thickBot="1">
      <c r="A34" s="332"/>
      <c r="B34" s="333"/>
      <c r="C34" s="333"/>
      <c r="D34" s="399" t="s">
        <v>2090</v>
      </c>
      <c r="E34" s="399"/>
      <c r="F34" s="399"/>
      <c r="G34" s="400"/>
      <c r="H34" s="314"/>
      <c r="J34" s="342"/>
      <c r="L34" s="314"/>
      <c r="M34" s="314"/>
      <c r="N34" s="314"/>
      <c r="O34" s="314"/>
      <c r="P34" s="314"/>
      <c r="Q34" s="314"/>
      <c r="R34" s="314"/>
      <c r="S34" s="314"/>
      <c r="T34" s="314"/>
      <c r="U34" s="314"/>
      <c r="V34" s="314"/>
      <c r="W34" s="314"/>
      <c r="X34" s="314"/>
      <c r="Y34" s="314"/>
      <c r="Z34" s="314"/>
      <c r="AA34" s="314"/>
    </row>
    <row r="35" spans="1:27" ht="13.5" thickBot="1">
      <c r="A35" s="374" t="s">
        <v>2091</v>
      </c>
      <c r="B35" s="348"/>
      <c r="C35" s="389">
        <v>5000</v>
      </c>
      <c r="D35" s="349">
        <f>$C$35*$D$28/10^6</f>
        <v>2.4350000000000001</v>
      </c>
      <c r="E35" s="349">
        <f>$C$35*$E$28/10^6</f>
        <v>5.58</v>
      </c>
      <c r="F35" s="349">
        <f>$C$35*$F$28/10^6</f>
        <v>3.3250000000000002</v>
      </c>
      <c r="G35" s="350">
        <f>$C$35*$G$28/10^6</f>
        <v>12.855</v>
      </c>
      <c r="H35" s="314"/>
      <c r="J35" s="351">
        <f>$C$35*$J$28/10^6</f>
        <v>0</v>
      </c>
      <c r="K35" s="336" t="s">
        <v>2092</v>
      </c>
      <c r="L35" s="389"/>
      <c r="M35" s="314"/>
      <c r="N35" s="314"/>
      <c r="O35" s="314"/>
      <c r="P35" s="314"/>
      <c r="Q35" s="314"/>
      <c r="R35" s="314"/>
      <c r="S35" s="314"/>
      <c r="T35" s="314"/>
      <c r="U35" s="314"/>
      <c r="V35" s="314"/>
      <c r="W35" s="314"/>
      <c r="X35" s="314"/>
      <c r="Y35" s="314"/>
      <c r="Z35" s="314"/>
      <c r="AA35" s="314"/>
    </row>
    <row r="38" spans="1:27" ht="14.25">
      <c r="A38" s="378" t="s">
        <v>2093</v>
      </c>
      <c r="B38" s="378"/>
      <c r="C38" s="378"/>
      <c r="D38" s="378"/>
      <c r="E38" s="218"/>
      <c r="F38" s="218"/>
      <c r="G38" s="218"/>
    </row>
    <row r="39" spans="1:27" ht="14.25">
      <c r="A39" s="218"/>
      <c r="B39" s="218"/>
      <c r="C39" s="218"/>
      <c r="D39" s="218"/>
      <c r="E39" s="218"/>
      <c r="F39" s="218"/>
      <c r="G39" s="218"/>
    </row>
    <row r="40" spans="1:27" ht="14.25">
      <c r="A40" s="218"/>
      <c r="B40" s="218"/>
      <c r="C40" s="218"/>
      <c r="D40" s="218"/>
      <c r="E40" s="218"/>
      <c r="F40" s="218"/>
      <c r="G40" s="218"/>
    </row>
    <row r="41" spans="1:27" s="313" customFormat="1" ht="13.7" customHeight="1">
      <c r="A41" s="380" t="s">
        <v>2172</v>
      </c>
      <c r="B41" s="382"/>
      <c r="C41" s="382"/>
      <c r="D41" s="382"/>
      <c r="E41" s="382"/>
      <c r="F41" s="382"/>
      <c r="G41" s="382"/>
      <c r="H41" s="352"/>
      <c r="I41" s="333"/>
      <c r="J41" s="314"/>
      <c r="K41" s="314"/>
    </row>
    <row r="42" spans="1:27" s="313" customFormat="1" ht="13.7" customHeight="1">
      <c r="A42" s="386" t="s">
        <v>2173</v>
      </c>
      <c r="B42" s="353"/>
      <c r="C42" s="353"/>
      <c r="D42" s="353"/>
      <c r="E42" s="353"/>
      <c r="F42" s="353"/>
      <c r="G42" s="353"/>
      <c r="H42" s="352"/>
      <c r="I42" s="333"/>
      <c r="J42" s="314"/>
      <c r="K42" s="314"/>
    </row>
    <row r="43" spans="1:27" s="313" customFormat="1">
      <c r="A43" s="354"/>
      <c r="B43" s="354"/>
      <c r="C43" s="354"/>
      <c r="D43" s="354"/>
      <c r="E43" s="354"/>
      <c r="F43" s="354"/>
      <c r="G43" s="354"/>
      <c r="H43" s="352"/>
      <c r="I43" s="333"/>
      <c r="J43" s="314"/>
      <c r="K43" s="314"/>
    </row>
    <row r="44" spans="1:27" s="360" customFormat="1" ht="38.25">
      <c r="A44" s="355"/>
      <c r="B44" s="356"/>
      <c r="C44" s="356"/>
      <c r="D44" s="356"/>
      <c r="E44" s="324" t="s">
        <v>2075</v>
      </c>
      <c r="F44" s="324" t="s">
        <v>2076</v>
      </c>
      <c r="G44" s="324" t="s">
        <v>2077</v>
      </c>
      <c r="H44" s="324" t="s">
        <v>2078</v>
      </c>
      <c r="I44" s="356"/>
      <c r="J44" s="324" t="s">
        <v>2175</v>
      </c>
      <c r="K44" s="357" t="s">
        <v>2094</v>
      </c>
      <c r="L44" s="358" t="s">
        <v>2095</v>
      </c>
      <c r="M44" s="359" t="s">
        <v>2096</v>
      </c>
    </row>
    <row r="45" spans="1:27" s="313" customFormat="1" ht="13.5" thickBot="1">
      <c r="B45" s="361"/>
      <c r="C45" s="361"/>
      <c r="D45" s="362" t="s">
        <v>2080</v>
      </c>
      <c r="E45" s="361">
        <v>4149</v>
      </c>
      <c r="F45" s="361">
        <v>6244</v>
      </c>
      <c r="G45" s="361">
        <v>11243</v>
      </c>
      <c r="H45" s="361">
        <v>19995</v>
      </c>
      <c r="I45" s="361"/>
      <c r="J45" s="361">
        <f>J27</f>
        <v>0</v>
      </c>
    </row>
    <row r="46" spans="1:27" s="313" customFormat="1" ht="13.5" thickBot="1">
      <c r="A46" s="401" t="s">
        <v>2097</v>
      </c>
      <c r="B46" s="401"/>
      <c r="D46" s="362" t="s">
        <v>2141</v>
      </c>
      <c r="E46" s="361">
        <v>487</v>
      </c>
      <c r="F46" s="361">
        <v>1116</v>
      </c>
      <c r="G46" s="361">
        <v>665</v>
      </c>
      <c r="H46" s="361">
        <v>2571</v>
      </c>
      <c r="I46" s="361"/>
      <c r="J46" s="361">
        <f>J28</f>
        <v>0</v>
      </c>
      <c r="K46" s="314"/>
      <c r="L46" s="314"/>
      <c r="M46" s="389"/>
      <c r="N46" s="375" t="s">
        <v>2098</v>
      </c>
    </row>
    <row r="47" spans="1:27" s="313" customFormat="1" ht="13.5" thickBot="1">
      <c r="A47" s="363" t="s">
        <v>2099</v>
      </c>
      <c r="B47" s="363" t="s">
        <v>2100</v>
      </c>
      <c r="C47" s="362" t="s">
        <v>2176</v>
      </c>
      <c r="D47" s="362" t="s">
        <v>2101</v>
      </c>
      <c r="E47" s="352"/>
      <c r="F47" s="352"/>
      <c r="G47" s="352"/>
      <c r="H47" s="352"/>
      <c r="I47" s="352"/>
      <c r="J47" s="352"/>
      <c r="K47" s="314"/>
      <c r="L47" s="389"/>
      <c r="N47" s="375" t="s">
        <v>2174</v>
      </c>
    </row>
    <row r="48" spans="1:27" s="313" customFormat="1" ht="14.25">
      <c r="A48" s="378" t="s">
        <v>2180</v>
      </c>
      <c r="B48" s="352" t="s">
        <v>2103</v>
      </c>
      <c r="C48" s="361" t="s">
        <v>2104</v>
      </c>
      <c r="D48" s="361" t="s">
        <v>2105</v>
      </c>
      <c r="E48" s="364" t="e">
        <f>ROUNDDOWN($K$48*10^6/($E$45*$L$47+$E$46*$M$46),0)</f>
        <v>#DIV/0!</v>
      </c>
      <c r="F48" s="364" t="e">
        <f>ROUNDDOWN($K$48*10^6/($F$45*$L$47+$F$46*$M$46),0)</f>
        <v>#DIV/0!</v>
      </c>
      <c r="G48" s="364" t="e">
        <f>ROUNDDOWN($K$48*10^6/($G$45*$L$47+$G$46*$M$46),0)</f>
        <v>#DIV/0!</v>
      </c>
      <c r="H48" s="364" t="e">
        <f>ROUNDDOWN($K$48*10^6/($H$45*$L$47+$H$46*$M$46),0)</f>
        <v>#DIV/0!</v>
      </c>
      <c r="I48" s="364"/>
      <c r="J48" s="365" t="e">
        <f>ROUNDDOWN($K48*10^6/(J$45*$L$47+J$46*$M$46),0)</f>
        <v>#DIV/0!</v>
      </c>
      <c r="K48" s="319">
        <f>16000000/10^6</f>
        <v>16</v>
      </c>
      <c r="L48" s="366"/>
      <c r="N48" s="367"/>
    </row>
    <row r="49" spans="1:14" s="313" customFormat="1">
      <c r="A49" s="391" t="s">
        <v>2102</v>
      </c>
      <c r="B49" s="368" t="s">
        <v>2106</v>
      </c>
      <c r="C49" s="345" t="s">
        <v>2104</v>
      </c>
      <c r="D49" s="345" t="s">
        <v>2107</v>
      </c>
      <c r="E49" s="369" t="e">
        <f>ROUNDDOWN($K$49*10^6/($E$45*$L$47+$E$46*$M$46),0)</f>
        <v>#DIV/0!</v>
      </c>
      <c r="F49" s="369" t="e">
        <f>ROUNDDOWN($K$49*10^6/($F$45*$L$47+$F$46*$M$46),0)</f>
        <v>#DIV/0!</v>
      </c>
      <c r="G49" s="369" t="e">
        <f>ROUNDDOWN($K$49*10^6/($G$45*$L$47+$G$46*$M$46),0)</f>
        <v>#DIV/0!</v>
      </c>
      <c r="H49" s="369" t="e">
        <f>ROUNDDOWN($K$49*10^6/($H$45*$L$47+$H$46*$M$46),0)</f>
        <v>#DIV/0!</v>
      </c>
      <c r="I49" s="364"/>
      <c r="J49" s="365" t="e">
        <f t="shared" ref="J49:J59" si="0">ROUNDDOWN($K49*10^6/(J$45*$L$47+J$46*$M$46),0)</f>
        <v>#DIV/0!</v>
      </c>
      <c r="K49" s="319">
        <f>50000000/10^6</f>
        <v>50</v>
      </c>
      <c r="L49" s="319"/>
      <c r="N49" s="367"/>
    </row>
    <row r="50" spans="1:14" s="313" customFormat="1" ht="14.25">
      <c r="A50" s="378" t="s">
        <v>2181</v>
      </c>
      <c r="B50" s="352" t="s">
        <v>2108</v>
      </c>
      <c r="C50" s="361" t="s">
        <v>2104</v>
      </c>
      <c r="D50" s="361" t="s">
        <v>2109</v>
      </c>
      <c r="E50" s="364" t="e">
        <f>ROUNDDOWN($K$50*10^6/($E$45*$L$47+$E$46*$M$46),0)</f>
        <v>#DIV/0!</v>
      </c>
      <c r="F50" s="364" t="e">
        <f>ROUNDDOWN($K$50*10^6/($F$45*$L$47+$F$46*$M$46),0)</f>
        <v>#DIV/0!</v>
      </c>
      <c r="G50" s="364" t="e">
        <f>ROUNDDOWN($K$50*10^6/($G$45*$L$47+$G$46*$M$46),0)</f>
        <v>#DIV/0!</v>
      </c>
      <c r="H50" s="364" t="e">
        <f>ROUNDDOWN($K$50*10^6/($H$45*$L$47+$H$46*$M$46),0)</f>
        <v>#DIV/0!</v>
      </c>
      <c r="I50" s="364"/>
      <c r="J50" s="365" t="e">
        <f t="shared" si="0"/>
        <v>#DIV/0!</v>
      </c>
      <c r="K50" s="319">
        <f>30000000/10^6</f>
        <v>30</v>
      </c>
      <c r="L50" s="319"/>
      <c r="N50" s="367"/>
    </row>
    <row r="51" spans="1:14" s="313" customFormat="1" ht="14.25">
      <c r="A51" s="391" t="s">
        <v>2182</v>
      </c>
      <c r="B51" s="368" t="s">
        <v>2103</v>
      </c>
      <c r="C51" s="345" t="s">
        <v>2104</v>
      </c>
      <c r="D51" s="345" t="s">
        <v>2111</v>
      </c>
      <c r="E51" s="369" t="e">
        <f>ROUNDDOWN($K$51*10^6/($E$45*$L$47+$E$46*$M$46),0)</f>
        <v>#DIV/0!</v>
      </c>
      <c r="F51" s="369" t="e">
        <f>ROUNDDOWN($K$51*10^6/($F$45*$L$47+$F$46*$M$46),0)</f>
        <v>#DIV/0!</v>
      </c>
      <c r="G51" s="369" t="e">
        <f>ROUNDDOWN($K$51*10^6/($G$45*$L$47+$G$46*$M$46),0)</f>
        <v>#DIV/0!</v>
      </c>
      <c r="H51" s="369" t="e">
        <f>ROUNDDOWN($K$51*10^6/($H$45*$L$47+$H$46*$M$46),0)</f>
        <v>#DIV/0!</v>
      </c>
      <c r="I51" s="364"/>
      <c r="J51" s="365" t="e">
        <f t="shared" si="0"/>
        <v>#DIV/0!</v>
      </c>
      <c r="K51" s="319">
        <f>260000000/10^6</f>
        <v>260</v>
      </c>
      <c r="L51" s="319"/>
    </row>
    <row r="52" spans="1:14" s="313" customFormat="1">
      <c r="A52" s="378" t="s">
        <v>2110</v>
      </c>
      <c r="B52" s="352" t="s">
        <v>2106</v>
      </c>
      <c r="C52" s="361" t="s">
        <v>2104</v>
      </c>
      <c r="D52" s="361" t="s">
        <v>2112</v>
      </c>
      <c r="E52" s="364" t="e">
        <f>ROUNDDOWN($K$52*10^6/($E$45*$L$47+$E$46*$M$46),0)</f>
        <v>#DIV/0!</v>
      </c>
      <c r="F52" s="364" t="e">
        <f>ROUNDDOWN($K$52*10^6/($F$45*$L$47+$F$46*$M$46),0)</f>
        <v>#DIV/0!</v>
      </c>
      <c r="G52" s="364" t="e">
        <f>ROUNDDOWN($K$52*10^6/($G$45*$L$47+$G$46*$M$46),0)</f>
        <v>#DIV/0!</v>
      </c>
      <c r="H52" s="364" t="e">
        <f>ROUNDDOWN($K$52*10^6/($H$45*$L$47+$H$46*$M$46),0)</f>
        <v>#DIV/0!</v>
      </c>
      <c r="I52" s="364"/>
      <c r="J52" s="365" t="e">
        <f t="shared" si="0"/>
        <v>#DIV/0!</v>
      </c>
      <c r="K52" s="319">
        <f>800000000/10^6</f>
        <v>800</v>
      </c>
      <c r="L52" s="319"/>
    </row>
    <row r="53" spans="1:14" s="313" customFormat="1" ht="27">
      <c r="A53" s="392" t="s">
        <v>2183</v>
      </c>
      <c r="B53" s="368" t="s">
        <v>2113</v>
      </c>
      <c r="C53" s="345" t="s">
        <v>2104</v>
      </c>
      <c r="D53" s="345" t="s">
        <v>2114</v>
      </c>
      <c r="E53" s="369" t="e">
        <f>ROUNDDOWN($K$53*10^6/($E$45*$L$47+$E$46*$M$46),0)</f>
        <v>#DIV/0!</v>
      </c>
      <c r="F53" s="369" t="e">
        <f>ROUNDDOWN($K$53*10^6/($F$45*$L$47+$F$46*$M$46),0)</f>
        <v>#DIV/0!</v>
      </c>
      <c r="G53" s="369" t="e">
        <f>ROUNDDOWN($K$53*10^6/($G$45*$L$47+$G$46*$M$46),0)</f>
        <v>#DIV/0!</v>
      </c>
      <c r="H53" s="369" t="e">
        <f>ROUNDDOWN($K$53*10^6/($H$45*$L$47+$H$46*$M$46),0)</f>
        <v>#DIV/0!</v>
      </c>
      <c r="I53" s="364"/>
      <c r="J53" s="365" t="e">
        <f t="shared" si="0"/>
        <v>#DIV/0!</v>
      </c>
      <c r="K53" s="319">
        <f>1200000000/10^6</f>
        <v>1200</v>
      </c>
      <c r="L53" s="319"/>
    </row>
    <row r="54" spans="1:14" s="313" customFormat="1">
      <c r="A54" s="378" t="s">
        <v>2115</v>
      </c>
      <c r="B54" s="352" t="s">
        <v>2116</v>
      </c>
      <c r="C54" s="361" t="s">
        <v>2104</v>
      </c>
      <c r="D54" s="361" t="s">
        <v>2117</v>
      </c>
      <c r="E54" s="364" t="e">
        <f>ROUNDDOWN($K$54*10^6/($E$45*$L$47+$E$46*$M$46),0)</f>
        <v>#DIV/0!</v>
      </c>
      <c r="F54" s="364" t="e">
        <f>ROUNDDOWN($K$54*10^6/(F$45*$L$47+$F$46*$M$46),0)</f>
        <v>#DIV/0!</v>
      </c>
      <c r="G54" s="364" t="e">
        <f>ROUNDDOWN($K$54*10^6/($G$45*$L$47+$G$46*$M$46),0)</f>
        <v>#DIV/0!</v>
      </c>
      <c r="H54" s="364" t="e">
        <f>ROUNDDOWN($K$54*10^6/($H$45*$L$47+$H$46*$M$46),0)</f>
        <v>#DIV/0!</v>
      </c>
      <c r="I54" s="364"/>
      <c r="J54" s="365" t="e">
        <f t="shared" si="0"/>
        <v>#DIV/0!</v>
      </c>
      <c r="K54" s="319">
        <f>5000000000/10^6</f>
        <v>5000</v>
      </c>
      <c r="L54" s="319"/>
    </row>
    <row r="55" spans="1:14" s="313" customFormat="1">
      <c r="A55" s="391" t="s">
        <v>2118</v>
      </c>
      <c r="B55" s="368" t="s">
        <v>2116</v>
      </c>
      <c r="C55" s="345" t="s">
        <v>2104</v>
      </c>
      <c r="D55" s="345" t="s">
        <v>2119</v>
      </c>
      <c r="E55" s="369" t="e">
        <f>ROUNDDOWN($K$55*10^6/($E$45*$L$47+$E$46*$M$46),0)</f>
        <v>#DIV/0!</v>
      </c>
      <c r="F55" s="369" t="e">
        <f>ROUNDDOWN($K$55*10^6/($F$45*$L$47+$F$46*$M$46),0)</f>
        <v>#DIV/0!</v>
      </c>
      <c r="G55" s="369" t="e">
        <f>ROUNDDOWN($K$55*10^6/($G$45*$L$47+$G$46*$M$46),0)</f>
        <v>#DIV/0!</v>
      </c>
      <c r="H55" s="369" t="e">
        <f>ROUNDDOWN($K$55*10^6/($H$45*$L$47+$H$46*$M$46),0)</f>
        <v>#DIV/0!</v>
      </c>
      <c r="I55" s="364"/>
      <c r="J55" s="365" t="e">
        <f t="shared" si="0"/>
        <v>#DIV/0!</v>
      </c>
      <c r="K55" s="319">
        <f>10000000000/10^6</f>
        <v>10000</v>
      </c>
      <c r="L55" s="319"/>
    </row>
    <row r="56" spans="1:14" s="313" customFormat="1">
      <c r="A56" s="378" t="s">
        <v>2184</v>
      </c>
      <c r="B56" s="352" t="s">
        <v>2121</v>
      </c>
      <c r="C56" s="361" t="s">
        <v>2104</v>
      </c>
      <c r="D56" s="361" t="s">
        <v>2122</v>
      </c>
      <c r="E56" s="364" t="e">
        <f>ROUNDDOWN($K$56*10^6/($E$45*$L$47+$E$46*$M$46),0)</f>
        <v>#DIV/0!</v>
      </c>
      <c r="F56" s="364" t="e">
        <f>ROUNDDOWN($K$56*10^6/($F$45*$L$47+$F$46*$M$46),0)</f>
        <v>#DIV/0!</v>
      </c>
      <c r="G56" s="364" t="e">
        <f>ROUNDDOWN($K$56*10^6/($G$45*$L$47+$G$46*$M$46),0)</f>
        <v>#DIV/0!</v>
      </c>
      <c r="H56" s="364" t="e">
        <f>ROUNDDOWN($K$56*10^6/($H$45*$L$47+$H$46*$M$46),0)</f>
        <v>#DIV/0!</v>
      </c>
      <c r="I56" s="364"/>
      <c r="J56" s="365" t="e">
        <f t="shared" si="0"/>
        <v>#DIV/0!</v>
      </c>
      <c r="K56" s="319">
        <f>1600000000/10^6</f>
        <v>1600</v>
      </c>
      <c r="L56" s="319"/>
    </row>
    <row r="57" spans="1:14" s="313" customFormat="1">
      <c r="A57" s="391" t="s">
        <v>2120</v>
      </c>
      <c r="B57" s="368" t="s">
        <v>2123</v>
      </c>
      <c r="C57" s="345" t="s">
        <v>2104</v>
      </c>
      <c r="D57" s="345" t="s">
        <v>2124</v>
      </c>
      <c r="E57" s="369" t="e">
        <f>ROUNDDOWN($K$57*10^6/($E$45*$L$47+$E$46*$M$46),0)</f>
        <v>#DIV/0!</v>
      </c>
      <c r="F57" s="369" t="e">
        <f>ROUNDDOWN($K$57*10^6/($F$45*$L$47+$F$46*$M$46),0)</f>
        <v>#DIV/0!</v>
      </c>
      <c r="G57" s="369" t="e">
        <f>ROUNDDOWN($K$57*10^6/($G$45*$L$47+$G$46*$M$46),0)</f>
        <v>#DIV/0!</v>
      </c>
      <c r="H57" s="369" t="e">
        <f>ROUNDDOWN($K$57*10^6/($H$45*$L$47+$H$46*$M$46),0)</f>
        <v>#DIV/0!</v>
      </c>
      <c r="J57" s="365" t="e">
        <f t="shared" si="0"/>
        <v>#DIV/0!</v>
      </c>
      <c r="K57" s="319">
        <f>3200000000/10^6</f>
        <v>3200</v>
      </c>
    </row>
    <row r="58" spans="1:14" s="313" customFormat="1">
      <c r="A58" s="378" t="s">
        <v>2120</v>
      </c>
      <c r="B58" s="352" t="s">
        <v>2125</v>
      </c>
      <c r="C58" s="361" t="s">
        <v>2104</v>
      </c>
      <c r="D58" s="361" t="s">
        <v>2126</v>
      </c>
      <c r="E58" s="364" t="e">
        <f>ROUNDDOWN($K$58*10^6/($E$45*$L$47+$E$46*$M$46),0)</f>
        <v>#DIV/0!</v>
      </c>
      <c r="F58" s="364" t="e">
        <f>ROUNDDOWN($K$58*10^6/($F$45*$L$47+$F$46*$M$46),0)</f>
        <v>#DIV/0!</v>
      </c>
      <c r="G58" s="364" t="e">
        <f>ROUNDDOWN($K$58*10^6/($G$45*$L$47+$G$46*$M$46),0)</f>
        <v>#DIV/0!</v>
      </c>
      <c r="H58" s="364" t="e">
        <f>ROUNDDOWN($K$58*10^6/($H$45*$L$47+$H$46*$M$46),0)</f>
        <v>#DIV/0!</v>
      </c>
      <c r="I58" s="314"/>
      <c r="J58" s="365" t="e">
        <f t="shared" si="0"/>
        <v>#DIV/0!</v>
      </c>
      <c r="K58" s="319">
        <f>8200000000/10^6</f>
        <v>8200</v>
      </c>
    </row>
    <row r="59" spans="1:14" s="313" customFormat="1">
      <c r="A59" s="391" t="s">
        <v>2120</v>
      </c>
      <c r="B59" s="368" t="s">
        <v>2127</v>
      </c>
      <c r="C59" s="345" t="s">
        <v>2104</v>
      </c>
      <c r="D59" s="345" t="s">
        <v>2128</v>
      </c>
      <c r="E59" s="369" t="e">
        <f>ROUNDDOWN($K$59*10^6/($E$45*$L$47+$E$46*$M$46),0)</f>
        <v>#DIV/0!</v>
      </c>
      <c r="F59" s="369" t="e">
        <f>ROUNDDOWN($K$59*10^6/($F$45*$L$47+$F$46*$M$46),0)</f>
        <v>#DIV/0!</v>
      </c>
      <c r="G59" s="369" t="e">
        <f>ROUNDDOWN($K$59*10^6/($G$45*$L$47+$G$46*$M$46),0)</f>
        <v>#DIV/0!</v>
      </c>
      <c r="H59" s="369" t="e">
        <f>ROUNDDOWN($K$59*10^6/($H$45*$L$47+$H$46*$M$46),0)</f>
        <v>#DIV/0!</v>
      </c>
      <c r="I59" s="314"/>
      <c r="J59" s="365" t="e">
        <f t="shared" si="0"/>
        <v>#DIV/0!</v>
      </c>
      <c r="K59" s="319">
        <f>20000000000/10^6</f>
        <v>20000</v>
      </c>
    </row>
  </sheetData>
  <sheetProtection algorithmName="SHA-512" hashValue="aso4lKwzoVDQG8EfPyRx9WWCnL12FdXglMrtpAhuCUNW7Fz3EgbFodJZC1p4SCvZcaRroIhW+RkN3FXPz7eTXw==" saltValue="4qV/Gl9hEMsIlLPY0vHrSQ==" spinCount="100000" sheet="1" objects="1" scenarios="1"/>
  <mergeCells count="4">
    <mergeCell ref="D29:G29"/>
    <mergeCell ref="D34:G34"/>
    <mergeCell ref="A46:B46"/>
    <mergeCell ref="A2:J2"/>
  </mergeCells>
  <conditionalFormatting sqref="D33:G33">
    <cfRule type="cellIs" dxfId="45" priority="8" operator="equal">
      <formula>0</formula>
    </cfRule>
  </conditionalFormatting>
  <conditionalFormatting sqref="J33">
    <cfRule type="cellIs" dxfId="44" priority="7" operator="equal">
      <formula>0</formula>
    </cfRule>
  </conditionalFormatting>
  <conditionalFormatting sqref="J30:J35 D35:G35">
    <cfRule type="cellIs" dxfId="43" priority="6" operator="equal">
      <formula>0</formula>
    </cfRule>
  </conditionalFormatting>
  <conditionalFormatting sqref="J45:J46">
    <cfRule type="cellIs" dxfId="42" priority="4" operator="equal">
      <formula>0</formula>
    </cfRule>
  </conditionalFormatting>
  <conditionalFormatting sqref="E48:H48 E50:H50 E52:H52 E54:H54 E56:H56 E58:H58">
    <cfRule type="containsErrors" dxfId="41" priority="3">
      <formula>ISERROR(E48)</formula>
    </cfRule>
  </conditionalFormatting>
  <conditionalFormatting sqref="E49:H49 E51:H51 E53:H53 E55:H55 E57:H57 E59:H59">
    <cfRule type="containsErrors" dxfId="40" priority="2">
      <formula>ISERROR(E49)</formula>
    </cfRule>
  </conditionalFormatting>
  <conditionalFormatting sqref="J48:J59">
    <cfRule type="containsErrors" dxfId="39" priority="10">
      <formula>ISERROR(J48)</formula>
    </cfRule>
  </conditionalFormatting>
  <pageMargins left="0.45" right="0.45" top="0.75" bottom="0.75" header="0.3" footer="0.3"/>
  <pageSetup paperSize="5" scale="55" fitToHeight="0" orientation="landscape" r:id="rId1"/>
  <headerFooter>
    <oddHeader>&amp;L&amp;G&amp;R&amp;"Arial,Regular"&amp;8QIAseq Multimodal Panels: Read Allocation</oddHeader>
    <oddFooter>&amp;L&amp;"Arial,Regular"&amp;8&amp;A&amp;C&amp;"Arial,Regular"&amp;8QIAseq Multimodal Panels Template for the MiSeq Separate Targ DNA RNA Enrich v1.2&amp;R&amp;"Arial,Regular"&amp;8Page &amp;P of &amp;N</oddFooter>
  </headerFooter>
  <ignoredErrors>
    <ignoredError sqref="D33:G33 D35:G35 J33 J30:J32 J34:J35 J45:J46" emptyCellReference="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1B3067"/>
  </sheetPr>
  <dimension ref="A2:J75"/>
  <sheetViews>
    <sheetView view="pageLayout" zoomScaleNormal="100" zoomScaleSheetLayoutView="70" workbookViewId="0">
      <selection activeCell="A2" sqref="A2:J2"/>
    </sheetView>
  </sheetViews>
  <sheetFormatPr defaultColWidth="9.28515625" defaultRowHeight="13.9" customHeight="1"/>
  <cols>
    <col min="1" max="1" width="4" style="47" customWidth="1"/>
    <col min="2" max="2" width="3.28515625" style="47" customWidth="1"/>
    <col min="3" max="3" width="6.28515625" style="47" customWidth="1"/>
    <col min="4" max="4" width="21.28515625" style="47" customWidth="1"/>
    <col min="5" max="7" width="16.28515625" style="47" customWidth="1"/>
    <col min="8" max="8" width="16.28515625" style="50" customWidth="1"/>
    <col min="9" max="10" width="15.28515625" style="50" customWidth="1"/>
    <col min="11" max="16384" width="9.28515625" style="47"/>
  </cols>
  <sheetData>
    <row r="2" spans="1:10" ht="13.9" customHeight="1">
      <c r="A2" s="405" t="s">
        <v>1215</v>
      </c>
      <c r="B2" s="405"/>
      <c r="C2" s="405"/>
      <c r="D2" s="405"/>
      <c r="E2" s="405"/>
      <c r="F2" s="405"/>
      <c r="G2" s="405"/>
      <c r="H2" s="405"/>
      <c r="I2" s="405"/>
      <c r="J2" s="405"/>
    </row>
    <row r="3" spans="1:10" ht="13.9" customHeight="1">
      <c r="A3" s="48"/>
      <c r="B3" s="48"/>
      <c r="C3" s="48"/>
      <c r="D3" s="48"/>
      <c r="E3" s="48"/>
      <c r="F3" s="48"/>
      <c r="G3" s="48"/>
      <c r="H3" s="49"/>
      <c r="I3" s="49"/>
    </row>
    <row r="4" spans="1:10" ht="13.9" customHeight="1">
      <c r="A4" s="51" t="s">
        <v>0</v>
      </c>
      <c r="D4" s="289"/>
      <c r="F4" s="51" t="s">
        <v>1</v>
      </c>
      <c r="G4" s="289"/>
      <c r="H4" s="200"/>
      <c r="I4" s="51" t="s">
        <v>2</v>
      </c>
      <c r="J4" s="46"/>
    </row>
    <row r="8" spans="1:10" ht="13.9" customHeight="1">
      <c r="A8" s="217" t="s">
        <v>2061</v>
      </c>
    </row>
    <row r="9" spans="1:10" ht="13.9" customHeight="1">
      <c r="C9" s="47" t="s">
        <v>2060</v>
      </c>
      <c r="G9" s="47" t="s">
        <v>2024</v>
      </c>
      <c r="H9" s="50">
        <v>333932</v>
      </c>
    </row>
    <row r="10" spans="1:10" ht="13.9" customHeight="1">
      <c r="C10" s="47" t="s">
        <v>2062</v>
      </c>
      <c r="G10" s="47" t="s">
        <v>2024</v>
      </c>
      <c r="H10" s="50">
        <v>333942</v>
      </c>
    </row>
    <row r="11" spans="1:10" ht="13.9" customHeight="1">
      <c r="C11" s="47" t="s">
        <v>2063</v>
      </c>
      <c r="G11" s="47" t="s">
        <v>2024</v>
      </c>
      <c r="H11" s="50">
        <v>333935</v>
      </c>
    </row>
    <row r="12" spans="1:10" ht="13.9" customHeight="1">
      <c r="C12" s="47" t="s">
        <v>2064</v>
      </c>
      <c r="G12" s="47" t="s">
        <v>2024</v>
      </c>
      <c r="H12" s="50">
        <v>333945</v>
      </c>
    </row>
    <row r="13" spans="1:10" ht="13.9" customHeight="1">
      <c r="C13" s="47" t="s">
        <v>2065</v>
      </c>
      <c r="G13" s="47" t="s">
        <v>2024</v>
      </c>
      <c r="H13" s="50">
        <v>333955</v>
      </c>
    </row>
    <row r="15" spans="1:10" ht="13.9" customHeight="1">
      <c r="A15" s="217" t="s">
        <v>2066</v>
      </c>
    </row>
    <row r="16" spans="1:10" ht="13.9" customHeight="1">
      <c r="A16" s="217"/>
      <c r="C16" s="47" t="s">
        <v>2022</v>
      </c>
      <c r="G16" s="47" t="s">
        <v>2024</v>
      </c>
      <c r="H16" s="50">
        <v>333985</v>
      </c>
    </row>
    <row r="17" spans="1:10" ht="13.9" customHeight="1">
      <c r="C17" s="47" t="s">
        <v>2023</v>
      </c>
      <c r="G17" s="47" t="s">
        <v>2024</v>
      </c>
      <c r="H17" s="50">
        <v>333995</v>
      </c>
    </row>
    <row r="20" spans="1:10" ht="13.9" customHeight="1">
      <c r="A20" s="217" t="s">
        <v>1211</v>
      </c>
    </row>
    <row r="21" spans="1:10" ht="13.9" customHeight="1">
      <c r="B21" s="51" t="s">
        <v>1414</v>
      </c>
      <c r="H21" s="49" t="s">
        <v>1437</v>
      </c>
      <c r="I21" s="49" t="s">
        <v>1438</v>
      </c>
      <c r="J21" s="49" t="s">
        <v>1439</v>
      </c>
    </row>
    <row r="22" spans="1:10" ht="13.9" customHeight="1">
      <c r="C22" s="52" t="s">
        <v>1434</v>
      </c>
      <c r="H22" s="46"/>
      <c r="I22" s="46"/>
      <c r="J22" s="46"/>
    </row>
    <row r="23" spans="1:10" ht="13.9" customHeight="1">
      <c r="C23" s="52" t="s">
        <v>573</v>
      </c>
      <c r="H23" s="46"/>
      <c r="I23" s="46"/>
      <c r="J23" s="46"/>
    </row>
    <row r="24" spans="1:10" ht="13.9" customHeight="1">
      <c r="C24" s="53" t="s">
        <v>876</v>
      </c>
      <c r="H24" s="46"/>
      <c r="I24" s="46"/>
      <c r="J24" s="46"/>
    </row>
    <row r="25" spans="1:10" ht="13.9" customHeight="1">
      <c r="C25" s="52" t="s">
        <v>1431</v>
      </c>
      <c r="H25" s="46"/>
      <c r="I25" s="46"/>
      <c r="J25" s="46"/>
    </row>
    <row r="26" spans="1:10" ht="13.9" customHeight="1">
      <c r="C26" s="54" t="s">
        <v>78</v>
      </c>
      <c r="H26" s="46"/>
      <c r="I26" s="46"/>
      <c r="J26" s="46"/>
    </row>
    <row r="28" spans="1:10" ht="13.9" customHeight="1">
      <c r="B28" s="55" t="s">
        <v>79</v>
      </c>
      <c r="H28" s="49" t="s">
        <v>1437</v>
      </c>
      <c r="I28" s="49" t="s">
        <v>1438</v>
      </c>
      <c r="J28" s="49" t="s">
        <v>1439</v>
      </c>
    </row>
    <row r="29" spans="1:10" ht="13.9" customHeight="1">
      <c r="C29" s="56" t="s">
        <v>78</v>
      </c>
      <c r="H29" s="46"/>
      <c r="I29" s="46"/>
      <c r="J29" s="46"/>
    </row>
    <row r="30" spans="1:10" ht="13.9" customHeight="1">
      <c r="C30" s="57" t="s">
        <v>577</v>
      </c>
      <c r="H30" s="46"/>
      <c r="I30" s="46"/>
      <c r="J30" s="46"/>
    </row>
    <row r="31" spans="1:10" ht="13.9" customHeight="1">
      <c r="C31" s="56" t="s">
        <v>578</v>
      </c>
      <c r="H31" s="46"/>
      <c r="I31" s="46"/>
      <c r="J31" s="46"/>
    </row>
    <row r="32" spans="1:10" ht="13.9" customHeight="1">
      <c r="C32" s="58" t="s">
        <v>1435</v>
      </c>
      <c r="H32" s="46"/>
      <c r="I32" s="46"/>
      <c r="J32" s="46"/>
    </row>
    <row r="33" spans="2:10" ht="13.9" customHeight="1">
      <c r="C33" s="59" t="s">
        <v>1436</v>
      </c>
      <c r="H33" s="46"/>
      <c r="I33" s="46"/>
      <c r="J33" s="46"/>
    </row>
    <row r="35" spans="2:10" ht="13.9" customHeight="1">
      <c r="B35" s="60" t="s">
        <v>80</v>
      </c>
      <c r="H35" s="49" t="s">
        <v>1437</v>
      </c>
      <c r="I35" s="49" t="s">
        <v>1438</v>
      </c>
      <c r="J35" s="49" t="s">
        <v>1439</v>
      </c>
    </row>
    <row r="36" spans="2:10" ht="13.9" customHeight="1">
      <c r="C36" s="56" t="s">
        <v>1440</v>
      </c>
      <c r="H36" s="46"/>
      <c r="I36" s="46"/>
      <c r="J36" s="46"/>
    </row>
    <row r="37" spans="2:10" ht="13.9" customHeight="1">
      <c r="C37" s="57" t="s">
        <v>575</v>
      </c>
      <c r="H37" s="46"/>
      <c r="I37" s="46"/>
      <c r="J37" s="46"/>
    </row>
    <row r="38" spans="2:10" ht="13.9" customHeight="1">
      <c r="C38" s="56" t="s">
        <v>81</v>
      </c>
      <c r="H38" s="46"/>
      <c r="I38" s="46"/>
      <c r="J38" s="46"/>
    </row>
    <row r="39" spans="2:10" ht="13.9" customHeight="1">
      <c r="C39" s="56" t="s">
        <v>576</v>
      </c>
      <c r="H39" s="46"/>
      <c r="I39" s="46"/>
      <c r="J39" s="46"/>
    </row>
    <row r="41" spans="2:10" ht="13.9" customHeight="1">
      <c r="B41" s="51" t="s">
        <v>1441</v>
      </c>
      <c r="H41" s="49" t="s">
        <v>1437</v>
      </c>
      <c r="I41" s="49" t="s">
        <v>1438</v>
      </c>
      <c r="J41" s="49" t="s">
        <v>1439</v>
      </c>
    </row>
    <row r="42" spans="2:10" ht="13.9" customHeight="1">
      <c r="C42" s="47" t="s">
        <v>1212</v>
      </c>
      <c r="H42" s="46"/>
      <c r="I42" s="46"/>
      <c r="J42" s="46"/>
    </row>
    <row r="43" spans="2:10" ht="13.9" customHeight="1">
      <c r="C43" s="47" t="s">
        <v>1213</v>
      </c>
      <c r="H43" s="46"/>
      <c r="I43" s="46"/>
      <c r="J43" s="46"/>
    </row>
    <row r="44" spans="2:10" ht="13.9" customHeight="1">
      <c r="C44" s="47" t="s">
        <v>1214</v>
      </c>
      <c r="H44" s="46"/>
      <c r="I44" s="46"/>
      <c r="J44" s="46"/>
    </row>
    <row r="46" spans="2:10" ht="13.9" customHeight="1">
      <c r="B46" s="55" t="s">
        <v>82</v>
      </c>
      <c r="H46" s="49" t="s">
        <v>1437</v>
      </c>
      <c r="I46" s="49" t="s">
        <v>1438</v>
      </c>
      <c r="J46" s="49" t="s">
        <v>1439</v>
      </c>
    </row>
    <row r="47" spans="2:10" ht="13.9" customHeight="1">
      <c r="C47" s="56" t="s">
        <v>1442</v>
      </c>
      <c r="H47" s="46"/>
      <c r="I47" s="46"/>
      <c r="J47" s="46"/>
    </row>
    <row r="48" spans="2:10" ht="13.9" customHeight="1">
      <c r="C48" s="57" t="s">
        <v>83</v>
      </c>
      <c r="H48" s="46"/>
      <c r="I48" s="46"/>
      <c r="J48" s="46"/>
    </row>
    <row r="49" spans="2:10" ht="13.9" customHeight="1">
      <c r="C49" s="56" t="s">
        <v>84</v>
      </c>
      <c r="H49" s="46"/>
      <c r="I49" s="46"/>
      <c r="J49" s="46"/>
    </row>
    <row r="50" spans="2:10" ht="13.9" customHeight="1">
      <c r="C50" s="58" t="s">
        <v>1444</v>
      </c>
      <c r="H50" s="46"/>
      <c r="I50" s="46"/>
      <c r="J50" s="46"/>
    </row>
    <row r="51" spans="2:10" ht="13.9" customHeight="1">
      <c r="C51" s="56" t="s">
        <v>85</v>
      </c>
      <c r="H51" s="46"/>
      <c r="I51" s="46"/>
      <c r="J51" s="46"/>
    </row>
    <row r="53" spans="2:10" ht="13.9" customHeight="1">
      <c r="B53" s="55" t="s">
        <v>1427</v>
      </c>
      <c r="H53" s="49" t="s">
        <v>1437</v>
      </c>
      <c r="I53" s="49" t="s">
        <v>1438</v>
      </c>
      <c r="J53" s="49" t="s">
        <v>1439</v>
      </c>
    </row>
    <row r="54" spans="2:10" ht="13.9" customHeight="1">
      <c r="C54" s="56" t="s">
        <v>1445</v>
      </c>
      <c r="H54" s="46"/>
      <c r="I54" s="46"/>
      <c r="J54" s="46"/>
    </row>
    <row r="55" spans="2:10" ht="13.9" customHeight="1">
      <c r="C55" s="56" t="s">
        <v>1432</v>
      </c>
      <c r="H55" s="46"/>
      <c r="I55" s="46"/>
      <c r="J55" s="46"/>
    </row>
    <row r="56" spans="2:10" ht="13.9" customHeight="1">
      <c r="C56" s="56" t="s">
        <v>1433</v>
      </c>
      <c r="H56" s="46"/>
      <c r="I56" s="46"/>
      <c r="J56" s="46"/>
    </row>
    <row r="57" spans="2:10" ht="13.9" customHeight="1">
      <c r="C57" s="56" t="s">
        <v>1787</v>
      </c>
      <c r="H57" s="46"/>
      <c r="I57" s="46"/>
      <c r="J57" s="46"/>
    </row>
    <row r="58" spans="2:10" ht="13.9" customHeight="1">
      <c r="C58" s="56" t="s">
        <v>78</v>
      </c>
      <c r="H58" s="46"/>
      <c r="I58" s="46"/>
      <c r="J58" s="46"/>
    </row>
    <row r="59" spans="2:10" ht="13.9" customHeight="1">
      <c r="C59" s="47" t="s">
        <v>2020</v>
      </c>
      <c r="H59" s="46"/>
      <c r="I59" s="46"/>
      <c r="J59" s="46"/>
    </row>
    <row r="60" spans="2:10" ht="13.9" customHeight="1">
      <c r="C60" s="47" t="s">
        <v>2021</v>
      </c>
      <c r="H60" s="46"/>
      <c r="I60" s="46"/>
      <c r="J60" s="46"/>
    </row>
    <row r="62" spans="2:10" ht="13.9" customHeight="1">
      <c r="B62" s="61" t="s">
        <v>1426</v>
      </c>
      <c r="H62" s="49" t="s">
        <v>1437</v>
      </c>
      <c r="I62" s="49" t="s">
        <v>1438</v>
      </c>
      <c r="J62" s="49" t="s">
        <v>1439</v>
      </c>
    </row>
    <row r="63" spans="2:10" ht="13.9" customHeight="1">
      <c r="C63" s="56" t="s">
        <v>1446</v>
      </c>
      <c r="H63" s="46"/>
      <c r="I63" s="46"/>
      <c r="J63" s="46"/>
    </row>
    <row r="64" spans="2:10" ht="13.9" customHeight="1">
      <c r="C64" s="58" t="s">
        <v>678</v>
      </c>
      <c r="H64" s="46"/>
      <c r="I64" s="46"/>
      <c r="J64" s="46"/>
    </row>
    <row r="65" spans="2:10" ht="13.9" customHeight="1">
      <c r="C65" s="58" t="s">
        <v>677</v>
      </c>
      <c r="H65" s="46"/>
      <c r="I65" s="46"/>
      <c r="J65" s="46"/>
    </row>
    <row r="66" spans="2:10" ht="13.9" customHeight="1">
      <c r="C66" s="56" t="s">
        <v>78</v>
      </c>
      <c r="H66" s="46"/>
      <c r="I66" s="46"/>
      <c r="J66" s="46"/>
    </row>
    <row r="67" spans="2:10" ht="13.9" customHeight="1">
      <c r="C67" s="56" t="s">
        <v>1788</v>
      </c>
      <c r="H67" s="46"/>
      <c r="I67" s="46"/>
      <c r="J67" s="46"/>
    </row>
    <row r="68" spans="2:10" ht="13.9" customHeight="1">
      <c r="C68" s="56" t="s">
        <v>1789</v>
      </c>
      <c r="H68" s="46"/>
      <c r="I68" s="46"/>
      <c r="J68" s="46"/>
    </row>
    <row r="70" spans="2:10" ht="13.9" customHeight="1">
      <c r="B70" s="55" t="s">
        <v>1430</v>
      </c>
      <c r="H70" s="49" t="s">
        <v>1437</v>
      </c>
      <c r="I70" s="49" t="s">
        <v>1438</v>
      </c>
      <c r="J70" s="49" t="s">
        <v>1439</v>
      </c>
    </row>
    <row r="71" spans="2:10" ht="13.9" customHeight="1">
      <c r="C71" s="403" t="s">
        <v>1446</v>
      </c>
      <c r="D71" s="403"/>
      <c r="E71" s="403"/>
      <c r="H71" s="46"/>
      <c r="I71" s="46"/>
      <c r="J71" s="46"/>
    </row>
    <row r="72" spans="2:10" ht="13.9" customHeight="1">
      <c r="C72" s="56" t="s">
        <v>1788</v>
      </c>
      <c r="D72" s="56"/>
      <c r="E72" s="56"/>
      <c r="H72" s="46"/>
      <c r="I72" s="46"/>
      <c r="J72" s="46"/>
    </row>
    <row r="73" spans="2:10" ht="13.9" customHeight="1">
      <c r="C73" s="404" t="s">
        <v>78</v>
      </c>
      <c r="D73" s="404"/>
      <c r="E73" s="404"/>
      <c r="H73" s="46"/>
      <c r="I73" s="46"/>
      <c r="J73" s="46"/>
    </row>
    <row r="74" spans="2:10" ht="13.9" customHeight="1">
      <c r="C74" s="62" t="s">
        <v>2019</v>
      </c>
      <c r="D74" s="201"/>
      <c r="E74" s="201"/>
      <c r="H74" s="46"/>
      <c r="I74" s="46"/>
      <c r="J74" s="46"/>
    </row>
    <row r="75" spans="2:10" ht="13.9" customHeight="1">
      <c r="C75" s="62" t="s">
        <v>2018</v>
      </c>
      <c r="D75" s="62"/>
      <c r="E75" s="62"/>
      <c r="H75" s="46"/>
      <c r="I75" s="46"/>
      <c r="J75" s="46"/>
    </row>
  </sheetData>
  <sheetProtection algorithmName="SHA-512" hashValue="QXEvGqcOedDFjZqfY6QGSZ8SVUvxwxRKj/Cl+fzDVTXIEnIxmk0W9I2u+D79lZaD9G77pqPndLLg6k3Qxp/G9A==" saltValue="BoG1CHOfGAKGWUx6tfYOXA==" spinCount="100000" sheet="1" objects="1" scenarios="1"/>
  <mergeCells count="3">
    <mergeCell ref="C71:E71"/>
    <mergeCell ref="C73:E73"/>
    <mergeCell ref="A2:J2"/>
  </mergeCells>
  <pageMargins left="0.7" right="0.7" top="0.75" bottom="0.75" header="0.3" footer="0.3"/>
  <pageSetup paperSize="9" fitToHeight="0" orientation="landscape" r:id="rId1"/>
  <headerFooter>
    <oddHeader>&amp;L&amp;G&amp;R&amp;"Arial,Regular"&amp;10QIAseq Multimodal Panels: Reagent Tracking</oddHeader>
    <oddFooter>&amp;L&amp;"Arial,Regular"&amp;8&amp;A&amp;C&amp;"Arial,Regular"&amp;8QIAseq Multimodal Panels Template for the MiSeq Separate Targ DNA RNA Enrich v1.2&amp;R&amp;"Arial,Regular"&amp;8Page &amp;P of &amp;N</oddFooter>
  </headerFooter>
  <rowBreaks count="1" manualBreakCount="1">
    <brk id="3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1B3067"/>
  </sheetPr>
  <dimension ref="A2:O130"/>
  <sheetViews>
    <sheetView view="pageLayout" zoomScaleNormal="100" zoomScaleSheetLayoutView="100" workbookViewId="0">
      <selection activeCell="I28" sqref="I28"/>
    </sheetView>
  </sheetViews>
  <sheetFormatPr defaultColWidth="8.7109375" defaultRowHeight="13.9" customHeight="1"/>
  <cols>
    <col min="1" max="1" width="3.28515625" style="64" bestFit="1" customWidth="1"/>
    <col min="2" max="2" width="9.28515625" style="64" customWidth="1"/>
    <col min="3" max="6" width="11.7109375" style="64" customWidth="1"/>
    <col min="7" max="7" width="14.42578125" style="64" customWidth="1"/>
    <col min="8" max="8" width="12.7109375" style="64" customWidth="1"/>
    <col min="9" max="9" width="14.28515625" style="64" customWidth="1"/>
    <col min="10" max="14" width="11.7109375" style="64" customWidth="1"/>
    <col min="15" max="16384" width="8.7109375" style="64"/>
  </cols>
  <sheetData>
    <row r="2" spans="1:15" ht="13.9" customHeight="1">
      <c r="A2" s="406" t="s">
        <v>574</v>
      </c>
      <c r="B2" s="406"/>
      <c r="C2" s="406"/>
      <c r="D2" s="406"/>
      <c r="E2" s="406"/>
      <c r="F2" s="406"/>
      <c r="G2" s="406"/>
      <c r="H2" s="406"/>
      <c r="I2" s="406"/>
      <c r="J2" s="406"/>
      <c r="K2" s="406"/>
      <c r="L2" s="406"/>
      <c r="M2" s="406"/>
      <c r="N2" s="406"/>
      <c r="O2" s="63"/>
    </row>
    <row r="4" spans="1:15" ht="13.9" customHeight="1">
      <c r="A4" s="51" t="s">
        <v>0</v>
      </c>
      <c r="B4" s="47"/>
      <c r="C4" s="289"/>
      <c r="D4" s="279"/>
      <c r="E4" s="199"/>
      <c r="G4" s="51" t="s">
        <v>1</v>
      </c>
      <c r="H4" s="279"/>
      <c r="K4" s="51" t="s">
        <v>2</v>
      </c>
      <c r="L4" s="290"/>
      <c r="M4" s="66"/>
    </row>
    <row r="5" spans="1:15" ht="13.9" customHeight="1">
      <c r="B5" s="65"/>
      <c r="F5" s="65"/>
      <c r="J5" s="65"/>
      <c r="K5" s="67"/>
    </row>
    <row r="6" spans="1:15" ht="13.9" customHeight="1">
      <c r="B6" s="65"/>
      <c r="F6" s="65"/>
      <c r="J6" s="65"/>
      <c r="K6" s="67"/>
      <c r="L6" s="67"/>
    </row>
    <row r="7" spans="1:15" ht="13.9" customHeight="1">
      <c r="B7" s="65"/>
      <c r="D7" s="65"/>
      <c r="E7" s="65"/>
      <c r="J7" s="65"/>
      <c r="K7" s="66"/>
      <c r="L7" s="68"/>
    </row>
    <row r="8" spans="1:15" ht="13.9" customHeight="1">
      <c r="B8" s="65"/>
      <c r="D8" s="65"/>
      <c r="E8" s="65"/>
      <c r="J8" s="65"/>
      <c r="K8" s="67"/>
      <c r="L8" s="45"/>
    </row>
    <row r="9" spans="1:15" ht="13.9" customHeight="1">
      <c r="B9" s="65" t="s">
        <v>1412</v>
      </c>
      <c r="F9" s="65"/>
      <c r="L9" s="65"/>
    </row>
    <row r="10" spans="1:15" ht="13.9" customHeight="1">
      <c r="B10" s="65"/>
      <c r="F10" s="65"/>
      <c r="L10" s="65"/>
    </row>
    <row r="11" spans="1:15" ht="13.9" customHeight="1">
      <c r="A11" s="69" t="s">
        <v>11</v>
      </c>
      <c r="B11" s="58" t="s">
        <v>2035</v>
      </c>
      <c r="C11" s="58"/>
      <c r="D11" s="58"/>
      <c r="F11" s="65"/>
      <c r="L11" s="65"/>
    </row>
    <row r="12" spans="1:15" ht="13.9" customHeight="1">
      <c r="B12" s="58" t="s">
        <v>2036</v>
      </c>
      <c r="C12" s="58"/>
      <c r="D12" s="58"/>
      <c r="F12" s="65"/>
      <c r="L12" s="65"/>
    </row>
    <row r="13" spans="1:15" ht="13.9" customHeight="1">
      <c r="F13" s="65"/>
      <c r="L13" s="65"/>
    </row>
    <row r="14" spans="1:15" ht="13.9" customHeight="1">
      <c r="A14" s="69" t="s">
        <v>11</v>
      </c>
      <c r="B14" s="58" t="s">
        <v>2034</v>
      </c>
      <c r="F14" s="65"/>
      <c r="L14" s="65"/>
    </row>
    <row r="15" spans="1:15" ht="13.9" customHeight="1">
      <c r="B15" s="58" t="s">
        <v>2037</v>
      </c>
      <c r="F15" s="65"/>
      <c r="L15" s="65"/>
    </row>
    <row r="16" spans="1:15" ht="13.9" customHeight="1">
      <c r="B16" s="58" t="s">
        <v>2038</v>
      </c>
      <c r="F16" s="65"/>
      <c r="L16" s="65"/>
    </row>
    <row r="17" spans="1:15" ht="13.9" customHeight="1">
      <c r="F17" s="65"/>
      <c r="L17" s="65"/>
    </row>
    <row r="18" spans="1:15" ht="13.9" customHeight="1">
      <c r="B18" s="56" t="s">
        <v>2043</v>
      </c>
      <c r="F18" s="65"/>
      <c r="L18" s="65"/>
    </row>
    <row r="19" spans="1:15" ht="13.9" customHeight="1">
      <c r="B19" s="68" t="s">
        <v>2039</v>
      </c>
      <c r="F19" s="65"/>
      <c r="L19" s="65"/>
    </row>
    <row r="20" spans="1:15" ht="13.9" customHeight="1">
      <c r="F20" s="65"/>
      <c r="L20" s="65"/>
    </row>
    <row r="21" spans="1:15" ht="13.9" customHeight="1">
      <c r="A21" s="69" t="s">
        <v>11</v>
      </c>
      <c r="B21" s="58" t="s">
        <v>2033</v>
      </c>
      <c r="F21" s="65"/>
      <c r="L21" s="65"/>
    </row>
    <row r="22" spans="1:15" ht="13.9" customHeight="1">
      <c r="B22" s="58" t="s">
        <v>2057</v>
      </c>
      <c r="F22" s="65"/>
      <c r="L22" s="65"/>
    </row>
    <row r="23" spans="1:15" s="70" customFormat="1" ht="13.9" customHeight="1">
      <c r="B23" s="58" t="s">
        <v>2040</v>
      </c>
      <c r="C23" s="71"/>
      <c r="D23" s="71"/>
      <c r="E23" s="71"/>
      <c r="F23" s="71"/>
      <c r="G23" s="71"/>
      <c r="H23" s="71"/>
      <c r="I23" s="71"/>
      <c r="J23" s="71"/>
      <c r="K23" s="71"/>
      <c r="L23" s="71"/>
    </row>
    <row r="24" spans="1:15" s="70" customFormat="1" ht="13.9" customHeight="1">
      <c r="B24" s="68" t="s">
        <v>2041</v>
      </c>
      <c r="C24" s="71"/>
      <c r="D24" s="71"/>
      <c r="E24" s="71"/>
      <c r="F24" s="71"/>
      <c r="G24" s="71"/>
      <c r="H24" s="71"/>
      <c r="I24" s="71"/>
      <c r="J24" s="71"/>
      <c r="K24" s="71"/>
      <c r="L24" s="71"/>
    </row>
    <row r="25" spans="1:15" s="70" customFormat="1" ht="13.9" customHeight="1">
      <c r="B25" s="72" t="s">
        <v>2042</v>
      </c>
      <c r="C25" s="71"/>
      <c r="D25" s="71"/>
      <c r="E25" s="71"/>
      <c r="F25" s="71"/>
      <c r="G25" s="71"/>
      <c r="H25" s="71"/>
      <c r="I25" s="71"/>
      <c r="J25" s="71"/>
      <c r="K25" s="71"/>
      <c r="L25" s="71"/>
    </row>
    <row r="26" spans="1:15" s="70" customFormat="1" ht="13.9" customHeight="1" thickBot="1">
      <c r="B26" s="71"/>
      <c r="C26" s="71"/>
      <c r="D26" s="71"/>
      <c r="E26" s="71"/>
      <c r="F26" s="71"/>
      <c r="G26" s="71"/>
      <c r="H26" s="71"/>
      <c r="I26" s="71"/>
      <c r="J26" s="71"/>
      <c r="K26" s="71"/>
      <c r="L26" s="71"/>
    </row>
    <row r="27" spans="1:15" ht="26.25" thickBot="1">
      <c r="F27" s="218"/>
      <c r="G27" s="223" t="s">
        <v>2025</v>
      </c>
      <c r="H27" s="225"/>
      <c r="I27" s="223" t="s">
        <v>2026</v>
      </c>
      <c r="J27" s="218"/>
      <c r="K27" s="407" t="s">
        <v>9</v>
      </c>
      <c r="L27" s="408"/>
      <c r="M27" s="408"/>
      <c r="N27" s="409"/>
    </row>
    <row r="28" spans="1:15" ht="13.9" customHeight="1" thickBot="1">
      <c r="D28" s="414" t="s">
        <v>1447</v>
      </c>
      <c r="E28" s="415"/>
      <c r="F28" s="218"/>
      <c r="G28" s="259"/>
      <c r="H28" s="218"/>
      <c r="I28" s="259"/>
      <c r="J28" s="218"/>
      <c r="K28" s="410" t="s">
        <v>1153</v>
      </c>
      <c r="L28" s="411"/>
      <c r="M28" s="412" t="s">
        <v>1154</v>
      </c>
      <c r="N28" s="413"/>
    </row>
    <row r="29" spans="1:15" s="73" customFormat="1" ht="26.25" thickBot="1">
      <c r="B29" s="202" t="s">
        <v>3</v>
      </c>
      <c r="C29" s="203" t="s">
        <v>4</v>
      </c>
      <c r="D29" s="202" t="s">
        <v>1448</v>
      </c>
      <c r="E29" s="203" t="s">
        <v>1449</v>
      </c>
      <c r="F29" s="219" t="s">
        <v>2027</v>
      </c>
      <c r="G29" s="220" t="s">
        <v>2028</v>
      </c>
      <c r="H29" s="221" t="s">
        <v>2029</v>
      </c>
      <c r="I29" s="222" t="s">
        <v>2030</v>
      </c>
      <c r="J29" s="223" t="s">
        <v>2031</v>
      </c>
      <c r="K29" s="204" t="s">
        <v>74</v>
      </c>
      <c r="L29" s="205" t="s">
        <v>86</v>
      </c>
      <c r="M29" s="203" t="s">
        <v>74</v>
      </c>
      <c r="N29" s="206" t="s">
        <v>86</v>
      </c>
    </row>
    <row r="30" spans="1:15" ht="13.9" customHeight="1">
      <c r="B30" s="74">
        <v>1</v>
      </c>
      <c r="C30" s="27"/>
      <c r="D30" s="27"/>
      <c r="E30" s="28"/>
      <c r="F30" s="29"/>
      <c r="G30" s="39">
        <f>IFERROR($G$28/F30,0)</f>
        <v>0</v>
      </c>
      <c r="H30" s="30"/>
      <c r="I30" s="39">
        <f>IFERROR($I$28/H30,0)</f>
        <v>0</v>
      </c>
      <c r="J30" s="207">
        <f>SUM(11.8,-G30,-I30)</f>
        <v>11.8</v>
      </c>
      <c r="K30" s="29"/>
      <c r="L30" s="20" t="e">
        <f>INDEX('Autopopulate UDI''s'!$K$2:$K$97,MATCH('Sample Info'!K30,'Autopopulate UDI''s'!$A$2:$A$97,0))</f>
        <v>#N/A</v>
      </c>
      <c r="M30" s="21" t="e">
        <f>INDEX('Autopopulate UDI''s P50n'!$A$2:$A$97,MATCH('Sample Info'!K30,'Autopopulate UDI''s P50n'!$G$2:$G$97,0))</f>
        <v>#N/A</v>
      </c>
      <c r="N30" s="22" t="e">
        <f>INDEX('Autopopulate UDI''s P50n'!$D$2:$D$97,MATCH('Sample Info'!L30,'Autopopulate UDI''s P50n'!$K$2:$K$97,0))</f>
        <v>#N/A</v>
      </c>
      <c r="O30" s="64" t="e">
        <f>CONCATENATE(K30,"_",L30)</f>
        <v>#N/A</v>
      </c>
    </row>
    <row r="31" spans="1:15" ht="13.9" customHeight="1">
      <c r="B31" s="75">
        <v>2</v>
      </c>
      <c r="C31" s="31"/>
      <c r="D31" s="31"/>
      <c r="E31" s="32"/>
      <c r="F31" s="33"/>
      <c r="G31" s="40">
        <f t="shared" ref="G31:G94" si="0">IFERROR($G$28/F31,0)</f>
        <v>0</v>
      </c>
      <c r="H31" s="34"/>
      <c r="I31" s="40">
        <f t="shared" ref="I31:I94" si="1">IFERROR($I$28/H31,0)</f>
        <v>0</v>
      </c>
      <c r="J31" s="208">
        <f t="shared" ref="J31:J37" si="2">SUM(11.8,-G31,-I31)</f>
        <v>11.8</v>
      </c>
      <c r="K31" s="33"/>
      <c r="L31" s="23" t="e">
        <f>INDEX('Autopopulate UDI''s'!$K$2:$K$97,MATCH('Sample Info'!K31,'Autopopulate UDI''s'!$A$2:$A$97,0))</f>
        <v>#N/A</v>
      </c>
      <c r="M31" s="19" t="e">
        <f>INDEX('Autopopulate UDI''s P50n'!$A$2:$A$97,MATCH('Sample Info'!K31,'Autopopulate UDI''s P50n'!$G$2:$G$97,0))</f>
        <v>#N/A</v>
      </c>
      <c r="N31" s="24" t="e">
        <f>INDEX('Autopopulate UDI''s P50n'!$D$2:$D$97,MATCH('Sample Info'!L31,'Autopopulate UDI''s P50n'!$K$2:$K$97,0))</f>
        <v>#N/A</v>
      </c>
      <c r="O31" s="64" t="e">
        <f t="shared" ref="O31:O94" si="3">CONCATENATE(K31,"_",L31)</f>
        <v>#N/A</v>
      </c>
    </row>
    <row r="32" spans="1:15" ht="13.9" customHeight="1">
      <c r="B32" s="75">
        <v>3</v>
      </c>
      <c r="C32" s="31"/>
      <c r="D32" s="31"/>
      <c r="E32" s="32"/>
      <c r="F32" s="33"/>
      <c r="G32" s="40">
        <f t="shared" si="0"/>
        <v>0</v>
      </c>
      <c r="H32" s="34"/>
      <c r="I32" s="40">
        <f t="shared" si="1"/>
        <v>0</v>
      </c>
      <c r="J32" s="208">
        <f t="shared" si="2"/>
        <v>11.8</v>
      </c>
      <c r="K32" s="33"/>
      <c r="L32" s="23" t="e">
        <f>INDEX('Autopopulate UDI''s'!$K$2:$K$97,MATCH('Sample Info'!K32,'Autopopulate UDI''s'!$A$2:$A$97,0))</f>
        <v>#N/A</v>
      </c>
      <c r="M32" s="19" t="e">
        <f>INDEX('Autopopulate UDI''s P50n'!$A$2:$A$97,MATCH('Sample Info'!K32,'Autopopulate UDI''s P50n'!$G$2:$G$97,0))</f>
        <v>#N/A</v>
      </c>
      <c r="N32" s="24" t="e">
        <f>INDEX('Autopopulate UDI''s P50n'!$D$2:$D$97,MATCH('Sample Info'!L32,'Autopopulate UDI''s P50n'!$K$2:$K$97,0))</f>
        <v>#N/A</v>
      </c>
      <c r="O32" s="64" t="e">
        <f t="shared" si="3"/>
        <v>#N/A</v>
      </c>
    </row>
    <row r="33" spans="2:15" ht="13.9" customHeight="1">
      <c r="B33" s="75">
        <v>4</v>
      </c>
      <c r="C33" s="31"/>
      <c r="D33" s="31"/>
      <c r="E33" s="32"/>
      <c r="F33" s="33"/>
      <c r="G33" s="40">
        <f t="shared" si="0"/>
        <v>0</v>
      </c>
      <c r="H33" s="34"/>
      <c r="I33" s="40">
        <f t="shared" si="1"/>
        <v>0</v>
      </c>
      <c r="J33" s="208">
        <f t="shared" si="2"/>
        <v>11.8</v>
      </c>
      <c r="K33" s="33"/>
      <c r="L33" s="23" t="e">
        <f>INDEX('Autopopulate UDI''s'!$K$2:$K$97,MATCH('Sample Info'!K33,'Autopopulate UDI''s'!$A$2:$A$97,0))</f>
        <v>#N/A</v>
      </c>
      <c r="M33" s="19" t="e">
        <f>INDEX('Autopopulate UDI''s P50n'!$A$2:$A$97,MATCH('Sample Info'!K33,'Autopopulate UDI''s P50n'!$G$2:$G$97,0))</f>
        <v>#N/A</v>
      </c>
      <c r="N33" s="24" t="e">
        <f>INDEX('Autopopulate UDI''s P50n'!$D$2:$D$97,MATCH('Sample Info'!L33,'Autopopulate UDI''s P50n'!$K$2:$K$97,0))</f>
        <v>#N/A</v>
      </c>
      <c r="O33" s="64" t="e">
        <f t="shared" si="3"/>
        <v>#N/A</v>
      </c>
    </row>
    <row r="34" spans="2:15" ht="13.9" customHeight="1">
      <c r="B34" s="75">
        <v>5</v>
      </c>
      <c r="C34" s="31"/>
      <c r="D34" s="31"/>
      <c r="E34" s="32"/>
      <c r="F34" s="33"/>
      <c r="G34" s="40">
        <f t="shared" si="0"/>
        <v>0</v>
      </c>
      <c r="H34" s="34"/>
      <c r="I34" s="40">
        <f t="shared" si="1"/>
        <v>0</v>
      </c>
      <c r="J34" s="208">
        <f t="shared" si="2"/>
        <v>11.8</v>
      </c>
      <c r="K34" s="33"/>
      <c r="L34" s="23" t="e">
        <f>INDEX('Autopopulate UDI''s'!$K$2:$K$97,MATCH('Sample Info'!K34,'Autopopulate UDI''s'!$A$2:$A$97,0))</f>
        <v>#N/A</v>
      </c>
      <c r="M34" s="19" t="e">
        <f>INDEX('Autopopulate UDI''s P50n'!$A$2:$A$97,MATCH('Sample Info'!K34,'Autopopulate UDI''s P50n'!$G$2:$G$97,0))</f>
        <v>#N/A</v>
      </c>
      <c r="N34" s="24" t="e">
        <f>INDEX('Autopopulate UDI''s P50n'!$D$2:$D$97,MATCH('Sample Info'!L34,'Autopopulate UDI''s P50n'!$K$2:$K$97,0))</f>
        <v>#N/A</v>
      </c>
      <c r="O34" s="64" t="e">
        <f t="shared" si="3"/>
        <v>#N/A</v>
      </c>
    </row>
    <row r="35" spans="2:15" ht="13.9" customHeight="1">
      <c r="B35" s="75">
        <v>6</v>
      </c>
      <c r="C35" s="31"/>
      <c r="D35" s="31"/>
      <c r="E35" s="32"/>
      <c r="F35" s="33"/>
      <c r="G35" s="40">
        <f t="shared" si="0"/>
        <v>0</v>
      </c>
      <c r="H35" s="34"/>
      <c r="I35" s="40">
        <f t="shared" si="1"/>
        <v>0</v>
      </c>
      <c r="J35" s="208">
        <f t="shared" si="2"/>
        <v>11.8</v>
      </c>
      <c r="K35" s="33"/>
      <c r="L35" s="23" t="e">
        <f>INDEX('Autopopulate UDI''s'!$K$2:$K$97,MATCH('Sample Info'!K35,'Autopopulate UDI''s'!$A$2:$A$97,0))</f>
        <v>#N/A</v>
      </c>
      <c r="M35" s="19" t="e">
        <f>INDEX('Autopopulate UDI''s P50n'!$A$2:$A$97,MATCH('Sample Info'!K35,'Autopopulate UDI''s P50n'!$G$2:$G$97,0))</f>
        <v>#N/A</v>
      </c>
      <c r="N35" s="24" t="e">
        <f>INDEX('Autopopulate UDI''s P50n'!$D$2:$D$97,MATCH('Sample Info'!L35,'Autopopulate UDI''s P50n'!$K$2:$K$97,0))</f>
        <v>#N/A</v>
      </c>
      <c r="O35" s="64" t="e">
        <f t="shared" si="3"/>
        <v>#N/A</v>
      </c>
    </row>
    <row r="36" spans="2:15" s="58" customFormat="1" ht="13.9" customHeight="1">
      <c r="B36" s="75">
        <v>7</v>
      </c>
      <c r="C36" s="31"/>
      <c r="D36" s="31"/>
      <c r="E36" s="32"/>
      <c r="F36" s="33"/>
      <c r="G36" s="40">
        <f t="shared" si="0"/>
        <v>0</v>
      </c>
      <c r="H36" s="34"/>
      <c r="I36" s="40">
        <f t="shared" si="1"/>
        <v>0</v>
      </c>
      <c r="J36" s="208">
        <f t="shared" si="2"/>
        <v>11.8</v>
      </c>
      <c r="K36" s="33"/>
      <c r="L36" s="23" t="e">
        <f>INDEX('Autopopulate UDI''s'!$K$2:$K$97,MATCH('Sample Info'!K36,'Autopopulate UDI''s'!$A$2:$A$97,0))</f>
        <v>#N/A</v>
      </c>
      <c r="M36" s="19" t="e">
        <f>INDEX('Autopopulate UDI''s P50n'!$A$2:$A$97,MATCH('Sample Info'!K36,'Autopopulate UDI''s P50n'!$G$2:$G$97,0))</f>
        <v>#N/A</v>
      </c>
      <c r="N36" s="24" t="e">
        <f>INDEX('Autopopulate UDI''s P50n'!$D$2:$D$97,MATCH('Sample Info'!L36,'Autopopulate UDI''s P50n'!$K$2:$K$97,0))</f>
        <v>#N/A</v>
      </c>
      <c r="O36" s="64" t="e">
        <f t="shared" si="3"/>
        <v>#N/A</v>
      </c>
    </row>
    <row r="37" spans="2:15" s="58" customFormat="1" ht="13.9" customHeight="1">
      <c r="B37" s="75">
        <v>8</v>
      </c>
      <c r="C37" s="31"/>
      <c r="D37" s="31"/>
      <c r="E37" s="32"/>
      <c r="F37" s="33"/>
      <c r="G37" s="40">
        <f t="shared" si="0"/>
        <v>0</v>
      </c>
      <c r="H37" s="34"/>
      <c r="I37" s="40">
        <f t="shared" si="1"/>
        <v>0</v>
      </c>
      <c r="J37" s="208">
        <f t="shared" si="2"/>
        <v>11.8</v>
      </c>
      <c r="K37" s="33"/>
      <c r="L37" s="23" t="e">
        <f>INDEX('Autopopulate UDI''s'!$K$2:$K$97,MATCH('Sample Info'!K37,'Autopopulate UDI''s'!$A$2:$A$97,0))</f>
        <v>#N/A</v>
      </c>
      <c r="M37" s="19" t="e">
        <f>INDEX('Autopopulate UDI''s P50n'!$A$2:$A$97,MATCH('Sample Info'!K37,'Autopopulate UDI''s P50n'!$G$2:$G$97,0))</f>
        <v>#N/A</v>
      </c>
      <c r="N37" s="24" t="e">
        <f>INDEX('Autopopulate UDI''s P50n'!$D$2:$D$97,MATCH('Sample Info'!L37,'Autopopulate UDI''s P50n'!$K$2:$K$97,0))</f>
        <v>#N/A</v>
      </c>
      <c r="O37" s="64" t="e">
        <f t="shared" si="3"/>
        <v>#N/A</v>
      </c>
    </row>
    <row r="38" spans="2:15" s="58" customFormat="1" ht="13.9" customHeight="1">
      <c r="B38" s="75">
        <v>9</v>
      </c>
      <c r="C38" s="31"/>
      <c r="D38" s="31"/>
      <c r="E38" s="32"/>
      <c r="F38" s="33"/>
      <c r="G38" s="40">
        <f t="shared" si="0"/>
        <v>0</v>
      </c>
      <c r="H38" s="34"/>
      <c r="I38" s="40">
        <f t="shared" si="1"/>
        <v>0</v>
      </c>
      <c r="J38" s="208">
        <f t="shared" ref="J38:J94" si="4">SUM(11.8,-G38,-I38)</f>
        <v>11.8</v>
      </c>
      <c r="K38" s="33"/>
      <c r="L38" s="23" t="e">
        <f>INDEX('Autopopulate UDI''s'!$K$2:$K$97,MATCH('Sample Info'!K38,'Autopopulate UDI''s'!$A$2:$A$97,0))</f>
        <v>#N/A</v>
      </c>
      <c r="M38" s="19" t="e">
        <f>INDEX('Autopopulate UDI''s P50n'!$A$2:$A$97,MATCH('Sample Info'!K38,'Autopopulate UDI''s P50n'!$G$2:$G$97,0))</f>
        <v>#N/A</v>
      </c>
      <c r="N38" s="24" t="e">
        <f>INDEX('Autopopulate UDI''s P50n'!$D$2:$D$97,MATCH('Sample Info'!L38,'Autopopulate UDI''s P50n'!$K$2:$K$97,0))</f>
        <v>#N/A</v>
      </c>
      <c r="O38" s="64" t="e">
        <f t="shared" si="3"/>
        <v>#N/A</v>
      </c>
    </row>
    <row r="39" spans="2:15" s="58" customFormat="1" ht="13.9" customHeight="1">
      <c r="B39" s="75">
        <v>10</v>
      </c>
      <c r="C39" s="31"/>
      <c r="D39" s="31"/>
      <c r="E39" s="32"/>
      <c r="F39" s="33"/>
      <c r="G39" s="40">
        <f t="shared" si="0"/>
        <v>0</v>
      </c>
      <c r="H39" s="34"/>
      <c r="I39" s="40">
        <f t="shared" si="1"/>
        <v>0</v>
      </c>
      <c r="J39" s="208">
        <f t="shared" si="4"/>
        <v>11.8</v>
      </c>
      <c r="K39" s="33"/>
      <c r="L39" s="23" t="e">
        <f>INDEX('Autopopulate UDI''s'!$K$2:$K$97,MATCH('Sample Info'!K39,'Autopopulate UDI''s'!$A$2:$A$97,0))</f>
        <v>#N/A</v>
      </c>
      <c r="M39" s="19" t="e">
        <f>INDEX('Autopopulate UDI''s P50n'!$A$2:$A$97,MATCH('Sample Info'!K39,'Autopopulate UDI''s P50n'!$G$2:$G$97,0))</f>
        <v>#N/A</v>
      </c>
      <c r="N39" s="24" t="e">
        <f>INDEX('Autopopulate UDI''s P50n'!$D$2:$D$97,MATCH('Sample Info'!L39,'Autopopulate UDI''s P50n'!$K$2:$K$97,0))</f>
        <v>#N/A</v>
      </c>
      <c r="O39" s="64" t="e">
        <f t="shared" si="3"/>
        <v>#N/A</v>
      </c>
    </row>
    <row r="40" spans="2:15" s="58" customFormat="1" ht="13.9" customHeight="1">
      <c r="B40" s="75">
        <v>11</v>
      </c>
      <c r="C40" s="31"/>
      <c r="D40" s="31"/>
      <c r="E40" s="32"/>
      <c r="F40" s="33"/>
      <c r="G40" s="40">
        <f t="shared" si="0"/>
        <v>0</v>
      </c>
      <c r="H40" s="34"/>
      <c r="I40" s="40">
        <f t="shared" si="1"/>
        <v>0</v>
      </c>
      <c r="J40" s="208">
        <f t="shared" si="4"/>
        <v>11.8</v>
      </c>
      <c r="K40" s="33"/>
      <c r="L40" s="23" t="e">
        <f>INDEX('Autopopulate UDI''s'!$K$2:$K$97,MATCH('Sample Info'!K40,'Autopopulate UDI''s'!$A$2:$A$97,0))</f>
        <v>#N/A</v>
      </c>
      <c r="M40" s="19" t="e">
        <f>INDEX('Autopopulate UDI''s P50n'!$A$2:$A$97,MATCH('Sample Info'!K40,'Autopopulate UDI''s P50n'!$G$2:$G$97,0))</f>
        <v>#N/A</v>
      </c>
      <c r="N40" s="24" t="e">
        <f>INDEX('Autopopulate UDI''s P50n'!$D$2:$D$97,MATCH('Sample Info'!L40,'Autopopulate UDI''s P50n'!$K$2:$K$97,0))</f>
        <v>#N/A</v>
      </c>
      <c r="O40" s="64" t="e">
        <f t="shared" si="3"/>
        <v>#N/A</v>
      </c>
    </row>
    <row r="41" spans="2:15" s="58" customFormat="1" ht="13.9" customHeight="1">
      <c r="B41" s="75">
        <v>12</v>
      </c>
      <c r="C41" s="31"/>
      <c r="D41" s="31"/>
      <c r="E41" s="32"/>
      <c r="F41" s="33"/>
      <c r="G41" s="40">
        <f t="shared" si="0"/>
        <v>0</v>
      </c>
      <c r="H41" s="34"/>
      <c r="I41" s="40">
        <f t="shared" si="1"/>
        <v>0</v>
      </c>
      <c r="J41" s="208">
        <f t="shared" si="4"/>
        <v>11.8</v>
      </c>
      <c r="K41" s="33"/>
      <c r="L41" s="23" t="e">
        <f>INDEX('Autopopulate UDI''s'!$K$2:$K$97,MATCH('Sample Info'!K41,'Autopopulate UDI''s'!$A$2:$A$97,0))</f>
        <v>#N/A</v>
      </c>
      <c r="M41" s="19" t="e">
        <f>INDEX('Autopopulate UDI''s P50n'!$A$2:$A$97,MATCH('Sample Info'!K41,'Autopopulate UDI''s P50n'!$G$2:$G$97,0))</f>
        <v>#N/A</v>
      </c>
      <c r="N41" s="24" t="e">
        <f>INDEX('Autopopulate UDI''s P50n'!$D$2:$D$97,MATCH('Sample Info'!L41,'Autopopulate UDI''s P50n'!$K$2:$K$97,0))</f>
        <v>#N/A</v>
      </c>
      <c r="O41" s="64" t="e">
        <f t="shared" si="3"/>
        <v>#N/A</v>
      </c>
    </row>
    <row r="42" spans="2:15" s="58" customFormat="1" ht="13.9" customHeight="1">
      <c r="B42" s="75">
        <v>13</v>
      </c>
      <c r="C42" s="31"/>
      <c r="D42" s="31"/>
      <c r="E42" s="32"/>
      <c r="F42" s="33"/>
      <c r="G42" s="40">
        <f t="shared" si="0"/>
        <v>0</v>
      </c>
      <c r="H42" s="34"/>
      <c r="I42" s="40">
        <f t="shared" si="1"/>
        <v>0</v>
      </c>
      <c r="J42" s="208">
        <f t="shared" si="4"/>
        <v>11.8</v>
      </c>
      <c r="K42" s="33"/>
      <c r="L42" s="23" t="e">
        <f>INDEX('Autopopulate UDI''s'!$K$2:$K$97,MATCH('Sample Info'!K42,'Autopopulate UDI''s'!$A$2:$A$97,0))</f>
        <v>#N/A</v>
      </c>
      <c r="M42" s="19" t="e">
        <f>INDEX('Autopopulate UDI''s P50n'!$A$2:$A$97,MATCH('Sample Info'!K42,'Autopopulate UDI''s P50n'!$G$2:$G$97,0))</f>
        <v>#N/A</v>
      </c>
      <c r="N42" s="24" t="e">
        <f>INDEX('Autopopulate UDI''s P50n'!$D$2:$D$97,MATCH('Sample Info'!L42,'Autopopulate UDI''s P50n'!$K$2:$K$97,0))</f>
        <v>#N/A</v>
      </c>
      <c r="O42" s="64" t="e">
        <f t="shared" si="3"/>
        <v>#N/A</v>
      </c>
    </row>
    <row r="43" spans="2:15" s="58" customFormat="1" ht="13.9" customHeight="1">
      <c r="B43" s="75">
        <v>14</v>
      </c>
      <c r="C43" s="31"/>
      <c r="D43" s="31"/>
      <c r="E43" s="32"/>
      <c r="F43" s="33"/>
      <c r="G43" s="40">
        <f t="shared" si="0"/>
        <v>0</v>
      </c>
      <c r="H43" s="34"/>
      <c r="I43" s="40">
        <f t="shared" si="1"/>
        <v>0</v>
      </c>
      <c r="J43" s="208">
        <f t="shared" si="4"/>
        <v>11.8</v>
      </c>
      <c r="K43" s="33"/>
      <c r="L43" s="23" t="e">
        <f>INDEX('Autopopulate UDI''s'!$K$2:$K$97,MATCH('Sample Info'!K43,'Autopopulate UDI''s'!$A$2:$A$97,0))</f>
        <v>#N/A</v>
      </c>
      <c r="M43" s="19" t="e">
        <f>INDEX('Autopopulate UDI''s P50n'!$A$2:$A$97,MATCH('Sample Info'!K43,'Autopopulate UDI''s P50n'!$G$2:$G$97,0))</f>
        <v>#N/A</v>
      </c>
      <c r="N43" s="24" t="e">
        <f>INDEX('Autopopulate UDI''s P50n'!$D$2:$D$97,MATCH('Sample Info'!L43,'Autopopulate UDI''s P50n'!$K$2:$K$97,0))</f>
        <v>#N/A</v>
      </c>
      <c r="O43" s="64" t="e">
        <f t="shared" si="3"/>
        <v>#N/A</v>
      </c>
    </row>
    <row r="44" spans="2:15" ht="13.9" customHeight="1">
      <c r="B44" s="75">
        <v>15</v>
      </c>
      <c r="C44" s="31"/>
      <c r="D44" s="31"/>
      <c r="E44" s="32"/>
      <c r="F44" s="33"/>
      <c r="G44" s="40">
        <f t="shared" si="0"/>
        <v>0</v>
      </c>
      <c r="H44" s="34"/>
      <c r="I44" s="40">
        <f t="shared" si="1"/>
        <v>0</v>
      </c>
      <c r="J44" s="208">
        <f t="shared" si="4"/>
        <v>11.8</v>
      </c>
      <c r="K44" s="33"/>
      <c r="L44" s="23" t="e">
        <f>INDEX('Autopopulate UDI''s'!$K$2:$K$97,MATCH('Sample Info'!K44,'Autopopulate UDI''s'!$A$2:$A$97,0))</f>
        <v>#N/A</v>
      </c>
      <c r="M44" s="19" t="e">
        <f>INDEX('Autopopulate UDI''s P50n'!$A$2:$A$97,MATCH('Sample Info'!K44,'Autopopulate UDI''s P50n'!$G$2:$G$97,0))</f>
        <v>#N/A</v>
      </c>
      <c r="N44" s="24" t="e">
        <f>INDEX('Autopopulate UDI''s P50n'!$D$2:$D$97,MATCH('Sample Info'!L44,'Autopopulate UDI''s P50n'!$K$2:$K$97,0))</f>
        <v>#N/A</v>
      </c>
      <c r="O44" s="64" t="e">
        <f t="shared" si="3"/>
        <v>#N/A</v>
      </c>
    </row>
    <row r="45" spans="2:15" ht="13.9" customHeight="1">
      <c r="B45" s="75">
        <v>16</v>
      </c>
      <c r="C45" s="31"/>
      <c r="D45" s="31"/>
      <c r="E45" s="32"/>
      <c r="F45" s="33"/>
      <c r="G45" s="40">
        <f t="shared" si="0"/>
        <v>0</v>
      </c>
      <c r="H45" s="34"/>
      <c r="I45" s="40">
        <f t="shared" si="1"/>
        <v>0</v>
      </c>
      <c r="J45" s="208">
        <f t="shared" si="4"/>
        <v>11.8</v>
      </c>
      <c r="K45" s="33"/>
      <c r="L45" s="23" t="e">
        <f>INDEX('Autopopulate UDI''s'!$K$2:$K$97,MATCH('Sample Info'!K45,'Autopopulate UDI''s'!$A$2:$A$97,0))</f>
        <v>#N/A</v>
      </c>
      <c r="M45" s="19" t="e">
        <f>INDEX('Autopopulate UDI''s P50n'!$A$2:$A$97,MATCH('Sample Info'!K45,'Autopopulate UDI''s P50n'!$G$2:$G$97,0))</f>
        <v>#N/A</v>
      </c>
      <c r="N45" s="24" t="e">
        <f>INDEX('Autopopulate UDI''s P50n'!$D$2:$D$97,MATCH('Sample Info'!L45,'Autopopulate UDI''s P50n'!$K$2:$K$97,0))</f>
        <v>#N/A</v>
      </c>
      <c r="O45" s="64" t="e">
        <f t="shared" si="3"/>
        <v>#N/A</v>
      </c>
    </row>
    <row r="46" spans="2:15" ht="13.9" customHeight="1">
      <c r="B46" s="75">
        <v>17</v>
      </c>
      <c r="C46" s="31"/>
      <c r="D46" s="31"/>
      <c r="E46" s="32"/>
      <c r="F46" s="33"/>
      <c r="G46" s="40">
        <f t="shared" si="0"/>
        <v>0</v>
      </c>
      <c r="H46" s="34"/>
      <c r="I46" s="40">
        <f t="shared" si="1"/>
        <v>0</v>
      </c>
      <c r="J46" s="208">
        <f t="shared" si="4"/>
        <v>11.8</v>
      </c>
      <c r="K46" s="33"/>
      <c r="L46" s="23" t="e">
        <f>INDEX('Autopopulate UDI''s'!$K$2:$K$97,MATCH('Sample Info'!K46,'Autopopulate UDI''s'!$A$2:$A$97,0))</f>
        <v>#N/A</v>
      </c>
      <c r="M46" s="19" t="e">
        <f>INDEX('Autopopulate UDI''s P50n'!$A$2:$A$97,MATCH('Sample Info'!K46,'Autopopulate UDI''s P50n'!$G$2:$G$97,0))</f>
        <v>#N/A</v>
      </c>
      <c r="N46" s="24" t="e">
        <f>INDEX('Autopopulate UDI''s P50n'!$D$2:$D$97,MATCH('Sample Info'!L46,'Autopopulate UDI''s P50n'!$K$2:$K$97,0))</f>
        <v>#N/A</v>
      </c>
      <c r="O46" s="64" t="e">
        <f t="shared" si="3"/>
        <v>#N/A</v>
      </c>
    </row>
    <row r="47" spans="2:15" ht="13.9" customHeight="1">
      <c r="B47" s="75">
        <v>18</v>
      </c>
      <c r="C47" s="31"/>
      <c r="D47" s="31"/>
      <c r="E47" s="32"/>
      <c r="F47" s="33"/>
      <c r="G47" s="40">
        <f t="shared" si="0"/>
        <v>0</v>
      </c>
      <c r="H47" s="34"/>
      <c r="I47" s="40">
        <f t="shared" si="1"/>
        <v>0</v>
      </c>
      <c r="J47" s="208">
        <f t="shared" si="4"/>
        <v>11.8</v>
      </c>
      <c r="K47" s="33"/>
      <c r="L47" s="23" t="e">
        <f>INDEX('Autopopulate UDI''s'!$K$2:$K$97,MATCH('Sample Info'!K47,'Autopopulate UDI''s'!$A$2:$A$97,0))</f>
        <v>#N/A</v>
      </c>
      <c r="M47" s="19" t="e">
        <f>INDEX('Autopopulate UDI''s P50n'!$A$2:$A$97,MATCH('Sample Info'!K47,'Autopopulate UDI''s P50n'!$G$2:$G$97,0))</f>
        <v>#N/A</v>
      </c>
      <c r="N47" s="24" t="e">
        <f>INDEX('Autopopulate UDI''s P50n'!$D$2:$D$97,MATCH('Sample Info'!L47,'Autopopulate UDI''s P50n'!$K$2:$K$97,0))</f>
        <v>#N/A</v>
      </c>
      <c r="O47" s="64" t="e">
        <f t="shared" si="3"/>
        <v>#N/A</v>
      </c>
    </row>
    <row r="48" spans="2:15" ht="13.9" customHeight="1">
      <c r="B48" s="75">
        <v>19</v>
      </c>
      <c r="C48" s="31"/>
      <c r="D48" s="31"/>
      <c r="E48" s="32"/>
      <c r="F48" s="33"/>
      <c r="G48" s="40">
        <f t="shared" si="0"/>
        <v>0</v>
      </c>
      <c r="H48" s="34"/>
      <c r="I48" s="40">
        <f t="shared" si="1"/>
        <v>0</v>
      </c>
      <c r="J48" s="208">
        <f t="shared" si="4"/>
        <v>11.8</v>
      </c>
      <c r="K48" s="33"/>
      <c r="L48" s="23" t="e">
        <f>INDEX('Autopopulate UDI''s'!$K$2:$K$97,MATCH('Sample Info'!K48,'Autopopulate UDI''s'!$A$2:$A$97,0))</f>
        <v>#N/A</v>
      </c>
      <c r="M48" s="19" t="e">
        <f>INDEX('Autopopulate UDI''s P50n'!$A$2:$A$97,MATCH('Sample Info'!K48,'Autopopulate UDI''s P50n'!$G$2:$G$97,0))</f>
        <v>#N/A</v>
      </c>
      <c r="N48" s="24" t="e">
        <f>INDEX('Autopopulate UDI''s P50n'!$D$2:$D$97,MATCH('Sample Info'!L48,'Autopopulate UDI''s P50n'!$K$2:$K$97,0))</f>
        <v>#N/A</v>
      </c>
      <c r="O48" s="64" t="e">
        <f t="shared" si="3"/>
        <v>#N/A</v>
      </c>
    </row>
    <row r="49" spans="2:15" ht="13.9" customHeight="1">
      <c r="B49" s="75">
        <v>20</v>
      </c>
      <c r="C49" s="31"/>
      <c r="D49" s="31"/>
      <c r="E49" s="32"/>
      <c r="F49" s="33"/>
      <c r="G49" s="40">
        <f t="shared" si="0"/>
        <v>0</v>
      </c>
      <c r="H49" s="34"/>
      <c r="I49" s="40">
        <f t="shared" si="1"/>
        <v>0</v>
      </c>
      <c r="J49" s="208">
        <f t="shared" si="4"/>
        <v>11.8</v>
      </c>
      <c r="K49" s="33"/>
      <c r="L49" s="23" t="e">
        <f>INDEX('Autopopulate UDI''s'!$K$2:$K$97,MATCH('Sample Info'!K49,'Autopopulate UDI''s'!$A$2:$A$97,0))</f>
        <v>#N/A</v>
      </c>
      <c r="M49" s="19" t="e">
        <f>INDEX('Autopopulate UDI''s P50n'!$A$2:$A$97,MATCH('Sample Info'!K49,'Autopopulate UDI''s P50n'!$G$2:$G$97,0))</f>
        <v>#N/A</v>
      </c>
      <c r="N49" s="24" t="e">
        <f>INDEX('Autopopulate UDI''s P50n'!$D$2:$D$97,MATCH('Sample Info'!L49,'Autopopulate UDI''s P50n'!$K$2:$K$97,0))</f>
        <v>#N/A</v>
      </c>
      <c r="O49" s="64" t="e">
        <f t="shared" si="3"/>
        <v>#N/A</v>
      </c>
    </row>
    <row r="50" spans="2:15" ht="13.9" customHeight="1">
      <c r="B50" s="75">
        <v>21</v>
      </c>
      <c r="C50" s="31"/>
      <c r="D50" s="31"/>
      <c r="E50" s="32"/>
      <c r="F50" s="33"/>
      <c r="G50" s="40">
        <f t="shared" si="0"/>
        <v>0</v>
      </c>
      <c r="H50" s="34"/>
      <c r="I50" s="40">
        <f t="shared" si="1"/>
        <v>0</v>
      </c>
      <c r="J50" s="208">
        <f t="shared" si="4"/>
        <v>11.8</v>
      </c>
      <c r="K50" s="33"/>
      <c r="L50" s="23" t="e">
        <f>INDEX('Autopopulate UDI''s'!$K$2:$K$97,MATCH('Sample Info'!K50,'Autopopulate UDI''s'!$A$2:$A$97,0))</f>
        <v>#N/A</v>
      </c>
      <c r="M50" s="19" t="e">
        <f>INDEX('Autopopulate UDI''s P50n'!$A$2:$A$97,MATCH('Sample Info'!K50,'Autopopulate UDI''s P50n'!$G$2:$G$97,0))</f>
        <v>#N/A</v>
      </c>
      <c r="N50" s="24" t="e">
        <f>INDEX('Autopopulate UDI''s P50n'!$D$2:$D$97,MATCH('Sample Info'!L50,'Autopopulate UDI''s P50n'!$K$2:$K$97,0))</f>
        <v>#N/A</v>
      </c>
      <c r="O50" s="64" t="e">
        <f t="shared" si="3"/>
        <v>#N/A</v>
      </c>
    </row>
    <row r="51" spans="2:15" ht="13.9" customHeight="1">
      <c r="B51" s="75">
        <v>22</v>
      </c>
      <c r="C51" s="31"/>
      <c r="D51" s="31"/>
      <c r="E51" s="32"/>
      <c r="F51" s="33"/>
      <c r="G51" s="40">
        <f t="shared" si="0"/>
        <v>0</v>
      </c>
      <c r="H51" s="34"/>
      <c r="I51" s="40">
        <f t="shared" si="1"/>
        <v>0</v>
      </c>
      <c r="J51" s="208">
        <f t="shared" si="4"/>
        <v>11.8</v>
      </c>
      <c r="K51" s="33"/>
      <c r="L51" s="23" t="e">
        <f>INDEX('Autopopulate UDI''s'!$K$2:$K$97,MATCH('Sample Info'!K51,'Autopopulate UDI''s'!$A$2:$A$97,0))</f>
        <v>#N/A</v>
      </c>
      <c r="M51" s="19" t="e">
        <f>INDEX('Autopopulate UDI''s P50n'!$A$2:$A$97,MATCH('Sample Info'!K51,'Autopopulate UDI''s P50n'!$G$2:$G$97,0))</f>
        <v>#N/A</v>
      </c>
      <c r="N51" s="24" t="e">
        <f>INDEX('Autopopulate UDI''s P50n'!$D$2:$D$97,MATCH('Sample Info'!L51,'Autopopulate UDI''s P50n'!$K$2:$K$97,0))</f>
        <v>#N/A</v>
      </c>
      <c r="O51" s="64" t="e">
        <f t="shared" si="3"/>
        <v>#N/A</v>
      </c>
    </row>
    <row r="52" spans="2:15" ht="13.9" customHeight="1">
      <c r="B52" s="75">
        <v>23</v>
      </c>
      <c r="C52" s="31"/>
      <c r="D52" s="31"/>
      <c r="E52" s="32"/>
      <c r="F52" s="33"/>
      <c r="G52" s="40">
        <f t="shared" si="0"/>
        <v>0</v>
      </c>
      <c r="H52" s="34"/>
      <c r="I52" s="40">
        <f t="shared" si="1"/>
        <v>0</v>
      </c>
      <c r="J52" s="208">
        <f t="shared" si="4"/>
        <v>11.8</v>
      </c>
      <c r="K52" s="33"/>
      <c r="L52" s="23" t="e">
        <f>INDEX('Autopopulate UDI''s'!$K$2:$K$97,MATCH('Sample Info'!K52,'Autopopulate UDI''s'!$A$2:$A$97,0))</f>
        <v>#N/A</v>
      </c>
      <c r="M52" s="19" t="e">
        <f>INDEX('Autopopulate UDI''s P50n'!$A$2:$A$97,MATCH('Sample Info'!K52,'Autopopulate UDI''s P50n'!$G$2:$G$97,0))</f>
        <v>#N/A</v>
      </c>
      <c r="N52" s="24" t="e">
        <f>INDEX('Autopopulate UDI''s P50n'!$D$2:$D$97,MATCH('Sample Info'!L52,'Autopopulate UDI''s P50n'!$K$2:$K$97,0))</f>
        <v>#N/A</v>
      </c>
      <c r="O52" s="64" t="e">
        <f t="shared" si="3"/>
        <v>#N/A</v>
      </c>
    </row>
    <row r="53" spans="2:15" ht="13.9" customHeight="1">
      <c r="B53" s="75">
        <v>24</v>
      </c>
      <c r="C53" s="31"/>
      <c r="D53" s="31"/>
      <c r="E53" s="32"/>
      <c r="F53" s="33"/>
      <c r="G53" s="40">
        <f t="shared" si="0"/>
        <v>0</v>
      </c>
      <c r="H53" s="34"/>
      <c r="I53" s="40">
        <f t="shared" si="1"/>
        <v>0</v>
      </c>
      <c r="J53" s="208">
        <f t="shared" si="4"/>
        <v>11.8</v>
      </c>
      <c r="K53" s="33"/>
      <c r="L53" s="23" t="e">
        <f>INDEX('Autopopulate UDI''s'!$K$2:$K$97,MATCH('Sample Info'!K53,'Autopopulate UDI''s'!$A$2:$A$97,0))</f>
        <v>#N/A</v>
      </c>
      <c r="M53" s="19" t="e">
        <f>INDEX('Autopopulate UDI''s P50n'!$A$2:$A$97,MATCH('Sample Info'!K53,'Autopopulate UDI''s P50n'!$G$2:$G$97,0))</f>
        <v>#N/A</v>
      </c>
      <c r="N53" s="24" t="e">
        <f>INDEX('Autopopulate UDI''s P50n'!$D$2:$D$97,MATCH('Sample Info'!L53,'Autopopulate UDI''s P50n'!$K$2:$K$97,0))</f>
        <v>#N/A</v>
      </c>
      <c r="O53" s="64" t="e">
        <f t="shared" si="3"/>
        <v>#N/A</v>
      </c>
    </row>
    <row r="54" spans="2:15" ht="13.9" customHeight="1">
      <c r="B54" s="75">
        <v>25</v>
      </c>
      <c r="C54" s="31"/>
      <c r="D54" s="31"/>
      <c r="E54" s="32"/>
      <c r="F54" s="33"/>
      <c r="G54" s="40">
        <f t="shared" si="0"/>
        <v>0</v>
      </c>
      <c r="H54" s="34"/>
      <c r="I54" s="40">
        <f t="shared" si="1"/>
        <v>0</v>
      </c>
      <c r="J54" s="208">
        <f t="shared" si="4"/>
        <v>11.8</v>
      </c>
      <c r="K54" s="33"/>
      <c r="L54" s="23" t="e">
        <f>INDEX('Autopopulate UDI''s'!$K$2:$K$97,MATCH('Sample Info'!K54,'Autopopulate UDI''s'!$A$2:$A$97,0))</f>
        <v>#N/A</v>
      </c>
      <c r="M54" s="19" t="e">
        <f>INDEX('Autopopulate UDI''s P50n'!$A$2:$A$97,MATCH('Sample Info'!K54,'Autopopulate UDI''s P50n'!$G$2:$G$97,0))</f>
        <v>#N/A</v>
      </c>
      <c r="N54" s="24" t="e">
        <f>INDEX('Autopopulate UDI''s P50n'!$D$2:$D$97,MATCH('Sample Info'!L54,'Autopopulate UDI''s P50n'!$K$2:$K$97,0))</f>
        <v>#N/A</v>
      </c>
      <c r="O54" s="64" t="e">
        <f t="shared" si="3"/>
        <v>#N/A</v>
      </c>
    </row>
    <row r="55" spans="2:15" ht="13.9" customHeight="1">
      <c r="B55" s="75">
        <v>26</v>
      </c>
      <c r="C55" s="31"/>
      <c r="D55" s="31"/>
      <c r="E55" s="32"/>
      <c r="F55" s="33"/>
      <c r="G55" s="40">
        <f t="shared" si="0"/>
        <v>0</v>
      </c>
      <c r="H55" s="34"/>
      <c r="I55" s="40">
        <f t="shared" si="1"/>
        <v>0</v>
      </c>
      <c r="J55" s="208">
        <f t="shared" si="4"/>
        <v>11.8</v>
      </c>
      <c r="K55" s="33"/>
      <c r="L55" s="23" t="e">
        <f>INDEX('Autopopulate UDI''s'!$K$2:$K$97,MATCH('Sample Info'!K55,'Autopopulate UDI''s'!$A$2:$A$97,0))</f>
        <v>#N/A</v>
      </c>
      <c r="M55" s="19" t="e">
        <f>INDEX('Autopopulate UDI''s P50n'!$A$2:$A$97,MATCH('Sample Info'!K55,'Autopopulate UDI''s P50n'!$G$2:$G$97,0))</f>
        <v>#N/A</v>
      </c>
      <c r="N55" s="24" t="e">
        <f>INDEX('Autopopulate UDI''s P50n'!$D$2:$D$97,MATCH('Sample Info'!L55,'Autopopulate UDI''s P50n'!$K$2:$K$97,0))</f>
        <v>#N/A</v>
      </c>
      <c r="O55" s="64" t="e">
        <f t="shared" si="3"/>
        <v>#N/A</v>
      </c>
    </row>
    <row r="56" spans="2:15" ht="13.9" customHeight="1">
      <c r="B56" s="75">
        <v>27</v>
      </c>
      <c r="C56" s="31"/>
      <c r="D56" s="31"/>
      <c r="E56" s="32"/>
      <c r="F56" s="33"/>
      <c r="G56" s="40">
        <f t="shared" si="0"/>
        <v>0</v>
      </c>
      <c r="H56" s="34"/>
      <c r="I56" s="40">
        <f t="shared" si="1"/>
        <v>0</v>
      </c>
      <c r="J56" s="208">
        <f t="shared" si="4"/>
        <v>11.8</v>
      </c>
      <c r="K56" s="33"/>
      <c r="L56" s="23" t="e">
        <f>INDEX('Autopopulate UDI''s'!$K$2:$K$97,MATCH('Sample Info'!K56,'Autopopulate UDI''s'!$A$2:$A$97,0))</f>
        <v>#N/A</v>
      </c>
      <c r="M56" s="19" t="e">
        <f>INDEX('Autopopulate UDI''s P50n'!$A$2:$A$97,MATCH('Sample Info'!K56,'Autopopulate UDI''s P50n'!$G$2:$G$97,0))</f>
        <v>#N/A</v>
      </c>
      <c r="N56" s="24" t="e">
        <f>INDEX('Autopopulate UDI''s P50n'!$D$2:$D$97,MATCH('Sample Info'!L56,'Autopopulate UDI''s P50n'!$K$2:$K$97,0))</f>
        <v>#N/A</v>
      </c>
      <c r="O56" s="64" t="e">
        <f t="shared" si="3"/>
        <v>#N/A</v>
      </c>
    </row>
    <row r="57" spans="2:15" ht="13.9" customHeight="1">
      <c r="B57" s="75">
        <v>28</v>
      </c>
      <c r="C57" s="31"/>
      <c r="D57" s="31"/>
      <c r="E57" s="32"/>
      <c r="F57" s="33"/>
      <c r="G57" s="40">
        <f t="shared" si="0"/>
        <v>0</v>
      </c>
      <c r="H57" s="34"/>
      <c r="I57" s="40">
        <f t="shared" si="1"/>
        <v>0</v>
      </c>
      <c r="J57" s="208">
        <f t="shared" si="4"/>
        <v>11.8</v>
      </c>
      <c r="K57" s="33"/>
      <c r="L57" s="23" t="e">
        <f>INDEX('Autopopulate UDI''s'!$K$2:$K$97,MATCH('Sample Info'!K57,'Autopopulate UDI''s'!$A$2:$A$97,0))</f>
        <v>#N/A</v>
      </c>
      <c r="M57" s="19" t="e">
        <f>INDEX('Autopopulate UDI''s P50n'!$A$2:$A$97,MATCH('Sample Info'!K57,'Autopopulate UDI''s P50n'!$G$2:$G$97,0))</f>
        <v>#N/A</v>
      </c>
      <c r="N57" s="24" t="e">
        <f>INDEX('Autopopulate UDI''s P50n'!$D$2:$D$97,MATCH('Sample Info'!L57,'Autopopulate UDI''s P50n'!$K$2:$K$97,0))</f>
        <v>#N/A</v>
      </c>
      <c r="O57" s="64" t="e">
        <f t="shared" si="3"/>
        <v>#N/A</v>
      </c>
    </row>
    <row r="58" spans="2:15" ht="13.9" customHeight="1">
      <c r="B58" s="75">
        <v>29</v>
      </c>
      <c r="C58" s="31"/>
      <c r="D58" s="31"/>
      <c r="E58" s="32"/>
      <c r="F58" s="33"/>
      <c r="G58" s="40">
        <f t="shared" si="0"/>
        <v>0</v>
      </c>
      <c r="H58" s="34"/>
      <c r="I58" s="40">
        <f t="shared" si="1"/>
        <v>0</v>
      </c>
      <c r="J58" s="208">
        <f t="shared" si="4"/>
        <v>11.8</v>
      </c>
      <c r="K58" s="33"/>
      <c r="L58" s="23" t="e">
        <f>INDEX('Autopopulate UDI''s'!$K$2:$K$97,MATCH('Sample Info'!K58,'Autopopulate UDI''s'!$A$2:$A$97,0))</f>
        <v>#N/A</v>
      </c>
      <c r="M58" s="19" t="e">
        <f>INDEX('Autopopulate UDI''s P50n'!$A$2:$A$97,MATCH('Sample Info'!K58,'Autopopulate UDI''s P50n'!$G$2:$G$97,0))</f>
        <v>#N/A</v>
      </c>
      <c r="N58" s="24" t="e">
        <f>INDEX('Autopopulate UDI''s P50n'!$D$2:$D$97,MATCH('Sample Info'!L58,'Autopopulate UDI''s P50n'!$K$2:$K$97,0))</f>
        <v>#N/A</v>
      </c>
      <c r="O58" s="64" t="e">
        <f t="shared" si="3"/>
        <v>#N/A</v>
      </c>
    </row>
    <row r="59" spans="2:15" ht="13.9" customHeight="1">
      <c r="B59" s="75">
        <v>30</v>
      </c>
      <c r="C59" s="31"/>
      <c r="D59" s="31"/>
      <c r="E59" s="32"/>
      <c r="F59" s="33"/>
      <c r="G59" s="40">
        <f t="shared" si="0"/>
        <v>0</v>
      </c>
      <c r="H59" s="34"/>
      <c r="I59" s="40">
        <f t="shared" si="1"/>
        <v>0</v>
      </c>
      <c r="J59" s="208">
        <f t="shared" si="4"/>
        <v>11.8</v>
      </c>
      <c r="K59" s="33"/>
      <c r="L59" s="23" t="e">
        <f>INDEX('Autopopulate UDI''s'!$K$2:$K$97,MATCH('Sample Info'!K59,'Autopopulate UDI''s'!$A$2:$A$97,0))</f>
        <v>#N/A</v>
      </c>
      <c r="M59" s="19" t="e">
        <f>INDEX('Autopopulate UDI''s P50n'!$A$2:$A$97,MATCH('Sample Info'!K59,'Autopopulate UDI''s P50n'!$G$2:$G$97,0))</f>
        <v>#N/A</v>
      </c>
      <c r="N59" s="24" t="e">
        <f>INDEX('Autopopulate UDI''s P50n'!$D$2:$D$97,MATCH('Sample Info'!L59,'Autopopulate UDI''s P50n'!$K$2:$K$97,0))</f>
        <v>#N/A</v>
      </c>
      <c r="O59" s="64" t="e">
        <f t="shared" si="3"/>
        <v>#N/A</v>
      </c>
    </row>
    <row r="60" spans="2:15" ht="13.9" customHeight="1">
      <c r="B60" s="75">
        <v>31</v>
      </c>
      <c r="C60" s="31"/>
      <c r="D60" s="31"/>
      <c r="E60" s="32"/>
      <c r="F60" s="33"/>
      <c r="G60" s="40">
        <f t="shared" si="0"/>
        <v>0</v>
      </c>
      <c r="H60" s="34"/>
      <c r="I60" s="40">
        <f t="shared" si="1"/>
        <v>0</v>
      </c>
      <c r="J60" s="208">
        <f t="shared" si="4"/>
        <v>11.8</v>
      </c>
      <c r="K60" s="33"/>
      <c r="L60" s="23" t="e">
        <f>INDEX('Autopopulate UDI''s'!$K$2:$K$97,MATCH('Sample Info'!K60,'Autopopulate UDI''s'!$A$2:$A$97,0))</f>
        <v>#N/A</v>
      </c>
      <c r="M60" s="19" t="e">
        <f>INDEX('Autopopulate UDI''s P50n'!$A$2:$A$97,MATCH('Sample Info'!K60,'Autopopulate UDI''s P50n'!$G$2:$G$97,0))</f>
        <v>#N/A</v>
      </c>
      <c r="N60" s="24" t="e">
        <f>INDEX('Autopopulate UDI''s P50n'!$D$2:$D$97,MATCH('Sample Info'!L60,'Autopopulate UDI''s P50n'!$K$2:$K$97,0))</f>
        <v>#N/A</v>
      </c>
      <c r="O60" s="64" t="e">
        <f t="shared" si="3"/>
        <v>#N/A</v>
      </c>
    </row>
    <row r="61" spans="2:15" ht="13.9" customHeight="1">
      <c r="B61" s="75">
        <v>32</v>
      </c>
      <c r="C61" s="31"/>
      <c r="D61" s="31"/>
      <c r="E61" s="32"/>
      <c r="F61" s="33"/>
      <c r="G61" s="40">
        <f t="shared" si="0"/>
        <v>0</v>
      </c>
      <c r="H61" s="34"/>
      <c r="I61" s="40">
        <f t="shared" si="1"/>
        <v>0</v>
      </c>
      <c r="J61" s="208">
        <f t="shared" si="4"/>
        <v>11.8</v>
      </c>
      <c r="K61" s="33"/>
      <c r="L61" s="23" t="e">
        <f>INDEX('Autopopulate UDI''s'!$K$2:$K$97,MATCH('Sample Info'!K61,'Autopopulate UDI''s'!$A$2:$A$97,0))</f>
        <v>#N/A</v>
      </c>
      <c r="M61" s="19" t="e">
        <f>INDEX('Autopopulate UDI''s P50n'!$A$2:$A$97,MATCH('Sample Info'!K61,'Autopopulate UDI''s P50n'!$G$2:$G$97,0))</f>
        <v>#N/A</v>
      </c>
      <c r="N61" s="24" t="e">
        <f>INDEX('Autopopulate UDI''s P50n'!$D$2:$D$97,MATCH('Sample Info'!L61,'Autopopulate UDI''s P50n'!$K$2:$K$97,0))</f>
        <v>#N/A</v>
      </c>
      <c r="O61" s="64" t="e">
        <f t="shared" si="3"/>
        <v>#N/A</v>
      </c>
    </row>
    <row r="62" spans="2:15" ht="13.9" customHeight="1">
      <c r="B62" s="75">
        <v>33</v>
      </c>
      <c r="C62" s="31"/>
      <c r="D62" s="31"/>
      <c r="E62" s="32"/>
      <c r="F62" s="33"/>
      <c r="G62" s="40">
        <f t="shared" si="0"/>
        <v>0</v>
      </c>
      <c r="H62" s="34"/>
      <c r="I62" s="40">
        <f t="shared" si="1"/>
        <v>0</v>
      </c>
      <c r="J62" s="208">
        <f t="shared" si="4"/>
        <v>11.8</v>
      </c>
      <c r="K62" s="33"/>
      <c r="L62" s="23" t="e">
        <f>INDEX('Autopopulate UDI''s'!$K$2:$K$97,MATCH('Sample Info'!K62,'Autopopulate UDI''s'!$A$2:$A$97,0))</f>
        <v>#N/A</v>
      </c>
      <c r="M62" s="19" t="e">
        <f>INDEX('Autopopulate UDI''s P50n'!$A$2:$A$97,MATCH('Sample Info'!K62,'Autopopulate UDI''s P50n'!$G$2:$G$97,0))</f>
        <v>#N/A</v>
      </c>
      <c r="N62" s="24" t="e">
        <f>INDEX('Autopopulate UDI''s P50n'!$D$2:$D$97,MATCH('Sample Info'!L62,'Autopopulate UDI''s P50n'!$K$2:$K$97,0))</f>
        <v>#N/A</v>
      </c>
      <c r="O62" s="64" t="e">
        <f t="shared" si="3"/>
        <v>#N/A</v>
      </c>
    </row>
    <row r="63" spans="2:15" ht="13.9" customHeight="1">
      <c r="B63" s="75">
        <v>34</v>
      </c>
      <c r="C63" s="31"/>
      <c r="D63" s="31"/>
      <c r="E63" s="32"/>
      <c r="F63" s="33"/>
      <c r="G63" s="40">
        <f t="shared" si="0"/>
        <v>0</v>
      </c>
      <c r="H63" s="34"/>
      <c r="I63" s="40">
        <f t="shared" si="1"/>
        <v>0</v>
      </c>
      <c r="J63" s="208">
        <f t="shared" si="4"/>
        <v>11.8</v>
      </c>
      <c r="K63" s="33"/>
      <c r="L63" s="23" t="e">
        <f>INDEX('Autopopulate UDI''s'!$K$2:$K$97,MATCH('Sample Info'!K63,'Autopopulate UDI''s'!$A$2:$A$97,0))</f>
        <v>#N/A</v>
      </c>
      <c r="M63" s="19" t="e">
        <f>INDEX('Autopopulate UDI''s P50n'!$A$2:$A$97,MATCH('Sample Info'!K63,'Autopopulate UDI''s P50n'!$G$2:$G$97,0))</f>
        <v>#N/A</v>
      </c>
      <c r="N63" s="24" t="e">
        <f>INDEX('Autopopulate UDI''s P50n'!$D$2:$D$97,MATCH('Sample Info'!L63,'Autopopulate UDI''s P50n'!$K$2:$K$97,0))</f>
        <v>#N/A</v>
      </c>
      <c r="O63" s="64" t="e">
        <f t="shared" si="3"/>
        <v>#N/A</v>
      </c>
    </row>
    <row r="64" spans="2:15" ht="13.9" customHeight="1">
      <c r="B64" s="75">
        <v>35</v>
      </c>
      <c r="C64" s="31"/>
      <c r="D64" s="31"/>
      <c r="E64" s="32"/>
      <c r="F64" s="33"/>
      <c r="G64" s="40">
        <f t="shared" si="0"/>
        <v>0</v>
      </c>
      <c r="H64" s="34"/>
      <c r="I64" s="40">
        <f t="shared" si="1"/>
        <v>0</v>
      </c>
      <c r="J64" s="208">
        <f t="shared" si="4"/>
        <v>11.8</v>
      </c>
      <c r="K64" s="33"/>
      <c r="L64" s="23" t="e">
        <f>INDEX('Autopopulate UDI''s'!$K$2:$K$97,MATCH('Sample Info'!K64,'Autopopulate UDI''s'!$A$2:$A$97,0))</f>
        <v>#N/A</v>
      </c>
      <c r="M64" s="19" t="e">
        <f>INDEX('Autopopulate UDI''s P50n'!$A$2:$A$97,MATCH('Sample Info'!K64,'Autopopulate UDI''s P50n'!$G$2:$G$97,0))</f>
        <v>#N/A</v>
      </c>
      <c r="N64" s="24" t="e">
        <f>INDEX('Autopopulate UDI''s P50n'!$D$2:$D$97,MATCH('Sample Info'!L64,'Autopopulate UDI''s P50n'!$K$2:$K$97,0))</f>
        <v>#N/A</v>
      </c>
      <c r="O64" s="64" t="e">
        <f t="shared" si="3"/>
        <v>#N/A</v>
      </c>
    </row>
    <row r="65" spans="2:15" ht="13.9" customHeight="1">
      <c r="B65" s="75">
        <v>36</v>
      </c>
      <c r="C65" s="31"/>
      <c r="D65" s="31"/>
      <c r="E65" s="32"/>
      <c r="F65" s="33"/>
      <c r="G65" s="40">
        <f t="shared" si="0"/>
        <v>0</v>
      </c>
      <c r="H65" s="34"/>
      <c r="I65" s="40">
        <f t="shared" si="1"/>
        <v>0</v>
      </c>
      <c r="J65" s="208">
        <f t="shared" si="4"/>
        <v>11.8</v>
      </c>
      <c r="K65" s="33"/>
      <c r="L65" s="23" t="e">
        <f>INDEX('Autopopulate UDI''s'!$K$2:$K$97,MATCH('Sample Info'!K65,'Autopopulate UDI''s'!$A$2:$A$97,0))</f>
        <v>#N/A</v>
      </c>
      <c r="M65" s="19" t="e">
        <f>INDEX('Autopopulate UDI''s P50n'!$A$2:$A$97,MATCH('Sample Info'!K65,'Autopopulate UDI''s P50n'!$G$2:$G$97,0))</f>
        <v>#N/A</v>
      </c>
      <c r="N65" s="24" t="e">
        <f>INDEX('Autopopulate UDI''s P50n'!$D$2:$D$97,MATCH('Sample Info'!L65,'Autopopulate UDI''s P50n'!$K$2:$K$97,0))</f>
        <v>#N/A</v>
      </c>
      <c r="O65" s="64" t="e">
        <f t="shared" si="3"/>
        <v>#N/A</v>
      </c>
    </row>
    <row r="66" spans="2:15" ht="13.9" customHeight="1">
      <c r="B66" s="75">
        <v>37</v>
      </c>
      <c r="C66" s="31"/>
      <c r="D66" s="31"/>
      <c r="E66" s="32"/>
      <c r="F66" s="33"/>
      <c r="G66" s="40">
        <f t="shared" si="0"/>
        <v>0</v>
      </c>
      <c r="H66" s="34"/>
      <c r="I66" s="40">
        <f t="shared" si="1"/>
        <v>0</v>
      </c>
      <c r="J66" s="208">
        <f t="shared" si="4"/>
        <v>11.8</v>
      </c>
      <c r="K66" s="33"/>
      <c r="L66" s="23" t="e">
        <f>INDEX('Autopopulate UDI''s'!$K$2:$K$97,MATCH('Sample Info'!K66,'Autopopulate UDI''s'!$A$2:$A$97,0))</f>
        <v>#N/A</v>
      </c>
      <c r="M66" s="19" t="e">
        <f>INDEX('Autopopulate UDI''s P50n'!$A$2:$A$97,MATCH('Sample Info'!K66,'Autopopulate UDI''s P50n'!$G$2:$G$97,0))</f>
        <v>#N/A</v>
      </c>
      <c r="N66" s="24" t="e">
        <f>INDEX('Autopopulate UDI''s P50n'!$D$2:$D$97,MATCH('Sample Info'!L66,'Autopopulate UDI''s P50n'!$K$2:$K$97,0))</f>
        <v>#N/A</v>
      </c>
      <c r="O66" s="64" t="e">
        <f t="shared" si="3"/>
        <v>#N/A</v>
      </c>
    </row>
    <row r="67" spans="2:15" ht="13.9" customHeight="1">
      <c r="B67" s="75">
        <v>38</v>
      </c>
      <c r="C67" s="31"/>
      <c r="D67" s="31"/>
      <c r="E67" s="32"/>
      <c r="F67" s="33"/>
      <c r="G67" s="40">
        <f t="shared" si="0"/>
        <v>0</v>
      </c>
      <c r="H67" s="34"/>
      <c r="I67" s="40">
        <f t="shared" si="1"/>
        <v>0</v>
      </c>
      <c r="J67" s="208">
        <f t="shared" si="4"/>
        <v>11.8</v>
      </c>
      <c r="K67" s="33"/>
      <c r="L67" s="23" t="e">
        <f>INDEX('Autopopulate UDI''s'!$K$2:$K$97,MATCH('Sample Info'!K67,'Autopopulate UDI''s'!$A$2:$A$97,0))</f>
        <v>#N/A</v>
      </c>
      <c r="M67" s="19" t="e">
        <f>INDEX('Autopopulate UDI''s P50n'!$A$2:$A$97,MATCH('Sample Info'!K67,'Autopopulate UDI''s P50n'!$G$2:$G$97,0))</f>
        <v>#N/A</v>
      </c>
      <c r="N67" s="24" t="e">
        <f>INDEX('Autopopulate UDI''s P50n'!$D$2:$D$97,MATCH('Sample Info'!L67,'Autopopulate UDI''s P50n'!$K$2:$K$97,0))</f>
        <v>#N/A</v>
      </c>
      <c r="O67" s="64" t="e">
        <f t="shared" si="3"/>
        <v>#N/A</v>
      </c>
    </row>
    <row r="68" spans="2:15" ht="13.9" customHeight="1">
      <c r="B68" s="75">
        <v>39</v>
      </c>
      <c r="C68" s="31"/>
      <c r="D68" s="31"/>
      <c r="E68" s="32"/>
      <c r="F68" s="33"/>
      <c r="G68" s="40">
        <f t="shared" si="0"/>
        <v>0</v>
      </c>
      <c r="H68" s="34"/>
      <c r="I68" s="40">
        <f t="shared" si="1"/>
        <v>0</v>
      </c>
      <c r="J68" s="208">
        <f t="shared" si="4"/>
        <v>11.8</v>
      </c>
      <c r="K68" s="33"/>
      <c r="L68" s="23" t="e">
        <f>INDEX('Autopopulate UDI''s'!$K$2:$K$97,MATCH('Sample Info'!K68,'Autopopulate UDI''s'!$A$2:$A$97,0))</f>
        <v>#N/A</v>
      </c>
      <c r="M68" s="19" t="e">
        <f>INDEX('Autopopulate UDI''s P50n'!$A$2:$A$97,MATCH('Sample Info'!K68,'Autopopulate UDI''s P50n'!$G$2:$G$97,0))</f>
        <v>#N/A</v>
      </c>
      <c r="N68" s="24" t="e">
        <f>INDEX('Autopopulate UDI''s P50n'!$D$2:$D$97,MATCH('Sample Info'!L68,'Autopopulate UDI''s P50n'!$K$2:$K$97,0))</f>
        <v>#N/A</v>
      </c>
      <c r="O68" s="64" t="e">
        <f t="shared" si="3"/>
        <v>#N/A</v>
      </c>
    </row>
    <row r="69" spans="2:15" ht="13.9" customHeight="1">
      <c r="B69" s="75">
        <v>40</v>
      </c>
      <c r="C69" s="31"/>
      <c r="D69" s="31"/>
      <c r="E69" s="32"/>
      <c r="F69" s="33"/>
      <c r="G69" s="40">
        <f t="shared" si="0"/>
        <v>0</v>
      </c>
      <c r="H69" s="34"/>
      <c r="I69" s="40">
        <f t="shared" si="1"/>
        <v>0</v>
      </c>
      <c r="J69" s="208">
        <f t="shared" si="4"/>
        <v>11.8</v>
      </c>
      <c r="K69" s="33"/>
      <c r="L69" s="23" t="e">
        <f>INDEX('Autopopulate UDI''s'!$K$2:$K$97,MATCH('Sample Info'!K69,'Autopopulate UDI''s'!$A$2:$A$97,0))</f>
        <v>#N/A</v>
      </c>
      <c r="M69" s="19" t="e">
        <f>INDEX('Autopopulate UDI''s P50n'!$A$2:$A$97,MATCH('Sample Info'!K69,'Autopopulate UDI''s P50n'!$G$2:$G$97,0))</f>
        <v>#N/A</v>
      </c>
      <c r="N69" s="24" t="e">
        <f>INDEX('Autopopulate UDI''s P50n'!$D$2:$D$97,MATCH('Sample Info'!L69,'Autopopulate UDI''s P50n'!$K$2:$K$97,0))</f>
        <v>#N/A</v>
      </c>
      <c r="O69" s="64" t="e">
        <f t="shared" si="3"/>
        <v>#N/A</v>
      </c>
    </row>
    <row r="70" spans="2:15" ht="13.9" customHeight="1">
      <c r="B70" s="75">
        <v>41</v>
      </c>
      <c r="C70" s="31"/>
      <c r="D70" s="31"/>
      <c r="E70" s="32"/>
      <c r="F70" s="33"/>
      <c r="G70" s="40">
        <f t="shared" si="0"/>
        <v>0</v>
      </c>
      <c r="H70" s="34"/>
      <c r="I70" s="40">
        <f t="shared" si="1"/>
        <v>0</v>
      </c>
      <c r="J70" s="208">
        <f t="shared" si="4"/>
        <v>11.8</v>
      </c>
      <c r="K70" s="33"/>
      <c r="L70" s="23" t="e">
        <f>INDEX('Autopopulate UDI''s'!$K$2:$K$97,MATCH('Sample Info'!K70,'Autopopulate UDI''s'!$A$2:$A$97,0))</f>
        <v>#N/A</v>
      </c>
      <c r="M70" s="19" t="e">
        <f>INDEX('Autopopulate UDI''s P50n'!$A$2:$A$97,MATCH('Sample Info'!K70,'Autopopulate UDI''s P50n'!$G$2:$G$97,0))</f>
        <v>#N/A</v>
      </c>
      <c r="N70" s="24" t="e">
        <f>INDEX('Autopopulate UDI''s P50n'!$D$2:$D$97,MATCH('Sample Info'!L70,'Autopopulate UDI''s P50n'!$K$2:$K$97,0))</f>
        <v>#N/A</v>
      </c>
      <c r="O70" s="64" t="e">
        <f t="shared" si="3"/>
        <v>#N/A</v>
      </c>
    </row>
    <row r="71" spans="2:15" ht="13.9" customHeight="1">
      <c r="B71" s="75">
        <v>42</v>
      </c>
      <c r="C71" s="31"/>
      <c r="D71" s="31"/>
      <c r="E71" s="32"/>
      <c r="F71" s="33"/>
      <c r="G71" s="40">
        <f t="shared" si="0"/>
        <v>0</v>
      </c>
      <c r="H71" s="34"/>
      <c r="I71" s="40">
        <f t="shared" si="1"/>
        <v>0</v>
      </c>
      <c r="J71" s="208">
        <f t="shared" si="4"/>
        <v>11.8</v>
      </c>
      <c r="K71" s="33"/>
      <c r="L71" s="23" t="e">
        <f>INDEX('Autopopulate UDI''s'!$K$2:$K$97,MATCH('Sample Info'!K71,'Autopopulate UDI''s'!$A$2:$A$97,0))</f>
        <v>#N/A</v>
      </c>
      <c r="M71" s="19" t="e">
        <f>INDEX('Autopopulate UDI''s P50n'!$A$2:$A$97,MATCH('Sample Info'!K71,'Autopopulate UDI''s P50n'!$G$2:$G$97,0))</f>
        <v>#N/A</v>
      </c>
      <c r="N71" s="24" t="e">
        <f>INDEX('Autopopulate UDI''s P50n'!$D$2:$D$97,MATCH('Sample Info'!L71,'Autopopulate UDI''s P50n'!$K$2:$K$97,0))</f>
        <v>#N/A</v>
      </c>
      <c r="O71" s="64" t="e">
        <f t="shared" si="3"/>
        <v>#N/A</v>
      </c>
    </row>
    <row r="72" spans="2:15" ht="13.9" customHeight="1">
      <c r="B72" s="75">
        <v>43</v>
      </c>
      <c r="C72" s="31"/>
      <c r="D72" s="31"/>
      <c r="E72" s="32"/>
      <c r="F72" s="33"/>
      <c r="G72" s="40">
        <f t="shared" si="0"/>
        <v>0</v>
      </c>
      <c r="H72" s="34"/>
      <c r="I72" s="40">
        <f t="shared" si="1"/>
        <v>0</v>
      </c>
      <c r="J72" s="208">
        <f t="shared" si="4"/>
        <v>11.8</v>
      </c>
      <c r="K72" s="33"/>
      <c r="L72" s="23" t="e">
        <f>INDEX('Autopopulate UDI''s'!$K$2:$K$97,MATCH('Sample Info'!K72,'Autopopulate UDI''s'!$A$2:$A$97,0))</f>
        <v>#N/A</v>
      </c>
      <c r="M72" s="19" t="e">
        <f>INDEX('Autopopulate UDI''s P50n'!$A$2:$A$97,MATCH('Sample Info'!K72,'Autopopulate UDI''s P50n'!$G$2:$G$97,0))</f>
        <v>#N/A</v>
      </c>
      <c r="N72" s="24" t="e">
        <f>INDEX('Autopopulate UDI''s P50n'!$D$2:$D$97,MATCH('Sample Info'!L72,'Autopopulate UDI''s P50n'!$K$2:$K$97,0))</f>
        <v>#N/A</v>
      </c>
      <c r="O72" s="64" t="e">
        <f t="shared" si="3"/>
        <v>#N/A</v>
      </c>
    </row>
    <row r="73" spans="2:15" ht="13.9" customHeight="1">
      <c r="B73" s="75">
        <v>44</v>
      </c>
      <c r="C73" s="31"/>
      <c r="D73" s="31"/>
      <c r="E73" s="32"/>
      <c r="F73" s="33"/>
      <c r="G73" s="40">
        <f t="shared" si="0"/>
        <v>0</v>
      </c>
      <c r="H73" s="34"/>
      <c r="I73" s="40">
        <f t="shared" si="1"/>
        <v>0</v>
      </c>
      <c r="J73" s="208">
        <f t="shared" si="4"/>
        <v>11.8</v>
      </c>
      <c r="K73" s="33"/>
      <c r="L73" s="23" t="e">
        <f>INDEX('Autopopulate UDI''s'!$K$2:$K$97,MATCH('Sample Info'!K73,'Autopopulate UDI''s'!$A$2:$A$97,0))</f>
        <v>#N/A</v>
      </c>
      <c r="M73" s="19" t="e">
        <f>INDEX('Autopopulate UDI''s P50n'!$A$2:$A$97,MATCH('Sample Info'!K73,'Autopopulate UDI''s P50n'!$G$2:$G$97,0))</f>
        <v>#N/A</v>
      </c>
      <c r="N73" s="24" t="e">
        <f>INDEX('Autopopulate UDI''s P50n'!$D$2:$D$97,MATCH('Sample Info'!L73,'Autopopulate UDI''s P50n'!$K$2:$K$97,0))</f>
        <v>#N/A</v>
      </c>
      <c r="O73" s="64" t="e">
        <f t="shared" si="3"/>
        <v>#N/A</v>
      </c>
    </row>
    <row r="74" spans="2:15" ht="13.9" customHeight="1">
      <c r="B74" s="75">
        <v>45</v>
      </c>
      <c r="C74" s="31"/>
      <c r="D74" s="31"/>
      <c r="E74" s="32"/>
      <c r="F74" s="33"/>
      <c r="G74" s="40">
        <f t="shared" si="0"/>
        <v>0</v>
      </c>
      <c r="H74" s="34"/>
      <c r="I74" s="40">
        <f t="shared" si="1"/>
        <v>0</v>
      </c>
      <c r="J74" s="208">
        <f t="shared" si="4"/>
        <v>11.8</v>
      </c>
      <c r="K74" s="33"/>
      <c r="L74" s="23" t="e">
        <f>INDEX('Autopopulate UDI''s'!$K$2:$K$97,MATCH('Sample Info'!K74,'Autopopulate UDI''s'!$A$2:$A$97,0))</f>
        <v>#N/A</v>
      </c>
      <c r="M74" s="19" t="e">
        <f>INDEX('Autopopulate UDI''s P50n'!$A$2:$A$97,MATCH('Sample Info'!K74,'Autopopulate UDI''s P50n'!$G$2:$G$97,0))</f>
        <v>#N/A</v>
      </c>
      <c r="N74" s="24" t="e">
        <f>INDEX('Autopopulate UDI''s P50n'!$D$2:$D$97,MATCH('Sample Info'!L74,'Autopopulate UDI''s P50n'!$K$2:$K$97,0))</f>
        <v>#N/A</v>
      </c>
      <c r="O74" s="64" t="e">
        <f t="shared" si="3"/>
        <v>#N/A</v>
      </c>
    </row>
    <row r="75" spans="2:15" ht="13.9" customHeight="1">
      <c r="B75" s="75">
        <v>46</v>
      </c>
      <c r="C75" s="31"/>
      <c r="D75" s="31"/>
      <c r="E75" s="32"/>
      <c r="F75" s="33"/>
      <c r="G75" s="40">
        <f t="shared" si="0"/>
        <v>0</v>
      </c>
      <c r="H75" s="34"/>
      <c r="I75" s="40">
        <f t="shared" si="1"/>
        <v>0</v>
      </c>
      <c r="J75" s="208">
        <f t="shared" si="4"/>
        <v>11.8</v>
      </c>
      <c r="K75" s="33"/>
      <c r="L75" s="23" t="e">
        <f>INDEX('Autopopulate UDI''s'!$K$2:$K$97,MATCH('Sample Info'!K75,'Autopopulate UDI''s'!$A$2:$A$97,0))</f>
        <v>#N/A</v>
      </c>
      <c r="M75" s="19" t="e">
        <f>INDEX('Autopopulate UDI''s P50n'!$A$2:$A$97,MATCH('Sample Info'!K75,'Autopopulate UDI''s P50n'!$G$2:$G$97,0))</f>
        <v>#N/A</v>
      </c>
      <c r="N75" s="24" t="e">
        <f>INDEX('Autopopulate UDI''s P50n'!$D$2:$D$97,MATCH('Sample Info'!L75,'Autopopulate UDI''s P50n'!$K$2:$K$97,0))</f>
        <v>#N/A</v>
      </c>
      <c r="O75" s="64" t="e">
        <f t="shared" si="3"/>
        <v>#N/A</v>
      </c>
    </row>
    <row r="76" spans="2:15" ht="13.9" customHeight="1">
      <c r="B76" s="75">
        <v>47</v>
      </c>
      <c r="C76" s="31"/>
      <c r="D76" s="31"/>
      <c r="E76" s="32"/>
      <c r="F76" s="33"/>
      <c r="G76" s="40">
        <f t="shared" si="0"/>
        <v>0</v>
      </c>
      <c r="H76" s="34"/>
      <c r="I76" s="40">
        <f t="shared" si="1"/>
        <v>0</v>
      </c>
      <c r="J76" s="208">
        <f t="shared" si="4"/>
        <v>11.8</v>
      </c>
      <c r="K76" s="33"/>
      <c r="L76" s="23" t="e">
        <f>INDEX('Autopopulate UDI''s'!$K$2:$K$97,MATCH('Sample Info'!K76,'Autopopulate UDI''s'!$A$2:$A$97,0))</f>
        <v>#N/A</v>
      </c>
      <c r="M76" s="19" t="e">
        <f>INDEX('Autopopulate UDI''s P50n'!$A$2:$A$97,MATCH('Sample Info'!K76,'Autopopulate UDI''s P50n'!$G$2:$G$97,0))</f>
        <v>#N/A</v>
      </c>
      <c r="N76" s="24" t="e">
        <f>INDEX('Autopopulate UDI''s P50n'!$D$2:$D$97,MATCH('Sample Info'!L76,'Autopopulate UDI''s P50n'!$K$2:$K$97,0))</f>
        <v>#N/A</v>
      </c>
      <c r="O76" s="64" t="e">
        <f t="shared" si="3"/>
        <v>#N/A</v>
      </c>
    </row>
    <row r="77" spans="2:15" ht="13.9" customHeight="1">
      <c r="B77" s="75">
        <v>48</v>
      </c>
      <c r="C77" s="31"/>
      <c r="D77" s="31"/>
      <c r="E77" s="32"/>
      <c r="F77" s="33"/>
      <c r="G77" s="40">
        <f t="shared" si="0"/>
        <v>0</v>
      </c>
      <c r="H77" s="34"/>
      <c r="I77" s="40">
        <f t="shared" si="1"/>
        <v>0</v>
      </c>
      <c r="J77" s="208">
        <f t="shared" si="4"/>
        <v>11.8</v>
      </c>
      <c r="K77" s="33"/>
      <c r="L77" s="23" t="e">
        <f>INDEX('Autopopulate UDI''s'!$K$2:$K$97,MATCH('Sample Info'!K77,'Autopopulate UDI''s'!$A$2:$A$97,0))</f>
        <v>#N/A</v>
      </c>
      <c r="M77" s="19" t="e">
        <f>INDEX('Autopopulate UDI''s P50n'!$A$2:$A$97,MATCH('Sample Info'!K77,'Autopopulate UDI''s P50n'!$G$2:$G$97,0))</f>
        <v>#N/A</v>
      </c>
      <c r="N77" s="24" t="e">
        <f>INDEX('Autopopulate UDI''s P50n'!$D$2:$D$97,MATCH('Sample Info'!L77,'Autopopulate UDI''s P50n'!$K$2:$K$97,0))</f>
        <v>#N/A</v>
      </c>
      <c r="O77" s="64" t="e">
        <f t="shared" si="3"/>
        <v>#N/A</v>
      </c>
    </row>
    <row r="78" spans="2:15" ht="13.9" customHeight="1">
      <c r="B78" s="75">
        <v>49</v>
      </c>
      <c r="C78" s="31"/>
      <c r="D78" s="31"/>
      <c r="E78" s="32"/>
      <c r="F78" s="33"/>
      <c r="G78" s="40">
        <f t="shared" si="0"/>
        <v>0</v>
      </c>
      <c r="H78" s="34"/>
      <c r="I78" s="40">
        <f t="shared" si="1"/>
        <v>0</v>
      </c>
      <c r="J78" s="208">
        <f t="shared" si="4"/>
        <v>11.8</v>
      </c>
      <c r="K78" s="33"/>
      <c r="L78" s="23" t="e">
        <f>INDEX('Autopopulate UDI''s'!$K$2:$K$97,MATCH('Sample Info'!K78,'Autopopulate UDI''s'!$A$2:$A$97,0))</f>
        <v>#N/A</v>
      </c>
      <c r="M78" s="19" t="e">
        <f>INDEX('Autopopulate UDI''s P50n'!$A$2:$A$97,MATCH('Sample Info'!K78,'Autopopulate UDI''s P50n'!$G$2:$G$97,0))</f>
        <v>#N/A</v>
      </c>
      <c r="N78" s="24" t="e">
        <f>INDEX('Autopopulate UDI''s P50n'!$D$2:$D$97,MATCH('Sample Info'!L78,'Autopopulate UDI''s P50n'!$K$2:$K$97,0))</f>
        <v>#N/A</v>
      </c>
      <c r="O78" s="64" t="e">
        <f t="shared" si="3"/>
        <v>#N/A</v>
      </c>
    </row>
    <row r="79" spans="2:15" ht="13.9" customHeight="1">
      <c r="B79" s="75">
        <v>50</v>
      </c>
      <c r="C79" s="31"/>
      <c r="D79" s="31"/>
      <c r="E79" s="32"/>
      <c r="F79" s="33"/>
      <c r="G79" s="40">
        <f t="shared" si="0"/>
        <v>0</v>
      </c>
      <c r="H79" s="34"/>
      <c r="I79" s="40">
        <f t="shared" si="1"/>
        <v>0</v>
      </c>
      <c r="J79" s="208">
        <f t="shared" si="4"/>
        <v>11.8</v>
      </c>
      <c r="K79" s="33"/>
      <c r="L79" s="23" t="e">
        <f>INDEX('Autopopulate UDI''s'!$K$2:$K$97,MATCH('Sample Info'!K79,'Autopopulate UDI''s'!$A$2:$A$97,0))</f>
        <v>#N/A</v>
      </c>
      <c r="M79" s="19" t="e">
        <f>INDEX('Autopopulate UDI''s P50n'!$A$2:$A$97,MATCH('Sample Info'!K79,'Autopopulate UDI''s P50n'!$G$2:$G$97,0))</f>
        <v>#N/A</v>
      </c>
      <c r="N79" s="24" t="e">
        <f>INDEX('Autopopulate UDI''s P50n'!$D$2:$D$97,MATCH('Sample Info'!L79,'Autopopulate UDI''s P50n'!$K$2:$K$97,0))</f>
        <v>#N/A</v>
      </c>
      <c r="O79" s="64" t="e">
        <f t="shared" si="3"/>
        <v>#N/A</v>
      </c>
    </row>
    <row r="80" spans="2:15" ht="13.9" customHeight="1">
      <c r="B80" s="75">
        <v>51</v>
      </c>
      <c r="C80" s="31"/>
      <c r="D80" s="31"/>
      <c r="E80" s="32"/>
      <c r="F80" s="33"/>
      <c r="G80" s="40">
        <f t="shared" si="0"/>
        <v>0</v>
      </c>
      <c r="H80" s="34"/>
      <c r="I80" s="40">
        <f t="shared" si="1"/>
        <v>0</v>
      </c>
      <c r="J80" s="208">
        <f t="shared" si="4"/>
        <v>11.8</v>
      </c>
      <c r="K80" s="33"/>
      <c r="L80" s="23" t="e">
        <f>INDEX('Autopopulate UDI''s'!$K$2:$K$97,MATCH('Sample Info'!K80,'Autopopulate UDI''s'!$A$2:$A$97,0))</f>
        <v>#N/A</v>
      </c>
      <c r="M80" s="19" t="e">
        <f>INDEX('Autopopulate UDI''s P50n'!$A$2:$A$97,MATCH('Sample Info'!K80,'Autopopulate UDI''s P50n'!$G$2:$G$97,0))</f>
        <v>#N/A</v>
      </c>
      <c r="N80" s="24" t="e">
        <f>INDEX('Autopopulate UDI''s P50n'!$D$2:$D$97,MATCH('Sample Info'!L80,'Autopopulate UDI''s P50n'!$K$2:$K$97,0))</f>
        <v>#N/A</v>
      </c>
      <c r="O80" s="64" t="e">
        <f t="shared" si="3"/>
        <v>#N/A</v>
      </c>
    </row>
    <row r="81" spans="2:15" ht="13.9" customHeight="1">
      <c r="B81" s="75">
        <v>52</v>
      </c>
      <c r="C81" s="31"/>
      <c r="D81" s="31"/>
      <c r="E81" s="32"/>
      <c r="F81" s="33"/>
      <c r="G81" s="40">
        <f t="shared" si="0"/>
        <v>0</v>
      </c>
      <c r="H81" s="34"/>
      <c r="I81" s="40">
        <f t="shared" si="1"/>
        <v>0</v>
      </c>
      <c r="J81" s="208">
        <f t="shared" si="4"/>
        <v>11.8</v>
      </c>
      <c r="K81" s="33"/>
      <c r="L81" s="23" t="e">
        <f>INDEX('Autopopulate UDI''s'!$K$2:$K$97,MATCH('Sample Info'!K81,'Autopopulate UDI''s'!$A$2:$A$97,0))</f>
        <v>#N/A</v>
      </c>
      <c r="M81" s="19" t="e">
        <f>INDEX('Autopopulate UDI''s P50n'!$A$2:$A$97,MATCH('Sample Info'!K81,'Autopopulate UDI''s P50n'!$G$2:$G$97,0))</f>
        <v>#N/A</v>
      </c>
      <c r="N81" s="24" t="e">
        <f>INDEX('Autopopulate UDI''s P50n'!$D$2:$D$97,MATCH('Sample Info'!L81,'Autopopulate UDI''s P50n'!$K$2:$K$97,0))</f>
        <v>#N/A</v>
      </c>
      <c r="O81" s="64" t="e">
        <f t="shared" si="3"/>
        <v>#N/A</v>
      </c>
    </row>
    <row r="82" spans="2:15" ht="13.9" customHeight="1">
      <c r="B82" s="75">
        <v>53</v>
      </c>
      <c r="C82" s="31"/>
      <c r="D82" s="31"/>
      <c r="E82" s="32"/>
      <c r="F82" s="33"/>
      <c r="G82" s="40">
        <f t="shared" si="0"/>
        <v>0</v>
      </c>
      <c r="H82" s="34"/>
      <c r="I82" s="40">
        <f t="shared" si="1"/>
        <v>0</v>
      </c>
      <c r="J82" s="208">
        <f t="shared" si="4"/>
        <v>11.8</v>
      </c>
      <c r="K82" s="33"/>
      <c r="L82" s="23" t="e">
        <f>INDEX('Autopopulate UDI''s'!$K$2:$K$97,MATCH('Sample Info'!K82,'Autopopulate UDI''s'!$A$2:$A$97,0))</f>
        <v>#N/A</v>
      </c>
      <c r="M82" s="19" t="e">
        <f>INDEX('Autopopulate UDI''s P50n'!$A$2:$A$97,MATCH('Sample Info'!K82,'Autopopulate UDI''s P50n'!$G$2:$G$97,0))</f>
        <v>#N/A</v>
      </c>
      <c r="N82" s="24" t="e">
        <f>INDEX('Autopopulate UDI''s P50n'!$D$2:$D$97,MATCH('Sample Info'!L82,'Autopopulate UDI''s P50n'!$K$2:$K$97,0))</f>
        <v>#N/A</v>
      </c>
      <c r="O82" s="64" t="e">
        <f t="shared" si="3"/>
        <v>#N/A</v>
      </c>
    </row>
    <row r="83" spans="2:15" ht="13.9" customHeight="1">
      <c r="B83" s="75">
        <v>54</v>
      </c>
      <c r="C83" s="31"/>
      <c r="D83" s="31"/>
      <c r="E83" s="32"/>
      <c r="F83" s="33"/>
      <c r="G83" s="40">
        <f t="shared" si="0"/>
        <v>0</v>
      </c>
      <c r="H83" s="34"/>
      <c r="I83" s="40">
        <f t="shared" si="1"/>
        <v>0</v>
      </c>
      <c r="J83" s="208">
        <f t="shared" si="4"/>
        <v>11.8</v>
      </c>
      <c r="K83" s="33"/>
      <c r="L83" s="23" t="e">
        <f>INDEX('Autopopulate UDI''s'!$K$2:$K$97,MATCH('Sample Info'!K83,'Autopopulate UDI''s'!$A$2:$A$97,0))</f>
        <v>#N/A</v>
      </c>
      <c r="M83" s="19" t="e">
        <f>INDEX('Autopopulate UDI''s P50n'!$A$2:$A$97,MATCH('Sample Info'!K83,'Autopopulate UDI''s P50n'!$G$2:$G$97,0))</f>
        <v>#N/A</v>
      </c>
      <c r="N83" s="24" t="e">
        <f>INDEX('Autopopulate UDI''s P50n'!$D$2:$D$97,MATCH('Sample Info'!L83,'Autopopulate UDI''s P50n'!$K$2:$K$97,0))</f>
        <v>#N/A</v>
      </c>
      <c r="O83" s="64" t="e">
        <f t="shared" si="3"/>
        <v>#N/A</v>
      </c>
    </row>
    <row r="84" spans="2:15" ht="13.9" customHeight="1">
      <c r="B84" s="75">
        <v>55</v>
      </c>
      <c r="C84" s="31"/>
      <c r="D84" s="31"/>
      <c r="E84" s="32"/>
      <c r="F84" s="33"/>
      <c r="G84" s="40">
        <f t="shared" si="0"/>
        <v>0</v>
      </c>
      <c r="H84" s="34"/>
      <c r="I84" s="40">
        <f t="shared" si="1"/>
        <v>0</v>
      </c>
      <c r="J84" s="208">
        <f t="shared" si="4"/>
        <v>11.8</v>
      </c>
      <c r="K84" s="33"/>
      <c r="L84" s="23" t="e">
        <f>INDEX('Autopopulate UDI''s'!$K$2:$K$97,MATCH('Sample Info'!K84,'Autopopulate UDI''s'!$A$2:$A$97,0))</f>
        <v>#N/A</v>
      </c>
      <c r="M84" s="19" t="e">
        <f>INDEX('Autopopulate UDI''s P50n'!$A$2:$A$97,MATCH('Sample Info'!K84,'Autopopulate UDI''s P50n'!$G$2:$G$97,0))</f>
        <v>#N/A</v>
      </c>
      <c r="N84" s="24" t="e">
        <f>INDEX('Autopopulate UDI''s P50n'!$D$2:$D$97,MATCH('Sample Info'!L84,'Autopopulate UDI''s P50n'!$K$2:$K$97,0))</f>
        <v>#N/A</v>
      </c>
      <c r="O84" s="64" t="e">
        <f t="shared" si="3"/>
        <v>#N/A</v>
      </c>
    </row>
    <row r="85" spans="2:15" ht="13.9" customHeight="1">
      <c r="B85" s="75">
        <v>56</v>
      </c>
      <c r="C85" s="31"/>
      <c r="D85" s="31"/>
      <c r="E85" s="32"/>
      <c r="F85" s="33"/>
      <c r="G85" s="40">
        <f t="shared" si="0"/>
        <v>0</v>
      </c>
      <c r="H85" s="34"/>
      <c r="I85" s="40">
        <f t="shared" si="1"/>
        <v>0</v>
      </c>
      <c r="J85" s="208">
        <f t="shared" si="4"/>
        <v>11.8</v>
      </c>
      <c r="K85" s="33"/>
      <c r="L85" s="23" t="e">
        <f>INDEX('Autopopulate UDI''s'!$K$2:$K$97,MATCH('Sample Info'!K85,'Autopopulate UDI''s'!$A$2:$A$97,0))</f>
        <v>#N/A</v>
      </c>
      <c r="M85" s="19" t="e">
        <f>INDEX('Autopopulate UDI''s P50n'!$A$2:$A$97,MATCH('Sample Info'!K85,'Autopopulate UDI''s P50n'!$G$2:$G$97,0))</f>
        <v>#N/A</v>
      </c>
      <c r="N85" s="24" t="e">
        <f>INDEX('Autopopulate UDI''s P50n'!$D$2:$D$97,MATCH('Sample Info'!L85,'Autopopulate UDI''s P50n'!$K$2:$K$97,0))</f>
        <v>#N/A</v>
      </c>
      <c r="O85" s="64" t="e">
        <f t="shared" si="3"/>
        <v>#N/A</v>
      </c>
    </row>
    <row r="86" spans="2:15" ht="13.9" customHeight="1">
      <c r="B86" s="75">
        <v>57</v>
      </c>
      <c r="C86" s="31"/>
      <c r="D86" s="31"/>
      <c r="E86" s="32"/>
      <c r="F86" s="33"/>
      <c r="G86" s="40">
        <f t="shared" si="0"/>
        <v>0</v>
      </c>
      <c r="H86" s="34"/>
      <c r="I86" s="40">
        <f t="shared" si="1"/>
        <v>0</v>
      </c>
      <c r="J86" s="208">
        <f t="shared" si="4"/>
        <v>11.8</v>
      </c>
      <c r="K86" s="33"/>
      <c r="L86" s="23" t="e">
        <f>INDEX('Autopopulate UDI''s'!$K$2:$K$97,MATCH('Sample Info'!K86,'Autopopulate UDI''s'!$A$2:$A$97,0))</f>
        <v>#N/A</v>
      </c>
      <c r="M86" s="19" t="e">
        <f>INDEX('Autopopulate UDI''s P50n'!$A$2:$A$97,MATCH('Sample Info'!K86,'Autopopulate UDI''s P50n'!$G$2:$G$97,0))</f>
        <v>#N/A</v>
      </c>
      <c r="N86" s="24" t="e">
        <f>INDEX('Autopopulate UDI''s P50n'!$D$2:$D$97,MATCH('Sample Info'!L86,'Autopopulate UDI''s P50n'!$K$2:$K$97,0))</f>
        <v>#N/A</v>
      </c>
      <c r="O86" s="64" t="e">
        <f t="shared" si="3"/>
        <v>#N/A</v>
      </c>
    </row>
    <row r="87" spans="2:15" ht="13.9" customHeight="1">
      <c r="B87" s="75">
        <v>58</v>
      </c>
      <c r="C87" s="31"/>
      <c r="D87" s="31"/>
      <c r="E87" s="32"/>
      <c r="F87" s="33"/>
      <c r="G87" s="40">
        <f t="shared" si="0"/>
        <v>0</v>
      </c>
      <c r="H87" s="34"/>
      <c r="I87" s="40">
        <f t="shared" si="1"/>
        <v>0</v>
      </c>
      <c r="J87" s="208">
        <f t="shared" si="4"/>
        <v>11.8</v>
      </c>
      <c r="K87" s="33"/>
      <c r="L87" s="23" t="e">
        <f>INDEX('Autopopulate UDI''s'!$K$2:$K$97,MATCH('Sample Info'!K87,'Autopopulate UDI''s'!$A$2:$A$97,0))</f>
        <v>#N/A</v>
      </c>
      <c r="M87" s="19" t="e">
        <f>INDEX('Autopopulate UDI''s P50n'!$A$2:$A$97,MATCH('Sample Info'!K87,'Autopopulate UDI''s P50n'!$G$2:$G$97,0))</f>
        <v>#N/A</v>
      </c>
      <c r="N87" s="24" t="e">
        <f>INDEX('Autopopulate UDI''s P50n'!$D$2:$D$97,MATCH('Sample Info'!L87,'Autopopulate UDI''s P50n'!$K$2:$K$97,0))</f>
        <v>#N/A</v>
      </c>
      <c r="O87" s="64" t="e">
        <f t="shared" si="3"/>
        <v>#N/A</v>
      </c>
    </row>
    <row r="88" spans="2:15" ht="13.9" customHeight="1">
      <c r="B88" s="75">
        <v>59</v>
      </c>
      <c r="C88" s="31"/>
      <c r="D88" s="31"/>
      <c r="E88" s="32"/>
      <c r="F88" s="33"/>
      <c r="G88" s="40">
        <f t="shared" si="0"/>
        <v>0</v>
      </c>
      <c r="H88" s="34"/>
      <c r="I88" s="40">
        <f t="shared" si="1"/>
        <v>0</v>
      </c>
      <c r="J88" s="208">
        <f t="shared" si="4"/>
        <v>11.8</v>
      </c>
      <c r="K88" s="33"/>
      <c r="L88" s="23" t="e">
        <f>INDEX('Autopopulate UDI''s'!$K$2:$K$97,MATCH('Sample Info'!K88,'Autopopulate UDI''s'!$A$2:$A$97,0))</f>
        <v>#N/A</v>
      </c>
      <c r="M88" s="19" t="e">
        <f>INDEX('Autopopulate UDI''s P50n'!$A$2:$A$97,MATCH('Sample Info'!K88,'Autopopulate UDI''s P50n'!$G$2:$G$97,0))</f>
        <v>#N/A</v>
      </c>
      <c r="N88" s="24" t="e">
        <f>INDEX('Autopopulate UDI''s P50n'!$D$2:$D$97,MATCH('Sample Info'!L88,'Autopopulate UDI''s P50n'!$K$2:$K$97,0))</f>
        <v>#N/A</v>
      </c>
      <c r="O88" s="64" t="e">
        <f t="shared" si="3"/>
        <v>#N/A</v>
      </c>
    </row>
    <row r="89" spans="2:15" ht="13.9" customHeight="1">
      <c r="B89" s="75">
        <v>60</v>
      </c>
      <c r="C89" s="31"/>
      <c r="D89" s="31"/>
      <c r="E89" s="32"/>
      <c r="F89" s="33"/>
      <c r="G89" s="40">
        <f t="shared" si="0"/>
        <v>0</v>
      </c>
      <c r="H89" s="34"/>
      <c r="I89" s="40">
        <f t="shared" si="1"/>
        <v>0</v>
      </c>
      <c r="J89" s="208">
        <f t="shared" si="4"/>
        <v>11.8</v>
      </c>
      <c r="K89" s="33"/>
      <c r="L89" s="23" t="e">
        <f>INDEX('Autopopulate UDI''s'!$K$2:$K$97,MATCH('Sample Info'!K89,'Autopopulate UDI''s'!$A$2:$A$97,0))</f>
        <v>#N/A</v>
      </c>
      <c r="M89" s="19" t="e">
        <f>INDEX('Autopopulate UDI''s P50n'!$A$2:$A$97,MATCH('Sample Info'!K89,'Autopopulate UDI''s P50n'!$G$2:$G$97,0))</f>
        <v>#N/A</v>
      </c>
      <c r="N89" s="24" t="e">
        <f>INDEX('Autopopulate UDI''s P50n'!$D$2:$D$97,MATCH('Sample Info'!L89,'Autopopulate UDI''s P50n'!$K$2:$K$97,0))</f>
        <v>#N/A</v>
      </c>
      <c r="O89" s="64" t="e">
        <f t="shared" si="3"/>
        <v>#N/A</v>
      </c>
    </row>
    <row r="90" spans="2:15" ht="13.9" customHeight="1">
      <c r="B90" s="75">
        <v>61</v>
      </c>
      <c r="C90" s="31"/>
      <c r="D90" s="31"/>
      <c r="E90" s="32"/>
      <c r="F90" s="33"/>
      <c r="G90" s="40">
        <f t="shared" si="0"/>
        <v>0</v>
      </c>
      <c r="H90" s="34"/>
      <c r="I90" s="40">
        <f t="shared" si="1"/>
        <v>0</v>
      </c>
      <c r="J90" s="208">
        <f t="shared" si="4"/>
        <v>11.8</v>
      </c>
      <c r="K90" s="33"/>
      <c r="L90" s="23" t="e">
        <f>INDEX('Autopopulate UDI''s'!$K$2:$K$97,MATCH('Sample Info'!K90,'Autopopulate UDI''s'!$A$2:$A$97,0))</f>
        <v>#N/A</v>
      </c>
      <c r="M90" s="19" t="e">
        <f>INDEX('Autopopulate UDI''s P50n'!$A$2:$A$97,MATCH('Sample Info'!K90,'Autopopulate UDI''s P50n'!$G$2:$G$97,0))</f>
        <v>#N/A</v>
      </c>
      <c r="N90" s="24" t="e">
        <f>INDEX('Autopopulate UDI''s P50n'!$D$2:$D$97,MATCH('Sample Info'!L90,'Autopopulate UDI''s P50n'!$K$2:$K$97,0))</f>
        <v>#N/A</v>
      </c>
      <c r="O90" s="64" t="e">
        <f t="shared" si="3"/>
        <v>#N/A</v>
      </c>
    </row>
    <row r="91" spans="2:15" ht="13.9" customHeight="1">
      <c r="B91" s="75">
        <v>62</v>
      </c>
      <c r="C91" s="31"/>
      <c r="D91" s="31"/>
      <c r="E91" s="32"/>
      <c r="F91" s="33"/>
      <c r="G91" s="40">
        <f t="shared" si="0"/>
        <v>0</v>
      </c>
      <c r="H91" s="34"/>
      <c r="I91" s="40">
        <f t="shared" si="1"/>
        <v>0</v>
      </c>
      <c r="J91" s="208">
        <f t="shared" si="4"/>
        <v>11.8</v>
      </c>
      <c r="K91" s="33"/>
      <c r="L91" s="23" t="e">
        <f>INDEX('Autopopulate UDI''s'!$K$2:$K$97,MATCH('Sample Info'!K91,'Autopopulate UDI''s'!$A$2:$A$97,0))</f>
        <v>#N/A</v>
      </c>
      <c r="M91" s="19" t="e">
        <f>INDEX('Autopopulate UDI''s P50n'!$A$2:$A$97,MATCH('Sample Info'!K91,'Autopopulate UDI''s P50n'!$G$2:$G$97,0))</f>
        <v>#N/A</v>
      </c>
      <c r="N91" s="24" t="e">
        <f>INDEX('Autopopulate UDI''s P50n'!$D$2:$D$97,MATCH('Sample Info'!L91,'Autopopulate UDI''s P50n'!$K$2:$K$97,0))</f>
        <v>#N/A</v>
      </c>
      <c r="O91" s="64" t="e">
        <f t="shared" si="3"/>
        <v>#N/A</v>
      </c>
    </row>
    <row r="92" spans="2:15" ht="13.9" customHeight="1">
      <c r="B92" s="75">
        <v>63</v>
      </c>
      <c r="C92" s="31"/>
      <c r="D92" s="31"/>
      <c r="E92" s="32"/>
      <c r="F92" s="33"/>
      <c r="G92" s="40">
        <f t="shared" si="0"/>
        <v>0</v>
      </c>
      <c r="H92" s="34"/>
      <c r="I92" s="40">
        <f t="shared" si="1"/>
        <v>0</v>
      </c>
      <c r="J92" s="208">
        <f t="shared" si="4"/>
        <v>11.8</v>
      </c>
      <c r="K92" s="33"/>
      <c r="L92" s="23" t="e">
        <f>INDEX('Autopopulate UDI''s'!$K$2:$K$97,MATCH('Sample Info'!K92,'Autopopulate UDI''s'!$A$2:$A$97,0))</f>
        <v>#N/A</v>
      </c>
      <c r="M92" s="19" t="e">
        <f>INDEX('Autopopulate UDI''s P50n'!$A$2:$A$97,MATCH('Sample Info'!K92,'Autopopulate UDI''s P50n'!$G$2:$G$97,0))</f>
        <v>#N/A</v>
      </c>
      <c r="N92" s="24" t="e">
        <f>INDEX('Autopopulate UDI''s P50n'!$D$2:$D$97,MATCH('Sample Info'!L92,'Autopopulate UDI''s P50n'!$K$2:$K$97,0))</f>
        <v>#N/A</v>
      </c>
      <c r="O92" s="64" t="e">
        <f t="shared" si="3"/>
        <v>#N/A</v>
      </c>
    </row>
    <row r="93" spans="2:15" ht="13.9" customHeight="1">
      <c r="B93" s="75">
        <v>64</v>
      </c>
      <c r="C93" s="31"/>
      <c r="D93" s="31"/>
      <c r="E93" s="32"/>
      <c r="F93" s="33"/>
      <c r="G93" s="40">
        <f t="shared" si="0"/>
        <v>0</v>
      </c>
      <c r="H93" s="34"/>
      <c r="I93" s="40">
        <f t="shared" si="1"/>
        <v>0</v>
      </c>
      <c r="J93" s="208">
        <f t="shared" si="4"/>
        <v>11.8</v>
      </c>
      <c r="K93" s="33"/>
      <c r="L93" s="23" t="e">
        <f>INDEX('Autopopulate UDI''s'!$K$2:$K$97,MATCH('Sample Info'!K93,'Autopopulate UDI''s'!$A$2:$A$97,0))</f>
        <v>#N/A</v>
      </c>
      <c r="M93" s="19" t="e">
        <f>INDEX('Autopopulate UDI''s P50n'!$A$2:$A$97,MATCH('Sample Info'!K93,'Autopopulate UDI''s P50n'!$G$2:$G$97,0))</f>
        <v>#N/A</v>
      </c>
      <c r="N93" s="24" t="e">
        <f>INDEX('Autopopulate UDI''s P50n'!$D$2:$D$97,MATCH('Sample Info'!L93,'Autopopulate UDI''s P50n'!$K$2:$K$97,0))</f>
        <v>#N/A</v>
      </c>
      <c r="O93" s="64" t="e">
        <f t="shared" si="3"/>
        <v>#N/A</v>
      </c>
    </row>
    <row r="94" spans="2:15" ht="13.9" customHeight="1">
      <c r="B94" s="75">
        <v>65</v>
      </c>
      <c r="C94" s="31"/>
      <c r="D94" s="31"/>
      <c r="E94" s="32"/>
      <c r="F94" s="33"/>
      <c r="G94" s="40">
        <f t="shared" si="0"/>
        <v>0</v>
      </c>
      <c r="H94" s="34"/>
      <c r="I94" s="40">
        <f t="shared" si="1"/>
        <v>0</v>
      </c>
      <c r="J94" s="208">
        <f t="shared" si="4"/>
        <v>11.8</v>
      </c>
      <c r="K94" s="33"/>
      <c r="L94" s="23" t="e">
        <f>INDEX('Autopopulate UDI''s'!$K$2:$K$97,MATCH('Sample Info'!K94,'Autopopulate UDI''s'!$A$2:$A$97,0))</f>
        <v>#N/A</v>
      </c>
      <c r="M94" s="19" t="e">
        <f>INDEX('Autopopulate UDI''s P50n'!$A$2:$A$97,MATCH('Sample Info'!K94,'Autopopulate UDI''s P50n'!$G$2:$G$97,0))</f>
        <v>#N/A</v>
      </c>
      <c r="N94" s="24" t="e">
        <f>INDEX('Autopopulate UDI''s P50n'!$D$2:$D$97,MATCH('Sample Info'!L94,'Autopopulate UDI''s P50n'!$K$2:$K$97,0))</f>
        <v>#N/A</v>
      </c>
      <c r="O94" s="64" t="e">
        <f t="shared" si="3"/>
        <v>#N/A</v>
      </c>
    </row>
    <row r="95" spans="2:15" ht="13.9" customHeight="1">
      <c r="B95" s="75">
        <v>66</v>
      </c>
      <c r="C95" s="31"/>
      <c r="D95" s="31"/>
      <c r="E95" s="32"/>
      <c r="F95" s="33"/>
      <c r="G95" s="40">
        <f t="shared" ref="G95:G125" si="5">IFERROR($G$28/F95,0)</f>
        <v>0</v>
      </c>
      <c r="H95" s="34"/>
      <c r="I95" s="40">
        <f t="shared" ref="I95:I125" si="6">IFERROR($I$28/H95,0)</f>
        <v>0</v>
      </c>
      <c r="J95" s="208">
        <f t="shared" ref="J95:J125" si="7">SUM(11.8,-G95,-I95)</f>
        <v>11.8</v>
      </c>
      <c r="K95" s="33"/>
      <c r="L95" s="23" t="e">
        <f>INDEX('Autopopulate UDI''s'!$K$2:$K$97,MATCH('Sample Info'!K95,'Autopopulate UDI''s'!$A$2:$A$97,0))</f>
        <v>#N/A</v>
      </c>
      <c r="M95" s="19" t="e">
        <f>INDEX('Autopopulate UDI''s P50n'!$A$2:$A$97,MATCH('Sample Info'!K95,'Autopopulate UDI''s P50n'!$G$2:$G$97,0))</f>
        <v>#N/A</v>
      </c>
      <c r="N95" s="24" t="e">
        <f>INDEX('Autopopulate UDI''s P50n'!$D$2:$D$97,MATCH('Sample Info'!L95,'Autopopulate UDI''s P50n'!$K$2:$K$97,0))</f>
        <v>#N/A</v>
      </c>
      <c r="O95" s="64" t="e">
        <f t="shared" ref="O95:O125" si="8">CONCATENATE(K95,"_",L95)</f>
        <v>#N/A</v>
      </c>
    </row>
    <row r="96" spans="2:15" ht="13.9" customHeight="1">
      <c r="B96" s="75">
        <v>67</v>
      </c>
      <c r="C96" s="31"/>
      <c r="D96" s="31"/>
      <c r="E96" s="32"/>
      <c r="F96" s="33"/>
      <c r="G96" s="40">
        <f t="shared" si="5"/>
        <v>0</v>
      </c>
      <c r="H96" s="34"/>
      <c r="I96" s="40">
        <f t="shared" si="6"/>
        <v>0</v>
      </c>
      <c r="J96" s="208">
        <f t="shared" si="7"/>
        <v>11.8</v>
      </c>
      <c r="K96" s="33"/>
      <c r="L96" s="23" t="e">
        <f>INDEX('Autopopulate UDI''s'!$K$2:$K$97,MATCH('Sample Info'!K96,'Autopopulate UDI''s'!$A$2:$A$97,0))</f>
        <v>#N/A</v>
      </c>
      <c r="M96" s="19" t="e">
        <f>INDEX('Autopopulate UDI''s P50n'!$A$2:$A$97,MATCH('Sample Info'!K96,'Autopopulate UDI''s P50n'!$G$2:$G$97,0))</f>
        <v>#N/A</v>
      </c>
      <c r="N96" s="24" t="e">
        <f>INDEX('Autopopulate UDI''s P50n'!$D$2:$D$97,MATCH('Sample Info'!L96,'Autopopulate UDI''s P50n'!$K$2:$K$97,0))</f>
        <v>#N/A</v>
      </c>
      <c r="O96" s="64" t="e">
        <f t="shared" si="8"/>
        <v>#N/A</v>
      </c>
    </row>
    <row r="97" spans="2:15" ht="13.9" customHeight="1">
      <c r="B97" s="75">
        <v>68</v>
      </c>
      <c r="C97" s="31"/>
      <c r="D97" s="31"/>
      <c r="E97" s="32"/>
      <c r="F97" s="33"/>
      <c r="G97" s="40">
        <f t="shared" si="5"/>
        <v>0</v>
      </c>
      <c r="H97" s="34"/>
      <c r="I97" s="40">
        <f t="shared" si="6"/>
        <v>0</v>
      </c>
      <c r="J97" s="208">
        <f t="shared" si="7"/>
        <v>11.8</v>
      </c>
      <c r="K97" s="33"/>
      <c r="L97" s="23" t="e">
        <f>INDEX('Autopopulate UDI''s'!$K$2:$K$97,MATCH('Sample Info'!K97,'Autopopulate UDI''s'!$A$2:$A$97,0))</f>
        <v>#N/A</v>
      </c>
      <c r="M97" s="19" t="e">
        <f>INDEX('Autopopulate UDI''s P50n'!$A$2:$A$97,MATCH('Sample Info'!K97,'Autopopulate UDI''s P50n'!$G$2:$G$97,0))</f>
        <v>#N/A</v>
      </c>
      <c r="N97" s="24" t="e">
        <f>INDEX('Autopopulate UDI''s P50n'!$D$2:$D$97,MATCH('Sample Info'!L97,'Autopopulate UDI''s P50n'!$K$2:$K$97,0))</f>
        <v>#N/A</v>
      </c>
      <c r="O97" s="64" t="e">
        <f t="shared" si="8"/>
        <v>#N/A</v>
      </c>
    </row>
    <row r="98" spans="2:15" ht="13.9" customHeight="1">
      <c r="B98" s="75">
        <v>69</v>
      </c>
      <c r="C98" s="31"/>
      <c r="D98" s="31"/>
      <c r="E98" s="32"/>
      <c r="F98" s="33"/>
      <c r="G98" s="40">
        <f t="shared" si="5"/>
        <v>0</v>
      </c>
      <c r="H98" s="34"/>
      <c r="I98" s="40">
        <f t="shared" si="6"/>
        <v>0</v>
      </c>
      <c r="J98" s="208">
        <f t="shared" si="7"/>
        <v>11.8</v>
      </c>
      <c r="K98" s="33"/>
      <c r="L98" s="23" t="e">
        <f>INDEX('Autopopulate UDI''s'!$K$2:$K$97,MATCH('Sample Info'!K98,'Autopopulate UDI''s'!$A$2:$A$97,0))</f>
        <v>#N/A</v>
      </c>
      <c r="M98" s="19" t="e">
        <f>INDEX('Autopopulate UDI''s P50n'!$A$2:$A$97,MATCH('Sample Info'!K98,'Autopopulate UDI''s P50n'!$G$2:$G$97,0))</f>
        <v>#N/A</v>
      </c>
      <c r="N98" s="24" t="e">
        <f>INDEX('Autopopulate UDI''s P50n'!$D$2:$D$97,MATCH('Sample Info'!L98,'Autopopulate UDI''s P50n'!$K$2:$K$97,0))</f>
        <v>#N/A</v>
      </c>
      <c r="O98" s="64" t="e">
        <f t="shared" si="8"/>
        <v>#N/A</v>
      </c>
    </row>
    <row r="99" spans="2:15" ht="13.9" customHeight="1">
      <c r="B99" s="75">
        <v>70</v>
      </c>
      <c r="C99" s="31"/>
      <c r="D99" s="31"/>
      <c r="E99" s="32"/>
      <c r="F99" s="33"/>
      <c r="G99" s="40">
        <f t="shared" si="5"/>
        <v>0</v>
      </c>
      <c r="H99" s="34"/>
      <c r="I99" s="40">
        <f t="shared" si="6"/>
        <v>0</v>
      </c>
      <c r="J99" s="208">
        <f t="shared" si="7"/>
        <v>11.8</v>
      </c>
      <c r="K99" s="33"/>
      <c r="L99" s="23" t="e">
        <f>INDEX('Autopopulate UDI''s'!$K$2:$K$97,MATCH('Sample Info'!K99,'Autopopulate UDI''s'!$A$2:$A$97,0))</f>
        <v>#N/A</v>
      </c>
      <c r="M99" s="19" t="e">
        <f>INDEX('Autopopulate UDI''s P50n'!$A$2:$A$97,MATCH('Sample Info'!K99,'Autopopulate UDI''s P50n'!$G$2:$G$97,0))</f>
        <v>#N/A</v>
      </c>
      <c r="N99" s="24" t="e">
        <f>INDEX('Autopopulate UDI''s P50n'!$D$2:$D$97,MATCH('Sample Info'!L99,'Autopopulate UDI''s P50n'!$K$2:$K$97,0))</f>
        <v>#N/A</v>
      </c>
      <c r="O99" s="64" t="e">
        <f t="shared" si="8"/>
        <v>#N/A</v>
      </c>
    </row>
    <row r="100" spans="2:15" ht="13.9" customHeight="1">
      <c r="B100" s="75">
        <v>71</v>
      </c>
      <c r="C100" s="31"/>
      <c r="D100" s="31"/>
      <c r="E100" s="32"/>
      <c r="F100" s="33"/>
      <c r="G100" s="40">
        <f t="shared" si="5"/>
        <v>0</v>
      </c>
      <c r="H100" s="34"/>
      <c r="I100" s="40">
        <f t="shared" si="6"/>
        <v>0</v>
      </c>
      <c r="J100" s="208">
        <f t="shared" si="7"/>
        <v>11.8</v>
      </c>
      <c r="K100" s="33"/>
      <c r="L100" s="23" t="e">
        <f>INDEX('Autopopulate UDI''s'!$K$2:$K$97,MATCH('Sample Info'!K100,'Autopopulate UDI''s'!$A$2:$A$97,0))</f>
        <v>#N/A</v>
      </c>
      <c r="M100" s="19" t="e">
        <f>INDEX('Autopopulate UDI''s P50n'!$A$2:$A$97,MATCH('Sample Info'!K100,'Autopopulate UDI''s P50n'!$G$2:$G$97,0))</f>
        <v>#N/A</v>
      </c>
      <c r="N100" s="24" t="e">
        <f>INDEX('Autopopulate UDI''s P50n'!$D$2:$D$97,MATCH('Sample Info'!L100,'Autopopulate UDI''s P50n'!$K$2:$K$97,0))</f>
        <v>#N/A</v>
      </c>
      <c r="O100" s="64" t="e">
        <f t="shared" si="8"/>
        <v>#N/A</v>
      </c>
    </row>
    <row r="101" spans="2:15" ht="13.9" customHeight="1">
      <c r="B101" s="75">
        <v>72</v>
      </c>
      <c r="C101" s="31"/>
      <c r="D101" s="31"/>
      <c r="E101" s="32"/>
      <c r="F101" s="33"/>
      <c r="G101" s="40">
        <f t="shared" si="5"/>
        <v>0</v>
      </c>
      <c r="H101" s="34"/>
      <c r="I101" s="40">
        <f t="shared" si="6"/>
        <v>0</v>
      </c>
      <c r="J101" s="208">
        <f t="shared" si="7"/>
        <v>11.8</v>
      </c>
      <c r="K101" s="33"/>
      <c r="L101" s="23" t="e">
        <f>INDEX('Autopopulate UDI''s'!$K$2:$K$97,MATCH('Sample Info'!K101,'Autopopulate UDI''s'!$A$2:$A$97,0))</f>
        <v>#N/A</v>
      </c>
      <c r="M101" s="19" t="e">
        <f>INDEX('Autopopulate UDI''s P50n'!$A$2:$A$97,MATCH('Sample Info'!K101,'Autopopulate UDI''s P50n'!$G$2:$G$97,0))</f>
        <v>#N/A</v>
      </c>
      <c r="N101" s="24" t="e">
        <f>INDEX('Autopopulate UDI''s P50n'!$D$2:$D$97,MATCH('Sample Info'!L101,'Autopopulate UDI''s P50n'!$K$2:$K$97,0))</f>
        <v>#N/A</v>
      </c>
      <c r="O101" s="64" t="e">
        <f t="shared" si="8"/>
        <v>#N/A</v>
      </c>
    </row>
    <row r="102" spans="2:15" ht="13.9" customHeight="1">
      <c r="B102" s="75">
        <v>73</v>
      </c>
      <c r="C102" s="31"/>
      <c r="D102" s="31"/>
      <c r="E102" s="32"/>
      <c r="F102" s="33"/>
      <c r="G102" s="40">
        <f t="shared" si="5"/>
        <v>0</v>
      </c>
      <c r="H102" s="34"/>
      <c r="I102" s="40">
        <f t="shared" si="6"/>
        <v>0</v>
      </c>
      <c r="J102" s="208">
        <f t="shared" si="7"/>
        <v>11.8</v>
      </c>
      <c r="K102" s="33"/>
      <c r="L102" s="23" t="e">
        <f>INDEX('Autopopulate UDI''s'!$K$2:$K$97,MATCH('Sample Info'!K102,'Autopopulate UDI''s'!$A$2:$A$97,0))</f>
        <v>#N/A</v>
      </c>
      <c r="M102" s="19" t="e">
        <f>INDEX('Autopopulate UDI''s P50n'!$A$2:$A$97,MATCH('Sample Info'!K102,'Autopopulate UDI''s P50n'!$G$2:$G$97,0))</f>
        <v>#N/A</v>
      </c>
      <c r="N102" s="24" t="e">
        <f>INDEX('Autopopulate UDI''s P50n'!$D$2:$D$97,MATCH('Sample Info'!L102,'Autopopulate UDI''s P50n'!$K$2:$K$97,0))</f>
        <v>#N/A</v>
      </c>
      <c r="O102" s="64" t="e">
        <f t="shared" si="8"/>
        <v>#N/A</v>
      </c>
    </row>
    <row r="103" spans="2:15" ht="13.9" customHeight="1">
      <c r="B103" s="75">
        <v>74</v>
      </c>
      <c r="C103" s="31"/>
      <c r="D103" s="31"/>
      <c r="E103" s="32"/>
      <c r="F103" s="33"/>
      <c r="G103" s="40">
        <f t="shared" si="5"/>
        <v>0</v>
      </c>
      <c r="H103" s="34"/>
      <c r="I103" s="40">
        <f t="shared" si="6"/>
        <v>0</v>
      </c>
      <c r="J103" s="208">
        <f t="shared" si="7"/>
        <v>11.8</v>
      </c>
      <c r="K103" s="33"/>
      <c r="L103" s="23" t="e">
        <f>INDEX('Autopopulate UDI''s'!$K$2:$K$97,MATCH('Sample Info'!K103,'Autopopulate UDI''s'!$A$2:$A$97,0))</f>
        <v>#N/A</v>
      </c>
      <c r="M103" s="19" t="e">
        <f>INDEX('Autopopulate UDI''s P50n'!$A$2:$A$97,MATCH('Sample Info'!K103,'Autopopulate UDI''s P50n'!$G$2:$G$97,0))</f>
        <v>#N/A</v>
      </c>
      <c r="N103" s="24" t="e">
        <f>INDEX('Autopopulate UDI''s P50n'!$D$2:$D$97,MATCH('Sample Info'!L103,'Autopopulate UDI''s P50n'!$K$2:$K$97,0))</f>
        <v>#N/A</v>
      </c>
      <c r="O103" s="64" t="e">
        <f t="shared" si="8"/>
        <v>#N/A</v>
      </c>
    </row>
    <row r="104" spans="2:15" ht="13.9" customHeight="1">
      <c r="B104" s="75">
        <v>75</v>
      </c>
      <c r="C104" s="31"/>
      <c r="D104" s="31"/>
      <c r="E104" s="32"/>
      <c r="F104" s="33"/>
      <c r="G104" s="40">
        <f t="shared" si="5"/>
        <v>0</v>
      </c>
      <c r="H104" s="34"/>
      <c r="I104" s="40">
        <f t="shared" si="6"/>
        <v>0</v>
      </c>
      <c r="J104" s="208">
        <f t="shared" si="7"/>
        <v>11.8</v>
      </c>
      <c r="K104" s="33"/>
      <c r="L104" s="23" t="e">
        <f>INDEX('Autopopulate UDI''s'!$K$2:$K$97,MATCH('Sample Info'!K104,'Autopopulate UDI''s'!$A$2:$A$97,0))</f>
        <v>#N/A</v>
      </c>
      <c r="M104" s="19" t="e">
        <f>INDEX('Autopopulate UDI''s P50n'!$A$2:$A$97,MATCH('Sample Info'!K104,'Autopopulate UDI''s P50n'!$G$2:$G$97,0))</f>
        <v>#N/A</v>
      </c>
      <c r="N104" s="24" t="e">
        <f>INDEX('Autopopulate UDI''s P50n'!$D$2:$D$97,MATCH('Sample Info'!L104,'Autopopulate UDI''s P50n'!$K$2:$K$97,0))</f>
        <v>#N/A</v>
      </c>
      <c r="O104" s="64" t="e">
        <f t="shared" si="8"/>
        <v>#N/A</v>
      </c>
    </row>
    <row r="105" spans="2:15" ht="13.9" customHeight="1">
      <c r="B105" s="75">
        <v>76</v>
      </c>
      <c r="C105" s="31"/>
      <c r="D105" s="31"/>
      <c r="E105" s="32"/>
      <c r="F105" s="33"/>
      <c r="G105" s="40">
        <f t="shared" si="5"/>
        <v>0</v>
      </c>
      <c r="H105" s="34"/>
      <c r="I105" s="40">
        <f t="shared" si="6"/>
        <v>0</v>
      </c>
      <c r="J105" s="208">
        <f t="shared" si="7"/>
        <v>11.8</v>
      </c>
      <c r="K105" s="33"/>
      <c r="L105" s="23" t="e">
        <f>INDEX('Autopopulate UDI''s'!$K$2:$K$97,MATCH('Sample Info'!K105,'Autopopulate UDI''s'!$A$2:$A$97,0))</f>
        <v>#N/A</v>
      </c>
      <c r="M105" s="19" t="e">
        <f>INDEX('Autopopulate UDI''s P50n'!$A$2:$A$97,MATCH('Sample Info'!K105,'Autopopulate UDI''s P50n'!$G$2:$G$97,0))</f>
        <v>#N/A</v>
      </c>
      <c r="N105" s="24" t="e">
        <f>INDEX('Autopopulate UDI''s P50n'!$D$2:$D$97,MATCH('Sample Info'!L105,'Autopopulate UDI''s P50n'!$K$2:$K$97,0))</f>
        <v>#N/A</v>
      </c>
      <c r="O105" s="64" t="e">
        <f t="shared" si="8"/>
        <v>#N/A</v>
      </c>
    </row>
    <row r="106" spans="2:15" ht="13.9" customHeight="1">
      <c r="B106" s="75">
        <v>77</v>
      </c>
      <c r="C106" s="31"/>
      <c r="D106" s="31"/>
      <c r="E106" s="32"/>
      <c r="F106" s="33"/>
      <c r="G106" s="40">
        <f t="shared" si="5"/>
        <v>0</v>
      </c>
      <c r="H106" s="34"/>
      <c r="I106" s="40">
        <f t="shared" si="6"/>
        <v>0</v>
      </c>
      <c r="J106" s="208">
        <f t="shared" si="7"/>
        <v>11.8</v>
      </c>
      <c r="K106" s="33"/>
      <c r="L106" s="23" t="e">
        <f>INDEX('Autopopulate UDI''s'!$K$2:$K$97,MATCH('Sample Info'!K106,'Autopopulate UDI''s'!$A$2:$A$97,0))</f>
        <v>#N/A</v>
      </c>
      <c r="M106" s="19" t="e">
        <f>INDEX('Autopopulate UDI''s P50n'!$A$2:$A$97,MATCH('Sample Info'!K106,'Autopopulate UDI''s P50n'!$G$2:$G$97,0))</f>
        <v>#N/A</v>
      </c>
      <c r="N106" s="24" t="e">
        <f>INDEX('Autopopulate UDI''s P50n'!$D$2:$D$97,MATCH('Sample Info'!L106,'Autopopulate UDI''s P50n'!$K$2:$K$97,0))</f>
        <v>#N/A</v>
      </c>
      <c r="O106" s="64" t="e">
        <f t="shared" si="8"/>
        <v>#N/A</v>
      </c>
    </row>
    <row r="107" spans="2:15" ht="13.9" customHeight="1">
      <c r="B107" s="75">
        <v>78</v>
      </c>
      <c r="C107" s="31"/>
      <c r="D107" s="31"/>
      <c r="E107" s="32"/>
      <c r="F107" s="33"/>
      <c r="G107" s="40">
        <f t="shared" si="5"/>
        <v>0</v>
      </c>
      <c r="H107" s="34"/>
      <c r="I107" s="40">
        <f t="shared" si="6"/>
        <v>0</v>
      </c>
      <c r="J107" s="208">
        <f t="shared" si="7"/>
        <v>11.8</v>
      </c>
      <c r="K107" s="33"/>
      <c r="L107" s="23" t="e">
        <f>INDEX('Autopopulate UDI''s'!$K$2:$K$97,MATCH('Sample Info'!K107,'Autopopulate UDI''s'!$A$2:$A$97,0))</f>
        <v>#N/A</v>
      </c>
      <c r="M107" s="19" t="e">
        <f>INDEX('Autopopulate UDI''s P50n'!$A$2:$A$97,MATCH('Sample Info'!K107,'Autopopulate UDI''s P50n'!$G$2:$G$97,0))</f>
        <v>#N/A</v>
      </c>
      <c r="N107" s="24" t="e">
        <f>INDEX('Autopopulate UDI''s P50n'!$D$2:$D$97,MATCH('Sample Info'!L107,'Autopopulate UDI''s P50n'!$K$2:$K$97,0))</f>
        <v>#N/A</v>
      </c>
      <c r="O107" s="64" t="e">
        <f t="shared" si="8"/>
        <v>#N/A</v>
      </c>
    </row>
    <row r="108" spans="2:15" ht="13.9" customHeight="1">
      <c r="B108" s="75">
        <v>79</v>
      </c>
      <c r="C108" s="31"/>
      <c r="D108" s="31"/>
      <c r="E108" s="32"/>
      <c r="F108" s="33"/>
      <c r="G108" s="40">
        <f t="shared" si="5"/>
        <v>0</v>
      </c>
      <c r="H108" s="34"/>
      <c r="I108" s="40">
        <f t="shared" si="6"/>
        <v>0</v>
      </c>
      <c r="J108" s="208">
        <f t="shared" si="7"/>
        <v>11.8</v>
      </c>
      <c r="K108" s="33"/>
      <c r="L108" s="23" t="e">
        <f>INDEX('Autopopulate UDI''s'!$K$2:$K$97,MATCH('Sample Info'!K108,'Autopopulate UDI''s'!$A$2:$A$97,0))</f>
        <v>#N/A</v>
      </c>
      <c r="M108" s="19" t="e">
        <f>INDEX('Autopopulate UDI''s P50n'!$A$2:$A$97,MATCH('Sample Info'!K108,'Autopopulate UDI''s P50n'!$G$2:$G$97,0))</f>
        <v>#N/A</v>
      </c>
      <c r="N108" s="24" t="e">
        <f>INDEX('Autopopulate UDI''s P50n'!$D$2:$D$97,MATCH('Sample Info'!L108,'Autopopulate UDI''s P50n'!$K$2:$K$97,0))</f>
        <v>#N/A</v>
      </c>
      <c r="O108" s="64" t="e">
        <f t="shared" si="8"/>
        <v>#N/A</v>
      </c>
    </row>
    <row r="109" spans="2:15" ht="13.9" customHeight="1">
      <c r="B109" s="75">
        <v>80</v>
      </c>
      <c r="C109" s="31"/>
      <c r="D109" s="31"/>
      <c r="E109" s="32"/>
      <c r="F109" s="33"/>
      <c r="G109" s="40">
        <f t="shared" si="5"/>
        <v>0</v>
      </c>
      <c r="H109" s="34"/>
      <c r="I109" s="40">
        <f t="shared" si="6"/>
        <v>0</v>
      </c>
      <c r="J109" s="208">
        <f t="shared" si="7"/>
        <v>11.8</v>
      </c>
      <c r="K109" s="33"/>
      <c r="L109" s="23" t="e">
        <f>INDEX('Autopopulate UDI''s'!$K$2:$K$97,MATCH('Sample Info'!K109,'Autopopulate UDI''s'!$A$2:$A$97,0))</f>
        <v>#N/A</v>
      </c>
      <c r="M109" s="19" t="e">
        <f>INDEX('Autopopulate UDI''s P50n'!$A$2:$A$97,MATCH('Sample Info'!K109,'Autopopulate UDI''s P50n'!$G$2:$G$97,0))</f>
        <v>#N/A</v>
      </c>
      <c r="N109" s="24" t="e">
        <f>INDEX('Autopopulate UDI''s P50n'!$D$2:$D$97,MATCH('Sample Info'!L109,'Autopopulate UDI''s P50n'!$K$2:$K$97,0))</f>
        <v>#N/A</v>
      </c>
      <c r="O109" s="64" t="e">
        <f t="shared" si="8"/>
        <v>#N/A</v>
      </c>
    </row>
    <row r="110" spans="2:15" ht="13.9" customHeight="1">
      <c r="B110" s="75">
        <v>81</v>
      </c>
      <c r="C110" s="31"/>
      <c r="D110" s="31"/>
      <c r="E110" s="32"/>
      <c r="F110" s="33"/>
      <c r="G110" s="40">
        <f t="shared" si="5"/>
        <v>0</v>
      </c>
      <c r="H110" s="34"/>
      <c r="I110" s="40">
        <f t="shared" si="6"/>
        <v>0</v>
      </c>
      <c r="J110" s="208">
        <f t="shared" si="7"/>
        <v>11.8</v>
      </c>
      <c r="K110" s="33"/>
      <c r="L110" s="23" t="e">
        <f>INDEX('Autopopulate UDI''s'!$K$2:$K$97,MATCH('Sample Info'!K110,'Autopopulate UDI''s'!$A$2:$A$97,0))</f>
        <v>#N/A</v>
      </c>
      <c r="M110" s="19" t="e">
        <f>INDEX('Autopopulate UDI''s P50n'!$A$2:$A$97,MATCH('Sample Info'!K110,'Autopopulate UDI''s P50n'!$G$2:$G$97,0))</f>
        <v>#N/A</v>
      </c>
      <c r="N110" s="24" t="e">
        <f>INDEX('Autopopulate UDI''s P50n'!$D$2:$D$97,MATCH('Sample Info'!L110,'Autopopulate UDI''s P50n'!$K$2:$K$97,0))</f>
        <v>#N/A</v>
      </c>
      <c r="O110" s="64" t="e">
        <f t="shared" si="8"/>
        <v>#N/A</v>
      </c>
    </row>
    <row r="111" spans="2:15" ht="13.9" customHeight="1">
      <c r="B111" s="75">
        <v>82</v>
      </c>
      <c r="C111" s="31"/>
      <c r="D111" s="31"/>
      <c r="E111" s="32"/>
      <c r="F111" s="33"/>
      <c r="G111" s="40">
        <f t="shared" si="5"/>
        <v>0</v>
      </c>
      <c r="H111" s="34"/>
      <c r="I111" s="40">
        <f t="shared" si="6"/>
        <v>0</v>
      </c>
      <c r="J111" s="208">
        <f t="shared" si="7"/>
        <v>11.8</v>
      </c>
      <c r="K111" s="33"/>
      <c r="L111" s="23" t="e">
        <f>INDEX('Autopopulate UDI''s'!$K$2:$K$97,MATCH('Sample Info'!K111,'Autopopulate UDI''s'!$A$2:$A$97,0))</f>
        <v>#N/A</v>
      </c>
      <c r="M111" s="19" t="e">
        <f>INDEX('Autopopulate UDI''s P50n'!$A$2:$A$97,MATCH('Sample Info'!K111,'Autopopulate UDI''s P50n'!$G$2:$G$97,0))</f>
        <v>#N/A</v>
      </c>
      <c r="N111" s="24" t="e">
        <f>INDEX('Autopopulate UDI''s P50n'!$D$2:$D$97,MATCH('Sample Info'!L111,'Autopopulate UDI''s P50n'!$K$2:$K$97,0))</f>
        <v>#N/A</v>
      </c>
      <c r="O111" s="64" t="e">
        <f t="shared" si="8"/>
        <v>#N/A</v>
      </c>
    </row>
    <row r="112" spans="2:15" ht="13.9" customHeight="1">
      <c r="B112" s="75">
        <v>83</v>
      </c>
      <c r="C112" s="31"/>
      <c r="D112" s="31"/>
      <c r="E112" s="32"/>
      <c r="F112" s="33"/>
      <c r="G112" s="40">
        <f t="shared" si="5"/>
        <v>0</v>
      </c>
      <c r="H112" s="34"/>
      <c r="I112" s="40">
        <f t="shared" si="6"/>
        <v>0</v>
      </c>
      <c r="J112" s="208">
        <f t="shared" si="7"/>
        <v>11.8</v>
      </c>
      <c r="K112" s="33"/>
      <c r="L112" s="23" t="e">
        <f>INDEX('Autopopulate UDI''s'!$K$2:$K$97,MATCH('Sample Info'!K112,'Autopopulate UDI''s'!$A$2:$A$97,0))</f>
        <v>#N/A</v>
      </c>
      <c r="M112" s="19" t="e">
        <f>INDEX('Autopopulate UDI''s P50n'!$A$2:$A$97,MATCH('Sample Info'!K112,'Autopopulate UDI''s P50n'!$G$2:$G$97,0))</f>
        <v>#N/A</v>
      </c>
      <c r="N112" s="24" t="e">
        <f>INDEX('Autopopulate UDI''s P50n'!$D$2:$D$97,MATCH('Sample Info'!L112,'Autopopulate UDI''s P50n'!$K$2:$K$97,0))</f>
        <v>#N/A</v>
      </c>
      <c r="O112" s="64" t="e">
        <f t="shared" si="8"/>
        <v>#N/A</v>
      </c>
    </row>
    <row r="113" spans="2:15" ht="13.9" customHeight="1">
      <c r="B113" s="75">
        <v>84</v>
      </c>
      <c r="C113" s="31"/>
      <c r="D113" s="31"/>
      <c r="E113" s="32"/>
      <c r="F113" s="33"/>
      <c r="G113" s="40">
        <f t="shared" si="5"/>
        <v>0</v>
      </c>
      <c r="H113" s="34"/>
      <c r="I113" s="40">
        <f t="shared" si="6"/>
        <v>0</v>
      </c>
      <c r="J113" s="208">
        <f t="shared" si="7"/>
        <v>11.8</v>
      </c>
      <c r="K113" s="33"/>
      <c r="L113" s="23" t="e">
        <f>INDEX('Autopopulate UDI''s'!$K$2:$K$97,MATCH('Sample Info'!K113,'Autopopulate UDI''s'!$A$2:$A$97,0))</f>
        <v>#N/A</v>
      </c>
      <c r="M113" s="19" t="e">
        <f>INDEX('Autopopulate UDI''s P50n'!$A$2:$A$97,MATCH('Sample Info'!K113,'Autopopulate UDI''s P50n'!$G$2:$G$97,0))</f>
        <v>#N/A</v>
      </c>
      <c r="N113" s="24" t="e">
        <f>INDEX('Autopopulate UDI''s P50n'!$D$2:$D$97,MATCH('Sample Info'!L113,'Autopopulate UDI''s P50n'!$K$2:$K$97,0))</f>
        <v>#N/A</v>
      </c>
      <c r="O113" s="64" t="e">
        <f t="shared" si="8"/>
        <v>#N/A</v>
      </c>
    </row>
    <row r="114" spans="2:15" ht="13.9" customHeight="1">
      <c r="B114" s="75">
        <v>85</v>
      </c>
      <c r="C114" s="31"/>
      <c r="D114" s="31"/>
      <c r="E114" s="32"/>
      <c r="F114" s="33"/>
      <c r="G114" s="40">
        <f t="shared" si="5"/>
        <v>0</v>
      </c>
      <c r="H114" s="34"/>
      <c r="I114" s="40">
        <f t="shared" si="6"/>
        <v>0</v>
      </c>
      <c r="J114" s="208">
        <f t="shared" si="7"/>
        <v>11.8</v>
      </c>
      <c r="K114" s="33"/>
      <c r="L114" s="23" t="e">
        <f>INDEX('Autopopulate UDI''s'!$K$2:$K$97,MATCH('Sample Info'!K114,'Autopopulate UDI''s'!$A$2:$A$97,0))</f>
        <v>#N/A</v>
      </c>
      <c r="M114" s="19" t="e">
        <f>INDEX('Autopopulate UDI''s P50n'!$A$2:$A$97,MATCH('Sample Info'!K114,'Autopopulate UDI''s P50n'!$G$2:$G$97,0))</f>
        <v>#N/A</v>
      </c>
      <c r="N114" s="24" t="e">
        <f>INDEX('Autopopulate UDI''s P50n'!$D$2:$D$97,MATCH('Sample Info'!L114,'Autopopulate UDI''s P50n'!$K$2:$K$97,0))</f>
        <v>#N/A</v>
      </c>
      <c r="O114" s="64" t="e">
        <f t="shared" si="8"/>
        <v>#N/A</v>
      </c>
    </row>
    <row r="115" spans="2:15" ht="13.9" customHeight="1">
      <c r="B115" s="75">
        <v>86</v>
      </c>
      <c r="C115" s="31"/>
      <c r="D115" s="31"/>
      <c r="E115" s="32"/>
      <c r="F115" s="33"/>
      <c r="G115" s="40">
        <f t="shared" si="5"/>
        <v>0</v>
      </c>
      <c r="H115" s="34"/>
      <c r="I115" s="40">
        <f t="shared" si="6"/>
        <v>0</v>
      </c>
      <c r="J115" s="208">
        <f t="shared" si="7"/>
        <v>11.8</v>
      </c>
      <c r="K115" s="33"/>
      <c r="L115" s="23" t="e">
        <f>INDEX('Autopopulate UDI''s'!$K$2:$K$97,MATCH('Sample Info'!K115,'Autopopulate UDI''s'!$A$2:$A$97,0))</f>
        <v>#N/A</v>
      </c>
      <c r="M115" s="19" t="e">
        <f>INDEX('Autopopulate UDI''s P50n'!$A$2:$A$97,MATCH('Sample Info'!K115,'Autopopulate UDI''s P50n'!$G$2:$G$97,0))</f>
        <v>#N/A</v>
      </c>
      <c r="N115" s="24" t="e">
        <f>INDEX('Autopopulate UDI''s P50n'!$D$2:$D$97,MATCH('Sample Info'!L115,'Autopopulate UDI''s P50n'!$K$2:$K$97,0))</f>
        <v>#N/A</v>
      </c>
      <c r="O115" s="64" t="e">
        <f t="shared" si="8"/>
        <v>#N/A</v>
      </c>
    </row>
    <row r="116" spans="2:15" ht="13.9" customHeight="1">
      <c r="B116" s="75">
        <v>87</v>
      </c>
      <c r="C116" s="31"/>
      <c r="D116" s="31"/>
      <c r="E116" s="32"/>
      <c r="F116" s="33"/>
      <c r="G116" s="40">
        <f t="shared" si="5"/>
        <v>0</v>
      </c>
      <c r="H116" s="34"/>
      <c r="I116" s="40">
        <f t="shared" si="6"/>
        <v>0</v>
      </c>
      <c r="J116" s="208">
        <f t="shared" si="7"/>
        <v>11.8</v>
      </c>
      <c r="K116" s="33"/>
      <c r="L116" s="23" t="e">
        <f>INDEX('Autopopulate UDI''s'!$K$2:$K$97,MATCH('Sample Info'!K116,'Autopopulate UDI''s'!$A$2:$A$97,0))</f>
        <v>#N/A</v>
      </c>
      <c r="M116" s="19" t="e">
        <f>INDEX('Autopopulate UDI''s P50n'!$A$2:$A$97,MATCH('Sample Info'!K116,'Autopopulate UDI''s P50n'!$G$2:$G$97,0))</f>
        <v>#N/A</v>
      </c>
      <c r="N116" s="24" t="e">
        <f>INDEX('Autopopulate UDI''s P50n'!$D$2:$D$97,MATCH('Sample Info'!L116,'Autopopulate UDI''s P50n'!$K$2:$K$97,0))</f>
        <v>#N/A</v>
      </c>
      <c r="O116" s="64" t="e">
        <f t="shared" si="8"/>
        <v>#N/A</v>
      </c>
    </row>
    <row r="117" spans="2:15" ht="13.9" customHeight="1">
      <c r="B117" s="75">
        <v>88</v>
      </c>
      <c r="C117" s="31"/>
      <c r="D117" s="31"/>
      <c r="E117" s="32"/>
      <c r="F117" s="33"/>
      <c r="G117" s="40">
        <f t="shared" si="5"/>
        <v>0</v>
      </c>
      <c r="H117" s="34"/>
      <c r="I117" s="40">
        <f t="shared" si="6"/>
        <v>0</v>
      </c>
      <c r="J117" s="208">
        <f t="shared" si="7"/>
        <v>11.8</v>
      </c>
      <c r="K117" s="33"/>
      <c r="L117" s="23" t="e">
        <f>INDEX('Autopopulate UDI''s'!$K$2:$K$97,MATCH('Sample Info'!K117,'Autopopulate UDI''s'!$A$2:$A$97,0))</f>
        <v>#N/A</v>
      </c>
      <c r="M117" s="19" t="e">
        <f>INDEX('Autopopulate UDI''s P50n'!$A$2:$A$97,MATCH('Sample Info'!K117,'Autopopulate UDI''s P50n'!$G$2:$G$97,0))</f>
        <v>#N/A</v>
      </c>
      <c r="N117" s="24" t="e">
        <f>INDEX('Autopopulate UDI''s P50n'!$D$2:$D$97,MATCH('Sample Info'!L117,'Autopopulate UDI''s P50n'!$K$2:$K$97,0))</f>
        <v>#N/A</v>
      </c>
      <c r="O117" s="64" t="e">
        <f t="shared" si="8"/>
        <v>#N/A</v>
      </c>
    </row>
    <row r="118" spans="2:15" ht="13.9" customHeight="1">
      <c r="B118" s="75">
        <v>89</v>
      </c>
      <c r="C118" s="31"/>
      <c r="D118" s="31"/>
      <c r="E118" s="32"/>
      <c r="F118" s="33"/>
      <c r="G118" s="40">
        <f t="shared" si="5"/>
        <v>0</v>
      </c>
      <c r="H118" s="34"/>
      <c r="I118" s="40">
        <f t="shared" si="6"/>
        <v>0</v>
      </c>
      <c r="J118" s="208">
        <f t="shared" si="7"/>
        <v>11.8</v>
      </c>
      <c r="K118" s="33"/>
      <c r="L118" s="23" t="e">
        <f>INDEX('Autopopulate UDI''s'!$K$2:$K$97,MATCH('Sample Info'!K118,'Autopopulate UDI''s'!$A$2:$A$97,0))</f>
        <v>#N/A</v>
      </c>
      <c r="M118" s="19" t="e">
        <f>INDEX('Autopopulate UDI''s P50n'!$A$2:$A$97,MATCH('Sample Info'!K118,'Autopopulate UDI''s P50n'!$G$2:$G$97,0))</f>
        <v>#N/A</v>
      </c>
      <c r="N118" s="24" t="e">
        <f>INDEX('Autopopulate UDI''s P50n'!$D$2:$D$97,MATCH('Sample Info'!L118,'Autopopulate UDI''s P50n'!$K$2:$K$97,0))</f>
        <v>#N/A</v>
      </c>
      <c r="O118" s="64" t="e">
        <f t="shared" si="8"/>
        <v>#N/A</v>
      </c>
    </row>
    <row r="119" spans="2:15" ht="13.9" customHeight="1">
      <c r="B119" s="75">
        <v>90</v>
      </c>
      <c r="C119" s="31"/>
      <c r="D119" s="31"/>
      <c r="E119" s="32"/>
      <c r="F119" s="33"/>
      <c r="G119" s="40">
        <f t="shared" si="5"/>
        <v>0</v>
      </c>
      <c r="H119" s="34"/>
      <c r="I119" s="40">
        <f t="shared" si="6"/>
        <v>0</v>
      </c>
      <c r="J119" s="208">
        <f t="shared" si="7"/>
        <v>11.8</v>
      </c>
      <c r="K119" s="33"/>
      <c r="L119" s="23" t="e">
        <f>INDEX('Autopopulate UDI''s'!$K$2:$K$97,MATCH('Sample Info'!K119,'Autopopulate UDI''s'!$A$2:$A$97,0))</f>
        <v>#N/A</v>
      </c>
      <c r="M119" s="19" t="e">
        <f>INDEX('Autopopulate UDI''s P50n'!$A$2:$A$97,MATCH('Sample Info'!K119,'Autopopulate UDI''s P50n'!$G$2:$G$97,0))</f>
        <v>#N/A</v>
      </c>
      <c r="N119" s="24" t="e">
        <f>INDEX('Autopopulate UDI''s P50n'!$D$2:$D$97,MATCH('Sample Info'!L119,'Autopopulate UDI''s P50n'!$K$2:$K$97,0))</f>
        <v>#N/A</v>
      </c>
      <c r="O119" s="64" t="e">
        <f t="shared" si="8"/>
        <v>#N/A</v>
      </c>
    </row>
    <row r="120" spans="2:15" ht="13.9" customHeight="1">
      <c r="B120" s="75">
        <v>91</v>
      </c>
      <c r="C120" s="31"/>
      <c r="D120" s="31"/>
      <c r="E120" s="32"/>
      <c r="F120" s="33"/>
      <c r="G120" s="40">
        <f t="shared" si="5"/>
        <v>0</v>
      </c>
      <c r="H120" s="34"/>
      <c r="I120" s="40">
        <f t="shared" si="6"/>
        <v>0</v>
      </c>
      <c r="J120" s="208">
        <f t="shared" si="7"/>
        <v>11.8</v>
      </c>
      <c r="K120" s="33"/>
      <c r="L120" s="23" t="e">
        <f>INDEX('Autopopulate UDI''s'!$K$2:$K$97,MATCH('Sample Info'!K120,'Autopopulate UDI''s'!$A$2:$A$97,0))</f>
        <v>#N/A</v>
      </c>
      <c r="M120" s="19" t="e">
        <f>INDEX('Autopopulate UDI''s P50n'!$A$2:$A$97,MATCH('Sample Info'!K120,'Autopopulate UDI''s P50n'!$G$2:$G$97,0))</f>
        <v>#N/A</v>
      </c>
      <c r="N120" s="24" t="e">
        <f>INDEX('Autopopulate UDI''s P50n'!$D$2:$D$97,MATCH('Sample Info'!L120,'Autopopulate UDI''s P50n'!$K$2:$K$97,0))</f>
        <v>#N/A</v>
      </c>
      <c r="O120" s="64" t="e">
        <f t="shared" si="8"/>
        <v>#N/A</v>
      </c>
    </row>
    <row r="121" spans="2:15" ht="13.9" customHeight="1">
      <c r="B121" s="75">
        <v>92</v>
      </c>
      <c r="C121" s="31"/>
      <c r="D121" s="31"/>
      <c r="E121" s="32"/>
      <c r="F121" s="33"/>
      <c r="G121" s="40">
        <f t="shared" si="5"/>
        <v>0</v>
      </c>
      <c r="H121" s="34"/>
      <c r="I121" s="40">
        <f t="shared" si="6"/>
        <v>0</v>
      </c>
      <c r="J121" s="208">
        <f t="shared" si="7"/>
        <v>11.8</v>
      </c>
      <c r="K121" s="33"/>
      <c r="L121" s="23" t="e">
        <f>INDEX('Autopopulate UDI''s'!$K$2:$K$97,MATCH('Sample Info'!K121,'Autopopulate UDI''s'!$A$2:$A$97,0))</f>
        <v>#N/A</v>
      </c>
      <c r="M121" s="19" t="e">
        <f>INDEX('Autopopulate UDI''s P50n'!$A$2:$A$97,MATCH('Sample Info'!K121,'Autopopulate UDI''s P50n'!$G$2:$G$97,0))</f>
        <v>#N/A</v>
      </c>
      <c r="N121" s="24" t="e">
        <f>INDEX('Autopopulate UDI''s P50n'!$D$2:$D$97,MATCH('Sample Info'!L121,'Autopopulate UDI''s P50n'!$K$2:$K$97,0))</f>
        <v>#N/A</v>
      </c>
      <c r="O121" s="64" t="e">
        <f t="shared" si="8"/>
        <v>#N/A</v>
      </c>
    </row>
    <row r="122" spans="2:15" ht="13.9" customHeight="1">
      <c r="B122" s="75">
        <v>93</v>
      </c>
      <c r="C122" s="31"/>
      <c r="D122" s="31"/>
      <c r="E122" s="32"/>
      <c r="F122" s="33"/>
      <c r="G122" s="40">
        <f t="shared" si="5"/>
        <v>0</v>
      </c>
      <c r="H122" s="34"/>
      <c r="I122" s="40">
        <f t="shared" si="6"/>
        <v>0</v>
      </c>
      <c r="J122" s="208">
        <f t="shared" si="7"/>
        <v>11.8</v>
      </c>
      <c r="K122" s="33"/>
      <c r="L122" s="23" t="e">
        <f>INDEX('Autopopulate UDI''s'!$K$2:$K$97,MATCH('Sample Info'!K122,'Autopopulate UDI''s'!$A$2:$A$97,0))</f>
        <v>#N/A</v>
      </c>
      <c r="M122" s="19" t="e">
        <f>INDEX('Autopopulate UDI''s P50n'!$A$2:$A$97,MATCH('Sample Info'!K122,'Autopopulate UDI''s P50n'!$G$2:$G$97,0))</f>
        <v>#N/A</v>
      </c>
      <c r="N122" s="24" t="e">
        <f>INDEX('Autopopulate UDI''s P50n'!$D$2:$D$97,MATCH('Sample Info'!L122,'Autopopulate UDI''s P50n'!$K$2:$K$97,0))</f>
        <v>#N/A</v>
      </c>
      <c r="O122" s="64" t="e">
        <f t="shared" si="8"/>
        <v>#N/A</v>
      </c>
    </row>
    <row r="123" spans="2:15" ht="13.9" customHeight="1">
      <c r="B123" s="75">
        <v>94</v>
      </c>
      <c r="C123" s="31"/>
      <c r="D123" s="31"/>
      <c r="E123" s="32"/>
      <c r="F123" s="33"/>
      <c r="G123" s="40">
        <f t="shared" si="5"/>
        <v>0</v>
      </c>
      <c r="H123" s="34"/>
      <c r="I123" s="40">
        <f t="shared" si="6"/>
        <v>0</v>
      </c>
      <c r="J123" s="208">
        <f t="shared" si="7"/>
        <v>11.8</v>
      </c>
      <c r="K123" s="33"/>
      <c r="L123" s="23" t="e">
        <f>INDEX('Autopopulate UDI''s'!$K$2:$K$97,MATCH('Sample Info'!K123,'Autopopulate UDI''s'!$A$2:$A$97,0))</f>
        <v>#N/A</v>
      </c>
      <c r="M123" s="19" t="e">
        <f>INDEX('Autopopulate UDI''s P50n'!$A$2:$A$97,MATCH('Sample Info'!K123,'Autopopulate UDI''s P50n'!$G$2:$G$97,0))</f>
        <v>#N/A</v>
      </c>
      <c r="N123" s="24" t="e">
        <f>INDEX('Autopopulate UDI''s P50n'!$D$2:$D$97,MATCH('Sample Info'!L123,'Autopopulate UDI''s P50n'!$K$2:$K$97,0))</f>
        <v>#N/A</v>
      </c>
      <c r="O123" s="64" t="e">
        <f t="shared" si="8"/>
        <v>#N/A</v>
      </c>
    </row>
    <row r="124" spans="2:15" ht="13.9" customHeight="1">
      <c r="B124" s="75">
        <v>95</v>
      </c>
      <c r="C124" s="31"/>
      <c r="D124" s="31"/>
      <c r="E124" s="32"/>
      <c r="F124" s="33"/>
      <c r="G124" s="40">
        <f t="shared" si="5"/>
        <v>0</v>
      </c>
      <c r="H124" s="34"/>
      <c r="I124" s="40">
        <f t="shared" si="6"/>
        <v>0</v>
      </c>
      <c r="J124" s="208">
        <f t="shared" si="7"/>
        <v>11.8</v>
      </c>
      <c r="K124" s="33"/>
      <c r="L124" s="23" t="e">
        <f>INDEX('Autopopulate UDI''s'!$K$2:$K$97,MATCH('Sample Info'!K124,'Autopopulate UDI''s'!$A$2:$A$97,0))</f>
        <v>#N/A</v>
      </c>
      <c r="M124" s="19" t="e">
        <f>INDEX('Autopopulate UDI''s P50n'!$A$2:$A$97,MATCH('Sample Info'!K124,'Autopopulate UDI''s P50n'!$G$2:$G$97,0))</f>
        <v>#N/A</v>
      </c>
      <c r="N124" s="24" t="e">
        <f>INDEX('Autopopulate UDI''s P50n'!$D$2:$D$97,MATCH('Sample Info'!L124,'Autopopulate UDI''s P50n'!$K$2:$K$97,0))</f>
        <v>#N/A</v>
      </c>
      <c r="O124" s="64" t="e">
        <f t="shared" si="8"/>
        <v>#N/A</v>
      </c>
    </row>
    <row r="125" spans="2:15" ht="13.9" customHeight="1" thickBot="1">
      <c r="B125" s="76">
        <v>96</v>
      </c>
      <c r="C125" s="35"/>
      <c r="D125" s="35"/>
      <c r="E125" s="36"/>
      <c r="F125" s="37"/>
      <c r="G125" s="41">
        <f t="shared" si="5"/>
        <v>0</v>
      </c>
      <c r="H125" s="38"/>
      <c r="I125" s="41">
        <f t="shared" si="6"/>
        <v>0</v>
      </c>
      <c r="J125" s="209">
        <f t="shared" si="7"/>
        <v>11.8</v>
      </c>
      <c r="K125" s="37"/>
      <c r="L125" s="42" t="e">
        <f>INDEX('Autopopulate UDI''s'!$K$2:$K$97,MATCH('Sample Info'!K125,'Autopopulate UDI''s'!$A$2:$A$97,0))</f>
        <v>#N/A</v>
      </c>
      <c r="M125" s="43" t="e">
        <f>INDEX('Autopopulate UDI''s P50n'!$A$2:$A$97,MATCH('Sample Info'!K125,'Autopopulate UDI''s P50n'!$G$2:$G$97,0))</f>
        <v>#N/A</v>
      </c>
      <c r="N125" s="44" t="e">
        <f>INDEX('Autopopulate UDI''s P50n'!$D$2:$D$97,MATCH('Sample Info'!L125,'Autopopulate UDI''s P50n'!$K$2:$K$97,0))</f>
        <v>#N/A</v>
      </c>
      <c r="O125" s="64" t="e">
        <f t="shared" si="8"/>
        <v>#N/A</v>
      </c>
    </row>
    <row r="126" spans="2:15" s="80" customFormat="1" ht="13.9" customHeight="1">
      <c r="B126" s="77"/>
      <c r="C126" s="77"/>
      <c r="D126" s="77"/>
      <c r="E126" s="77"/>
      <c r="F126" s="77"/>
      <c r="G126" s="78"/>
      <c r="H126" s="78"/>
      <c r="I126" s="78"/>
      <c r="J126" s="78"/>
      <c r="K126" s="77"/>
      <c r="L126" s="77"/>
      <c r="M126" s="79"/>
      <c r="N126" s="79"/>
    </row>
    <row r="127" spans="2:15" ht="13.9" customHeight="1">
      <c r="B127" s="81"/>
      <c r="C127" s="81"/>
      <c r="D127" s="81"/>
      <c r="E127" s="81"/>
      <c r="F127" s="81"/>
      <c r="G127" s="82"/>
      <c r="H127" s="82"/>
      <c r="I127" s="82"/>
      <c r="J127" s="82"/>
      <c r="K127" s="81"/>
      <c r="L127" s="81"/>
    </row>
    <row r="128" spans="2:15" ht="13.9" customHeight="1">
      <c r="B128" s="65" t="s">
        <v>1450</v>
      </c>
      <c r="G128" s="45">
        <f>COUNTA(C30:C125)</f>
        <v>0</v>
      </c>
      <c r="H128" s="45"/>
      <c r="I128" s="45"/>
    </row>
    <row r="129" spans="2:9" ht="13.9" customHeight="1">
      <c r="B129" s="65"/>
      <c r="G129" s="45"/>
      <c r="H129" s="45"/>
      <c r="I129" s="45"/>
    </row>
    <row r="130" spans="2:9" ht="13.9" customHeight="1">
      <c r="B130" s="65"/>
      <c r="G130" s="45"/>
      <c r="H130" s="45"/>
      <c r="I130" s="45"/>
    </row>
  </sheetData>
  <sheetProtection algorithmName="SHA-512" hashValue="LKViOSF9kMadMQTz+q8/S5bTrK9sTuMIA1vdJzm9IbLfBZim064Ve77sb4Lt626GZOE2Apo8sGPYTReJC0tm3Q==" saltValue="TyUAxZLCXp2SVRHRcUtsXw==" spinCount="100000" sheet="1" objects="1" scenarios="1"/>
  <mergeCells count="5">
    <mergeCell ref="A2:N2"/>
    <mergeCell ref="K27:N27"/>
    <mergeCell ref="K28:L28"/>
    <mergeCell ref="M28:N28"/>
    <mergeCell ref="D28:E28"/>
  </mergeCells>
  <conditionalFormatting sqref="G30:I126">
    <cfRule type="containsErrors" dxfId="38" priority="9">
      <formula>ISERROR(G30)</formula>
    </cfRule>
  </conditionalFormatting>
  <conditionalFormatting sqref="J30:J126">
    <cfRule type="containsErrors" dxfId="37" priority="8">
      <formula>ISERROR(J30)</formula>
    </cfRule>
  </conditionalFormatting>
  <conditionalFormatting sqref="L30:N126">
    <cfRule type="containsErrors" dxfId="36" priority="7">
      <formula>ISERROR(L30)</formula>
    </cfRule>
  </conditionalFormatting>
  <conditionalFormatting sqref="G30:G125">
    <cfRule type="cellIs" dxfId="35" priority="6" operator="equal">
      <formula>0</formula>
    </cfRule>
  </conditionalFormatting>
  <conditionalFormatting sqref="I30:I125">
    <cfRule type="cellIs" dxfId="34" priority="5" operator="equal">
      <formula>0</formula>
    </cfRule>
  </conditionalFormatting>
  <conditionalFormatting sqref="J30:J125">
    <cfRule type="cellIs" dxfId="33" priority="4" operator="equal">
      <formula>11.8</formula>
    </cfRule>
  </conditionalFormatting>
  <conditionalFormatting sqref="O30:O125">
    <cfRule type="containsErrors" dxfId="32" priority="1" stopIfTrue="1">
      <formula>ISERROR(O30)</formula>
    </cfRule>
    <cfRule type="duplicateValues" dxfId="31" priority="2"/>
    <cfRule type="containsErrors" dxfId="30" priority="3">
      <formula>ISERROR(O30)</formula>
    </cfRule>
  </conditionalFormatting>
  <pageMargins left="0.7" right="0.7" top="0.75" bottom="0.75" header="0.3" footer="0.3"/>
  <pageSetup paperSize="5" scale="95" fitToWidth="0" fitToHeight="0" orientation="landscape" r:id="rId1"/>
  <headerFooter>
    <oddHeader>&amp;L&amp;G&amp;R&amp;"Arial,Regular"&amp;10QIAseq Multimodal Panels: Sample Information</oddHeader>
    <oddFooter>&amp;L&amp;"Arial,Regular"&amp;8&amp;A&amp;C&amp;"Arial,Regular"&amp;8&amp;K000000QIAseq Multimodal Panels Template for the MiSeq Separate Targ DNA RNA Enrich v1.2&amp;R&amp;"Arial,Regular"&amp;8Page &amp;P of &amp;N</oddFooter>
  </headerFooter>
  <rowBreaks count="1" manualBreakCount="1">
    <brk id="25" max="16383" man="1"/>
  </rowBreaks>
  <ignoredErrors>
    <ignoredError sqref="N30 N31:N125 O30:O125" evalError="1"/>
    <ignoredError sqref="G128" emptyCellReference="1"/>
    <ignoredError sqref="M35:M125 L35:L125 M30:M34 L30 L31:L34" evalError="1" emptyCellReference="1"/>
  </ignoredErrors>
  <legacyDrawingHF r:id="rId2"/>
  <extLst>
    <ext xmlns:x14="http://schemas.microsoft.com/office/spreadsheetml/2009/9/main" uri="{CCE6A557-97BC-4b89-ADB6-D9C93CAAB3DF}">
      <x14:dataValidations xmlns:xm="http://schemas.microsoft.com/office/excel/2006/main" count="3">
        <x14:dataValidation type="custom" allowBlank="1" showInputMessage="1" showErrorMessage="1" xr:uid="{00000000-0002-0000-0300-000000000000}">
          <x14:formula1>
            <xm:f>IF(#REF!="A, B",VLOOKUP(V2,'Autopopulate UDI''s'!#REF!,4,FALSE),IF(#REF!="C, D",VLOOKUP(V2,'Autopopulate UDI''s'!#REF!,5,FALSE),""))</xm:f>
          </x14:formula1>
          <xm:sqref>M9</xm:sqref>
        </x14:dataValidation>
        <x14:dataValidation type="list" allowBlank="1" showInputMessage="1" showErrorMessage="1" xr:uid="{00000000-0002-0000-0300-000001000000}">
          <x14:formula1>
            <xm:f>'Autopopulate UDI''s'!$B$2:$B$49</xm:f>
          </x14:formula1>
          <xm:sqref>K126</xm:sqref>
        </x14:dataValidation>
        <x14:dataValidation type="list" allowBlank="1" showInputMessage="1" showErrorMessage="1" xr:uid="{00000000-0002-0000-0300-000002000000}">
          <x14:formula1>
            <xm:f>'Autopopulate UDI''s'!$A$2:$A$97</xm:f>
          </x14:formula1>
          <xm:sqref>K30:K125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1B3067"/>
  </sheetPr>
  <dimension ref="A2:N423"/>
  <sheetViews>
    <sheetView view="pageLayout" zoomScaleNormal="100" zoomScaleSheetLayoutView="85" workbookViewId="0">
      <selection activeCell="G352" sqref="G352"/>
    </sheetView>
  </sheetViews>
  <sheetFormatPr defaultColWidth="8.7109375" defaultRowHeight="13.9" customHeight="1"/>
  <cols>
    <col min="1" max="1" width="3.28515625" style="58" bestFit="1" customWidth="1"/>
    <col min="2" max="2" width="3" style="58" customWidth="1"/>
    <col min="3" max="3" width="10.28515625" style="58" customWidth="1"/>
    <col min="4" max="4" width="12.28515625" style="58" customWidth="1"/>
    <col min="5" max="12" width="11.140625" style="58" customWidth="1"/>
    <col min="13" max="13" width="13.28515625" style="58" customWidth="1"/>
    <col min="14" max="14" width="10.5703125" style="58" customWidth="1"/>
    <col min="15" max="16384" width="8.7109375" style="58"/>
  </cols>
  <sheetData>
    <row r="2" spans="1:14" ht="13.9" customHeight="1">
      <c r="A2" s="416" t="s">
        <v>2032</v>
      </c>
      <c r="B2" s="416"/>
      <c r="C2" s="416"/>
      <c r="D2" s="416"/>
      <c r="E2" s="416"/>
      <c r="F2" s="416"/>
      <c r="G2" s="416"/>
      <c r="H2" s="416"/>
      <c r="I2" s="416"/>
      <c r="J2" s="416"/>
      <c r="K2" s="416"/>
      <c r="L2" s="416"/>
      <c r="M2" s="416"/>
      <c r="N2" s="213"/>
    </row>
    <row r="4" spans="1:14" ht="13.9" customHeight="1">
      <c r="A4" s="51" t="s">
        <v>0</v>
      </c>
      <c r="B4" s="47"/>
      <c r="C4" s="47"/>
      <c r="D4" s="288"/>
      <c r="E4" s="288"/>
      <c r="F4" s="199"/>
      <c r="G4" s="51" t="s">
        <v>1</v>
      </c>
      <c r="H4" s="287"/>
      <c r="I4" s="226"/>
      <c r="K4" s="51" t="s">
        <v>2</v>
      </c>
      <c r="L4" s="288"/>
    </row>
    <row r="5" spans="1:14" ht="13.9" customHeight="1">
      <c r="B5" s="55"/>
      <c r="E5" s="55"/>
      <c r="G5" s="55"/>
      <c r="H5" s="227"/>
    </row>
    <row r="6" spans="1:14" ht="13.9" customHeight="1">
      <c r="B6" s="55"/>
      <c r="E6" s="55"/>
      <c r="G6" s="55"/>
      <c r="H6" s="227"/>
      <c r="I6" s="227"/>
    </row>
    <row r="7" spans="1:14" ht="13.9" customHeight="1">
      <c r="B7" s="55"/>
      <c r="E7" s="55"/>
      <c r="G7" s="55"/>
      <c r="H7" s="227"/>
      <c r="I7" s="227"/>
    </row>
    <row r="8" spans="1:14" ht="13.9" customHeight="1">
      <c r="B8" s="55"/>
      <c r="D8" s="55"/>
      <c r="G8" s="55"/>
      <c r="H8" s="226"/>
      <c r="I8" s="56"/>
    </row>
    <row r="9" spans="1:14" ht="13.9" customHeight="1">
      <c r="B9" s="228" t="s">
        <v>1413</v>
      </c>
      <c r="D9" s="55"/>
      <c r="G9" s="55"/>
      <c r="H9" s="227"/>
      <c r="I9" s="69"/>
    </row>
    <row r="10" spans="1:14" ht="13.9" customHeight="1">
      <c r="B10" s="55"/>
      <c r="D10" s="55"/>
      <c r="G10" s="55"/>
      <c r="H10" s="227"/>
      <c r="I10" s="69"/>
    </row>
    <row r="11" spans="1:14" ht="13.9" customHeight="1">
      <c r="B11" s="56" t="s">
        <v>1809</v>
      </c>
      <c r="C11" s="55"/>
      <c r="D11" s="55"/>
      <c r="G11" s="55"/>
      <c r="H11" s="227"/>
      <c r="I11" s="69"/>
    </row>
    <row r="12" spans="1:14" ht="13.9" customHeight="1">
      <c r="B12" s="58" t="s">
        <v>2044</v>
      </c>
      <c r="D12" s="55"/>
      <c r="G12" s="55"/>
      <c r="H12" s="227"/>
      <c r="I12" s="69"/>
    </row>
    <row r="13" spans="1:14" ht="13.9" customHeight="1">
      <c r="B13" s="52" t="s">
        <v>1790</v>
      </c>
      <c r="C13" s="56"/>
      <c r="D13" s="56"/>
      <c r="E13" s="56"/>
      <c r="F13" s="56"/>
      <c r="G13" s="56"/>
      <c r="H13" s="56"/>
      <c r="I13" s="56"/>
    </row>
    <row r="14" spans="1:14" ht="13.9" customHeight="1">
      <c r="B14" s="56" t="s">
        <v>2044</v>
      </c>
      <c r="C14" s="56"/>
      <c r="D14" s="56"/>
      <c r="E14" s="56"/>
      <c r="F14" s="56"/>
      <c r="G14" s="56"/>
      <c r="H14" s="56"/>
      <c r="I14" s="56"/>
    </row>
    <row r="15" spans="1:14" ht="13.9" customHeight="1" thickBot="1">
      <c r="B15" s="87"/>
      <c r="C15" s="87"/>
      <c r="D15" s="87"/>
      <c r="E15" s="87"/>
      <c r="F15" s="87"/>
      <c r="G15" s="87"/>
      <c r="H15" s="229"/>
      <c r="I15" s="229"/>
      <c r="J15" s="230"/>
      <c r="K15" s="230"/>
    </row>
    <row r="16" spans="1:14" ht="13.9" customHeight="1" thickBot="1">
      <c r="B16" s="121"/>
      <c r="C16" s="132"/>
      <c r="D16" s="132"/>
      <c r="E16" s="417" t="s">
        <v>1447</v>
      </c>
      <c r="F16" s="419"/>
      <c r="G16" s="417" t="s">
        <v>1453</v>
      </c>
      <c r="H16" s="418"/>
      <c r="I16" s="419"/>
      <c r="J16" s="412" t="s">
        <v>1153</v>
      </c>
      <c r="K16" s="413"/>
      <c r="L16" s="417" t="s">
        <v>1154</v>
      </c>
      <c r="M16" s="419"/>
    </row>
    <row r="17" spans="2:14" ht="13.9" customHeight="1" thickBot="1">
      <c r="B17" s="127"/>
      <c r="C17" s="231" t="s">
        <v>3</v>
      </c>
      <c r="D17" s="232" t="s">
        <v>4</v>
      </c>
      <c r="E17" s="232" t="s">
        <v>1448</v>
      </c>
      <c r="F17" s="233" t="s">
        <v>1449</v>
      </c>
      <c r="G17" s="234" t="s">
        <v>74</v>
      </c>
      <c r="H17" s="233" t="s">
        <v>86</v>
      </c>
      <c r="I17" s="232" t="s">
        <v>8</v>
      </c>
      <c r="J17" s="235" t="s">
        <v>74</v>
      </c>
      <c r="K17" s="85" t="s">
        <v>86</v>
      </c>
      <c r="L17" s="86" t="s">
        <v>74</v>
      </c>
      <c r="M17" s="86" t="s">
        <v>86</v>
      </c>
      <c r="N17" s="87"/>
    </row>
    <row r="18" spans="2:14" ht="13.9" customHeight="1">
      <c r="B18" s="127"/>
      <c r="C18" s="236">
        <v>1</v>
      </c>
      <c r="D18" s="237">
        <f>'Sample Info'!C30</f>
        <v>0</v>
      </c>
      <c r="E18" s="237">
        <f>'Sample Info'!D30</f>
        <v>0</v>
      </c>
      <c r="F18" s="238">
        <f>'Sample Info'!E30</f>
        <v>0</v>
      </c>
      <c r="G18" s="239">
        <f>'Sample Info'!G30</f>
        <v>0</v>
      </c>
      <c r="H18" s="239">
        <f>'Sample Info'!I30</f>
        <v>0</v>
      </c>
      <c r="I18" s="240">
        <f>'Sample Info'!J30</f>
        <v>11.8</v>
      </c>
      <c r="J18" s="241">
        <f>'Sample Info'!K30</f>
        <v>0</v>
      </c>
      <c r="K18" s="242" t="e">
        <f>'Sample Info'!L30</f>
        <v>#N/A</v>
      </c>
      <c r="L18" s="241" t="e">
        <f>'Sample Info'!M30</f>
        <v>#N/A</v>
      </c>
      <c r="M18" s="242" t="e">
        <f>'Sample Info'!N30</f>
        <v>#N/A</v>
      </c>
      <c r="N18" s="87"/>
    </row>
    <row r="19" spans="2:14" ht="13.9" customHeight="1">
      <c r="B19" s="127"/>
      <c r="C19" s="243">
        <v>2</v>
      </c>
      <c r="D19" s="244">
        <f>'Sample Info'!C31</f>
        <v>0</v>
      </c>
      <c r="E19" s="244">
        <f>'Sample Info'!D31</f>
        <v>0</v>
      </c>
      <c r="F19" s="245">
        <f>'Sample Info'!E31</f>
        <v>0</v>
      </c>
      <c r="G19" s="246">
        <f>'Sample Info'!G31</f>
        <v>0</v>
      </c>
      <c r="H19" s="246">
        <f>'Sample Info'!I31</f>
        <v>0</v>
      </c>
      <c r="I19" s="247">
        <f>'Sample Info'!J31</f>
        <v>11.8</v>
      </c>
      <c r="J19" s="248">
        <f>'Sample Info'!K31</f>
        <v>0</v>
      </c>
      <c r="K19" s="249" t="e">
        <f>'Sample Info'!L31</f>
        <v>#N/A</v>
      </c>
      <c r="L19" s="248" t="e">
        <f>'Sample Info'!M31</f>
        <v>#N/A</v>
      </c>
      <c r="M19" s="249" t="e">
        <f>'Sample Info'!N31</f>
        <v>#N/A</v>
      </c>
      <c r="N19" s="87"/>
    </row>
    <row r="20" spans="2:14" ht="13.9" customHeight="1">
      <c r="B20" s="127"/>
      <c r="C20" s="243">
        <v>3</v>
      </c>
      <c r="D20" s="244">
        <f>'Sample Info'!C32</f>
        <v>0</v>
      </c>
      <c r="E20" s="244">
        <f>'Sample Info'!D32</f>
        <v>0</v>
      </c>
      <c r="F20" s="245">
        <f>'Sample Info'!E32</f>
        <v>0</v>
      </c>
      <c r="G20" s="246">
        <f>'Sample Info'!G32</f>
        <v>0</v>
      </c>
      <c r="H20" s="246">
        <f>'Sample Info'!I32</f>
        <v>0</v>
      </c>
      <c r="I20" s="247">
        <f>'Sample Info'!J32</f>
        <v>11.8</v>
      </c>
      <c r="J20" s="248">
        <f>'Sample Info'!K32</f>
        <v>0</v>
      </c>
      <c r="K20" s="249" t="e">
        <f>'Sample Info'!L32</f>
        <v>#N/A</v>
      </c>
      <c r="L20" s="248" t="e">
        <f>'Sample Info'!M32</f>
        <v>#N/A</v>
      </c>
      <c r="M20" s="249" t="e">
        <f>'Sample Info'!N32</f>
        <v>#N/A</v>
      </c>
      <c r="N20" s="87"/>
    </row>
    <row r="21" spans="2:14" ht="13.9" customHeight="1">
      <c r="B21" s="127"/>
      <c r="C21" s="243">
        <v>4</v>
      </c>
      <c r="D21" s="244">
        <f>'Sample Info'!C33</f>
        <v>0</v>
      </c>
      <c r="E21" s="244">
        <f>'Sample Info'!D33</f>
        <v>0</v>
      </c>
      <c r="F21" s="245">
        <f>'Sample Info'!E33</f>
        <v>0</v>
      </c>
      <c r="G21" s="246">
        <f>'Sample Info'!G33</f>
        <v>0</v>
      </c>
      <c r="H21" s="246">
        <f>'Sample Info'!I33</f>
        <v>0</v>
      </c>
      <c r="I21" s="247">
        <f>'Sample Info'!J33</f>
        <v>11.8</v>
      </c>
      <c r="J21" s="248">
        <f>'Sample Info'!K33</f>
        <v>0</v>
      </c>
      <c r="K21" s="249" t="e">
        <f>'Sample Info'!L33</f>
        <v>#N/A</v>
      </c>
      <c r="L21" s="248" t="e">
        <f>'Sample Info'!M33</f>
        <v>#N/A</v>
      </c>
      <c r="M21" s="249" t="e">
        <f>'Sample Info'!N33</f>
        <v>#N/A</v>
      </c>
      <c r="N21" s="87"/>
    </row>
    <row r="22" spans="2:14" ht="13.9" customHeight="1">
      <c r="B22" s="127"/>
      <c r="C22" s="243">
        <v>5</v>
      </c>
      <c r="D22" s="244">
        <f>'Sample Info'!C34</f>
        <v>0</v>
      </c>
      <c r="E22" s="244">
        <f>'Sample Info'!D34</f>
        <v>0</v>
      </c>
      <c r="F22" s="245">
        <f>'Sample Info'!E34</f>
        <v>0</v>
      </c>
      <c r="G22" s="246">
        <f>'Sample Info'!G34</f>
        <v>0</v>
      </c>
      <c r="H22" s="246">
        <f>'Sample Info'!I34</f>
        <v>0</v>
      </c>
      <c r="I22" s="247">
        <f>'Sample Info'!J34</f>
        <v>11.8</v>
      </c>
      <c r="J22" s="248">
        <f>'Sample Info'!K34</f>
        <v>0</v>
      </c>
      <c r="K22" s="249" t="e">
        <f>'Sample Info'!L34</f>
        <v>#N/A</v>
      </c>
      <c r="L22" s="248" t="e">
        <f>'Sample Info'!M34</f>
        <v>#N/A</v>
      </c>
      <c r="M22" s="249" t="e">
        <f>'Sample Info'!N34</f>
        <v>#N/A</v>
      </c>
      <c r="N22" s="87"/>
    </row>
    <row r="23" spans="2:14" ht="13.9" customHeight="1">
      <c r="B23" s="127"/>
      <c r="C23" s="243">
        <v>6</v>
      </c>
      <c r="D23" s="244">
        <f>'Sample Info'!C35</f>
        <v>0</v>
      </c>
      <c r="E23" s="244">
        <f>'Sample Info'!D35</f>
        <v>0</v>
      </c>
      <c r="F23" s="245">
        <f>'Sample Info'!E35</f>
        <v>0</v>
      </c>
      <c r="G23" s="246">
        <f>'Sample Info'!G35</f>
        <v>0</v>
      </c>
      <c r="H23" s="246">
        <f>'Sample Info'!I35</f>
        <v>0</v>
      </c>
      <c r="I23" s="247">
        <f>'Sample Info'!J35</f>
        <v>11.8</v>
      </c>
      <c r="J23" s="248">
        <f>'Sample Info'!K35</f>
        <v>0</v>
      </c>
      <c r="K23" s="249" t="e">
        <f>'Sample Info'!L35</f>
        <v>#N/A</v>
      </c>
      <c r="L23" s="248" t="e">
        <f>'Sample Info'!M35</f>
        <v>#N/A</v>
      </c>
      <c r="M23" s="249" t="e">
        <f>'Sample Info'!N35</f>
        <v>#N/A</v>
      </c>
      <c r="N23" s="87"/>
    </row>
    <row r="24" spans="2:14" ht="13.9" customHeight="1">
      <c r="B24" s="127"/>
      <c r="C24" s="243">
        <v>7</v>
      </c>
      <c r="D24" s="244">
        <f>'Sample Info'!C36</f>
        <v>0</v>
      </c>
      <c r="E24" s="244">
        <f>'Sample Info'!D36</f>
        <v>0</v>
      </c>
      <c r="F24" s="245">
        <f>'Sample Info'!E36</f>
        <v>0</v>
      </c>
      <c r="G24" s="246">
        <f>'Sample Info'!G36</f>
        <v>0</v>
      </c>
      <c r="H24" s="246">
        <f>'Sample Info'!I36</f>
        <v>0</v>
      </c>
      <c r="I24" s="247">
        <f>'Sample Info'!J36</f>
        <v>11.8</v>
      </c>
      <c r="J24" s="248">
        <f>'Sample Info'!K36</f>
        <v>0</v>
      </c>
      <c r="K24" s="249" t="e">
        <f>'Sample Info'!L36</f>
        <v>#N/A</v>
      </c>
      <c r="L24" s="248" t="e">
        <f>'Sample Info'!M36</f>
        <v>#N/A</v>
      </c>
      <c r="M24" s="249" t="e">
        <f>'Sample Info'!N36</f>
        <v>#N/A</v>
      </c>
      <c r="N24" s="87"/>
    </row>
    <row r="25" spans="2:14" ht="13.9" customHeight="1">
      <c r="B25" s="127"/>
      <c r="C25" s="243">
        <v>8</v>
      </c>
      <c r="D25" s="244">
        <f>'Sample Info'!C37</f>
        <v>0</v>
      </c>
      <c r="E25" s="244">
        <f>'Sample Info'!D37</f>
        <v>0</v>
      </c>
      <c r="F25" s="245">
        <f>'Sample Info'!E37</f>
        <v>0</v>
      </c>
      <c r="G25" s="246">
        <f>'Sample Info'!G37</f>
        <v>0</v>
      </c>
      <c r="H25" s="246">
        <f>'Sample Info'!I37</f>
        <v>0</v>
      </c>
      <c r="I25" s="247">
        <f>'Sample Info'!J37</f>
        <v>11.8</v>
      </c>
      <c r="J25" s="248">
        <f>'Sample Info'!K37</f>
        <v>0</v>
      </c>
      <c r="K25" s="249" t="e">
        <f>'Sample Info'!L37</f>
        <v>#N/A</v>
      </c>
      <c r="L25" s="248" t="e">
        <f>'Sample Info'!M37</f>
        <v>#N/A</v>
      </c>
      <c r="M25" s="249" t="e">
        <f>'Sample Info'!N37</f>
        <v>#N/A</v>
      </c>
      <c r="N25" s="87"/>
    </row>
    <row r="26" spans="2:14" ht="13.9" customHeight="1">
      <c r="B26" s="127"/>
      <c r="C26" s="243">
        <v>9</v>
      </c>
      <c r="D26" s="244">
        <f>'Sample Info'!C38</f>
        <v>0</v>
      </c>
      <c r="E26" s="244">
        <f>'Sample Info'!D38</f>
        <v>0</v>
      </c>
      <c r="F26" s="245">
        <f>'Sample Info'!E38</f>
        <v>0</v>
      </c>
      <c r="G26" s="246">
        <f>'Sample Info'!G38</f>
        <v>0</v>
      </c>
      <c r="H26" s="246">
        <f>'Sample Info'!I38</f>
        <v>0</v>
      </c>
      <c r="I26" s="247">
        <f>'Sample Info'!J38</f>
        <v>11.8</v>
      </c>
      <c r="J26" s="248">
        <f>'Sample Info'!K38</f>
        <v>0</v>
      </c>
      <c r="K26" s="249" t="e">
        <f>'Sample Info'!L38</f>
        <v>#N/A</v>
      </c>
      <c r="L26" s="248" t="e">
        <f>'Sample Info'!M38</f>
        <v>#N/A</v>
      </c>
      <c r="M26" s="249" t="e">
        <f>'Sample Info'!N38</f>
        <v>#N/A</v>
      </c>
      <c r="N26" s="87"/>
    </row>
    <row r="27" spans="2:14" ht="13.9" customHeight="1">
      <c r="B27" s="127"/>
      <c r="C27" s="243">
        <v>10</v>
      </c>
      <c r="D27" s="244">
        <f>'Sample Info'!C39</f>
        <v>0</v>
      </c>
      <c r="E27" s="244">
        <f>'Sample Info'!D39</f>
        <v>0</v>
      </c>
      <c r="F27" s="245">
        <f>'Sample Info'!E39</f>
        <v>0</v>
      </c>
      <c r="G27" s="246">
        <f>'Sample Info'!G39</f>
        <v>0</v>
      </c>
      <c r="H27" s="246">
        <f>'Sample Info'!I39</f>
        <v>0</v>
      </c>
      <c r="I27" s="247">
        <f>'Sample Info'!J39</f>
        <v>11.8</v>
      </c>
      <c r="J27" s="248">
        <f>'Sample Info'!K39</f>
        <v>0</v>
      </c>
      <c r="K27" s="249" t="e">
        <f>'Sample Info'!L39</f>
        <v>#N/A</v>
      </c>
      <c r="L27" s="248" t="e">
        <f>'Sample Info'!M39</f>
        <v>#N/A</v>
      </c>
      <c r="M27" s="249" t="e">
        <f>'Sample Info'!N39</f>
        <v>#N/A</v>
      </c>
      <c r="N27" s="87"/>
    </row>
    <row r="28" spans="2:14" ht="13.9" customHeight="1">
      <c r="B28" s="127"/>
      <c r="C28" s="243">
        <v>11</v>
      </c>
      <c r="D28" s="244">
        <f>'Sample Info'!C40</f>
        <v>0</v>
      </c>
      <c r="E28" s="244">
        <f>'Sample Info'!D40</f>
        <v>0</v>
      </c>
      <c r="F28" s="245">
        <f>'Sample Info'!E40</f>
        <v>0</v>
      </c>
      <c r="G28" s="246">
        <f>'Sample Info'!G40</f>
        <v>0</v>
      </c>
      <c r="H28" s="246">
        <f>'Sample Info'!I40</f>
        <v>0</v>
      </c>
      <c r="I28" s="247">
        <f>'Sample Info'!J40</f>
        <v>11.8</v>
      </c>
      <c r="J28" s="248">
        <f>'Sample Info'!K40</f>
        <v>0</v>
      </c>
      <c r="K28" s="249" t="e">
        <f>'Sample Info'!L40</f>
        <v>#N/A</v>
      </c>
      <c r="L28" s="248" t="e">
        <f>'Sample Info'!M40</f>
        <v>#N/A</v>
      </c>
      <c r="M28" s="249" t="e">
        <f>'Sample Info'!N40</f>
        <v>#N/A</v>
      </c>
      <c r="N28" s="87"/>
    </row>
    <row r="29" spans="2:14" ht="13.9" customHeight="1">
      <c r="B29" s="127"/>
      <c r="C29" s="243">
        <v>12</v>
      </c>
      <c r="D29" s="244">
        <f>'Sample Info'!C41</f>
        <v>0</v>
      </c>
      <c r="E29" s="244">
        <f>'Sample Info'!D41</f>
        <v>0</v>
      </c>
      <c r="F29" s="245">
        <f>'Sample Info'!E41</f>
        <v>0</v>
      </c>
      <c r="G29" s="246">
        <f>'Sample Info'!G41</f>
        <v>0</v>
      </c>
      <c r="H29" s="246">
        <f>'Sample Info'!I41</f>
        <v>0</v>
      </c>
      <c r="I29" s="247">
        <f>'Sample Info'!J41</f>
        <v>11.8</v>
      </c>
      <c r="J29" s="248">
        <f>'Sample Info'!K41</f>
        <v>0</v>
      </c>
      <c r="K29" s="249" t="e">
        <f>'Sample Info'!L41</f>
        <v>#N/A</v>
      </c>
      <c r="L29" s="248" t="e">
        <f>'Sample Info'!M41</f>
        <v>#N/A</v>
      </c>
      <c r="M29" s="249" t="e">
        <f>'Sample Info'!N41</f>
        <v>#N/A</v>
      </c>
      <c r="N29" s="87"/>
    </row>
    <row r="30" spans="2:14" ht="13.9" customHeight="1">
      <c r="B30" s="127"/>
      <c r="C30" s="243">
        <v>13</v>
      </c>
      <c r="D30" s="244">
        <f>'Sample Info'!C42</f>
        <v>0</v>
      </c>
      <c r="E30" s="244">
        <f>'Sample Info'!D42</f>
        <v>0</v>
      </c>
      <c r="F30" s="245">
        <f>'Sample Info'!E42</f>
        <v>0</v>
      </c>
      <c r="G30" s="246">
        <f>'Sample Info'!G42</f>
        <v>0</v>
      </c>
      <c r="H30" s="246">
        <f>'Sample Info'!I42</f>
        <v>0</v>
      </c>
      <c r="I30" s="247">
        <f>'Sample Info'!J42</f>
        <v>11.8</v>
      </c>
      <c r="J30" s="248">
        <f>'Sample Info'!K42</f>
        <v>0</v>
      </c>
      <c r="K30" s="249" t="e">
        <f>'Sample Info'!L42</f>
        <v>#N/A</v>
      </c>
      <c r="L30" s="248" t="e">
        <f>'Sample Info'!M42</f>
        <v>#N/A</v>
      </c>
      <c r="M30" s="249" t="e">
        <f>'Sample Info'!N42</f>
        <v>#N/A</v>
      </c>
      <c r="N30" s="87"/>
    </row>
    <row r="31" spans="2:14" ht="13.9" customHeight="1">
      <c r="B31" s="127"/>
      <c r="C31" s="243">
        <v>14</v>
      </c>
      <c r="D31" s="244">
        <f>'Sample Info'!C43</f>
        <v>0</v>
      </c>
      <c r="E31" s="244">
        <f>'Sample Info'!D43</f>
        <v>0</v>
      </c>
      <c r="F31" s="245">
        <f>'Sample Info'!E43</f>
        <v>0</v>
      </c>
      <c r="G31" s="246">
        <f>'Sample Info'!G43</f>
        <v>0</v>
      </c>
      <c r="H31" s="246">
        <f>'Sample Info'!I43</f>
        <v>0</v>
      </c>
      <c r="I31" s="247">
        <f>'Sample Info'!J43</f>
        <v>11.8</v>
      </c>
      <c r="J31" s="248">
        <f>'Sample Info'!K43</f>
        <v>0</v>
      </c>
      <c r="K31" s="249" t="e">
        <f>'Sample Info'!L43</f>
        <v>#N/A</v>
      </c>
      <c r="L31" s="248" t="e">
        <f>'Sample Info'!M43</f>
        <v>#N/A</v>
      </c>
      <c r="M31" s="249" t="e">
        <f>'Sample Info'!N43</f>
        <v>#N/A</v>
      </c>
      <c r="N31" s="87"/>
    </row>
    <row r="32" spans="2:14" ht="13.9" customHeight="1">
      <c r="B32" s="127"/>
      <c r="C32" s="243">
        <v>15</v>
      </c>
      <c r="D32" s="244">
        <f>'Sample Info'!C44</f>
        <v>0</v>
      </c>
      <c r="E32" s="244">
        <f>'Sample Info'!D44</f>
        <v>0</v>
      </c>
      <c r="F32" s="245">
        <f>'Sample Info'!E44</f>
        <v>0</v>
      </c>
      <c r="G32" s="246">
        <f>'Sample Info'!G44</f>
        <v>0</v>
      </c>
      <c r="H32" s="246">
        <f>'Sample Info'!I44</f>
        <v>0</v>
      </c>
      <c r="I32" s="247">
        <f>'Sample Info'!J44</f>
        <v>11.8</v>
      </c>
      <c r="J32" s="248">
        <f>'Sample Info'!K44</f>
        <v>0</v>
      </c>
      <c r="K32" s="249" t="e">
        <f>'Sample Info'!L44</f>
        <v>#N/A</v>
      </c>
      <c r="L32" s="248" t="e">
        <f>'Sample Info'!M44</f>
        <v>#N/A</v>
      </c>
      <c r="M32" s="249" t="e">
        <f>'Sample Info'!N44</f>
        <v>#N/A</v>
      </c>
      <c r="N32" s="87"/>
    </row>
    <row r="33" spans="2:14" ht="13.9" customHeight="1">
      <c r="B33" s="127"/>
      <c r="C33" s="243">
        <v>16</v>
      </c>
      <c r="D33" s="244">
        <f>'Sample Info'!C45</f>
        <v>0</v>
      </c>
      <c r="E33" s="244">
        <f>'Sample Info'!D45</f>
        <v>0</v>
      </c>
      <c r="F33" s="245">
        <f>'Sample Info'!E45</f>
        <v>0</v>
      </c>
      <c r="G33" s="246">
        <f>'Sample Info'!G45</f>
        <v>0</v>
      </c>
      <c r="H33" s="246">
        <f>'Sample Info'!I45</f>
        <v>0</v>
      </c>
      <c r="I33" s="247">
        <f>'Sample Info'!J45</f>
        <v>11.8</v>
      </c>
      <c r="J33" s="248">
        <f>'Sample Info'!K45</f>
        <v>0</v>
      </c>
      <c r="K33" s="249" t="e">
        <f>'Sample Info'!L45</f>
        <v>#N/A</v>
      </c>
      <c r="L33" s="248" t="e">
        <f>'Sample Info'!M45</f>
        <v>#N/A</v>
      </c>
      <c r="M33" s="249" t="e">
        <f>'Sample Info'!N45</f>
        <v>#N/A</v>
      </c>
      <c r="N33" s="87"/>
    </row>
    <row r="34" spans="2:14" ht="13.9" customHeight="1">
      <c r="B34" s="127"/>
      <c r="C34" s="243">
        <v>17</v>
      </c>
      <c r="D34" s="244">
        <f>'Sample Info'!C46</f>
        <v>0</v>
      </c>
      <c r="E34" s="244">
        <f>'Sample Info'!D46</f>
        <v>0</v>
      </c>
      <c r="F34" s="245">
        <f>'Sample Info'!E46</f>
        <v>0</v>
      </c>
      <c r="G34" s="246">
        <f>'Sample Info'!G46</f>
        <v>0</v>
      </c>
      <c r="H34" s="246">
        <f>'Sample Info'!I46</f>
        <v>0</v>
      </c>
      <c r="I34" s="247">
        <f>'Sample Info'!J46</f>
        <v>11.8</v>
      </c>
      <c r="J34" s="248">
        <f>'Sample Info'!K46</f>
        <v>0</v>
      </c>
      <c r="K34" s="249" t="e">
        <f>'Sample Info'!L46</f>
        <v>#N/A</v>
      </c>
      <c r="L34" s="248" t="e">
        <f>'Sample Info'!M46</f>
        <v>#N/A</v>
      </c>
      <c r="M34" s="249" t="e">
        <f>'Sample Info'!N46</f>
        <v>#N/A</v>
      </c>
      <c r="N34" s="87"/>
    </row>
    <row r="35" spans="2:14" ht="13.9" customHeight="1">
      <c r="B35" s="127"/>
      <c r="C35" s="243">
        <v>18</v>
      </c>
      <c r="D35" s="244">
        <f>'Sample Info'!C47</f>
        <v>0</v>
      </c>
      <c r="E35" s="244">
        <f>'Sample Info'!D47</f>
        <v>0</v>
      </c>
      <c r="F35" s="245">
        <f>'Sample Info'!E47</f>
        <v>0</v>
      </c>
      <c r="G35" s="246">
        <f>'Sample Info'!G47</f>
        <v>0</v>
      </c>
      <c r="H35" s="246">
        <f>'Sample Info'!I47</f>
        <v>0</v>
      </c>
      <c r="I35" s="247">
        <f>'Sample Info'!J47</f>
        <v>11.8</v>
      </c>
      <c r="J35" s="248">
        <f>'Sample Info'!K47</f>
        <v>0</v>
      </c>
      <c r="K35" s="249" t="e">
        <f>'Sample Info'!L47</f>
        <v>#N/A</v>
      </c>
      <c r="L35" s="248" t="e">
        <f>'Sample Info'!M47</f>
        <v>#N/A</v>
      </c>
      <c r="M35" s="249" t="e">
        <f>'Sample Info'!N47</f>
        <v>#N/A</v>
      </c>
      <c r="N35" s="87"/>
    </row>
    <row r="36" spans="2:14" ht="13.9" customHeight="1">
      <c r="B36" s="127"/>
      <c r="C36" s="243">
        <v>19</v>
      </c>
      <c r="D36" s="244">
        <f>'Sample Info'!C48</f>
        <v>0</v>
      </c>
      <c r="E36" s="244">
        <f>'Sample Info'!D48</f>
        <v>0</v>
      </c>
      <c r="F36" s="245">
        <f>'Sample Info'!E48</f>
        <v>0</v>
      </c>
      <c r="G36" s="246">
        <f>'Sample Info'!G48</f>
        <v>0</v>
      </c>
      <c r="H36" s="246">
        <f>'Sample Info'!I48</f>
        <v>0</v>
      </c>
      <c r="I36" s="247">
        <f>'Sample Info'!J48</f>
        <v>11.8</v>
      </c>
      <c r="J36" s="248">
        <f>'Sample Info'!K48</f>
        <v>0</v>
      </c>
      <c r="K36" s="249" t="e">
        <f>'Sample Info'!L48</f>
        <v>#N/A</v>
      </c>
      <c r="L36" s="248" t="e">
        <f>'Sample Info'!M48</f>
        <v>#N/A</v>
      </c>
      <c r="M36" s="249" t="e">
        <f>'Sample Info'!N48</f>
        <v>#N/A</v>
      </c>
      <c r="N36" s="87"/>
    </row>
    <row r="37" spans="2:14" ht="13.9" customHeight="1">
      <c r="B37" s="127"/>
      <c r="C37" s="243">
        <v>20</v>
      </c>
      <c r="D37" s="244">
        <f>'Sample Info'!C49</f>
        <v>0</v>
      </c>
      <c r="E37" s="244">
        <f>'Sample Info'!D49</f>
        <v>0</v>
      </c>
      <c r="F37" s="245">
        <f>'Sample Info'!E49</f>
        <v>0</v>
      </c>
      <c r="G37" s="246">
        <f>'Sample Info'!G49</f>
        <v>0</v>
      </c>
      <c r="H37" s="246">
        <f>'Sample Info'!I49</f>
        <v>0</v>
      </c>
      <c r="I37" s="247">
        <f>'Sample Info'!J49</f>
        <v>11.8</v>
      </c>
      <c r="J37" s="248">
        <f>'Sample Info'!K49</f>
        <v>0</v>
      </c>
      <c r="K37" s="249" t="e">
        <f>'Sample Info'!L49</f>
        <v>#N/A</v>
      </c>
      <c r="L37" s="248" t="e">
        <f>'Sample Info'!M49</f>
        <v>#N/A</v>
      </c>
      <c r="M37" s="249" t="e">
        <f>'Sample Info'!N49</f>
        <v>#N/A</v>
      </c>
      <c r="N37" s="87"/>
    </row>
    <row r="38" spans="2:14" ht="13.9" customHeight="1">
      <c r="B38" s="127"/>
      <c r="C38" s="243">
        <v>21</v>
      </c>
      <c r="D38" s="244">
        <f>'Sample Info'!C50</f>
        <v>0</v>
      </c>
      <c r="E38" s="244">
        <f>'Sample Info'!D50</f>
        <v>0</v>
      </c>
      <c r="F38" s="245">
        <f>'Sample Info'!E50</f>
        <v>0</v>
      </c>
      <c r="G38" s="246">
        <f>'Sample Info'!G50</f>
        <v>0</v>
      </c>
      <c r="H38" s="246">
        <f>'Sample Info'!I50</f>
        <v>0</v>
      </c>
      <c r="I38" s="247">
        <f>'Sample Info'!J50</f>
        <v>11.8</v>
      </c>
      <c r="J38" s="248">
        <f>'Sample Info'!K50</f>
        <v>0</v>
      </c>
      <c r="K38" s="249" t="e">
        <f>'Sample Info'!L50</f>
        <v>#N/A</v>
      </c>
      <c r="L38" s="248" t="e">
        <f>'Sample Info'!M50</f>
        <v>#N/A</v>
      </c>
      <c r="M38" s="249" t="e">
        <f>'Sample Info'!N50</f>
        <v>#N/A</v>
      </c>
      <c r="N38" s="87"/>
    </row>
    <row r="39" spans="2:14" ht="13.9" customHeight="1">
      <c r="B39" s="127"/>
      <c r="C39" s="243">
        <v>22</v>
      </c>
      <c r="D39" s="244">
        <f>'Sample Info'!C51</f>
        <v>0</v>
      </c>
      <c r="E39" s="244">
        <f>'Sample Info'!D51</f>
        <v>0</v>
      </c>
      <c r="F39" s="245">
        <f>'Sample Info'!E51</f>
        <v>0</v>
      </c>
      <c r="G39" s="246">
        <f>'Sample Info'!G51</f>
        <v>0</v>
      </c>
      <c r="H39" s="246">
        <f>'Sample Info'!I51</f>
        <v>0</v>
      </c>
      <c r="I39" s="247">
        <f>'Sample Info'!J51</f>
        <v>11.8</v>
      </c>
      <c r="J39" s="248">
        <f>'Sample Info'!K51</f>
        <v>0</v>
      </c>
      <c r="K39" s="249" t="e">
        <f>'Sample Info'!L51</f>
        <v>#N/A</v>
      </c>
      <c r="L39" s="248" t="e">
        <f>'Sample Info'!M51</f>
        <v>#N/A</v>
      </c>
      <c r="M39" s="249" t="e">
        <f>'Sample Info'!N51</f>
        <v>#N/A</v>
      </c>
      <c r="N39" s="87"/>
    </row>
    <row r="40" spans="2:14" ht="13.9" customHeight="1">
      <c r="B40" s="127"/>
      <c r="C40" s="243">
        <v>23</v>
      </c>
      <c r="D40" s="244">
        <f>'Sample Info'!C52</f>
        <v>0</v>
      </c>
      <c r="E40" s="244">
        <f>'Sample Info'!D52</f>
        <v>0</v>
      </c>
      <c r="F40" s="245">
        <f>'Sample Info'!E52</f>
        <v>0</v>
      </c>
      <c r="G40" s="246">
        <f>'Sample Info'!G52</f>
        <v>0</v>
      </c>
      <c r="H40" s="246">
        <f>'Sample Info'!I52</f>
        <v>0</v>
      </c>
      <c r="I40" s="247">
        <f>'Sample Info'!J52</f>
        <v>11.8</v>
      </c>
      <c r="J40" s="248">
        <f>'Sample Info'!K52</f>
        <v>0</v>
      </c>
      <c r="K40" s="249" t="e">
        <f>'Sample Info'!L52</f>
        <v>#N/A</v>
      </c>
      <c r="L40" s="248" t="e">
        <f>'Sample Info'!M52</f>
        <v>#N/A</v>
      </c>
      <c r="M40" s="249" t="e">
        <f>'Sample Info'!N52</f>
        <v>#N/A</v>
      </c>
      <c r="N40" s="87"/>
    </row>
    <row r="41" spans="2:14" ht="13.9" customHeight="1">
      <c r="B41" s="127"/>
      <c r="C41" s="243">
        <v>24</v>
      </c>
      <c r="D41" s="244">
        <f>'Sample Info'!C53</f>
        <v>0</v>
      </c>
      <c r="E41" s="244">
        <f>'Sample Info'!D53</f>
        <v>0</v>
      </c>
      <c r="F41" s="245">
        <f>'Sample Info'!E53</f>
        <v>0</v>
      </c>
      <c r="G41" s="246">
        <f>'Sample Info'!G53</f>
        <v>0</v>
      </c>
      <c r="H41" s="246">
        <f>'Sample Info'!I53</f>
        <v>0</v>
      </c>
      <c r="I41" s="247">
        <f>'Sample Info'!J53</f>
        <v>11.8</v>
      </c>
      <c r="J41" s="248">
        <f>'Sample Info'!K53</f>
        <v>0</v>
      </c>
      <c r="K41" s="249" t="e">
        <f>'Sample Info'!L53</f>
        <v>#N/A</v>
      </c>
      <c r="L41" s="248" t="e">
        <f>'Sample Info'!M53</f>
        <v>#N/A</v>
      </c>
      <c r="M41" s="249" t="e">
        <f>'Sample Info'!N53</f>
        <v>#N/A</v>
      </c>
      <c r="N41" s="87"/>
    </row>
    <row r="42" spans="2:14" ht="13.9" customHeight="1">
      <c r="B42" s="127"/>
      <c r="C42" s="243">
        <v>25</v>
      </c>
      <c r="D42" s="244">
        <f>'Sample Info'!C54</f>
        <v>0</v>
      </c>
      <c r="E42" s="244">
        <f>'Sample Info'!D54</f>
        <v>0</v>
      </c>
      <c r="F42" s="245">
        <f>'Sample Info'!E54</f>
        <v>0</v>
      </c>
      <c r="G42" s="246">
        <f>'Sample Info'!G54</f>
        <v>0</v>
      </c>
      <c r="H42" s="246">
        <f>'Sample Info'!I54</f>
        <v>0</v>
      </c>
      <c r="I42" s="247">
        <f>'Sample Info'!J54</f>
        <v>11.8</v>
      </c>
      <c r="J42" s="248">
        <f>'Sample Info'!K54</f>
        <v>0</v>
      </c>
      <c r="K42" s="249" t="e">
        <f>'Sample Info'!L54</f>
        <v>#N/A</v>
      </c>
      <c r="L42" s="248" t="e">
        <f>'Sample Info'!M54</f>
        <v>#N/A</v>
      </c>
      <c r="M42" s="249" t="e">
        <f>'Sample Info'!N54</f>
        <v>#N/A</v>
      </c>
      <c r="N42" s="87"/>
    </row>
    <row r="43" spans="2:14" ht="13.9" customHeight="1">
      <c r="B43" s="127"/>
      <c r="C43" s="243">
        <v>26</v>
      </c>
      <c r="D43" s="244">
        <f>'Sample Info'!C55</f>
        <v>0</v>
      </c>
      <c r="E43" s="244">
        <f>'Sample Info'!D55</f>
        <v>0</v>
      </c>
      <c r="F43" s="245">
        <f>'Sample Info'!E55</f>
        <v>0</v>
      </c>
      <c r="G43" s="246">
        <f>'Sample Info'!G55</f>
        <v>0</v>
      </c>
      <c r="H43" s="246">
        <f>'Sample Info'!I55</f>
        <v>0</v>
      </c>
      <c r="I43" s="247">
        <f>'Sample Info'!J55</f>
        <v>11.8</v>
      </c>
      <c r="J43" s="248">
        <f>'Sample Info'!K55</f>
        <v>0</v>
      </c>
      <c r="K43" s="249" t="e">
        <f>'Sample Info'!L55</f>
        <v>#N/A</v>
      </c>
      <c r="L43" s="248" t="e">
        <f>'Sample Info'!M55</f>
        <v>#N/A</v>
      </c>
      <c r="M43" s="249" t="e">
        <f>'Sample Info'!N55</f>
        <v>#N/A</v>
      </c>
      <c r="N43" s="87"/>
    </row>
    <row r="44" spans="2:14" ht="13.9" customHeight="1">
      <c r="B44" s="127"/>
      <c r="C44" s="243">
        <v>27</v>
      </c>
      <c r="D44" s="244">
        <f>'Sample Info'!C56</f>
        <v>0</v>
      </c>
      <c r="E44" s="244">
        <f>'Sample Info'!D56</f>
        <v>0</v>
      </c>
      <c r="F44" s="245">
        <f>'Sample Info'!E56</f>
        <v>0</v>
      </c>
      <c r="G44" s="246">
        <f>'Sample Info'!G56</f>
        <v>0</v>
      </c>
      <c r="H44" s="246">
        <f>'Sample Info'!I56</f>
        <v>0</v>
      </c>
      <c r="I44" s="247">
        <f>'Sample Info'!J56</f>
        <v>11.8</v>
      </c>
      <c r="J44" s="248">
        <f>'Sample Info'!K56</f>
        <v>0</v>
      </c>
      <c r="K44" s="249" t="e">
        <f>'Sample Info'!L56</f>
        <v>#N/A</v>
      </c>
      <c r="L44" s="248" t="e">
        <f>'Sample Info'!M56</f>
        <v>#N/A</v>
      </c>
      <c r="M44" s="249" t="e">
        <f>'Sample Info'!N56</f>
        <v>#N/A</v>
      </c>
      <c r="N44" s="87"/>
    </row>
    <row r="45" spans="2:14" ht="13.9" customHeight="1">
      <c r="B45" s="127"/>
      <c r="C45" s="243">
        <v>28</v>
      </c>
      <c r="D45" s="244">
        <f>'Sample Info'!C57</f>
        <v>0</v>
      </c>
      <c r="E45" s="244">
        <f>'Sample Info'!D57</f>
        <v>0</v>
      </c>
      <c r="F45" s="245">
        <f>'Sample Info'!E57</f>
        <v>0</v>
      </c>
      <c r="G45" s="246">
        <f>'Sample Info'!G57</f>
        <v>0</v>
      </c>
      <c r="H45" s="246">
        <f>'Sample Info'!I57</f>
        <v>0</v>
      </c>
      <c r="I45" s="247">
        <f>'Sample Info'!J57</f>
        <v>11.8</v>
      </c>
      <c r="J45" s="248">
        <f>'Sample Info'!K57</f>
        <v>0</v>
      </c>
      <c r="K45" s="249" t="e">
        <f>'Sample Info'!L57</f>
        <v>#N/A</v>
      </c>
      <c r="L45" s="248" t="e">
        <f>'Sample Info'!M57</f>
        <v>#N/A</v>
      </c>
      <c r="M45" s="249" t="e">
        <f>'Sample Info'!N57</f>
        <v>#N/A</v>
      </c>
      <c r="N45" s="87"/>
    </row>
    <row r="46" spans="2:14" ht="13.9" customHeight="1">
      <c r="B46" s="127"/>
      <c r="C46" s="243">
        <v>29</v>
      </c>
      <c r="D46" s="244">
        <f>'Sample Info'!C58</f>
        <v>0</v>
      </c>
      <c r="E46" s="244">
        <f>'Sample Info'!D58</f>
        <v>0</v>
      </c>
      <c r="F46" s="245">
        <f>'Sample Info'!E58</f>
        <v>0</v>
      </c>
      <c r="G46" s="246">
        <f>'Sample Info'!G58</f>
        <v>0</v>
      </c>
      <c r="H46" s="246">
        <f>'Sample Info'!I58</f>
        <v>0</v>
      </c>
      <c r="I46" s="247">
        <f>'Sample Info'!J58</f>
        <v>11.8</v>
      </c>
      <c r="J46" s="248">
        <f>'Sample Info'!K58</f>
        <v>0</v>
      </c>
      <c r="K46" s="249" t="e">
        <f>'Sample Info'!L58</f>
        <v>#N/A</v>
      </c>
      <c r="L46" s="248" t="e">
        <f>'Sample Info'!M58</f>
        <v>#N/A</v>
      </c>
      <c r="M46" s="249" t="e">
        <f>'Sample Info'!N58</f>
        <v>#N/A</v>
      </c>
      <c r="N46" s="87"/>
    </row>
    <row r="47" spans="2:14" ht="13.9" customHeight="1">
      <c r="B47" s="127"/>
      <c r="C47" s="243">
        <v>30</v>
      </c>
      <c r="D47" s="244">
        <f>'Sample Info'!C59</f>
        <v>0</v>
      </c>
      <c r="E47" s="244">
        <f>'Sample Info'!D59</f>
        <v>0</v>
      </c>
      <c r="F47" s="245">
        <f>'Sample Info'!E59</f>
        <v>0</v>
      </c>
      <c r="G47" s="246">
        <f>'Sample Info'!G59</f>
        <v>0</v>
      </c>
      <c r="H47" s="246">
        <f>'Sample Info'!I59</f>
        <v>0</v>
      </c>
      <c r="I47" s="247">
        <f>'Sample Info'!J59</f>
        <v>11.8</v>
      </c>
      <c r="J47" s="248">
        <f>'Sample Info'!K59</f>
        <v>0</v>
      </c>
      <c r="K47" s="249" t="e">
        <f>'Sample Info'!L59</f>
        <v>#N/A</v>
      </c>
      <c r="L47" s="248" t="e">
        <f>'Sample Info'!M59</f>
        <v>#N/A</v>
      </c>
      <c r="M47" s="249" t="e">
        <f>'Sample Info'!N59</f>
        <v>#N/A</v>
      </c>
      <c r="N47" s="87"/>
    </row>
    <row r="48" spans="2:14" ht="13.9" customHeight="1">
      <c r="B48" s="127"/>
      <c r="C48" s="243">
        <v>31</v>
      </c>
      <c r="D48" s="244">
        <f>'Sample Info'!C60</f>
        <v>0</v>
      </c>
      <c r="E48" s="244">
        <f>'Sample Info'!D60</f>
        <v>0</v>
      </c>
      <c r="F48" s="245">
        <f>'Sample Info'!E60</f>
        <v>0</v>
      </c>
      <c r="G48" s="246">
        <f>'Sample Info'!G60</f>
        <v>0</v>
      </c>
      <c r="H48" s="246">
        <f>'Sample Info'!I60</f>
        <v>0</v>
      </c>
      <c r="I48" s="247">
        <f>'Sample Info'!J60</f>
        <v>11.8</v>
      </c>
      <c r="J48" s="248">
        <f>'Sample Info'!K60</f>
        <v>0</v>
      </c>
      <c r="K48" s="249" t="e">
        <f>'Sample Info'!L60</f>
        <v>#N/A</v>
      </c>
      <c r="L48" s="248" t="e">
        <f>'Sample Info'!M60</f>
        <v>#N/A</v>
      </c>
      <c r="M48" s="249" t="e">
        <f>'Sample Info'!N60</f>
        <v>#N/A</v>
      </c>
      <c r="N48" s="87"/>
    </row>
    <row r="49" spans="2:14" ht="13.9" customHeight="1">
      <c r="B49" s="127"/>
      <c r="C49" s="243">
        <v>32</v>
      </c>
      <c r="D49" s="244">
        <f>'Sample Info'!C61</f>
        <v>0</v>
      </c>
      <c r="E49" s="244">
        <f>'Sample Info'!D61</f>
        <v>0</v>
      </c>
      <c r="F49" s="245">
        <f>'Sample Info'!E61</f>
        <v>0</v>
      </c>
      <c r="G49" s="246">
        <f>'Sample Info'!G61</f>
        <v>0</v>
      </c>
      <c r="H49" s="246">
        <f>'Sample Info'!I61</f>
        <v>0</v>
      </c>
      <c r="I49" s="247">
        <f>'Sample Info'!J61</f>
        <v>11.8</v>
      </c>
      <c r="J49" s="248">
        <f>'Sample Info'!K61</f>
        <v>0</v>
      </c>
      <c r="K49" s="249" t="e">
        <f>'Sample Info'!L61</f>
        <v>#N/A</v>
      </c>
      <c r="L49" s="248" t="e">
        <f>'Sample Info'!M61</f>
        <v>#N/A</v>
      </c>
      <c r="M49" s="249" t="e">
        <f>'Sample Info'!N61</f>
        <v>#N/A</v>
      </c>
      <c r="N49" s="87"/>
    </row>
    <row r="50" spans="2:14" ht="13.9" customHeight="1">
      <c r="B50" s="127"/>
      <c r="C50" s="243">
        <v>33</v>
      </c>
      <c r="D50" s="244">
        <f>'Sample Info'!C62</f>
        <v>0</v>
      </c>
      <c r="E50" s="244">
        <f>'Sample Info'!D62</f>
        <v>0</v>
      </c>
      <c r="F50" s="245">
        <f>'Sample Info'!E62</f>
        <v>0</v>
      </c>
      <c r="G50" s="246">
        <f>'Sample Info'!G62</f>
        <v>0</v>
      </c>
      <c r="H50" s="246">
        <f>'Sample Info'!I62</f>
        <v>0</v>
      </c>
      <c r="I50" s="247">
        <f>'Sample Info'!J62</f>
        <v>11.8</v>
      </c>
      <c r="J50" s="248">
        <f>'Sample Info'!K62</f>
        <v>0</v>
      </c>
      <c r="K50" s="249" t="e">
        <f>'Sample Info'!L62</f>
        <v>#N/A</v>
      </c>
      <c r="L50" s="248" t="e">
        <f>'Sample Info'!M62</f>
        <v>#N/A</v>
      </c>
      <c r="M50" s="249" t="e">
        <f>'Sample Info'!N62</f>
        <v>#N/A</v>
      </c>
      <c r="N50" s="87"/>
    </row>
    <row r="51" spans="2:14" ht="13.9" customHeight="1">
      <c r="B51" s="127"/>
      <c r="C51" s="243">
        <v>34</v>
      </c>
      <c r="D51" s="244">
        <f>'Sample Info'!C63</f>
        <v>0</v>
      </c>
      <c r="E51" s="244">
        <f>'Sample Info'!D63</f>
        <v>0</v>
      </c>
      <c r="F51" s="245">
        <f>'Sample Info'!E63</f>
        <v>0</v>
      </c>
      <c r="G51" s="246">
        <f>'Sample Info'!G63</f>
        <v>0</v>
      </c>
      <c r="H51" s="246">
        <f>'Sample Info'!I63</f>
        <v>0</v>
      </c>
      <c r="I51" s="247">
        <f>'Sample Info'!J63</f>
        <v>11.8</v>
      </c>
      <c r="J51" s="248">
        <f>'Sample Info'!K63</f>
        <v>0</v>
      </c>
      <c r="K51" s="249" t="e">
        <f>'Sample Info'!L63</f>
        <v>#N/A</v>
      </c>
      <c r="L51" s="248" t="e">
        <f>'Sample Info'!M63</f>
        <v>#N/A</v>
      </c>
      <c r="M51" s="249" t="e">
        <f>'Sample Info'!N63</f>
        <v>#N/A</v>
      </c>
      <c r="N51" s="87"/>
    </row>
    <row r="52" spans="2:14" ht="13.9" customHeight="1">
      <c r="B52" s="127"/>
      <c r="C52" s="243">
        <v>35</v>
      </c>
      <c r="D52" s="244">
        <f>'Sample Info'!C64</f>
        <v>0</v>
      </c>
      <c r="E52" s="244">
        <f>'Sample Info'!D64</f>
        <v>0</v>
      </c>
      <c r="F52" s="245">
        <f>'Sample Info'!E64</f>
        <v>0</v>
      </c>
      <c r="G52" s="246">
        <f>'Sample Info'!G64</f>
        <v>0</v>
      </c>
      <c r="H52" s="246">
        <f>'Sample Info'!I64</f>
        <v>0</v>
      </c>
      <c r="I52" s="247">
        <f>'Sample Info'!J64</f>
        <v>11.8</v>
      </c>
      <c r="J52" s="248">
        <f>'Sample Info'!K64</f>
        <v>0</v>
      </c>
      <c r="K52" s="249" t="e">
        <f>'Sample Info'!L64</f>
        <v>#N/A</v>
      </c>
      <c r="L52" s="248" t="e">
        <f>'Sample Info'!M64</f>
        <v>#N/A</v>
      </c>
      <c r="M52" s="249" t="e">
        <f>'Sample Info'!N64</f>
        <v>#N/A</v>
      </c>
      <c r="N52" s="87"/>
    </row>
    <row r="53" spans="2:14" ht="13.9" customHeight="1">
      <c r="B53" s="127"/>
      <c r="C53" s="243">
        <v>36</v>
      </c>
      <c r="D53" s="244">
        <f>'Sample Info'!C65</f>
        <v>0</v>
      </c>
      <c r="E53" s="244">
        <f>'Sample Info'!D65</f>
        <v>0</v>
      </c>
      <c r="F53" s="245">
        <f>'Sample Info'!E65</f>
        <v>0</v>
      </c>
      <c r="G53" s="246">
        <f>'Sample Info'!G65</f>
        <v>0</v>
      </c>
      <c r="H53" s="246">
        <f>'Sample Info'!I65</f>
        <v>0</v>
      </c>
      <c r="I53" s="247">
        <f>'Sample Info'!J65</f>
        <v>11.8</v>
      </c>
      <c r="J53" s="248">
        <f>'Sample Info'!K65</f>
        <v>0</v>
      </c>
      <c r="K53" s="249" t="e">
        <f>'Sample Info'!L65</f>
        <v>#N/A</v>
      </c>
      <c r="L53" s="248" t="e">
        <f>'Sample Info'!M65</f>
        <v>#N/A</v>
      </c>
      <c r="M53" s="249" t="e">
        <f>'Sample Info'!N65</f>
        <v>#N/A</v>
      </c>
      <c r="N53" s="87"/>
    </row>
    <row r="54" spans="2:14" ht="13.9" customHeight="1">
      <c r="B54" s="127"/>
      <c r="C54" s="243">
        <v>37</v>
      </c>
      <c r="D54" s="244">
        <f>'Sample Info'!C66</f>
        <v>0</v>
      </c>
      <c r="E54" s="244">
        <f>'Sample Info'!D66</f>
        <v>0</v>
      </c>
      <c r="F54" s="245">
        <f>'Sample Info'!E66</f>
        <v>0</v>
      </c>
      <c r="G54" s="246">
        <f>'Sample Info'!G66</f>
        <v>0</v>
      </c>
      <c r="H54" s="246">
        <f>'Sample Info'!I66</f>
        <v>0</v>
      </c>
      <c r="I54" s="247">
        <f>'Sample Info'!J66</f>
        <v>11.8</v>
      </c>
      <c r="J54" s="248">
        <f>'Sample Info'!K66</f>
        <v>0</v>
      </c>
      <c r="K54" s="249" t="e">
        <f>'Sample Info'!L66</f>
        <v>#N/A</v>
      </c>
      <c r="L54" s="248" t="e">
        <f>'Sample Info'!M66</f>
        <v>#N/A</v>
      </c>
      <c r="M54" s="249" t="e">
        <f>'Sample Info'!N66</f>
        <v>#N/A</v>
      </c>
      <c r="N54" s="87"/>
    </row>
    <row r="55" spans="2:14" ht="13.9" customHeight="1">
      <c r="B55" s="127"/>
      <c r="C55" s="243">
        <v>38</v>
      </c>
      <c r="D55" s="244">
        <f>'Sample Info'!C67</f>
        <v>0</v>
      </c>
      <c r="E55" s="244">
        <f>'Sample Info'!D67</f>
        <v>0</v>
      </c>
      <c r="F55" s="245">
        <f>'Sample Info'!E67</f>
        <v>0</v>
      </c>
      <c r="G55" s="246">
        <f>'Sample Info'!G67</f>
        <v>0</v>
      </c>
      <c r="H55" s="246">
        <f>'Sample Info'!I67</f>
        <v>0</v>
      </c>
      <c r="I55" s="247">
        <f>'Sample Info'!J67</f>
        <v>11.8</v>
      </c>
      <c r="J55" s="248">
        <f>'Sample Info'!K67</f>
        <v>0</v>
      </c>
      <c r="K55" s="249" t="e">
        <f>'Sample Info'!L67</f>
        <v>#N/A</v>
      </c>
      <c r="L55" s="248" t="e">
        <f>'Sample Info'!M67</f>
        <v>#N/A</v>
      </c>
      <c r="M55" s="249" t="e">
        <f>'Sample Info'!N67</f>
        <v>#N/A</v>
      </c>
      <c r="N55" s="87"/>
    </row>
    <row r="56" spans="2:14" ht="13.9" customHeight="1">
      <c r="B56" s="127"/>
      <c r="C56" s="243">
        <v>39</v>
      </c>
      <c r="D56" s="244">
        <f>'Sample Info'!C68</f>
        <v>0</v>
      </c>
      <c r="E56" s="244">
        <f>'Sample Info'!D68</f>
        <v>0</v>
      </c>
      <c r="F56" s="245">
        <f>'Sample Info'!E68</f>
        <v>0</v>
      </c>
      <c r="G56" s="246">
        <f>'Sample Info'!G68</f>
        <v>0</v>
      </c>
      <c r="H56" s="246">
        <f>'Sample Info'!I68</f>
        <v>0</v>
      </c>
      <c r="I56" s="247">
        <f>'Sample Info'!J68</f>
        <v>11.8</v>
      </c>
      <c r="J56" s="248">
        <f>'Sample Info'!K68</f>
        <v>0</v>
      </c>
      <c r="K56" s="249" t="e">
        <f>'Sample Info'!L68</f>
        <v>#N/A</v>
      </c>
      <c r="L56" s="248" t="e">
        <f>'Sample Info'!M68</f>
        <v>#N/A</v>
      </c>
      <c r="M56" s="249" t="e">
        <f>'Sample Info'!N68</f>
        <v>#N/A</v>
      </c>
      <c r="N56" s="87"/>
    </row>
    <row r="57" spans="2:14" ht="13.9" customHeight="1">
      <c r="B57" s="127"/>
      <c r="C57" s="243">
        <v>40</v>
      </c>
      <c r="D57" s="244">
        <f>'Sample Info'!C69</f>
        <v>0</v>
      </c>
      <c r="E57" s="244">
        <f>'Sample Info'!D69</f>
        <v>0</v>
      </c>
      <c r="F57" s="245">
        <f>'Sample Info'!E69</f>
        <v>0</v>
      </c>
      <c r="G57" s="246">
        <f>'Sample Info'!G69</f>
        <v>0</v>
      </c>
      <c r="H57" s="246">
        <f>'Sample Info'!I69</f>
        <v>0</v>
      </c>
      <c r="I57" s="247">
        <f>'Sample Info'!J69</f>
        <v>11.8</v>
      </c>
      <c r="J57" s="248">
        <f>'Sample Info'!K69</f>
        <v>0</v>
      </c>
      <c r="K57" s="249" t="e">
        <f>'Sample Info'!L69</f>
        <v>#N/A</v>
      </c>
      <c r="L57" s="248" t="e">
        <f>'Sample Info'!M69</f>
        <v>#N/A</v>
      </c>
      <c r="M57" s="249" t="e">
        <f>'Sample Info'!N69</f>
        <v>#N/A</v>
      </c>
      <c r="N57" s="87"/>
    </row>
    <row r="58" spans="2:14" ht="13.9" customHeight="1">
      <c r="B58" s="127"/>
      <c r="C58" s="243">
        <v>41</v>
      </c>
      <c r="D58" s="244">
        <f>'Sample Info'!C70</f>
        <v>0</v>
      </c>
      <c r="E58" s="244">
        <f>'Sample Info'!D70</f>
        <v>0</v>
      </c>
      <c r="F58" s="245">
        <f>'Sample Info'!E70</f>
        <v>0</v>
      </c>
      <c r="G58" s="246">
        <f>'Sample Info'!G70</f>
        <v>0</v>
      </c>
      <c r="H58" s="246">
        <f>'Sample Info'!I70</f>
        <v>0</v>
      </c>
      <c r="I58" s="247">
        <f>'Sample Info'!J70</f>
        <v>11.8</v>
      </c>
      <c r="J58" s="248">
        <f>'Sample Info'!K70</f>
        <v>0</v>
      </c>
      <c r="K58" s="249" t="e">
        <f>'Sample Info'!L70</f>
        <v>#N/A</v>
      </c>
      <c r="L58" s="248" t="e">
        <f>'Sample Info'!M70</f>
        <v>#N/A</v>
      </c>
      <c r="M58" s="249" t="e">
        <f>'Sample Info'!N70</f>
        <v>#N/A</v>
      </c>
      <c r="N58" s="87"/>
    </row>
    <row r="59" spans="2:14" ht="13.9" customHeight="1">
      <c r="B59" s="127"/>
      <c r="C59" s="243">
        <v>42</v>
      </c>
      <c r="D59" s="244">
        <f>'Sample Info'!C71</f>
        <v>0</v>
      </c>
      <c r="E59" s="244">
        <f>'Sample Info'!D71</f>
        <v>0</v>
      </c>
      <c r="F59" s="245">
        <f>'Sample Info'!E71</f>
        <v>0</v>
      </c>
      <c r="G59" s="246">
        <f>'Sample Info'!G71</f>
        <v>0</v>
      </c>
      <c r="H59" s="246">
        <f>'Sample Info'!I71</f>
        <v>0</v>
      </c>
      <c r="I59" s="247">
        <f>'Sample Info'!J71</f>
        <v>11.8</v>
      </c>
      <c r="J59" s="248">
        <f>'Sample Info'!K71</f>
        <v>0</v>
      </c>
      <c r="K59" s="249" t="e">
        <f>'Sample Info'!L71</f>
        <v>#N/A</v>
      </c>
      <c r="L59" s="248" t="e">
        <f>'Sample Info'!M71</f>
        <v>#N/A</v>
      </c>
      <c r="M59" s="249" t="e">
        <f>'Sample Info'!N71</f>
        <v>#N/A</v>
      </c>
      <c r="N59" s="87"/>
    </row>
    <row r="60" spans="2:14" ht="13.9" customHeight="1">
      <c r="B60" s="127"/>
      <c r="C60" s="243">
        <v>43</v>
      </c>
      <c r="D60" s="244">
        <f>'Sample Info'!C72</f>
        <v>0</v>
      </c>
      <c r="E60" s="244">
        <f>'Sample Info'!D72</f>
        <v>0</v>
      </c>
      <c r="F60" s="245">
        <f>'Sample Info'!E72</f>
        <v>0</v>
      </c>
      <c r="G60" s="246">
        <f>'Sample Info'!G72</f>
        <v>0</v>
      </c>
      <c r="H60" s="246">
        <f>'Sample Info'!I72</f>
        <v>0</v>
      </c>
      <c r="I60" s="247">
        <f>'Sample Info'!J72</f>
        <v>11.8</v>
      </c>
      <c r="J60" s="248">
        <f>'Sample Info'!K72</f>
        <v>0</v>
      </c>
      <c r="K60" s="249" t="e">
        <f>'Sample Info'!L72</f>
        <v>#N/A</v>
      </c>
      <c r="L60" s="248" t="e">
        <f>'Sample Info'!M72</f>
        <v>#N/A</v>
      </c>
      <c r="M60" s="249" t="e">
        <f>'Sample Info'!N72</f>
        <v>#N/A</v>
      </c>
      <c r="N60" s="87"/>
    </row>
    <row r="61" spans="2:14" ht="13.9" customHeight="1">
      <c r="B61" s="127"/>
      <c r="C61" s="243">
        <v>44</v>
      </c>
      <c r="D61" s="244">
        <f>'Sample Info'!C73</f>
        <v>0</v>
      </c>
      <c r="E61" s="244">
        <f>'Sample Info'!D73</f>
        <v>0</v>
      </c>
      <c r="F61" s="245">
        <f>'Sample Info'!E73</f>
        <v>0</v>
      </c>
      <c r="G61" s="246">
        <f>'Sample Info'!G73</f>
        <v>0</v>
      </c>
      <c r="H61" s="246">
        <f>'Sample Info'!I73</f>
        <v>0</v>
      </c>
      <c r="I61" s="247">
        <f>'Sample Info'!J73</f>
        <v>11.8</v>
      </c>
      <c r="J61" s="248">
        <f>'Sample Info'!K73</f>
        <v>0</v>
      </c>
      <c r="K61" s="249" t="e">
        <f>'Sample Info'!L73</f>
        <v>#N/A</v>
      </c>
      <c r="L61" s="248" t="e">
        <f>'Sample Info'!M73</f>
        <v>#N/A</v>
      </c>
      <c r="M61" s="249" t="e">
        <f>'Sample Info'!N73</f>
        <v>#N/A</v>
      </c>
      <c r="N61" s="87"/>
    </row>
    <row r="62" spans="2:14" ht="13.9" customHeight="1">
      <c r="B62" s="127"/>
      <c r="C62" s="243">
        <v>45</v>
      </c>
      <c r="D62" s="244">
        <f>'Sample Info'!C74</f>
        <v>0</v>
      </c>
      <c r="E62" s="244">
        <f>'Sample Info'!D74</f>
        <v>0</v>
      </c>
      <c r="F62" s="245">
        <f>'Sample Info'!E74</f>
        <v>0</v>
      </c>
      <c r="G62" s="246">
        <f>'Sample Info'!G74</f>
        <v>0</v>
      </c>
      <c r="H62" s="246">
        <f>'Sample Info'!I74</f>
        <v>0</v>
      </c>
      <c r="I62" s="247">
        <f>'Sample Info'!J74</f>
        <v>11.8</v>
      </c>
      <c r="J62" s="248">
        <f>'Sample Info'!K74</f>
        <v>0</v>
      </c>
      <c r="K62" s="249" t="e">
        <f>'Sample Info'!L74</f>
        <v>#N/A</v>
      </c>
      <c r="L62" s="248" t="e">
        <f>'Sample Info'!M74</f>
        <v>#N/A</v>
      </c>
      <c r="M62" s="249" t="e">
        <f>'Sample Info'!N74</f>
        <v>#N/A</v>
      </c>
      <c r="N62" s="87"/>
    </row>
    <row r="63" spans="2:14" ht="13.9" customHeight="1">
      <c r="B63" s="127"/>
      <c r="C63" s="243">
        <v>46</v>
      </c>
      <c r="D63" s="244">
        <f>'Sample Info'!C75</f>
        <v>0</v>
      </c>
      <c r="E63" s="244">
        <f>'Sample Info'!D75</f>
        <v>0</v>
      </c>
      <c r="F63" s="245">
        <f>'Sample Info'!E75</f>
        <v>0</v>
      </c>
      <c r="G63" s="246">
        <f>'Sample Info'!G75</f>
        <v>0</v>
      </c>
      <c r="H63" s="246">
        <f>'Sample Info'!I75</f>
        <v>0</v>
      </c>
      <c r="I63" s="247">
        <f>'Sample Info'!J75</f>
        <v>11.8</v>
      </c>
      <c r="J63" s="248">
        <f>'Sample Info'!K75</f>
        <v>0</v>
      </c>
      <c r="K63" s="249" t="e">
        <f>'Sample Info'!L75</f>
        <v>#N/A</v>
      </c>
      <c r="L63" s="248" t="e">
        <f>'Sample Info'!M75</f>
        <v>#N/A</v>
      </c>
      <c r="M63" s="249" t="e">
        <f>'Sample Info'!N75</f>
        <v>#N/A</v>
      </c>
      <c r="N63" s="87"/>
    </row>
    <row r="64" spans="2:14" ht="13.9" customHeight="1">
      <c r="B64" s="127"/>
      <c r="C64" s="243">
        <v>47</v>
      </c>
      <c r="D64" s="244">
        <f>'Sample Info'!C76</f>
        <v>0</v>
      </c>
      <c r="E64" s="244">
        <f>'Sample Info'!D76</f>
        <v>0</v>
      </c>
      <c r="F64" s="245">
        <f>'Sample Info'!E76</f>
        <v>0</v>
      </c>
      <c r="G64" s="246">
        <f>'Sample Info'!G76</f>
        <v>0</v>
      </c>
      <c r="H64" s="246">
        <f>'Sample Info'!I76</f>
        <v>0</v>
      </c>
      <c r="I64" s="247">
        <f>'Sample Info'!J76</f>
        <v>11.8</v>
      </c>
      <c r="J64" s="248">
        <f>'Sample Info'!K76</f>
        <v>0</v>
      </c>
      <c r="K64" s="249" t="e">
        <f>'Sample Info'!L76</f>
        <v>#N/A</v>
      </c>
      <c r="L64" s="248" t="e">
        <f>'Sample Info'!M76</f>
        <v>#N/A</v>
      </c>
      <c r="M64" s="249" t="e">
        <f>'Sample Info'!N76</f>
        <v>#N/A</v>
      </c>
      <c r="N64" s="87"/>
    </row>
    <row r="65" spans="2:14" ht="13.9" customHeight="1">
      <c r="B65" s="127"/>
      <c r="C65" s="243">
        <v>48</v>
      </c>
      <c r="D65" s="244">
        <f>'Sample Info'!C77</f>
        <v>0</v>
      </c>
      <c r="E65" s="244">
        <f>'Sample Info'!D77</f>
        <v>0</v>
      </c>
      <c r="F65" s="245">
        <f>'Sample Info'!E77</f>
        <v>0</v>
      </c>
      <c r="G65" s="246">
        <f>'Sample Info'!G77</f>
        <v>0</v>
      </c>
      <c r="H65" s="246">
        <f>'Sample Info'!I77</f>
        <v>0</v>
      </c>
      <c r="I65" s="247">
        <f>'Sample Info'!J77</f>
        <v>11.8</v>
      </c>
      <c r="J65" s="248">
        <f>'Sample Info'!K77</f>
        <v>0</v>
      </c>
      <c r="K65" s="249" t="e">
        <f>'Sample Info'!L77</f>
        <v>#N/A</v>
      </c>
      <c r="L65" s="248" t="e">
        <f>'Sample Info'!M77</f>
        <v>#N/A</v>
      </c>
      <c r="M65" s="249" t="e">
        <f>'Sample Info'!N77</f>
        <v>#N/A</v>
      </c>
      <c r="N65" s="87"/>
    </row>
    <row r="66" spans="2:14" ht="13.9" customHeight="1">
      <c r="B66" s="127"/>
      <c r="C66" s="243">
        <v>49</v>
      </c>
      <c r="D66" s="244">
        <f>'Sample Info'!C78</f>
        <v>0</v>
      </c>
      <c r="E66" s="244">
        <f>'Sample Info'!D78</f>
        <v>0</v>
      </c>
      <c r="F66" s="245">
        <f>'Sample Info'!E78</f>
        <v>0</v>
      </c>
      <c r="G66" s="246">
        <f>'Sample Info'!G78</f>
        <v>0</v>
      </c>
      <c r="H66" s="246">
        <f>'Sample Info'!I78</f>
        <v>0</v>
      </c>
      <c r="I66" s="247">
        <f>'Sample Info'!J78</f>
        <v>11.8</v>
      </c>
      <c r="J66" s="248">
        <f>'Sample Info'!K78</f>
        <v>0</v>
      </c>
      <c r="K66" s="249" t="e">
        <f>'Sample Info'!L78</f>
        <v>#N/A</v>
      </c>
      <c r="L66" s="248" t="e">
        <f>'Sample Info'!M78</f>
        <v>#N/A</v>
      </c>
      <c r="M66" s="249" t="e">
        <f>'Sample Info'!N78</f>
        <v>#N/A</v>
      </c>
      <c r="N66" s="87"/>
    </row>
    <row r="67" spans="2:14" ht="13.9" customHeight="1">
      <c r="B67" s="127"/>
      <c r="C67" s="243">
        <v>50</v>
      </c>
      <c r="D67" s="244">
        <f>'Sample Info'!C79</f>
        <v>0</v>
      </c>
      <c r="E67" s="244">
        <f>'Sample Info'!D79</f>
        <v>0</v>
      </c>
      <c r="F67" s="245">
        <f>'Sample Info'!E79</f>
        <v>0</v>
      </c>
      <c r="G67" s="246">
        <f>'Sample Info'!G79</f>
        <v>0</v>
      </c>
      <c r="H67" s="246">
        <f>'Sample Info'!I79</f>
        <v>0</v>
      </c>
      <c r="I67" s="247">
        <f>'Sample Info'!J79</f>
        <v>11.8</v>
      </c>
      <c r="J67" s="248">
        <f>'Sample Info'!K79</f>
        <v>0</v>
      </c>
      <c r="K67" s="249" t="e">
        <f>'Sample Info'!L79</f>
        <v>#N/A</v>
      </c>
      <c r="L67" s="248" t="e">
        <f>'Sample Info'!M79</f>
        <v>#N/A</v>
      </c>
      <c r="M67" s="249" t="e">
        <f>'Sample Info'!N79</f>
        <v>#N/A</v>
      </c>
      <c r="N67" s="87"/>
    </row>
    <row r="68" spans="2:14" ht="13.9" customHeight="1">
      <c r="B68" s="127"/>
      <c r="C68" s="243">
        <v>51</v>
      </c>
      <c r="D68" s="244">
        <f>'Sample Info'!C80</f>
        <v>0</v>
      </c>
      <c r="E68" s="244">
        <f>'Sample Info'!D80</f>
        <v>0</v>
      </c>
      <c r="F68" s="245">
        <f>'Sample Info'!E80</f>
        <v>0</v>
      </c>
      <c r="G68" s="246">
        <f>'Sample Info'!G80</f>
        <v>0</v>
      </c>
      <c r="H68" s="246">
        <f>'Sample Info'!I80</f>
        <v>0</v>
      </c>
      <c r="I68" s="247">
        <f>'Sample Info'!J80</f>
        <v>11.8</v>
      </c>
      <c r="J68" s="248">
        <f>'Sample Info'!K80</f>
        <v>0</v>
      </c>
      <c r="K68" s="249" t="e">
        <f>'Sample Info'!L80</f>
        <v>#N/A</v>
      </c>
      <c r="L68" s="248" t="e">
        <f>'Sample Info'!M80</f>
        <v>#N/A</v>
      </c>
      <c r="M68" s="249" t="e">
        <f>'Sample Info'!N80</f>
        <v>#N/A</v>
      </c>
      <c r="N68" s="87"/>
    </row>
    <row r="69" spans="2:14" ht="13.9" customHeight="1">
      <c r="B69" s="127"/>
      <c r="C69" s="243">
        <v>52</v>
      </c>
      <c r="D69" s="244">
        <f>'Sample Info'!C81</f>
        <v>0</v>
      </c>
      <c r="E69" s="244">
        <f>'Sample Info'!D81</f>
        <v>0</v>
      </c>
      <c r="F69" s="245">
        <f>'Sample Info'!E81</f>
        <v>0</v>
      </c>
      <c r="G69" s="246">
        <f>'Sample Info'!G81</f>
        <v>0</v>
      </c>
      <c r="H69" s="246">
        <f>'Sample Info'!I81</f>
        <v>0</v>
      </c>
      <c r="I69" s="247">
        <f>'Sample Info'!J81</f>
        <v>11.8</v>
      </c>
      <c r="J69" s="248">
        <f>'Sample Info'!K81</f>
        <v>0</v>
      </c>
      <c r="K69" s="249" t="e">
        <f>'Sample Info'!L81</f>
        <v>#N/A</v>
      </c>
      <c r="L69" s="248" t="e">
        <f>'Sample Info'!M81</f>
        <v>#N/A</v>
      </c>
      <c r="M69" s="249" t="e">
        <f>'Sample Info'!N81</f>
        <v>#N/A</v>
      </c>
      <c r="N69" s="87"/>
    </row>
    <row r="70" spans="2:14" ht="13.9" customHeight="1">
      <c r="B70" s="127"/>
      <c r="C70" s="243">
        <v>53</v>
      </c>
      <c r="D70" s="244">
        <f>'Sample Info'!C82</f>
        <v>0</v>
      </c>
      <c r="E70" s="244">
        <f>'Sample Info'!D82</f>
        <v>0</v>
      </c>
      <c r="F70" s="245">
        <f>'Sample Info'!E82</f>
        <v>0</v>
      </c>
      <c r="G70" s="246">
        <f>'Sample Info'!G82</f>
        <v>0</v>
      </c>
      <c r="H70" s="246">
        <f>'Sample Info'!I82</f>
        <v>0</v>
      </c>
      <c r="I70" s="247">
        <f>'Sample Info'!J82</f>
        <v>11.8</v>
      </c>
      <c r="J70" s="248">
        <f>'Sample Info'!K82</f>
        <v>0</v>
      </c>
      <c r="K70" s="249" t="e">
        <f>'Sample Info'!L82</f>
        <v>#N/A</v>
      </c>
      <c r="L70" s="248" t="e">
        <f>'Sample Info'!M82</f>
        <v>#N/A</v>
      </c>
      <c r="M70" s="249" t="e">
        <f>'Sample Info'!N82</f>
        <v>#N/A</v>
      </c>
      <c r="N70" s="87"/>
    </row>
    <row r="71" spans="2:14" ht="13.9" customHeight="1">
      <c r="B71" s="127"/>
      <c r="C71" s="243">
        <v>54</v>
      </c>
      <c r="D71" s="244">
        <f>'Sample Info'!C83</f>
        <v>0</v>
      </c>
      <c r="E71" s="244">
        <f>'Sample Info'!D83</f>
        <v>0</v>
      </c>
      <c r="F71" s="245">
        <f>'Sample Info'!E83</f>
        <v>0</v>
      </c>
      <c r="G71" s="246">
        <f>'Sample Info'!G83</f>
        <v>0</v>
      </c>
      <c r="H71" s="246">
        <f>'Sample Info'!I83</f>
        <v>0</v>
      </c>
      <c r="I71" s="247">
        <f>'Sample Info'!J83</f>
        <v>11.8</v>
      </c>
      <c r="J71" s="248">
        <f>'Sample Info'!K83</f>
        <v>0</v>
      </c>
      <c r="K71" s="249" t="e">
        <f>'Sample Info'!L83</f>
        <v>#N/A</v>
      </c>
      <c r="L71" s="248" t="e">
        <f>'Sample Info'!M83</f>
        <v>#N/A</v>
      </c>
      <c r="M71" s="249" t="e">
        <f>'Sample Info'!N83</f>
        <v>#N/A</v>
      </c>
      <c r="N71" s="87"/>
    </row>
    <row r="72" spans="2:14" ht="13.9" customHeight="1">
      <c r="B72" s="127"/>
      <c r="C72" s="243">
        <v>55</v>
      </c>
      <c r="D72" s="244">
        <f>'Sample Info'!C84</f>
        <v>0</v>
      </c>
      <c r="E72" s="244">
        <f>'Sample Info'!D84</f>
        <v>0</v>
      </c>
      <c r="F72" s="245">
        <f>'Sample Info'!E84</f>
        <v>0</v>
      </c>
      <c r="G72" s="246">
        <f>'Sample Info'!G84</f>
        <v>0</v>
      </c>
      <c r="H72" s="246">
        <f>'Sample Info'!I84</f>
        <v>0</v>
      </c>
      <c r="I72" s="247">
        <f>'Sample Info'!J84</f>
        <v>11.8</v>
      </c>
      <c r="J72" s="248">
        <f>'Sample Info'!K84</f>
        <v>0</v>
      </c>
      <c r="K72" s="249" t="e">
        <f>'Sample Info'!L84</f>
        <v>#N/A</v>
      </c>
      <c r="L72" s="248" t="e">
        <f>'Sample Info'!M84</f>
        <v>#N/A</v>
      </c>
      <c r="M72" s="249" t="e">
        <f>'Sample Info'!N84</f>
        <v>#N/A</v>
      </c>
      <c r="N72" s="87"/>
    </row>
    <row r="73" spans="2:14" ht="13.9" customHeight="1">
      <c r="B73" s="127"/>
      <c r="C73" s="243">
        <v>56</v>
      </c>
      <c r="D73" s="244">
        <f>'Sample Info'!C85</f>
        <v>0</v>
      </c>
      <c r="E73" s="244">
        <f>'Sample Info'!D85</f>
        <v>0</v>
      </c>
      <c r="F73" s="245">
        <f>'Sample Info'!E85</f>
        <v>0</v>
      </c>
      <c r="G73" s="246">
        <f>'Sample Info'!G85</f>
        <v>0</v>
      </c>
      <c r="H73" s="246">
        <f>'Sample Info'!I85</f>
        <v>0</v>
      </c>
      <c r="I73" s="247">
        <f>'Sample Info'!J85</f>
        <v>11.8</v>
      </c>
      <c r="J73" s="248">
        <f>'Sample Info'!K85</f>
        <v>0</v>
      </c>
      <c r="K73" s="249" t="e">
        <f>'Sample Info'!L85</f>
        <v>#N/A</v>
      </c>
      <c r="L73" s="248" t="e">
        <f>'Sample Info'!M85</f>
        <v>#N/A</v>
      </c>
      <c r="M73" s="249" t="e">
        <f>'Sample Info'!N85</f>
        <v>#N/A</v>
      </c>
      <c r="N73" s="87"/>
    </row>
    <row r="74" spans="2:14" ht="13.9" customHeight="1">
      <c r="B74" s="127"/>
      <c r="C74" s="243">
        <v>57</v>
      </c>
      <c r="D74" s="244">
        <f>'Sample Info'!C86</f>
        <v>0</v>
      </c>
      <c r="E74" s="244">
        <f>'Sample Info'!D86</f>
        <v>0</v>
      </c>
      <c r="F74" s="245">
        <f>'Sample Info'!E86</f>
        <v>0</v>
      </c>
      <c r="G74" s="246">
        <f>'Sample Info'!G86</f>
        <v>0</v>
      </c>
      <c r="H74" s="246">
        <f>'Sample Info'!I86</f>
        <v>0</v>
      </c>
      <c r="I74" s="247">
        <f>'Sample Info'!J86</f>
        <v>11.8</v>
      </c>
      <c r="J74" s="248">
        <f>'Sample Info'!K86</f>
        <v>0</v>
      </c>
      <c r="K74" s="249" t="e">
        <f>'Sample Info'!L86</f>
        <v>#N/A</v>
      </c>
      <c r="L74" s="248" t="e">
        <f>'Sample Info'!M86</f>
        <v>#N/A</v>
      </c>
      <c r="M74" s="249" t="e">
        <f>'Sample Info'!N86</f>
        <v>#N/A</v>
      </c>
      <c r="N74" s="87"/>
    </row>
    <row r="75" spans="2:14" ht="13.9" customHeight="1">
      <c r="B75" s="127"/>
      <c r="C75" s="243">
        <v>58</v>
      </c>
      <c r="D75" s="244">
        <f>'Sample Info'!C87</f>
        <v>0</v>
      </c>
      <c r="E75" s="244">
        <f>'Sample Info'!D87</f>
        <v>0</v>
      </c>
      <c r="F75" s="245">
        <f>'Sample Info'!E87</f>
        <v>0</v>
      </c>
      <c r="G75" s="246">
        <f>'Sample Info'!G87</f>
        <v>0</v>
      </c>
      <c r="H75" s="246">
        <f>'Sample Info'!I87</f>
        <v>0</v>
      </c>
      <c r="I75" s="247">
        <f>'Sample Info'!J87</f>
        <v>11.8</v>
      </c>
      <c r="J75" s="248">
        <f>'Sample Info'!K87</f>
        <v>0</v>
      </c>
      <c r="K75" s="249" t="e">
        <f>'Sample Info'!L87</f>
        <v>#N/A</v>
      </c>
      <c r="L75" s="248" t="e">
        <f>'Sample Info'!M87</f>
        <v>#N/A</v>
      </c>
      <c r="M75" s="249" t="e">
        <f>'Sample Info'!N87</f>
        <v>#N/A</v>
      </c>
      <c r="N75" s="87"/>
    </row>
    <row r="76" spans="2:14" ht="13.9" customHeight="1">
      <c r="B76" s="127"/>
      <c r="C76" s="243">
        <v>59</v>
      </c>
      <c r="D76" s="244">
        <f>'Sample Info'!C88</f>
        <v>0</v>
      </c>
      <c r="E76" s="244">
        <f>'Sample Info'!D88</f>
        <v>0</v>
      </c>
      <c r="F76" s="245">
        <f>'Sample Info'!E88</f>
        <v>0</v>
      </c>
      <c r="G76" s="246">
        <f>'Sample Info'!G88</f>
        <v>0</v>
      </c>
      <c r="H76" s="246">
        <f>'Sample Info'!I88</f>
        <v>0</v>
      </c>
      <c r="I76" s="247">
        <f>'Sample Info'!J88</f>
        <v>11.8</v>
      </c>
      <c r="J76" s="248">
        <f>'Sample Info'!K88</f>
        <v>0</v>
      </c>
      <c r="K76" s="249" t="e">
        <f>'Sample Info'!L88</f>
        <v>#N/A</v>
      </c>
      <c r="L76" s="248" t="e">
        <f>'Sample Info'!M88</f>
        <v>#N/A</v>
      </c>
      <c r="M76" s="249" t="e">
        <f>'Sample Info'!N88</f>
        <v>#N/A</v>
      </c>
      <c r="N76" s="87"/>
    </row>
    <row r="77" spans="2:14" ht="13.9" customHeight="1">
      <c r="B77" s="127"/>
      <c r="C77" s="243">
        <v>60</v>
      </c>
      <c r="D77" s="244">
        <f>'Sample Info'!C89</f>
        <v>0</v>
      </c>
      <c r="E77" s="244">
        <f>'Sample Info'!D89</f>
        <v>0</v>
      </c>
      <c r="F77" s="245">
        <f>'Sample Info'!E89</f>
        <v>0</v>
      </c>
      <c r="G77" s="246">
        <f>'Sample Info'!G89</f>
        <v>0</v>
      </c>
      <c r="H77" s="246">
        <f>'Sample Info'!I89</f>
        <v>0</v>
      </c>
      <c r="I77" s="247">
        <f>'Sample Info'!J89</f>
        <v>11.8</v>
      </c>
      <c r="J77" s="248">
        <f>'Sample Info'!K89</f>
        <v>0</v>
      </c>
      <c r="K77" s="249" t="e">
        <f>'Sample Info'!L89</f>
        <v>#N/A</v>
      </c>
      <c r="L77" s="248" t="e">
        <f>'Sample Info'!M89</f>
        <v>#N/A</v>
      </c>
      <c r="M77" s="249" t="e">
        <f>'Sample Info'!N89</f>
        <v>#N/A</v>
      </c>
      <c r="N77" s="87"/>
    </row>
    <row r="78" spans="2:14" ht="13.9" customHeight="1">
      <c r="B78" s="127"/>
      <c r="C78" s="243">
        <v>61</v>
      </c>
      <c r="D78" s="244">
        <f>'Sample Info'!C90</f>
        <v>0</v>
      </c>
      <c r="E78" s="244">
        <f>'Sample Info'!D90</f>
        <v>0</v>
      </c>
      <c r="F78" s="245">
        <f>'Sample Info'!E90</f>
        <v>0</v>
      </c>
      <c r="G78" s="246">
        <f>'Sample Info'!G90</f>
        <v>0</v>
      </c>
      <c r="H78" s="246">
        <f>'Sample Info'!I90</f>
        <v>0</v>
      </c>
      <c r="I78" s="247">
        <f>'Sample Info'!J90</f>
        <v>11.8</v>
      </c>
      <c r="J78" s="248">
        <f>'Sample Info'!K90</f>
        <v>0</v>
      </c>
      <c r="K78" s="249" t="e">
        <f>'Sample Info'!L90</f>
        <v>#N/A</v>
      </c>
      <c r="L78" s="248" t="e">
        <f>'Sample Info'!M90</f>
        <v>#N/A</v>
      </c>
      <c r="M78" s="249" t="e">
        <f>'Sample Info'!N90</f>
        <v>#N/A</v>
      </c>
      <c r="N78" s="87"/>
    </row>
    <row r="79" spans="2:14" ht="13.9" customHeight="1">
      <c r="B79" s="127"/>
      <c r="C79" s="243">
        <v>62</v>
      </c>
      <c r="D79" s="244">
        <f>'Sample Info'!C91</f>
        <v>0</v>
      </c>
      <c r="E79" s="244">
        <f>'Sample Info'!D91</f>
        <v>0</v>
      </c>
      <c r="F79" s="245">
        <f>'Sample Info'!E91</f>
        <v>0</v>
      </c>
      <c r="G79" s="246">
        <f>'Sample Info'!G91</f>
        <v>0</v>
      </c>
      <c r="H79" s="246">
        <f>'Sample Info'!I91</f>
        <v>0</v>
      </c>
      <c r="I79" s="247">
        <f>'Sample Info'!J91</f>
        <v>11.8</v>
      </c>
      <c r="J79" s="248">
        <f>'Sample Info'!K91</f>
        <v>0</v>
      </c>
      <c r="K79" s="249" t="e">
        <f>'Sample Info'!L91</f>
        <v>#N/A</v>
      </c>
      <c r="L79" s="248" t="e">
        <f>'Sample Info'!M91</f>
        <v>#N/A</v>
      </c>
      <c r="M79" s="249" t="e">
        <f>'Sample Info'!N91</f>
        <v>#N/A</v>
      </c>
      <c r="N79" s="87"/>
    </row>
    <row r="80" spans="2:14" ht="13.9" customHeight="1">
      <c r="B80" s="127"/>
      <c r="C80" s="243">
        <v>63</v>
      </c>
      <c r="D80" s="244">
        <f>'Sample Info'!C92</f>
        <v>0</v>
      </c>
      <c r="E80" s="244">
        <f>'Sample Info'!D92</f>
        <v>0</v>
      </c>
      <c r="F80" s="245">
        <f>'Sample Info'!E92</f>
        <v>0</v>
      </c>
      <c r="G80" s="246">
        <f>'Sample Info'!G92</f>
        <v>0</v>
      </c>
      <c r="H80" s="246">
        <f>'Sample Info'!I92</f>
        <v>0</v>
      </c>
      <c r="I80" s="247">
        <f>'Sample Info'!J92</f>
        <v>11.8</v>
      </c>
      <c r="J80" s="248">
        <f>'Sample Info'!K92</f>
        <v>0</v>
      </c>
      <c r="K80" s="249" t="e">
        <f>'Sample Info'!L92</f>
        <v>#N/A</v>
      </c>
      <c r="L80" s="248" t="e">
        <f>'Sample Info'!M92</f>
        <v>#N/A</v>
      </c>
      <c r="M80" s="249" t="e">
        <f>'Sample Info'!N92</f>
        <v>#N/A</v>
      </c>
      <c r="N80" s="87"/>
    </row>
    <row r="81" spans="2:14" ht="13.9" customHeight="1">
      <c r="B81" s="127"/>
      <c r="C81" s="243">
        <v>64</v>
      </c>
      <c r="D81" s="244">
        <f>'Sample Info'!C93</f>
        <v>0</v>
      </c>
      <c r="E81" s="244">
        <f>'Sample Info'!D93</f>
        <v>0</v>
      </c>
      <c r="F81" s="245">
        <f>'Sample Info'!E93</f>
        <v>0</v>
      </c>
      <c r="G81" s="246">
        <f>'Sample Info'!G93</f>
        <v>0</v>
      </c>
      <c r="H81" s="246">
        <f>'Sample Info'!I93</f>
        <v>0</v>
      </c>
      <c r="I81" s="247">
        <f>'Sample Info'!J93</f>
        <v>11.8</v>
      </c>
      <c r="J81" s="248">
        <f>'Sample Info'!K93</f>
        <v>0</v>
      </c>
      <c r="K81" s="249" t="e">
        <f>'Sample Info'!L93</f>
        <v>#N/A</v>
      </c>
      <c r="L81" s="248" t="e">
        <f>'Sample Info'!M93</f>
        <v>#N/A</v>
      </c>
      <c r="M81" s="249" t="e">
        <f>'Sample Info'!N93</f>
        <v>#N/A</v>
      </c>
      <c r="N81" s="87"/>
    </row>
    <row r="82" spans="2:14" ht="13.9" customHeight="1">
      <c r="B82" s="127"/>
      <c r="C82" s="243">
        <v>65</v>
      </c>
      <c r="D82" s="244">
        <f>'Sample Info'!C94</f>
        <v>0</v>
      </c>
      <c r="E82" s="244">
        <f>'Sample Info'!D94</f>
        <v>0</v>
      </c>
      <c r="F82" s="245">
        <f>'Sample Info'!E94</f>
        <v>0</v>
      </c>
      <c r="G82" s="246">
        <f>'Sample Info'!G94</f>
        <v>0</v>
      </c>
      <c r="H82" s="246">
        <f>'Sample Info'!I94</f>
        <v>0</v>
      </c>
      <c r="I82" s="247">
        <f>'Sample Info'!J94</f>
        <v>11.8</v>
      </c>
      <c r="J82" s="248">
        <f>'Sample Info'!K94</f>
        <v>0</v>
      </c>
      <c r="K82" s="249" t="e">
        <f>'Sample Info'!L94</f>
        <v>#N/A</v>
      </c>
      <c r="L82" s="248" t="e">
        <f>'Sample Info'!M94</f>
        <v>#N/A</v>
      </c>
      <c r="M82" s="249" t="e">
        <f>'Sample Info'!N94</f>
        <v>#N/A</v>
      </c>
      <c r="N82" s="87"/>
    </row>
    <row r="83" spans="2:14" ht="13.9" customHeight="1">
      <c r="B83" s="127"/>
      <c r="C83" s="243">
        <v>66</v>
      </c>
      <c r="D83" s="244">
        <f>'Sample Info'!C95</f>
        <v>0</v>
      </c>
      <c r="E83" s="244">
        <f>'Sample Info'!D95</f>
        <v>0</v>
      </c>
      <c r="F83" s="245">
        <f>'Sample Info'!E95</f>
        <v>0</v>
      </c>
      <c r="G83" s="246">
        <f>'Sample Info'!G95</f>
        <v>0</v>
      </c>
      <c r="H83" s="246">
        <f>'Sample Info'!I95</f>
        <v>0</v>
      </c>
      <c r="I83" s="247">
        <f>'Sample Info'!J95</f>
        <v>11.8</v>
      </c>
      <c r="J83" s="248">
        <f>'Sample Info'!K95</f>
        <v>0</v>
      </c>
      <c r="K83" s="249" t="e">
        <f>'Sample Info'!L95</f>
        <v>#N/A</v>
      </c>
      <c r="L83" s="248" t="e">
        <f>'Sample Info'!M95</f>
        <v>#N/A</v>
      </c>
      <c r="M83" s="249" t="e">
        <f>'Sample Info'!N95</f>
        <v>#N/A</v>
      </c>
      <c r="N83" s="87"/>
    </row>
    <row r="84" spans="2:14" ht="13.9" customHeight="1">
      <c r="B84" s="127"/>
      <c r="C84" s="243">
        <v>67</v>
      </c>
      <c r="D84" s="244">
        <f>'Sample Info'!C96</f>
        <v>0</v>
      </c>
      <c r="E84" s="244">
        <f>'Sample Info'!D96</f>
        <v>0</v>
      </c>
      <c r="F84" s="245">
        <f>'Sample Info'!E96</f>
        <v>0</v>
      </c>
      <c r="G84" s="246">
        <f>'Sample Info'!G96</f>
        <v>0</v>
      </c>
      <c r="H84" s="246">
        <f>'Sample Info'!I96</f>
        <v>0</v>
      </c>
      <c r="I84" s="247">
        <f>'Sample Info'!J96</f>
        <v>11.8</v>
      </c>
      <c r="J84" s="248">
        <f>'Sample Info'!K96</f>
        <v>0</v>
      </c>
      <c r="K84" s="249" t="e">
        <f>'Sample Info'!L96</f>
        <v>#N/A</v>
      </c>
      <c r="L84" s="248" t="e">
        <f>'Sample Info'!M96</f>
        <v>#N/A</v>
      </c>
      <c r="M84" s="249" t="e">
        <f>'Sample Info'!N96</f>
        <v>#N/A</v>
      </c>
      <c r="N84" s="87"/>
    </row>
    <row r="85" spans="2:14" ht="13.9" customHeight="1">
      <c r="B85" s="127"/>
      <c r="C85" s="243">
        <v>68</v>
      </c>
      <c r="D85" s="244">
        <f>'Sample Info'!C97</f>
        <v>0</v>
      </c>
      <c r="E85" s="244">
        <f>'Sample Info'!D97</f>
        <v>0</v>
      </c>
      <c r="F85" s="245">
        <f>'Sample Info'!E97</f>
        <v>0</v>
      </c>
      <c r="G85" s="246">
        <f>'Sample Info'!G97</f>
        <v>0</v>
      </c>
      <c r="H85" s="246">
        <f>'Sample Info'!I97</f>
        <v>0</v>
      </c>
      <c r="I85" s="247">
        <f>'Sample Info'!J97</f>
        <v>11.8</v>
      </c>
      <c r="J85" s="248">
        <f>'Sample Info'!K97</f>
        <v>0</v>
      </c>
      <c r="K85" s="249" t="e">
        <f>'Sample Info'!L97</f>
        <v>#N/A</v>
      </c>
      <c r="L85" s="248" t="e">
        <f>'Sample Info'!M97</f>
        <v>#N/A</v>
      </c>
      <c r="M85" s="249" t="e">
        <f>'Sample Info'!N97</f>
        <v>#N/A</v>
      </c>
      <c r="N85" s="87"/>
    </row>
    <row r="86" spans="2:14" ht="13.9" customHeight="1">
      <c r="B86" s="127"/>
      <c r="C86" s="243">
        <v>69</v>
      </c>
      <c r="D86" s="244">
        <f>'Sample Info'!C98</f>
        <v>0</v>
      </c>
      <c r="E86" s="244">
        <f>'Sample Info'!D98</f>
        <v>0</v>
      </c>
      <c r="F86" s="245">
        <f>'Sample Info'!E98</f>
        <v>0</v>
      </c>
      <c r="G86" s="246">
        <f>'Sample Info'!G98</f>
        <v>0</v>
      </c>
      <c r="H86" s="246">
        <f>'Sample Info'!I98</f>
        <v>0</v>
      </c>
      <c r="I86" s="247">
        <f>'Sample Info'!J98</f>
        <v>11.8</v>
      </c>
      <c r="J86" s="248">
        <f>'Sample Info'!K98</f>
        <v>0</v>
      </c>
      <c r="K86" s="249" t="e">
        <f>'Sample Info'!L98</f>
        <v>#N/A</v>
      </c>
      <c r="L86" s="248" t="e">
        <f>'Sample Info'!M98</f>
        <v>#N/A</v>
      </c>
      <c r="M86" s="249" t="e">
        <f>'Sample Info'!N98</f>
        <v>#N/A</v>
      </c>
      <c r="N86" s="87"/>
    </row>
    <row r="87" spans="2:14" ht="13.9" customHeight="1">
      <c r="B87" s="127"/>
      <c r="C87" s="243">
        <v>70</v>
      </c>
      <c r="D87" s="244">
        <f>'Sample Info'!C99</f>
        <v>0</v>
      </c>
      <c r="E87" s="244">
        <f>'Sample Info'!D99</f>
        <v>0</v>
      </c>
      <c r="F87" s="245">
        <f>'Sample Info'!E99</f>
        <v>0</v>
      </c>
      <c r="G87" s="246">
        <f>'Sample Info'!G99</f>
        <v>0</v>
      </c>
      <c r="H87" s="246">
        <f>'Sample Info'!I99</f>
        <v>0</v>
      </c>
      <c r="I87" s="247">
        <f>'Sample Info'!J99</f>
        <v>11.8</v>
      </c>
      <c r="J87" s="248">
        <f>'Sample Info'!K99</f>
        <v>0</v>
      </c>
      <c r="K87" s="249" t="e">
        <f>'Sample Info'!L99</f>
        <v>#N/A</v>
      </c>
      <c r="L87" s="248" t="e">
        <f>'Sample Info'!M99</f>
        <v>#N/A</v>
      </c>
      <c r="M87" s="249" t="e">
        <f>'Sample Info'!N99</f>
        <v>#N/A</v>
      </c>
      <c r="N87" s="87"/>
    </row>
    <row r="88" spans="2:14" ht="13.9" customHeight="1">
      <c r="B88" s="127"/>
      <c r="C88" s="243">
        <v>71</v>
      </c>
      <c r="D88" s="244">
        <f>'Sample Info'!C100</f>
        <v>0</v>
      </c>
      <c r="E88" s="244">
        <f>'Sample Info'!D100</f>
        <v>0</v>
      </c>
      <c r="F88" s="245">
        <f>'Sample Info'!E100</f>
        <v>0</v>
      </c>
      <c r="G88" s="246">
        <f>'Sample Info'!G100</f>
        <v>0</v>
      </c>
      <c r="H88" s="246">
        <f>'Sample Info'!I100</f>
        <v>0</v>
      </c>
      <c r="I88" s="247">
        <f>'Sample Info'!J100</f>
        <v>11.8</v>
      </c>
      <c r="J88" s="248">
        <f>'Sample Info'!K100</f>
        <v>0</v>
      </c>
      <c r="K88" s="249" t="e">
        <f>'Sample Info'!L100</f>
        <v>#N/A</v>
      </c>
      <c r="L88" s="248" t="e">
        <f>'Sample Info'!M100</f>
        <v>#N/A</v>
      </c>
      <c r="M88" s="249" t="e">
        <f>'Sample Info'!N100</f>
        <v>#N/A</v>
      </c>
      <c r="N88" s="87"/>
    </row>
    <row r="89" spans="2:14" ht="13.9" customHeight="1">
      <c r="B89" s="127"/>
      <c r="C89" s="243">
        <v>72</v>
      </c>
      <c r="D89" s="244">
        <f>'Sample Info'!C101</f>
        <v>0</v>
      </c>
      <c r="E89" s="244">
        <f>'Sample Info'!D101</f>
        <v>0</v>
      </c>
      <c r="F89" s="245">
        <f>'Sample Info'!E101</f>
        <v>0</v>
      </c>
      <c r="G89" s="246">
        <f>'Sample Info'!G101</f>
        <v>0</v>
      </c>
      <c r="H89" s="246">
        <f>'Sample Info'!I101</f>
        <v>0</v>
      </c>
      <c r="I89" s="247">
        <f>'Sample Info'!J101</f>
        <v>11.8</v>
      </c>
      <c r="J89" s="248">
        <f>'Sample Info'!K101</f>
        <v>0</v>
      </c>
      <c r="K89" s="249" t="e">
        <f>'Sample Info'!L101</f>
        <v>#N/A</v>
      </c>
      <c r="L89" s="248" t="e">
        <f>'Sample Info'!M101</f>
        <v>#N/A</v>
      </c>
      <c r="M89" s="249" t="e">
        <f>'Sample Info'!N101</f>
        <v>#N/A</v>
      </c>
      <c r="N89" s="87"/>
    </row>
    <row r="90" spans="2:14" ht="13.9" customHeight="1">
      <c r="B90" s="127"/>
      <c r="C90" s="243">
        <v>73</v>
      </c>
      <c r="D90" s="244">
        <f>'Sample Info'!C102</f>
        <v>0</v>
      </c>
      <c r="E90" s="244">
        <f>'Sample Info'!D102</f>
        <v>0</v>
      </c>
      <c r="F90" s="245">
        <f>'Sample Info'!E102</f>
        <v>0</v>
      </c>
      <c r="G90" s="246">
        <f>'Sample Info'!G102</f>
        <v>0</v>
      </c>
      <c r="H90" s="246">
        <f>'Sample Info'!I102</f>
        <v>0</v>
      </c>
      <c r="I90" s="247">
        <f>'Sample Info'!J102</f>
        <v>11.8</v>
      </c>
      <c r="J90" s="248">
        <f>'Sample Info'!K102</f>
        <v>0</v>
      </c>
      <c r="K90" s="249" t="e">
        <f>'Sample Info'!L102</f>
        <v>#N/A</v>
      </c>
      <c r="L90" s="248" t="e">
        <f>'Sample Info'!M102</f>
        <v>#N/A</v>
      </c>
      <c r="M90" s="249" t="e">
        <f>'Sample Info'!N102</f>
        <v>#N/A</v>
      </c>
      <c r="N90" s="87"/>
    </row>
    <row r="91" spans="2:14" ht="13.9" customHeight="1">
      <c r="B91" s="127"/>
      <c r="C91" s="243">
        <v>74</v>
      </c>
      <c r="D91" s="244">
        <f>'Sample Info'!C103</f>
        <v>0</v>
      </c>
      <c r="E91" s="244">
        <f>'Sample Info'!D103</f>
        <v>0</v>
      </c>
      <c r="F91" s="245">
        <f>'Sample Info'!E103</f>
        <v>0</v>
      </c>
      <c r="G91" s="246">
        <f>'Sample Info'!G103</f>
        <v>0</v>
      </c>
      <c r="H91" s="246">
        <f>'Sample Info'!I103</f>
        <v>0</v>
      </c>
      <c r="I91" s="247">
        <f>'Sample Info'!J103</f>
        <v>11.8</v>
      </c>
      <c r="J91" s="248">
        <f>'Sample Info'!K103</f>
        <v>0</v>
      </c>
      <c r="K91" s="249" t="e">
        <f>'Sample Info'!L103</f>
        <v>#N/A</v>
      </c>
      <c r="L91" s="248" t="e">
        <f>'Sample Info'!M103</f>
        <v>#N/A</v>
      </c>
      <c r="M91" s="249" t="e">
        <f>'Sample Info'!N103</f>
        <v>#N/A</v>
      </c>
      <c r="N91" s="87"/>
    </row>
    <row r="92" spans="2:14" ht="13.9" customHeight="1">
      <c r="B92" s="127"/>
      <c r="C92" s="243">
        <v>75</v>
      </c>
      <c r="D92" s="244">
        <f>'Sample Info'!C104</f>
        <v>0</v>
      </c>
      <c r="E92" s="244">
        <f>'Sample Info'!D104</f>
        <v>0</v>
      </c>
      <c r="F92" s="245">
        <f>'Sample Info'!E104</f>
        <v>0</v>
      </c>
      <c r="G92" s="246">
        <f>'Sample Info'!G104</f>
        <v>0</v>
      </c>
      <c r="H92" s="246">
        <f>'Sample Info'!I104</f>
        <v>0</v>
      </c>
      <c r="I92" s="247">
        <f>'Sample Info'!J104</f>
        <v>11.8</v>
      </c>
      <c r="J92" s="248">
        <f>'Sample Info'!K104</f>
        <v>0</v>
      </c>
      <c r="K92" s="249" t="e">
        <f>'Sample Info'!L104</f>
        <v>#N/A</v>
      </c>
      <c r="L92" s="248" t="e">
        <f>'Sample Info'!M104</f>
        <v>#N/A</v>
      </c>
      <c r="M92" s="249" t="e">
        <f>'Sample Info'!N104</f>
        <v>#N/A</v>
      </c>
      <c r="N92" s="87"/>
    </row>
    <row r="93" spans="2:14" ht="13.9" customHeight="1">
      <c r="B93" s="127"/>
      <c r="C93" s="243">
        <v>76</v>
      </c>
      <c r="D93" s="244">
        <f>'Sample Info'!C105</f>
        <v>0</v>
      </c>
      <c r="E93" s="244">
        <f>'Sample Info'!D105</f>
        <v>0</v>
      </c>
      <c r="F93" s="245">
        <f>'Sample Info'!E105</f>
        <v>0</v>
      </c>
      <c r="G93" s="246">
        <f>'Sample Info'!G105</f>
        <v>0</v>
      </c>
      <c r="H93" s="246">
        <f>'Sample Info'!I105</f>
        <v>0</v>
      </c>
      <c r="I93" s="247">
        <f>'Sample Info'!J105</f>
        <v>11.8</v>
      </c>
      <c r="J93" s="248">
        <f>'Sample Info'!K105</f>
        <v>0</v>
      </c>
      <c r="K93" s="249" t="e">
        <f>'Sample Info'!L105</f>
        <v>#N/A</v>
      </c>
      <c r="L93" s="248" t="e">
        <f>'Sample Info'!M105</f>
        <v>#N/A</v>
      </c>
      <c r="M93" s="249" t="e">
        <f>'Sample Info'!N105</f>
        <v>#N/A</v>
      </c>
      <c r="N93" s="87"/>
    </row>
    <row r="94" spans="2:14" ht="13.9" customHeight="1">
      <c r="B94" s="127"/>
      <c r="C94" s="243">
        <v>77</v>
      </c>
      <c r="D94" s="244">
        <f>'Sample Info'!C106</f>
        <v>0</v>
      </c>
      <c r="E94" s="244">
        <f>'Sample Info'!D106</f>
        <v>0</v>
      </c>
      <c r="F94" s="245">
        <f>'Sample Info'!E106</f>
        <v>0</v>
      </c>
      <c r="G94" s="246">
        <f>'Sample Info'!G106</f>
        <v>0</v>
      </c>
      <c r="H94" s="246">
        <f>'Sample Info'!I106</f>
        <v>0</v>
      </c>
      <c r="I94" s="247">
        <f>'Sample Info'!J106</f>
        <v>11.8</v>
      </c>
      <c r="J94" s="248">
        <f>'Sample Info'!K106</f>
        <v>0</v>
      </c>
      <c r="K94" s="249" t="e">
        <f>'Sample Info'!L106</f>
        <v>#N/A</v>
      </c>
      <c r="L94" s="248" t="e">
        <f>'Sample Info'!M106</f>
        <v>#N/A</v>
      </c>
      <c r="M94" s="249" t="e">
        <f>'Sample Info'!N106</f>
        <v>#N/A</v>
      </c>
      <c r="N94" s="87"/>
    </row>
    <row r="95" spans="2:14" ht="13.9" customHeight="1">
      <c r="B95" s="127"/>
      <c r="C95" s="243">
        <v>78</v>
      </c>
      <c r="D95" s="244">
        <f>'Sample Info'!C107</f>
        <v>0</v>
      </c>
      <c r="E95" s="244">
        <f>'Sample Info'!D107</f>
        <v>0</v>
      </c>
      <c r="F95" s="245">
        <f>'Sample Info'!E107</f>
        <v>0</v>
      </c>
      <c r="G95" s="246">
        <f>'Sample Info'!G107</f>
        <v>0</v>
      </c>
      <c r="H95" s="246">
        <f>'Sample Info'!I107</f>
        <v>0</v>
      </c>
      <c r="I95" s="247">
        <f>'Sample Info'!J107</f>
        <v>11.8</v>
      </c>
      <c r="J95" s="248">
        <f>'Sample Info'!K107</f>
        <v>0</v>
      </c>
      <c r="K95" s="249" t="e">
        <f>'Sample Info'!L107</f>
        <v>#N/A</v>
      </c>
      <c r="L95" s="248" t="e">
        <f>'Sample Info'!M107</f>
        <v>#N/A</v>
      </c>
      <c r="M95" s="249" t="e">
        <f>'Sample Info'!N107</f>
        <v>#N/A</v>
      </c>
      <c r="N95" s="87"/>
    </row>
    <row r="96" spans="2:14" ht="13.9" customHeight="1">
      <c r="B96" s="127"/>
      <c r="C96" s="243">
        <v>79</v>
      </c>
      <c r="D96" s="244">
        <f>'Sample Info'!C108</f>
        <v>0</v>
      </c>
      <c r="E96" s="244">
        <f>'Sample Info'!D108</f>
        <v>0</v>
      </c>
      <c r="F96" s="245">
        <f>'Sample Info'!E108</f>
        <v>0</v>
      </c>
      <c r="G96" s="246">
        <f>'Sample Info'!G108</f>
        <v>0</v>
      </c>
      <c r="H96" s="246">
        <f>'Sample Info'!I108</f>
        <v>0</v>
      </c>
      <c r="I96" s="247">
        <f>'Sample Info'!J108</f>
        <v>11.8</v>
      </c>
      <c r="J96" s="248">
        <f>'Sample Info'!K108</f>
        <v>0</v>
      </c>
      <c r="K96" s="249" t="e">
        <f>'Sample Info'!L108</f>
        <v>#N/A</v>
      </c>
      <c r="L96" s="248" t="e">
        <f>'Sample Info'!M108</f>
        <v>#N/A</v>
      </c>
      <c r="M96" s="249" t="e">
        <f>'Sample Info'!N108</f>
        <v>#N/A</v>
      </c>
      <c r="N96" s="87"/>
    </row>
    <row r="97" spans="2:14" ht="13.9" customHeight="1">
      <c r="B97" s="127"/>
      <c r="C97" s="243">
        <v>80</v>
      </c>
      <c r="D97" s="244">
        <f>'Sample Info'!C109</f>
        <v>0</v>
      </c>
      <c r="E97" s="244">
        <f>'Sample Info'!D109</f>
        <v>0</v>
      </c>
      <c r="F97" s="245">
        <f>'Sample Info'!E109</f>
        <v>0</v>
      </c>
      <c r="G97" s="246">
        <f>'Sample Info'!G109</f>
        <v>0</v>
      </c>
      <c r="H97" s="246">
        <f>'Sample Info'!I109</f>
        <v>0</v>
      </c>
      <c r="I97" s="247">
        <f>'Sample Info'!J109</f>
        <v>11.8</v>
      </c>
      <c r="J97" s="248">
        <f>'Sample Info'!K109</f>
        <v>0</v>
      </c>
      <c r="K97" s="249" t="e">
        <f>'Sample Info'!L109</f>
        <v>#N/A</v>
      </c>
      <c r="L97" s="248" t="e">
        <f>'Sample Info'!M109</f>
        <v>#N/A</v>
      </c>
      <c r="M97" s="249" t="e">
        <f>'Sample Info'!N109</f>
        <v>#N/A</v>
      </c>
      <c r="N97" s="87"/>
    </row>
    <row r="98" spans="2:14" ht="13.9" customHeight="1">
      <c r="B98" s="127"/>
      <c r="C98" s="243">
        <v>81</v>
      </c>
      <c r="D98" s="244">
        <f>'Sample Info'!C110</f>
        <v>0</v>
      </c>
      <c r="E98" s="244">
        <f>'Sample Info'!D110</f>
        <v>0</v>
      </c>
      <c r="F98" s="245">
        <f>'Sample Info'!E110</f>
        <v>0</v>
      </c>
      <c r="G98" s="246">
        <f>'Sample Info'!G110</f>
        <v>0</v>
      </c>
      <c r="H98" s="246">
        <f>'Sample Info'!I110</f>
        <v>0</v>
      </c>
      <c r="I98" s="247">
        <f>'Sample Info'!J110</f>
        <v>11.8</v>
      </c>
      <c r="J98" s="248">
        <f>'Sample Info'!K110</f>
        <v>0</v>
      </c>
      <c r="K98" s="249" t="e">
        <f>'Sample Info'!L110</f>
        <v>#N/A</v>
      </c>
      <c r="L98" s="248" t="e">
        <f>'Sample Info'!M110</f>
        <v>#N/A</v>
      </c>
      <c r="M98" s="249" t="e">
        <f>'Sample Info'!N110</f>
        <v>#N/A</v>
      </c>
      <c r="N98" s="87"/>
    </row>
    <row r="99" spans="2:14" ht="13.9" customHeight="1">
      <c r="B99" s="127"/>
      <c r="C99" s="243">
        <v>82</v>
      </c>
      <c r="D99" s="244">
        <f>'Sample Info'!C111</f>
        <v>0</v>
      </c>
      <c r="E99" s="244">
        <f>'Sample Info'!D111</f>
        <v>0</v>
      </c>
      <c r="F99" s="245">
        <f>'Sample Info'!E111</f>
        <v>0</v>
      </c>
      <c r="G99" s="246">
        <f>'Sample Info'!G111</f>
        <v>0</v>
      </c>
      <c r="H99" s="246">
        <f>'Sample Info'!I111</f>
        <v>0</v>
      </c>
      <c r="I99" s="247">
        <f>'Sample Info'!J111</f>
        <v>11.8</v>
      </c>
      <c r="J99" s="248">
        <f>'Sample Info'!K111</f>
        <v>0</v>
      </c>
      <c r="K99" s="249" t="e">
        <f>'Sample Info'!L111</f>
        <v>#N/A</v>
      </c>
      <c r="L99" s="248" t="e">
        <f>'Sample Info'!M111</f>
        <v>#N/A</v>
      </c>
      <c r="M99" s="249" t="e">
        <f>'Sample Info'!N111</f>
        <v>#N/A</v>
      </c>
      <c r="N99" s="87"/>
    </row>
    <row r="100" spans="2:14" ht="13.9" customHeight="1">
      <c r="B100" s="127"/>
      <c r="C100" s="243">
        <v>83</v>
      </c>
      <c r="D100" s="244">
        <f>'Sample Info'!C112</f>
        <v>0</v>
      </c>
      <c r="E100" s="244">
        <f>'Sample Info'!D112</f>
        <v>0</v>
      </c>
      <c r="F100" s="245">
        <f>'Sample Info'!E112</f>
        <v>0</v>
      </c>
      <c r="G100" s="246">
        <f>'Sample Info'!G112</f>
        <v>0</v>
      </c>
      <c r="H100" s="246">
        <f>'Sample Info'!I112</f>
        <v>0</v>
      </c>
      <c r="I100" s="247">
        <f>'Sample Info'!J112</f>
        <v>11.8</v>
      </c>
      <c r="J100" s="248">
        <f>'Sample Info'!K112</f>
        <v>0</v>
      </c>
      <c r="K100" s="249" t="e">
        <f>'Sample Info'!L112</f>
        <v>#N/A</v>
      </c>
      <c r="L100" s="248" t="e">
        <f>'Sample Info'!M112</f>
        <v>#N/A</v>
      </c>
      <c r="M100" s="249" t="e">
        <f>'Sample Info'!N112</f>
        <v>#N/A</v>
      </c>
      <c r="N100" s="87"/>
    </row>
    <row r="101" spans="2:14" ht="13.9" customHeight="1">
      <c r="B101" s="127"/>
      <c r="C101" s="243">
        <v>84</v>
      </c>
      <c r="D101" s="244">
        <f>'Sample Info'!C113</f>
        <v>0</v>
      </c>
      <c r="E101" s="244">
        <f>'Sample Info'!D113</f>
        <v>0</v>
      </c>
      <c r="F101" s="245">
        <f>'Sample Info'!E113</f>
        <v>0</v>
      </c>
      <c r="G101" s="246">
        <f>'Sample Info'!G113</f>
        <v>0</v>
      </c>
      <c r="H101" s="246">
        <f>'Sample Info'!I113</f>
        <v>0</v>
      </c>
      <c r="I101" s="247">
        <f>'Sample Info'!J113</f>
        <v>11.8</v>
      </c>
      <c r="J101" s="248">
        <f>'Sample Info'!K113</f>
        <v>0</v>
      </c>
      <c r="K101" s="249" t="e">
        <f>'Sample Info'!L113</f>
        <v>#N/A</v>
      </c>
      <c r="L101" s="248" t="e">
        <f>'Sample Info'!M113</f>
        <v>#N/A</v>
      </c>
      <c r="M101" s="249" t="e">
        <f>'Sample Info'!N113</f>
        <v>#N/A</v>
      </c>
      <c r="N101" s="87"/>
    </row>
    <row r="102" spans="2:14" ht="13.9" customHeight="1">
      <c r="B102" s="127"/>
      <c r="C102" s="243">
        <v>85</v>
      </c>
      <c r="D102" s="244">
        <f>'Sample Info'!C114</f>
        <v>0</v>
      </c>
      <c r="E102" s="244">
        <f>'Sample Info'!D114</f>
        <v>0</v>
      </c>
      <c r="F102" s="245">
        <f>'Sample Info'!E114</f>
        <v>0</v>
      </c>
      <c r="G102" s="246">
        <f>'Sample Info'!G114</f>
        <v>0</v>
      </c>
      <c r="H102" s="246">
        <f>'Sample Info'!I114</f>
        <v>0</v>
      </c>
      <c r="I102" s="247">
        <f>'Sample Info'!J114</f>
        <v>11.8</v>
      </c>
      <c r="J102" s="248">
        <f>'Sample Info'!K114</f>
        <v>0</v>
      </c>
      <c r="K102" s="249" t="e">
        <f>'Sample Info'!L114</f>
        <v>#N/A</v>
      </c>
      <c r="L102" s="248" t="e">
        <f>'Sample Info'!M114</f>
        <v>#N/A</v>
      </c>
      <c r="M102" s="249" t="e">
        <f>'Sample Info'!N114</f>
        <v>#N/A</v>
      </c>
      <c r="N102" s="87"/>
    </row>
    <row r="103" spans="2:14" ht="13.9" customHeight="1">
      <c r="B103" s="127"/>
      <c r="C103" s="243">
        <v>86</v>
      </c>
      <c r="D103" s="244">
        <f>'Sample Info'!C115</f>
        <v>0</v>
      </c>
      <c r="E103" s="244">
        <f>'Sample Info'!D115</f>
        <v>0</v>
      </c>
      <c r="F103" s="245">
        <f>'Sample Info'!E115</f>
        <v>0</v>
      </c>
      <c r="G103" s="246">
        <f>'Sample Info'!G115</f>
        <v>0</v>
      </c>
      <c r="H103" s="246">
        <f>'Sample Info'!I115</f>
        <v>0</v>
      </c>
      <c r="I103" s="247">
        <f>'Sample Info'!J115</f>
        <v>11.8</v>
      </c>
      <c r="J103" s="248">
        <f>'Sample Info'!K115</f>
        <v>0</v>
      </c>
      <c r="K103" s="249" t="e">
        <f>'Sample Info'!L115</f>
        <v>#N/A</v>
      </c>
      <c r="L103" s="248" t="e">
        <f>'Sample Info'!M115</f>
        <v>#N/A</v>
      </c>
      <c r="M103" s="249" t="e">
        <f>'Sample Info'!N115</f>
        <v>#N/A</v>
      </c>
      <c r="N103" s="87"/>
    </row>
    <row r="104" spans="2:14" ht="13.9" customHeight="1">
      <c r="B104" s="127"/>
      <c r="C104" s="243">
        <v>87</v>
      </c>
      <c r="D104" s="244">
        <f>'Sample Info'!C116</f>
        <v>0</v>
      </c>
      <c r="E104" s="244">
        <f>'Sample Info'!D116</f>
        <v>0</v>
      </c>
      <c r="F104" s="245">
        <f>'Sample Info'!E116</f>
        <v>0</v>
      </c>
      <c r="G104" s="246">
        <f>'Sample Info'!G116</f>
        <v>0</v>
      </c>
      <c r="H104" s="246">
        <f>'Sample Info'!I116</f>
        <v>0</v>
      </c>
      <c r="I104" s="247">
        <f>'Sample Info'!J116</f>
        <v>11.8</v>
      </c>
      <c r="J104" s="248">
        <f>'Sample Info'!K116</f>
        <v>0</v>
      </c>
      <c r="K104" s="249" t="e">
        <f>'Sample Info'!L116</f>
        <v>#N/A</v>
      </c>
      <c r="L104" s="248" t="e">
        <f>'Sample Info'!M116</f>
        <v>#N/A</v>
      </c>
      <c r="M104" s="249" t="e">
        <f>'Sample Info'!N116</f>
        <v>#N/A</v>
      </c>
      <c r="N104" s="87"/>
    </row>
    <row r="105" spans="2:14" ht="13.9" customHeight="1">
      <c r="B105" s="127"/>
      <c r="C105" s="243">
        <v>88</v>
      </c>
      <c r="D105" s="244">
        <f>'Sample Info'!C117</f>
        <v>0</v>
      </c>
      <c r="E105" s="244">
        <f>'Sample Info'!D117</f>
        <v>0</v>
      </c>
      <c r="F105" s="245">
        <f>'Sample Info'!E117</f>
        <v>0</v>
      </c>
      <c r="G105" s="246">
        <f>'Sample Info'!G117</f>
        <v>0</v>
      </c>
      <c r="H105" s="246">
        <f>'Sample Info'!I117</f>
        <v>0</v>
      </c>
      <c r="I105" s="247">
        <f>'Sample Info'!J117</f>
        <v>11.8</v>
      </c>
      <c r="J105" s="248">
        <f>'Sample Info'!K117</f>
        <v>0</v>
      </c>
      <c r="K105" s="249" t="e">
        <f>'Sample Info'!L117</f>
        <v>#N/A</v>
      </c>
      <c r="L105" s="248" t="e">
        <f>'Sample Info'!M117</f>
        <v>#N/A</v>
      </c>
      <c r="M105" s="249" t="e">
        <f>'Sample Info'!N117</f>
        <v>#N/A</v>
      </c>
      <c r="N105" s="87"/>
    </row>
    <row r="106" spans="2:14" ht="13.9" customHeight="1">
      <c r="B106" s="127"/>
      <c r="C106" s="243">
        <v>89</v>
      </c>
      <c r="D106" s="244">
        <f>'Sample Info'!C118</f>
        <v>0</v>
      </c>
      <c r="E106" s="244">
        <f>'Sample Info'!D118</f>
        <v>0</v>
      </c>
      <c r="F106" s="245">
        <f>'Sample Info'!E118</f>
        <v>0</v>
      </c>
      <c r="G106" s="246">
        <f>'Sample Info'!G118</f>
        <v>0</v>
      </c>
      <c r="H106" s="246">
        <f>'Sample Info'!I118</f>
        <v>0</v>
      </c>
      <c r="I106" s="247">
        <f>'Sample Info'!J118</f>
        <v>11.8</v>
      </c>
      <c r="J106" s="248">
        <f>'Sample Info'!K118</f>
        <v>0</v>
      </c>
      <c r="K106" s="249" t="e">
        <f>'Sample Info'!L118</f>
        <v>#N/A</v>
      </c>
      <c r="L106" s="248" t="e">
        <f>'Sample Info'!M118</f>
        <v>#N/A</v>
      </c>
      <c r="M106" s="249" t="e">
        <f>'Sample Info'!N118</f>
        <v>#N/A</v>
      </c>
      <c r="N106" s="87"/>
    </row>
    <row r="107" spans="2:14" ht="13.9" customHeight="1">
      <c r="B107" s="127"/>
      <c r="C107" s="243">
        <v>90</v>
      </c>
      <c r="D107" s="244">
        <f>'Sample Info'!C119</f>
        <v>0</v>
      </c>
      <c r="E107" s="244">
        <f>'Sample Info'!D119</f>
        <v>0</v>
      </c>
      <c r="F107" s="245">
        <f>'Sample Info'!E119</f>
        <v>0</v>
      </c>
      <c r="G107" s="246">
        <f>'Sample Info'!G119</f>
        <v>0</v>
      </c>
      <c r="H107" s="246">
        <f>'Sample Info'!I119</f>
        <v>0</v>
      </c>
      <c r="I107" s="247">
        <f>'Sample Info'!J119</f>
        <v>11.8</v>
      </c>
      <c r="J107" s="248">
        <f>'Sample Info'!K119</f>
        <v>0</v>
      </c>
      <c r="K107" s="249" t="e">
        <f>'Sample Info'!L119</f>
        <v>#N/A</v>
      </c>
      <c r="L107" s="248" t="e">
        <f>'Sample Info'!M119</f>
        <v>#N/A</v>
      </c>
      <c r="M107" s="249" t="e">
        <f>'Sample Info'!N119</f>
        <v>#N/A</v>
      </c>
      <c r="N107" s="87"/>
    </row>
    <row r="108" spans="2:14" ht="13.9" customHeight="1">
      <c r="B108" s="127"/>
      <c r="C108" s="243">
        <v>91</v>
      </c>
      <c r="D108" s="244">
        <f>'Sample Info'!C120</f>
        <v>0</v>
      </c>
      <c r="E108" s="244">
        <f>'Sample Info'!D120</f>
        <v>0</v>
      </c>
      <c r="F108" s="245">
        <f>'Sample Info'!E120</f>
        <v>0</v>
      </c>
      <c r="G108" s="246">
        <f>'Sample Info'!G120</f>
        <v>0</v>
      </c>
      <c r="H108" s="246">
        <f>'Sample Info'!I120</f>
        <v>0</v>
      </c>
      <c r="I108" s="247">
        <f>'Sample Info'!J120</f>
        <v>11.8</v>
      </c>
      <c r="J108" s="248">
        <f>'Sample Info'!K120</f>
        <v>0</v>
      </c>
      <c r="K108" s="249" t="e">
        <f>'Sample Info'!L120</f>
        <v>#N/A</v>
      </c>
      <c r="L108" s="248" t="e">
        <f>'Sample Info'!M120</f>
        <v>#N/A</v>
      </c>
      <c r="M108" s="249" t="e">
        <f>'Sample Info'!N120</f>
        <v>#N/A</v>
      </c>
      <c r="N108" s="87"/>
    </row>
    <row r="109" spans="2:14" ht="13.9" customHeight="1">
      <c r="B109" s="127"/>
      <c r="C109" s="243">
        <v>92</v>
      </c>
      <c r="D109" s="244">
        <f>'Sample Info'!C121</f>
        <v>0</v>
      </c>
      <c r="E109" s="244">
        <f>'Sample Info'!D121</f>
        <v>0</v>
      </c>
      <c r="F109" s="245">
        <f>'Sample Info'!E121</f>
        <v>0</v>
      </c>
      <c r="G109" s="246">
        <f>'Sample Info'!G121</f>
        <v>0</v>
      </c>
      <c r="H109" s="246">
        <f>'Sample Info'!I121</f>
        <v>0</v>
      </c>
      <c r="I109" s="247">
        <f>'Sample Info'!J121</f>
        <v>11.8</v>
      </c>
      <c r="J109" s="248">
        <f>'Sample Info'!K121</f>
        <v>0</v>
      </c>
      <c r="K109" s="249" t="e">
        <f>'Sample Info'!L121</f>
        <v>#N/A</v>
      </c>
      <c r="L109" s="248" t="e">
        <f>'Sample Info'!M121</f>
        <v>#N/A</v>
      </c>
      <c r="M109" s="249" t="e">
        <f>'Sample Info'!N121</f>
        <v>#N/A</v>
      </c>
      <c r="N109" s="87"/>
    </row>
    <row r="110" spans="2:14" ht="13.9" customHeight="1">
      <c r="B110" s="127"/>
      <c r="C110" s="243">
        <v>93</v>
      </c>
      <c r="D110" s="244">
        <f>'Sample Info'!C122</f>
        <v>0</v>
      </c>
      <c r="E110" s="244">
        <f>'Sample Info'!D122</f>
        <v>0</v>
      </c>
      <c r="F110" s="245">
        <f>'Sample Info'!E122</f>
        <v>0</v>
      </c>
      <c r="G110" s="246">
        <f>'Sample Info'!G122</f>
        <v>0</v>
      </c>
      <c r="H110" s="246">
        <f>'Sample Info'!I122</f>
        <v>0</v>
      </c>
      <c r="I110" s="247">
        <f>'Sample Info'!J122</f>
        <v>11.8</v>
      </c>
      <c r="J110" s="248">
        <f>'Sample Info'!K122</f>
        <v>0</v>
      </c>
      <c r="K110" s="249" t="e">
        <f>'Sample Info'!L122</f>
        <v>#N/A</v>
      </c>
      <c r="L110" s="248" t="e">
        <f>'Sample Info'!M122</f>
        <v>#N/A</v>
      </c>
      <c r="M110" s="249" t="e">
        <f>'Sample Info'!N122</f>
        <v>#N/A</v>
      </c>
      <c r="N110" s="87"/>
    </row>
    <row r="111" spans="2:14" ht="13.9" customHeight="1">
      <c r="B111" s="127"/>
      <c r="C111" s="243">
        <v>94</v>
      </c>
      <c r="D111" s="244">
        <f>'Sample Info'!C123</f>
        <v>0</v>
      </c>
      <c r="E111" s="244">
        <f>'Sample Info'!D123</f>
        <v>0</v>
      </c>
      <c r="F111" s="245">
        <f>'Sample Info'!E123</f>
        <v>0</v>
      </c>
      <c r="G111" s="246">
        <f>'Sample Info'!G123</f>
        <v>0</v>
      </c>
      <c r="H111" s="246">
        <f>'Sample Info'!I123</f>
        <v>0</v>
      </c>
      <c r="I111" s="247">
        <f>'Sample Info'!J123</f>
        <v>11.8</v>
      </c>
      <c r="J111" s="248">
        <f>'Sample Info'!K123</f>
        <v>0</v>
      </c>
      <c r="K111" s="249" t="e">
        <f>'Sample Info'!L123</f>
        <v>#N/A</v>
      </c>
      <c r="L111" s="248" t="e">
        <f>'Sample Info'!M123</f>
        <v>#N/A</v>
      </c>
      <c r="M111" s="249" t="e">
        <f>'Sample Info'!N123</f>
        <v>#N/A</v>
      </c>
      <c r="N111" s="87"/>
    </row>
    <row r="112" spans="2:14" ht="13.9" customHeight="1">
      <c r="B112" s="127"/>
      <c r="C112" s="243">
        <v>95</v>
      </c>
      <c r="D112" s="244">
        <f>'Sample Info'!C124</f>
        <v>0</v>
      </c>
      <c r="E112" s="244">
        <f>'Sample Info'!D124</f>
        <v>0</v>
      </c>
      <c r="F112" s="245">
        <f>'Sample Info'!E124</f>
        <v>0</v>
      </c>
      <c r="G112" s="246">
        <f>'Sample Info'!G124</f>
        <v>0</v>
      </c>
      <c r="H112" s="246">
        <f>'Sample Info'!I124</f>
        <v>0</v>
      </c>
      <c r="I112" s="247">
        <f>'Sample Info'!J124</f>
        <v>11.8</v>
      </c>
      <c r="J112" s="248">
        <f>'Sample Info'!K124</f>
        <v>0</v>
      </c>
      <c r="K112" s="249" t="e">
        <f>'Sample Info'!L124</f>
        <v>#N/A</v>
      </c>
      <c r="L112" s="248" t="e">
        <f>'Sample Info'!M124</f>
        <v>#N/A</v>
      </c>
      <c r="M112" s="249" t="e">
        <f>'Sample Info'!N124</f>
        <v>#N/A</v>
      </c>
      <c r="N112" s="87"/>
    </row>
    <row r="113" spans="1:13" ht="13.9" customHeight="1" thickBot="1">
      <c r="B113" s="108"/>
      <c r="C113" s="250">
        <v>96</v>
      </c>
      <c r="D113" s="251">
        <f>'Sample Info'!C125</f>
        <v>0</v>
      </c>
      <c r="E113" s="251">
        <f>'Sample Info'!D125</f>
        <v>0</v>
      </c>
      <c r="F113" s="252">
        <f>'Sample Info'!E125</f>
        <v>0</v>
      </c>
      <c r="G113" s="253">
        <f>'Sample Info'!G125</f>
        <v>0</v>
      </c>
      <c r="H113" s="253">
        <f>'Sample Info'!I125</f>
        <v>0</v>
      </c>
      <c r="I113" s="254">
        <f>'Sample Info'!J125</f>
        <v>11.8</v>
      </c>
      <c r="J113" s="255">
        <f>'Sample Info'!K125</f>
        <v>0</v>
      </c>
      <c r="K113" s="256" t="e">
        <f>'Sample Info'!L125</f>
        <v>#N/A</v>
      </c>
      <c r="L113" s="255" t="e">
        <f>'Sample Info'!M125</f>
        <v>#N/A</v>
      </c>
      <c r="M113" s="256" t="e">
        <f>'Sample Info'!N125</f>
        <v>#N/A</v>
      </c>
    </row>
    <row r="114" spans="1:13" s="59" customFormat="1" ht="13.9" customHeight="1">
      <c r="B114" s="127"/>
      <c r="C114" s="127"/>
      <c r="D114" s="127"/>
      <c r="E114" s="127"/>
      <c r="F114" s="127"/>
      <c r="G114" s="127"/>
      <c r="H114" s="87"/>
      <c r="I114" s="87"/>
    </row>
    <row r="115" spans="1:13" ht="13.9" customHeight="1">
      <c r="B115" s="55" t="s">
        <v>1450</v>
      </c>
      <c r="F115" s="212">
        <f>'Sample Info'!G128</f>
        <v>0</v>
      </c>
    </row>
    <row r="116" spans="1:13" ht="13.9" customHeight="1">
      <c r="B116" s="55"/>
      <c r="F116" s="69"/>
    </row>
    <row r="117" spans="1:13" ht="13.9" customHeight="1">
      <c r="B117" s="55" t="s">
        <v>1454</v>
      </c>
      <c r="F117" s="69"/>
    </row>
    <row r="118" spans="1:13" ht="13.9" customHeight="1">
      <c r="B118" s="61"/>
      <c r="F118" s="69"/>
    </row>
    <row r="119" spans="1:13" ht="13.9" customHeight="1">
      <c r="A119" s="26" t="s">
        <v>11</v>
      </c>
      <c r="B119" s="52" t="s">
        <v>1784</v>
      </c>
      <c r="F119" s="69"/>
    </row>
    <row r="120" spans="1:13" ht="13.9" customHeight="1">
      <c r="B120" s="52" t="s">
        <v>1785</v>
      </c>
      <c r="F120" s="69"/>
    </row>
    <row r="121" spans="1:13" ht="13.9" customHeight="1">
      <c r="B121" s="52" t="s">
        <v>2045</v>
      </c>
      <c r="F121" s="69"/>
    </row>
    <row r="122" spans="1:13" ht="13.9" customHeight="1">
      <c r="B122" s="52" t="s">
        <v>2046</v>
      </c>
      <c r="F122" s="69"/>
    </row>
    <row r="123" spans="1:13" ht="13.9" customHeight="1">
      <c r="B123" s="55"/>
      <c r="F123" s="69"/>
    </row>
    <row r="124" spans="1:13" ht="13.9" customHeight="1">
      <c r="B124" s="55" t="s">
        <v>1455</v>
      </c>
    </row>
    <row r="126" spans="1:13" ht="13.9" customHeight="1">
      <c r="A126" s="26" t="s">
        <v>11</v>
      </c>
      <c r="B126" s="59" t="s">
        <v>1456</v>
      </c>
    </row>
    <row r="127" spans="1:13" ht="13.9" customHeight="1" thickBot="1"/>
    <row r="128" spans="1:13" ht="13.9" customHeight="1">
      <c r="C128" s="88" t="s">
        <v>69</v>
      </c>
      <c r="D128" s="89" t="s">
        <v>1457</v>
      </c>
      <c r="E128" s="90"/>
      <c r="F128" s="91" t="s">
        <v>77</v>
      </c>
      <c r="G128" s="92"/>
      <c r="H128" s="92"/>
      <c r="I128" s="92"/>
      <c r="J128" s="92"/>
    </row>
    <row r="129" spans="1:10" ht="13.9" customHeight="1">
      <c r="C129" s="93">
        <v>1</v>
      </c>
      <c r="D129" s="94" t="s">
        <v>1458</v>
      </c>
      <c r="E129" s="95"/>
      <c r="F129" s="96" t="s">
        <v>70</v>
      </c>
      <c r="G129" s="97"/>
      <c r="H129" s="97"/>
      <c r="I129" s="97"/>
      <c r="J129" s="97"/>
    </row>
    <row r="130" spans="1:10" ht="13.9" customHeight="1">
      <c r="C130" s="93">
        <v>2</v>
      </c>
      <c r="D130" s="94" t="s">
        <v>1459</v>
      </c>
      <c r="E130" s="95"/>
      <c r="F130" s="96" t="s">
        <v>71</v>
      </c>
      <c r="G130" s="97"/>
      <c r="H130" s="97"/>
      <c r="I130" s="97"/>
      <c r="J130" s="97"/>
    </row>
    <row r="131" spans="1:10" ht="13.9" customHeight="1">
      <c r="C131" s="93">
        <v>3</v>
      </c>
      <c r="D131" s="94" t="s">
        <v>1460</v>
      </c>
      <c r="E131" s="95"/>
      <c r="F131" s="96" t="s">
        <v>72</v>
      </c>
      <c r="G131" s="97"/>
      <c r="H131" s="97"/>
      <c r="I131" s="97"/>
      <c r="J131" s="97"/>
    </row>
    <row r="132" spans="1:10" ht="13.9" customHeight="1" thickBot="1">
      <c r="C132" s="98">
        <v>4</v>
      </c>
      <c r="D132" s="99" t="s">
        <v>1458</v>
      </c>
      <c r="E132" s="100"/>
      <c r="F132" s="101" t="s">
        <v>73</v>
      </c>
      <c r="G132" s="97"/>
      <c r="H132" s="97"/>
      <c r="I132" s="97"/>
      <c r="J132" s="97"/>
    </row>
    <row r="133" spans="1:10" ht="13.9" customHeight="1">
      <c r="C133" s="59"/>
    </row>
    <row r="134" spans="1:10" ht="13.9" customHeight="1">
      <c r="A134" s="26" t="s">
        <v>11</v>
      </c>
      <c r="B134" s="58" t="s">
        <v>1461</v>
      </c>
    </row>
    <row r="136" spans="1:10" ht="13.9" customHeight="1">
      <c r="A136" s="26" t="s">
        <v>11</v>
      </c>
      <c r="B136" s="58" t="s">
        <v>1478</v>
      </c>
    </row>
    <row r="138" spans="1:10" ht="13.9" customHeight="1">
      <c r="F138" s="420" t="s">
        <v>1453</v>
      </c>
      <c r="G138" s="420"/>
      <c r="H138" s="102"/>
    </row>
    <row r="139" spans="1:10" ht="13.9" customHeight="1">
      <c r="C139" s="103" t="s">
        <v>5</v>
      </c>
      <c r="D139" s="103"/>
      <c r="E139" s="103"/>
      <c r="F139" s="212" t="s">
        <v>1472</v>
      </c>
      <c r="G139" s="212">
        <f>$F$115+(0.1*$F$115)</f>
        <v>0</v>
      </c>
      <c r="H139" s="104"/>
    </row>
    <row r="140" spans="1:10" ht="13.9" customHeight="1">
      <c r="C140" s="52" t="s">
        <v>1416</v>
      </c>
      <c r="D140" s="52"/>
      <c r="E140" s="52"/>
      <c r="F140" s="69" t="s">
        <v>6</v>
      </c>
      <c r="G140" s="105" t="s">
        <v>7</v>
      </c>
      <c r="H140" s="26" t="s">
        <v>11</v>
      </c>
    </row>
    <row r="141" spans="1:10" ht="13.9" customHeight="1">
      <c r="C141" s="53" t="s">
        <v>1415</v>
      </c>
      <c r="D141" s="53"/>
      <c r="E141" s="53"/>
      <c r="F141" s="69" t="s">
        <v>6</v>
      </c>
      <c r="G141" s="105" t="s">
        <v>7</v>
      </c>
      <c r="H141" s="26" t="s">
        <v>11</v>
      </c>
    </row>
    <row r="142" spans="1:10" ht="13.9" customHeight="1">
      <c r="C142" s="52" t="s">
        <v>1434</v>
      </c>
      <c r="D142" s="52"/>
      <c r="E142" s="52"/>
      <c r="F142" s="69">
        <v>2</v>
      </c>
      <c r="G142" s="69">
        <f>F142*$G$139</f>
        <v>0</v>
      </c>
      <c r="H142" s="26" t="s">
        <v>11</v>
      </c>
    </row>
    <row r="143" spans="1:10" ht="13.9" customHeight="1">
      <c r="C143" s="52" t="s">
        <v>573</v>
      </c>
      <c r="D143" s="52"/>
      <c r="E143" s="52"/>
      <c r="F143" s="69">
        <v>0.6</v>
      </c>
      <c r="G143" s="69">
        <f>F143*$G$139</f>
        <v>0</v>
      </c>
      <c r="H143" s="26" t="s">
        <v>11</v>
      </c>
    </row>
    <row r="144" spans="1:10" ht="13.9" customHeight="1">
      <c r="C144" s="53" t="s">
        <v>876</v>
      </c>
      <c r="D144" s="53"/>
      <c r="E144" s="53"/>
      <c r="F144" s="69">
        <v>1.6</v>
      </c>
      <c r="G144" s="69">
        <f>F144*$G$139</f>
        <v>0</v>
      </c>
      <c r="H144" s="26" t="s">
        <v>11</v>
      </c>
      <c r="I144" s="59"/>
      <c r="J144" s="59"/>
    </row>
    <row r="145" spans="1:10" ht="13.9" customHeight="1">
      <c r="C145" s="52" t="s">
        <v>1431</v>
      </c>
      <c r="D145" s="52"/>
      <c r="E145" s="52"/>
      <c r="F145" s="69">
        <v>4</v>
      </c>
      <c r="G145" s="69">
        <f>F145*$G$139</f>
        <v>0</v>
      </c>
      <c r="H145" s="26" t="s">
        <v>11</v>
      </c>
    </row>
    <row r="146" spans="1:10" ht="13.9" customHeight="1">
      <c r="C146" s="54" t="s">
        <v>78</v>
      </c>
      <c r="D146" s="54"/>
      <c r="E146" s="54"/>
      <c r="F146" s="69" t="s">
        <v>6</v>
      </c>
      <c r="G146" s="105" t="s">
        <v>7</v>
      </c>
      <c r="H146" s="26" t="s">
        <v>11</v>
      </c>
      <c r="J146" s="58" t="s">
        <v>1463</v>
      </c>
    </row>
    <row r="147" spans="1:10" ht="13.9" customHeight="1">
      <c r="C147" s="106" t="s">
        <v>1462</v>
      </c>
      <c r="D147" s="106"/>
      <c r="E147" s="106"/>
      <c r="F147" s="107">
        <v>20</v>
      </c>
      <c r="G147" s="107">
        <f>SUM(G140:G146)</f>
        <v>0</v>
      </c>
      <c r="H147" s="108"/>
    </row>
    <row r="148" spans="1:10" ht="13.9" customHeight="1">
      <c r="C148" s="109" t="s">
        <v>1465</v>
      </c>
      <c r="D148" s="110"/>
      <c r="E148" s="108"/>
      <c r="F148" s="108"/>
      <c r="G148" s="108"/>
      <c r="H148" s="108"/>
    </row>
    <row r="149" spans="1:10" ht="13.9" customHeight="1">
      <c r="C149" s="109" t="s">
        <v>1464</v>
      </c>
      <c r="D149" s="110"/>
      <c r="E149" s="108"/>
      <c r="F149" s="108"/>
      <c r="G149" s="108"/>
      <c r="H149" s="108"/>
    </row>
    <row r="150" spans="1:10" ht="13.9" customHeight="1">
      <c r="B150" s="110"/>
      <c r="C150" s="110"/>
      <c r="D150" s="110"/>
      <c r="E150" s="108"/>
      <c r="F150" s="108"/>
      <c r="G150" s="108"/>
      <c r="H150" s="108"/>
    </row>
    <row r="151" spans="1:10" ht="13.9" customHeight="1">
      <c r="A151" s="26" t="s">
        <v>11</v>
      </c>
      <c r="B151" s="58" t="s">
        <v>1466</v>
      </c>
      <c r="D151" s="111"/>
      <c r="E151" s="111"/>
      <c r="F151" s="111"/>
      <c r="G151" s="108"/>
      <c r="H151" s="108"/>
    </row>
    <row r="152" spans="1:10" ht="13.9" customHeight="1">
      <c r="A152" s="26" t="s">
        <v>11</v>
      </c>
      <c r="B152" s="56" t="s">
        <v>2004</v>
      </c>
      <c r="D152" s="111"/>
      <c r="E152" s="111"/>
      <c r="F152" s="111"/>
      <c r="G152" s="108"/>
      <c r="H152" s="108"/>
    </row>
    <row r="153" spans="1:10" ht="13.9" customHeight="1">
      <c r="A153" s="26" t="s">
        <v>11</v>
      </c>
      <c r="B153" s="58" t="s">
        <v>1467</v>
      </c>
      <c r="D153" s="111"/>
      <c r="E153" s="111"/>
      <c r="F153" s="111"/>
      <c r="G153" s="108"/>
      <c r="H153" s="108"/>
    </row>
    <row r="154" spans="1:10" ht="13.9" customHeight="1">
      <c r="A154" s="26" t="s">
        <v>11</v>
      </c>
      <c r="B154" s="58" t="s">
        <v>1791</v>
      </c>
      <c r="D154" s="111"/>
      <c r="E154" s="111"/>
      <c r="F154" s="111"/>
      <c r="G154" s="108"/>
      <c r="H154" s="108"/>
    </row>
    <row r="155" spans="1:10" ht="13.9" customHeight="1">
      <c r="B155" s="58" t="s">
        <v>1468</v>
      </c>
      <c r="D155" s="111"/>
      <c r="E155" s="111"/>
      <c r="F155" s="111"/>
      <c r="G155" s="108"/>
      <c r="H155" s="108"/>
    </row>
    <row r="156" spans="1:10" ht="13.9" customHeight="1" thickBot="1">
      <c r="B156" s="112"/>
      <c r="C156" s="112"/>
      <c r="D156" s="111"/>
      <c r="E156" s="111"/>
      <c r="F156" s="111"/>
      <c r="G156" s="108"/>
      <c r="H156" s="108"/>
      <c r="I156" s="112"/>
    </row>
    <row r="157" spans="1:10" ht="13.9" customHeight="1">
      <c r="C157" s="88" t="s">
        <v>69</v>
      </c>
      <c r="D157" s="89" t="s">
        <v>1457</v>
      </c>
      <c r="E157" s="90"/>
      <c r="F157" s="91" t="s">
        <v>77</v>
      </c>
      <c r="G157" s="92"/>
      <c r="H157" s="92"/>
      <c r="I157" s="92"/>
      <c r="J157" s="92"/>
    </row>
    <row r="158" spans="1:10" ht="13.9" customHeight="1">
      <c r="C158" s="93">
        <v>1</v>
      </c>
      <c r="D158" s="94" t="s">
        <v>1458</v>
      </c>
      <c r="E158" s="95"/>
      <c r="F158" s="96" t="s">
        <v>70</v>
      </c>
      <c r="G158" s="97"/>
      <c r="H158" s="97"/>
      <c r="I158" s="97"/>
      <c r="J158" s="97"/>
    </row>
    <row r="159" spans="1:10" ht="13.9" customHeight="1">
      <c r="C159" s="93">
        <v>2</v>
      </c>
      <c r="D159" s="94" t="s">
        <v>1459</v>
      </c>
      <c r="E159" s="95"/>
      <c r="F159" s="96" t="s">
        <v>71</v>
      </c>
      <c r="G159" s="97"/>
      <c r="H159" s="97"/>
      <c r="I159" s="97"/>
      <c r="J159" s="97"/>
    </row>
    <row r="160" spans="1:10" ht="13.9" customHeight="1">
      <c r="C160" s="93">
        <v>3</v>
      </c>
      <c r="D160" s="94" t="s">
        <v>1460</v>
      </c>
      <c r="E160" s="95"/>
      <c r="F160" s="96" t="s">
        <v>72</v>
      </c>
      <c r="G160" s="97"/>
      <c r="H160" s="97"/>
      <c r="I160" s="97"/>
      <c r="J160" s="97"/>
    </row>
    <row r="161" spans="1:10" ht="13.9" customHeight="1" thickBot="1">
      <c r="C161" s="98">
        <v>4</v>
      </c>
      <c r="D161" s="99" t="s">
        <v>1458</v>
      </c>
      <c r="E161" s="100"/>
      <c r="F161" s="101" t="s">
        <v>73</v>
      </c>
      <c r="G161" s="97"/>
      <c r="H161" s="97"/>
      <c r="I161" s="97"/>
      <c r="J161" s="97"/>
    </row>
    <row r="162" spans="1:10" ht="13.9" customHeight="1">
      <c r="B162" s="108"/>
      <c r="C162" s="108"/>
      <c r="D162" s="108"/>
      <c r="E162" s="108"/>
      <c r="F162" s="108"/>
      <c r="G162" s="108"/>
      <c r="H162" s="97"/>
      <c r="I162" s="97"/>
      <c r="J162" s="97"/>
    </row>
    <row r="163" spans="1:10" ht="13.9" customHeight="1">
      <c r="A163" s="26" t="s">
        <v>11</v>
      </c>
      <c r="B163" s="58" t="s">
        <v>1470</v>
      </c>
      <c r="D163" s="111"/>
      <c r="E163" s="111"/>
      <c r="F163" s="111"/>
      <c r="G163" s="108"/>
      <c r="H163" s="108"/>
    </row>
    <row r="164" spans="1:10" ht="13.9" customHeight="1">
      <c r="D164" s="111"/>
      <c r="E164" s="111"/>
      <c r="F164" s="111"/>
      <c r="G164" s="108"/>
      <c r="H164" s="108"/>
    </row>
    <row r="165" spans="1:10" ht="13.9" customHeight="1">
      <c r="B165" s="55" t="s">
        <v>1469</v>
      </c>
      <c r="D165" s="111"/>
      <c r="E165" s="111"/>
      <c r="F165" s="111"/>
      <c r="G165" s="108"/>
      <c r="H165" s="108"/>
    </row>
    <row r="166" spans="1:10" ht="13.9" customHeight="1">
      <c r="B166" s="55"/>
      <c r="D166" s="111"/>
      <c r="E166" s="111"/>
      <c r="F166" s="111"/>
      <c r="G166" s="108"/>
      <c r="H166" s="108"/>
    </row>
    <row r="167" spans="1:10" ht="13.9" customHeight="1">
      <c r="A167" s="198" t="s">
        <v>11</v>
      </c>
      <c r="B167" s="114" t="s">
        <v>1792</v>
      </c>
      <c r="D167" s="111"/>
      <c r="E167" s="111"/>
      <c r="F167" s="111"/>
      <c r="G167" s="108"/>
      <c r="H167" s="108"/>
    </row>
    <row r="168" spans="1:10" ht="13.9" customHeight="1">
      <c r="A168" s="113"/>
      <c r="B168" s="114"/>
      <c r="D168" s="111"/>
      <c r="E168" s="111"/>
      <c r="F168" s="111"/>
      <c r="G168" s="108"/>
      <c r="H168" s="108"/>
    </row>
    <row r="169" spans="1:10" ht="13.9" customHeight="1">
      <c r="C169" s="61" t="s">
        <v>1473</v>
      </c>
      <c r="D169" s="61"/>
      <c r="E169" s="61"/>
      <c r="F169" s="61"/>
      <c r="G169" s="61"/>
      <c r="H169" s="115"/>
      <c r="I169" s="112"/>
    </row>
    <row r="170" spans="1:10" ht="13.9" customHeight="1">
      <c r="C170" s="61"/>
      <c r="D170" s="61"/>
      <c r="E170" s="61"/>
      <c r="F170" s="61"/>
      <c r="G170" s="61"/>
      <c r="H170" s="115"/>
      <c r="I170" s="112"/>
    </row>
    <row r="171" spans="1:10" ht="13.9" customHeight="1">
      <c r="C171" s="61"/>
      <c r="D171" s="61"/>
      <c r="E171" s="61"/>
      <c r="F171" s="61"/>
      <c r="G171" s="420" t="s">
        <v>1453</v>
      </c>
      <c r="H171" s="420"/>
      <c r="I171" s="112"/>
    </row>
    <row r="172" spans="1:10" ht="13.9" customHeight="1">
      <c r="C172" s="61"/>
      <c r="D172" s="61"/>
      <c r="E172" s="61"/>
      <c r="F172" s="61"/>
      <c r="G172" s="115" t="s">
        <v>1472</v>
      </c>
      <c r="H172" s="115">
        <f>$F$115+(0.1*$F$115)</f>
        <v>0</v>
      </c>
      <c r="I172" s="104"/>
    </row>
    <row r="173" spans="1:10" ht="13.9" customHeight="1">
      <c r="D173" s="58" t="s">
        <v>1474</v>
      </c>
      <c r="F173" s="61"/>
      <c r="G173" s="116">
        <v>2.5</v>
      </c>
      <c r="H173" s="116">
        <f>(H176-H174)-H175</f>
        <v>0</v>
      </c>
      <c r="I173" s="26" t="s">
        <v>11</v>
      </c>
    </row>
    <row r="174" spans="1:10" ht="13.9" customHeight="1">
      <c r="D174" s="58" t="s">
        <v>1435</v>
      </c>
      <c r="F174" s="61"/>
      <c r="G174" s="116">
        <v>0.5</v>
      </c>
      <c r="H174" s="116">
        <f>1*($H$172)/10</f>
        <v>0</v>
      </c>
      <c r="I174" s="26" t="s">
        <v>11</v>
      </c>
    </row>
    <row r="175" spans="1:10" ht="13.9" customHeight="1">
      <c r="D175" s="59" t="s">
        <v>1436</v>
      </c>
      <c r="F175" s="61"/>
      <c r="G175" s="116">
        <v>2</v>
      </c>
      <c r="H175" s="116">
        <f>2*($H$172)/5</f>
        <v>0</v>
      </c>
      <c r="I175" s="26" t="s">
        <v>11</v>
      </c>
    </row>
    <row r="176" spans="1:10" ht="13.9" customHeight="1">
      <c r="D176" s="117" t="s">
        <v>1462</v>
      </c>
      <c r="E176" s="118"/>
      <c r="F176" s="117"/>
      <c r="G176" s="119">
        <v>5</v>
      </c>
      <c r="H176" s="119">
        <f>H172</f>
        <v>0</v>
      </c>
      <c r="I176" s="108"/>
    </row>
    <row r="177" spans="1:14" ht="13.9" customHeight="1">
      <c r="D177" s="224" t="s">
        <v>2017</v>
      </c>
      <c r="E177" s="112"/>
      <c r="F177" s="120"/>
      <c r="G177" s="121"/>
      <c r="H177" s="121"/>
      <c r="I177" s="108"/>
    </row>
    <row r="178" spans="1:14" ht="13.9" customHeight="1">
      <c r="B178" s="55"/>
      <c r="D178" s="111"/>
      <c r="E178" s="111"/>
      <c r="F178" s="111"/>
      <c r="G178" s="108"/>
      <c r="H178" s="108"/>
    </row>
    <row r="179" spans="1:14" ht="13.9" customHeight="1">
      <c r="A179" s="26" t="s">
        <v>11</v>
      </c>
      <c r="B179" s="58" t="s">
        <v>1793</v>
      </c>
    </row>
    <row r="181" spans="1:14" ht="13.9" customHeight="1">
      <c r="G181" s="420" t="s">
        <v>1453</v>
      </c>
      <c r="H181" s="420"/>
      <c r="I181" s="102"/>
    </row>
    <row r="182" spans="1:14" ht="13.9" customHeight="1">
      <c r="C182" s="102" t="s">
        <v>5</v>
      </c>
      <c r="G182" s="212" t="s">
        <v>1472</v>
      </c>
      <c r="H182" s="212">
        <f>$F$115+(0.1*$F$115)</f>
        <v>0</v>
      </c>
    </row>
    <row r="183" spans="1:14" ht="13.9" customHeight="1">
      <c r="C183" s="210" t="s">
        <v>1471</v>
      </c>
      <c r="G183" s="69">
        <v>20</v>
      </c>
      <c r="H183" s="105" t="s">
        <v>7</v>
      </c>
      <c r="I183" s="26" t="s">
        <v>11</v>
      </c>
    </row>
    <row r="184" spans="1:14" ht="13.9" customHeight="1">
      <c r="C184" s="56" t="s">
        <v>78</v>
      </c>
      <c r="G184" s="69">
        <v>1.75</v>
      </c>
      <c r="H184" s="69">
        <f>G184*$H$182</f>
        <v>0</v>
      </c>
      <c r="I184" s="26" t="s">
        <v>11</v>
      </c>
    </row>
    <row r="185" spans="1:14" ht="13.9" customHeight="1">
      <c r="C185" s="210" t="s">
        <v>577</v>
      </c>
      <c r="G185" s="69">
        <v>1.25</v>
      </c>
      <c r="H185" s="69">
        <f>G185*$H$182</f>
        <v>0</v>
      </c>
      <c r="I185" s="26" t="s">
        <v>11</v>
      </c>
    </row>
    <row r="186" spans="1:14" ht="13.9" customHeight="1">
      <c r="C186" s="56" t="s">
        <v>578</v>
      </c>
      <c r="G186" s="69">
        <v>1</v>
      </c>
      <c r="H186" s="69">
        <f>G186*$H$182</f>
        <v>0</v>
      </c>
      <c r="I186" s="26" t="s">
        <v>11</v>
      </c>
    </row>
    <row r="187" spans="1:14" ht="13.9" customHeight="1">
      <c r="C187" s="56" t="s">
        <v>1443</v>
      </c>
      <c r="G187" s="69">
        <v>1</v>
      </c>
      <c r="H187" s="69">
        <f>G187*$H$182</f>
        <v>0</v>
      </c>
      <c r="I187" s="26" t="s">
        <v>11</v>
      </c>
    </row>
    <row r="188" spans="1:14" ht="13.9" customHeight="1">
      <c r="C188" s="122" t="s">
        <v>1462</v>
      </c>
      <c r="D188" s="118"/>
      <c r="E188" s="118"/>
      <c r="F188" s="118"/>
      <c r="G188" s="119">
        <v>25</v>
      </c>
      <c r="H188" s="119">
        <f>SUM(H183:H187)</f>
        <v>0</v>
      </c>
    </row>
    <row r="189" spans="1:14" ht="13.9" customHeight="1">
      <c r="E189" s="111"/>
      <c r="F189" s="111"/>
      <c r="G189" s="111"/>
      <c r="H189" s="108"/>
    </row>
    <row r="190" spans="1:14" ht="13.9" customHeight="1">
      <c r="A190" s="26" t="s">
        <v>11</v>
      </c>
      <c r="B190" s="58" t="s">
        <v>1779</v>
      </c>
      <c r="C190" s="108"/>
      <c r="D190" s="108"/>
      <c r="E190" s="108"/>
      <c r="F190" s="108"/>
      <c r="G190" s="108"/>
      <c r="H190" s="108"/>
      <c r="I190" s="108"/>
      <c r="J190" s="108"/>
      <c r="K190" s="108"/>
      <c r="L190" s="108"/>
      <c r="M190" s="108"/>
      <c r="N190" s="108"/>
    </row>
    <row r="191" spans="1:14" ht="13.9" customHeight="1">
      <c r="A191" s="26" t="s">
        <v>11</v>
      </c>
      <c r="B191" s="123" t="s">
        <v>1780</v>
      </c>
      <c r="C191" s="108"/>
      <c r="D191" s="108"/>
      <c r="E191" s="108"/>
      <c r="F191" s="108"/>
      <c r="G191" s="108"/>
      <c r="H191" s="108"/>
      <c r="I191" s="108"/>
      <c r="J191" s="108"/>
      <c r="K191" s="108"/>
      <c r="L191" s="108"/>
      <c r="M191" s="108"/>
      <c r="N191" s="108"/>
    </row>
    <row r="192" spans="1:14" ht="13.9" customHeight="1">
      <c r="A192" s="26" t="s">
        <v>11</v>
      </c>
      <c r="B192" s="58" t="s">
        <v>1781</v>
      </c>
      <c r="C192" s="108"/>
      <c r="D192" s="108"/>
      <c r="E192" s="108"/>
      <c r="F192" s="108"/>
      <c r="G192" s="108"/>
      <c r="H192" s="108"/>
      <c r="I192" s="108"/>
      <c r="J192" s="108"/>
      <c r="K192" s="108"/>
      <c r="L192" s="108"/>
      <c r="M192" s="108"/>
      <c r="N192" s="108"/>
    </row>
    <row r="193" spans="1:14" ht="13.9" customHeight="1">
      <c r="A193" s="26" t="s">
        <v>11</v>
      </c>
      <c r="B193" s="124" t="s">
        <v>1782</v>
      </c>
      <c r="C193" s="108"/>
      <c r="D193" s="108"/>
      <c r="E193" s="108"/>
      <c r="F193" s="108"/>
      <c r="G193" s="108"/>
      <c r="H193" s="108"/>
      <c r="I193" s="108"/>
      <c r="J193" s="108"/>
      <c r="K193" s="108"/>
      <c r="L193" s="108"/>
      <c r="M193" s="108"/>
      <c r="N193" s="108"/>
    </row>
    <row r="194" spans="1:14" ht="13.9" customHeight="1">
      <c r="B194" s="124"/>
      <c r="C194" s="112"/>
      <c r="D194" s="112"/>
      <c r="E194" s="112"/>
      <c r="F194" s="112"/>
      <c r="G194" s="112"/>
      <c r="H194" s="112"/>
      <c r="I194" s="112"/>
      <c r="J194" s="112"/>
      <c r="K194" s="112"/>
      <c r="L194" s="112"/>
      <c r="M194" s="112"/>
      <c r="N194" s="112"/>
    </row>
    <row r="195" spans="1:14" ht="13.9" customHeight="1">
      <c r="C195" s="112"/>
      <c r="D195" s="126" t="s">
        <v>1484</v>
      </c>
      <c r="E195" s="112"/>
      <c r="F195" s="112"/>
      <c r="G195" s="112"/>
      <c r="H195" s="112"/>
      <c r="I195" s="112"/>
      <c r="J195" s="112"/>
      <c r="K195" s="112"/>
      <c r="L195" s="112"/>
      <c r="M195" s="112"/>
      <c r="N195" s="112"/>
    </row>
    <row r="196" spans="1:14" ht="13.9" customHeight="1">
      <c r="B196" s="112"/>
      <c r="C196" s="112"/>
      <c r="D196" s="112"/>
      <c r="E196" s="112"/>
      <c r="F196" s="112"/>
      <c r="G196" s="112"/>
      <c r="H196" s="112"/>
      <c r="I196" s="112"/>
      <c r="J196" s="112"/>
      <c r="K196" s="112"/>
      <c r="L196" s="112"/>
      <c r="M196" s="112"/>
      <c r="N196" s="112"/>
    </row>
    <row r="197" spans="1:14" ht="13.9" customHeight="1">
      <c r="A197" s="26" t="s">
        <v>11</v>
      </c>
      <c r="B197" s="112" t="s">
        <v>1783</v>
      </c>
      <c r="C197" s="112"/>
      <c r="D197" s="112"/>
      <c r="E197" s="112"/>
      <c r="F197" s="112"/>
      <c r="G197" s="112"/>
      <c r="H197" s="112"/>
      <c r="I197" s="112"/>
      <c r="J197" s="112"/>
      <c r="K197" s="112"/>
      <c r="L197" s="112"/>
      <c r="M197" s="112"/>
      <c r="N197" s="112"/>
    </row>
    <row r="198" spans="1:14" ht="13.9" customHeight="1">
      <c r="B198" s="112"/>
      <c r="C198" s="112"/>
      <c r="D198" s="112"/>
      <c r="E198" s="112"/>
      <c r="F198" s="112"/>
      <c r="G198" s="112"/>
      <c r="H198" s="112"/>
      <c r="I198" s="112"/>
      <c r="J198" s="112"/>
      <c r="K198" s="112"/>
      <c r="L198" s="112"/>
      <c r="M198" s="112"/>
      <c r="N198" s="112"/>
    </row>
    <row r="199" spans="1:14" ht="13.9" customHeight="1">
      <c r="B199" s="60" t="s">
        <v>1475</v>
      </c>
      <c r="C199" s="112"/>
      <c r="D199" s="112"/>
      <c r="E199" s="112"/>
      <c r="F199" s="112"/>
      <c r="G199" s="112"/>
      <c r="H199" s="112"/>
      <c r="I199" s="112"/>
      <c r="J199" s="112"/>
      <c r="K199" s="112"/>
      <c r="L199" s="112"/>
      <c r="M199" s="112"/>
      <c r="N199" s="112"/>
    </row>
    <row r="200" spans="1:14" ht="13.9" customHeight="1">
      <c r="B200" s="112"/>
      <c r="C200" s="112"/>
      <c r="D200" s="112"/>
      <c r="E200" s="112"/>
      <c r="F200" s="112"/>
      <c r="G200" s="112"/>
      <c r="H200" s="112"/>
      <c r="I200" s="112"/>
      <c r="J200" s="112"/>
      <c r="K200" s="112"/>
      <c r="L200" s="112"/>
      <c r="M200" s="112"/>
      <c r="N200" s="112"/>
    </row>
    <row r="201" spans="1:14" ht="13.9" customHeight="1">
      <c r="A201" s="26" t="s">
        <v>11</v>
      </c>
      <c r="B201" s="58" t="s">
        <v>1476</v>
      </c>
      <c r="H201" s="112"/>
      <c r="I201" s="112"/>
      <c r="J201" s="112"/>
      <c r="K201" s="112"/>
      <c r="L201" s="112"/>
      <c r="M201" s="112"/>
      <c r="N201" s="112"/>
    </row>
    <row r="202" spans="1:14" ht="13.9" customHeight="1">
      <c r="H202" s="112"/>
      <c r="I202" s="112"/>
      <c r="J202" s="112"/>
      <c r="K202" s="112"/>
      <c r="L202" s="112"/>
      <c r="M202" s="112"/>
      <c r="N202" s="112"/>
    </row>
    <row r="203" spans="1:14" ht="13.9" customHeight="1">
      <c r="H203" s="420" t="s">
        <v>1453</v>
      </c>
      <c r="I203" s="420"/>
      <c r="J203" s="112"/>
      <c r="K203" s="112"/>
      <c r="L203" s="112"/>
      <c r="M203" s="112"/>
      <c r="N203" s="112"/>
    </row>
    <row r="204" spans="1:14" ht="13.9" customHeight="1">
      <c r="C204" s="102" t="s">
        <v>5</v>
      </c>
      <c r="H204" s="212" t="s">
        <v>1472</v>
      </c>
      <c r="I204" s="212">
        <f>$F$115+(0.5*$F$115)</f>
        <v>0</v>
      </c>
      <c r="J204" s="104"/>
      <c r="K204" s="112"/>
      <c r="L204" s="112"/>
      <c r="M204" s="112"/>
      <c r="N204" s="112"/>
    </row>
    <row r="205" spans="1:14" ht="13.9" customHeight="1">
      <c r="C205" s="210" t="s">
        <v>1479</v>
      </c>
      <c r="H205" s="69">
        <v>25</v>
      </c>
      <c r="I205" s="105" t="s">
        <v>7</v>
      </c>
      <c r="J205" s="26" t="s">
        <v>11</v>
      </c>
      <c r="K205" s="112"/>
      <c r="L205" s="112"/>
      <c r="M205" s="112"/>
      <c r="N205" s="112"/>
    </row>
    <row r="206" spans="1:14" ht="13.9" customHeight="1">
      <c r="C206" s="56" t="s">
        <v>1440</v>
      </c>
      <c r="H206" s="69">
        <v>10</v>
      </c>
      <c r="I206" s="69">
        <f>H206*$I$204</f>
        <v>0</v>
      </c>
      <c r="J206" s="26" t="s">
        <v>11</v>
      </c>
      <c r="K206" s="112"/>
      <c r="L206" s="112"/>
      <c r="M206" s="112"/>
      <c r="N206" s="112"/>
    </row>
    <row r="207" spans="1:14" ht="13.9" customHeight="1">
      <c r="C207" s="210" t="s">
        <v>575</v>
      </c>
      <c r="H207" s="69">
        <v>2.8</v>
      </c>
      <c r="I207" s="69">
        <f>H207*$I$204</f>
        <v>0</v>
      </c>
      <c r="J207" s="26" t="s">
        <v>11</v>
      </c>
      <c r="K207" s="112"/>
      <c r="L207" s="112"/>
      <c r="M207" s="112"/>
      <c r="N207" s="112"/>
    </row>
    <row r="208" spans="1:14" ht="13.9" customHeight="1">
      <c r="C208" s="56" t="s">
        <v>1417</v>
      </c>
      <c r="H208" s="69">
        <v>7.2</v>
      </c>
      <c r="I208" s="69">
        <f>H208*$I$204</f>
        <v>0</v>
      </c>
      <c r="J208" s="26" t="s">
        <v>11</v>
      </c>
      <c r="K208" s="112"/>
      <c r="L208" s="112"/>
      <c r="M208" s="112"/>
      <c r="N208" s="112"/>
    </row>
    <row r="209" spans="1:14" ht="13.9" customHeight="1">
      <c r="C209" s="56" t="s">
        <v>576</v>
      </c>
      <c r="H209" s="69">
        <v>5</v>
      </c>
      <c r="I209" s="69">
        <f>H209*$I$204</f>
        <v>0</v>
      </c>
      <c r="J209" s="26" t="s">
        <v>11</v>
      </c>
      <c r="K209" s="112"/>
      <c r="L209" s="112"/>
      <c r="M209" s="112"/>
      <c r="N209" s="112"/>
    </row>
    <row r="210" spans="1:14" ht="13.9" customHeight="1">
      <c r="C210" s="122" t="s">
        <v>1462</v>
      </c>
      <c r="D210" s="118"/>
      <c r="E210" s="118"/>
      <c r="F210" s="118"/>
      <c r="G210" s="118"/>
      <c r="H210" s="119">
        <v>50</v>
      </c>
      <c r="I210" s="119">
        <f>SUM(I205:I209)</f>
        <v>0</v>
      </c>
      <c r="J210" s="127"/>
      <c r="K210" s="112"/>
      <c r="L210" s="112"/>
      <c r="M210" s="112"/>
      <c r="N210" s="112"/>
    </row>
    <row r="211" spans="1:14" ht="13.9" customHeight="1">
      <c r="C211" s="128" t="s">
        <v>1480</v>
      </c>
      <c r="D211" s="112"/>
      <c r="E211" s="112"/>
      <c r="F211" s="112"/>
      <c r="G211" s="112"/>
      <c r="H211" s="127"/>
      <c r="I211" s="127"/>
      <c r="J211" s="127"/>
      <c r="K211" s="112"/>
      <c r="L211" s="112"/>
      <c r="M211" s="112"/>
      <c r="N211" s="112"/>
    </row>
    <row r="212" spans="1:14" ht="13.9" customHeight="1">
      <c r="B212" s="112"/>
      <c r="C212" s="112"/>
      <c r="D212" s="112"/>
      <c r="E212" s="112"/>
      <c r="F212" s="112"/>
      <c r="G212" s="112"/>
      <c r="H212" s="112"/>
      <c r="I212" s="112"/>
      <c r="J212" s="112"/>
      <c r="K212" s="112"/>
      <c r="L212" s="112"/>
      <c r="M212" s="112"/>
      <c r="N212" s="112"/>
    </row>
    <row r="213" spans="1:14" ht="13.9" customHeight="1">
      <c r="A213" s="26" t="s">
        <v>11</v>
      </c>
      <c r="B213" s="58" t="s">
        <v>1482</v>
      </c>
      <c r="C213" s="112"/>
      <c r="D213" s="112"/>
      <c r="E213" s="112"/>
      <c r="F213" s="112"/>
      <c r="G213" s="112"/>
      <c r="H213" s="112"/>
      <c r="I213" s="112"/>
      <c r="J213" s="112"/>
      <c r="K213" s="112"/>
      <c r="L213" s="112"/>
      <c r="M213" s="112"/>
      <c r="N213" s="112"/>
    </row>
    <row r="214" spans="1:14" ht="13.9" customHeight="1">
      <c r="A214" s="26" t="s">
        <v>11</v>
      </c>
      <c r="B214" s="123" t="s">
        <v>1487</v>
      </c>
      <c r="C214" s="104"/>
      <c r="D214" s="104"/>
      <c r="E214" s="104"/>
      <c r="F214" s="104"/>
      <c r="G214" s="104"/>
      <c r="H214" s="104"/>
      <c r="I214" s="104"/>
      <c r="J214" s="104"/>
      <c r="K214" s="104"/>
      <c r="L214" s="104"/>
      <c r="M214" s="104"/>
      <c r="N214" s="104"/>
    </row>
    <row r="215" spans="1:14" ht="13.9" customHeight="1">
      <c r="A215" s="26" t="s">
        <v>11</v>
      </c>
      <c r="B215" s="58" t="s">
        <v>1481</v>
      </c>
      <c r="C215" s="108"/>
      <c r="D215" s="108"/>
      <c r="E215" s="108"/>
      <c r="F215" s="108"/>
      <c r="G215" s="108"/>
      <c r="H215" s="108"/>
      <c r="I215" s="108"/>
      <c r="J215" s="108"/>
      <c r="K215" s="108"/>
      <c r="L215" s="108"/>
      <c r="M215" s="108"/>
      <c r="N215" s="108"/>
    </row>
    <row r="216" spans="1:14" ht="13.9" customHeight="1">
      <c r="A216" s="26" t="s">
        <v>11</v>
      </c>
      <c r="B216" s="58" t="s">
        <v>1488</v>
      </c>
      <c r="D216" s="111"/>
      <c r="E216" s="111"/>
      <c r="F216" s="111"/>
      <c r="G216" s="108"/>
      <c r="H216" s="108"/>
    </row>
    <row r="217" spans="1:14" ht="13.9" customHeight="1">
      <c r="D217" s="111"/>
      <c r="E217" s="111"/>
      <c r="F217" s="111"/>
      <c r="G217" s="108"/>
      <c r="H217" s="108"/>
    </row>
    <row r="218" spans="1:14" ht="13.9" customHeight="1">
      <c r="C218" s="59" t="s">
        <v>1486</v>
      </c>
      <c r="D218" s="111"/>
      <c r="E218" s="111"/>
      <c r="F218" s="111"/>
      <c r="G218" s="108"/>
      <c r="H218" s="108"/>
    </row>
    <row r="219" spans="1:14" ht="13.9" customHeight="1" thickBot="1">
      <c r="C219" s="59"/>
      <c r="D219" s="111"/>
      <c r="E219" s="111"/>
      <c r="F219" s="111"/>
      <c r="G219" s="108"/>
      <c r="H219" s="108"/>
    </row>
    <row r="220" spans="1:14" ht="13.9" customHeight="1" thickBot="1">
      <c r="B220" s="417" t="s">
        <v>75</v>
      </c>
      <c r="C220" s="418"/>
      <c r="D220" s="418"/>
      <c r="E220" s="418"/>
      <c r="F220" s="418"/>
      <c r="G220" s="418"/>
      <c r="H220" s="418"/>
      <c r="I220" s="418"/>
      <c r="J220" s="419"/>
    </row>
    <row r="221" spans="1:14" ht="13.9" customHeight="1">
      <c r="B221" s="257"/>
      <c r="C221" s="257"/>
      <c r="D221" s="257"/>
      <c r="E221" s="257"/>
      <c r="F221" s="257"/>
      <c r="G221" s="257"/>
      <c r="H221" s="257"/>
      <c r="I221" s="257"/>
      <c r="J221" s="257"/>
    </row>
    <row r="222" spans="1:14" ht="13.9" customHeight="1">
      <c r="A222" s="26" t="s">
        <v>11</v>
      </c>
      <c r="B222" s="58" t="s">
        <v>1489</v>
      </c>
    </row>
    <row r="223" spans="1:14" ht="13.9" customHeight="1">
      <c r="A223" s="26" t="s">
        <v>11</v>
      </c>
      <c r="B223" s="58" t="s">
        <v>1490</v>
      </c>
    </row>
    <row r="224" spans="1:14" ht="13.9" customHeight="1">
      <c r="A224" s="26" t="s">
        <v>11</v>
      </c>
      <c r="B224" s="214" t="s">
        <v>1491</v>
      </c>
    </row>
    <row r="225" spans="1:4" ht="13.9" customHeight="1">
      <c r="A225" s="26" t="s">
        <v>11</v>
      </c>
      <c r="B225" s="214" t="s">
        <v>2005</v>
      </c>
    </row>
    <row r="226" spans="1:4" ht="13.9" customHeight="1">
      <c r="B226" s="214" t="s">
        <v>1492</v>
      </c>
    </row>
    <row r="227" spans="1:4" ht="13.9" customHeight="1">
      <c r="A227" s="26" t="s">
        <v>11</v>
      </c>
      <c r="B227" s="214" t="s">
        <v>1418</v>
      </c>
    </row>
    <row r="228" spans="1:4" ht="13.9" customHeight="1">
      <c r="A228" s="26" t="s">
        <v>11</v>
      </c>
      <c r="B228" s="214" t="s">
        <v>1493</v>
      </c>
      <c r="C228" s="59"/>
      <c r="D228" s="59"/>
    </row>
    <row r="229" spans="1:4" ht="13.9" customHeight="1">
      <c r="A229" s="26" t="s">
        <v>11</v>
      </c>
      <c r="B229" s="214" t="s">
        <v>1494</v>
      </c>
    </row>
    <row r="230" spans="1:4" ht="13.9" customHeight="1">
      <c r="B230" s="214" t="s">
        <v>1527</v>
      </c>
    </row>
    <row r="231" spans="1:4" ht="13.9" customHeight="1">
      <c r="A231" s="26" t="s">
        <v>11</v>
      </c>
      <c r="B231" s="214" t="s">
        <v>1495</v>
      </c>
    </row>
    <row r="232" spans="1:4" ht="13.9" customHeight="1">
      <c r="A232" s="26" t="s">
        <v>11</v>
      </c>
      <c r="B232" s="214" t="s">
        <v>1496</v>
      </c>
    </row>
    <row r="233" spans="1:4" ht="13.9" customHeight="1">
      <c r="A233" s="26" t="s">
        <v>11</v>
      </c>
      <c r="B233" s="214" t="s">
        <v>1497</v>
      </c>
    </row>
    <row r="234" spans="1:4" ht="13.9" customHeight="1">
      <c r="A234" s="26" t="s">
        <v>11</v>
      </c>
      <c r="B234" s="214" t="s">
        <v>1498</v>
      </c>
    </row>
    <row r="235" spans="1:4" ht="13.9" customHeight="1">
      <c r="A235" s="26" t="s">
        <v>11</v>
      </c>
      <c r="B235" s="214" t="s">
        <v>1794</v>
      </c>
    </row>
    <row r="236" spans="1:4" ht="13.9" customHeight="1">
      <c r="A236" s="26" t="s">
        <v>11</v>
      </c>
      <c r="B236" s="214" t="s">
        <v>1499</v>
      </c>
    </row>
    <row r="237" spans="1:4" ht="13.9" customHeight="1">
      <c r="A237" s="26" t="s">
        <v>11</v>
      </c>
      <c r="B237" s="214" t="s">
        <v>2006</v>
      </c>
    </row>
    <row r="238" spans="1:4" ht="13.9" customHeight="1">
      <c r="B238" s="214" t="s">
        <v>1500</v>
      </c>
    </row>
    <row r="239" spans="1:4" ht="13.9" customHeight="1">
      <c r="A239" s="26" t="s">
        <v>11</v>
      </c>
      <c r="B239" s="214" t="s">
        <v>2007</v>
      </c>
    </row>
    <row r="240" spans="1:4" ht="13.9" customHeight="1">
      <c r="B240" s="214" t="s">
        <v>2047</v>
      </c>
    </row>
    <row r="243" spans="1:10" ht="13.9" customHeight="1">
      <c r="B243" s="55" t="s">
        <v>1419</v>
      </c>
    </row>
    <row r="245" spans="1:10" ht="13.9" customHeight="1">
      <c r="A245" s="26" t="s">
        <v>11</v>
      </c>
      <c r="B245" s="214" t="s">
        <v>1477</v>
      </c>
      <c r="C245" s="214"/>
      <c r="D245" s="214"/>
      <c r="E245" s="214"/>
      <c r="F245" s="214"/>
      <c r="G245" s="138"/>
      <c r="H245" s="138"/>
      <c r="I245" s="138"/>
      <c r="J245" s="138"/>
    </row>
    <row r="246" spans="1:10" ht="13.9" customHeight="1">
      <c r="B246" s="138"/>
      <c r="C246" s="138"/>
      <c r="D246" s="138"/>
      <c r="E246" s="138"/>
      <c r="F246" s="138"/>
      <c r="G246" s="138"/>
      <c r="H246" s="138"/>
      <c r="I246" s="138"/>
      <c r="J246" s="138"/>
    </row>
    <row r="247" spans="1:10" ht="13.9" customHeight="1">
      <c r="B247" s="138"/>
      <c r="C247" s="138"/>
      <c r="D247" s="138"/>
      <c r="E247" s="138"/>
      <c r="F247" s="138"/>
      <c r="G247" s="421" t="s">
        <v>1453</v>
      </c>
      <c r="H247" s="421"/>
      <c r="I247" s="138"/>
      <c r="J247" s="138"/>
    </row>
    <row r="248" spans="1:10" ht="13.9" customHeight="1">
      <c r="B248" s="138"/>
      <c r="C248" s="213" t="s">
        <v>5</v>
      </c>
      <c r="D248" s="138"/>
      <c r="E248" s="138"/>
      <c r="F248" s="138"/>
      <c r="G248" s="211" t="s">
        <v>1472</v>
      </c>
      <c r="H248" s="211">
        <f>$F$115+(0.1*$F$115)</f>
        <v>0</v>
      </c>
      <c r="I248" s="138"/>
      <c r="J248" s="138"/>
    </row>
    <row r="249" spans="1:10" ht="13.9" customHeight="1">
      <c r="B249" s="138"/>
      <c r="C249" s="214" t="s">
        <v>1501</v>
      </c>
      <c r="D249" s="214"/>
      <c r="E249" s="214"/>
      <c r="F249" s="138"/>
      <c r="G249" s="132">
        <v>16.62</v>
      </c>
      <c r="H249" s="132" t="s">
        <v>7</v>
      </c>
      <c r="I249" s="83" t="s">
        <v>11</v>
      </c>
      <c r="J249" s="138"/>
    </row>
    <row r="250" spans="1:10" ht="13.9" customHeight="1">
      <c r="B250" s="138"/>
      <c r="C250" s="214" t="s">
        <v>1442</v>
      </c>
      <c r="D250" s="214"/>
      <c r="E250" s="138"/>
      <c r="F250" s="138"/>
      <c r="G250" s="132">
        <v>5</v>
      </c>
      <c r="H250" s="132">
        <f>G250*$H$248</f>
        <v>0</v>
      </c>
      <c r="I250" s="83" t="s">
        <v>11</v>
      </c>
      <c r="J250" s="138"/>
    </row>
    <row r="251" spans="1:10" ht="13.9" customHeight="1">
      <c r="B251" s="138"/>
      <c r="C251" s="214" t="s">
        <v>83</v>
      </c>
      <c r="D251" s="214"/>
      <c r="E251" s="138"/>
      <c r="F251" s="138"/>
      <c r="G251" s="132">
        <v>1</v>
      </c>
      <c r="H251" s="132">
        <f>G251*$H$248</f>
        <v>0</v>
      </c>
      <c r="I251" s="83" t="s">
        <v>11</v>
      </c>
      <c r="J251" s="138"/>
    </row>
    <row r="252" spans="1:10" ht="13.9" customHeight="1">
      <c r="B252" s="138"/>
      <c r="C252" s="214" t="s">
        <v>84</v>
      </c>
      <c r="D252" s="214"/>
      <c r="E252" s="138"/>
      <c r="F252" s="138"/>
      <c r="G252" s="132">
        <v>0.5</v>
      </c>
      <c r="H252" s="132">
        <f>G252*$H$248</f>
        <v>0</v>
      </c>
      <c r="I252" s="83" t="s">
        <v>11</v>
      </c>
      <c r="J252" s="138"/>
    </row>
    <row r="253" spans="1:10" ht="13.9" customHeight="1">
      <c r="B253" s="138"/>
      <c r="C253" s="214" t="s">
        <v>1420</v>
      </c>
      <c r="D253" s="214"/>
      <c r="E253" s="138"/>
      <c r="F253" s="138"/>
      <c r="G253" s="132">
        <v>0.63</v>
      </c>
      <c r="H253" s="132">
        <f>G253*$H$248</f>
        <v>0</v>
      </c>
      <c r="I253" s="83" t="s">
        <v>11</v>
      </c>
      <c r="J253" s="138"/>
    </row>
    <row r="254" spans="1:10" ht="13.9" customHeight="1" thickBot="1">
      <c r="B254" s="138"/>
      <c r="C254" s="133" t="s">
        <v>85</v>
      </c>
      <c r="D254" s="133"/>
      <c r="E254" s="138"/>
      <c r="F254" s="138"/>
      <c r="G254" s="132">
        <v>1.25</v>
      </c>
      <c r="H254" s="132">
        <f>G254*$H$248</f>
        <v>0</v>
      </c>
      <c r="I254" s="83" t="s">
        <v>11</v>
      </c>
      <c r="J254" s="138"/>
    </row>
    <row r="255" spans="1:10" ht="13.9" customHeight="1" thickBot="1">
      <c r="B255" s="138"/>
      <c r="C255" s="134" t="s">
        <v>1462</v>
      </c>
      <c r="D255" s="134"/>
      <c r="E255" s="135"/>
      <c r="F255" s="135"/>
      <c r="G255" s="136">
        <v>25</v>
      </c>
      <c r="H255" s="136">
        <f>SUM(H250:H254)</f>
        <v>0</v>
      </c>
      <c r="I255" s="138"/>
      <c r="J255" s="138"/>
    </row>
    <row r="256" spans="1:10" ht="13.9" customHeight="1">
      <c r="B256" s="138"/>
      <c r="C256" s="138"/>
      <c r="D256" s="138"/>
      <c r="E256" s="138"/>
      <c r="F256" s="138"/>
      <c r="G256" s="138"/>
      <c r="H256" s="138"/>
      <c r="I256" s="138"/>
      <c r="J256" s="138"/>
    </row>
    <row r="257" spans="1:10" ht="13.9" customHeight="1">
      <c r="A257" s="26" t="s">
        <v>11</v>
      </c>
      <c r="B257" s="214" t="s">
        <v>1502</v>
      </c>
      <c r="C257" s="214"/>
      <c r="D257" s="214"/>
      <c r="E257" s="214"/>
      <c r="F257" s="214"/>
      <c r="G257" s="214"/>
      <c r="H257" s="214"/>
      <c r="I257" s="138"/>
      <c r="J257" s="138"/>
    </row>
    <row r="258" spans="1:10" ht="13.9" customHeight="1">
      <c r="A258" s="26" t="s">
        <v>11</v>
      </c>
      <c r="B258" s="214" t="s">
        <v>1503</v>
      </c>
      <c r="C258" s="214"/>
      <c r="D258" s="214"/>
      <c r="E258" s="214"/>
      <c r="F258" s="138"/>
      <c r="G258" s="138"/>
      <c r="H258" s="138"/>
      <c r="I258" s="138"/>
      <c r="J258" s="138"/>
    </row>
    <row r="259" spans="1:10" ht="13.9" customHeight="1">
      <c r="A259" s="26" t="s">
        <v>11</v>
      </c>
      <c r="B259" s="214" t="s">
        <v>1504</v>
      </c>
      <c r="C259" s="214"/>
      <c r="D259" s="214"/>
      <c r="E259" s="214"/>
      <c r="F259" s="214"/>
      <c r="G259" s="138"/>
      <c r="H259" s="138"/>
      <c r="I259" s="138"/>
      <c r="J259" s="138"/>
    </row>
    <row r="260" spans="1:10" ht="13.9" customHeight="1">
      <c r="A260" s="26" t="s">
        <v>11</v>
      </c>
      <c r="B260" s="214" t="s">
        <v>579</v>
      </c>
      <c r="C260" s="214"/>
      <c r="D260" s="214"/>
      <c r="E260" s="214"/>
      <c r="F260" s="138"/>
      <c r="G260" s="138"/>
      <c r="H260" s="138"/>
      <c r="I260" s="138"/>
      <c r="J260" s="138"/>
    </row>
    <row r="261" spans="1:10" ht="13.9" customHeight="1">
      <c r="B261" s="138"/>
      <c r="C261" s="138"/>
      <c r="D261" s="138"/>
      <c r="E261" s="138"/>
      <c r="F261" s="138"/>
      <c r="G261" s="138"/>
      <c r="H261" s="138"/>
      <c r="I261" s="138"/>
      <c r="J261" s="138"/>
    </row>
    <row r="262" spans="1:10" ht="13.9" customHeight="1">
      <c r="B262" s="138"/>
      <c r="C262" s="214" t="s">
        <v>1505</v>
      </c>
      <c r="D262" s="214"/>
      <c r="E262" s="214"/>
      <c r="F262" s="214"/>
      <c r="G262" s="214"/>
      <c r="H262" s="138"/>
      <c r="I262" s="138"/>
      <c r="J262" s="138"/>
    </row>
    <row r="263" spans="1:10" ht="13.9" customHeight="1">
      <c r="B263" s="138"/>
      <c r="C263" s="138"/>
      <c r="D263" s="138"/>
      <c r="E263" s="138"/>
      <c r="F263" s="138"/>
      <c r="G263" s="138"/>
      <c r="H263" s="138"/>
      <c r="I263" s="138"/>
      <c r="J263" s="138"/>
    </row>
    <row r="264" spans="1:10" ht="13.9" customHeight="1">
      <c r="A264" s="26" t="s">
        <v>11</v>
      </c>
      <c r="B264" s="214" t="s">
        <v>1506</v>
      </c>
      <c r="C264" s="214"/>
      <c r="D264" s="214"/>
      <c r="E264" s="214"/>
      <c r="F264" s="214"/>
      <c r="G264" s="214"/>
      <c r="H264" s="138"/>
      <c r="I264" s="138"/>
      <c r="J264" s="138"/>
    </row>
    <row r="265" spans="1:10" ht="13.9" customHeight="1">
      <c r="A265" s="26" t="s">
        <v>11</v>
      </c>
      <c r="B265" s="214" t="s">
        <v>1507</v>
      </c>
      <c r="C265" s="214"/>
      <c r="D265" s="214"/>
      <c r="E265" s="214"/>
      <c r="F265" s="214"/>
      <c r="G265" s="214"/>
      <c r="H265" s="214"/>
      <c r="I265" s="214"/>
      <c r="J265" s="138"/>
    </row>
    <row r="266" spans="1:10" ht="13.9" customHeight="1">
      <c r="A266" s="26" t="s">
        <v>11</v>
      </c>
      <c r="B266" s="214" t="s">
        <v>1523</v>
      </c>
      <c r="C266" s="214"/>
      <c r="D266" s="214"/>
      <c r="E266" s="214"/>
      <c r="F266" s="138"/>
      <c r="G266" s="138"/>
      <c r="H266" s="138"/>
      <c r="I266" s="138"/>
      <c r="J266" s="138"/>
    </row>
    <row r="267" spans="1:10" ht="13.9" customHeight="1">
      <c r="A267" s="26" t="s">
        <v>11</v>
      </c>
      <c r="B267" s="214" t="s">
        <v>1531</v>
      </c>
      <c r="C267" s="214"/>
      <c r="D267" s="214"/>
      <c r="E267" s="214"/>
      <c r="F267" s="214"/>
      <c r="G267" s="214"/>
      <c r="H267" s="214"/>
      <c r="I267" s="214"/>
      <c r="J267" s="214"/>
    </row>
    <row r="268" spans="1:10" ht="13.9" customHeight="1">
      <c r="B268" s="214" t="s">
        <v>1532</v>
      </c>
      <c r="C268" s="214"/>
      <c r="D268" s="214"/>
      <c r="E268" s="214"/>
      <c r="F268" s="214"/>
      <c r="G268" s="214"/>
      <c r="H268" s="214"/>
      <c r="I268" s="214"/>
      <c r="J268" s="214"/>
    </row>
    <row r="269" spans="1:10" ht="13.9" customHeight="1">
      <c r="A269" s="26" t="s">
        <v>11</v>
      </c>
      <c r="B269" s="214" t="s">
        <v>1418</v>
      </c>
      <c r="C269" s="214"/>
      <c r="D269" s="214"/>
      <c r="E269" s="214"/>
      <c r="F269" s="138"/>
      <c r="G269" s="138"/>
      <c r="H269" s="138"/>
      <c r="I269" s="138"/>
      <c r="J269" s="138"/>
    </row>
    <row r="270" spans="1:10" ht="13.9" customHeight="1">
      <c r="A270" s="26" t="s">
        <v>11</v>
      </c>
      <c r="B270" s="214" t="s">
        <v>1508</v>
      </c>
      <c r="C270" s="214"/>
      <c r="D270" s="214"/>
      <c r="E270" s="214"/>
      <c r="F270" s="214"/>
      <c r="G270" s="138"/>
      <c r="H270" s="138"/>
      <c r="I270" s="138"/>
      <c r="J270" s="138"/>
    </row>
    <row r="271" spans="1:10" ht="13.9" customHeight="1">
      <c r="A271" s="26" t="s">
        <v>11</v>
      </c>
      <c r="B271" s="214" t="s">
        <v>1509</v>
      </c>
      <c r="C271" s="214"/>
      <c r="D271" s="214"/>
      <c r="E271" s="214"/>
      <c r="F271" s="214"/>
      <c r="G271" s="138"/>
      <c r="H271" s="138"/>
      <c r="I271" s="138"/>
      <c r="J271" s="138"/>
    </row>
    <row r="272" spans="1:10" ht="13.9" customHeight="1">
      <c r="A272" s="26" t="s">
        <v>11</v>
      </c>
      <c r="B272" s="214" t="s">
        <v>1510</v>
      </c>
      <c r="C272" s="214"/>
      <c r="D272" s="214"/>
      <c r="E272" s="214"/>
      <c r="F272" s="214"/>
      <c r="G272" s="138"/>
      <c r="H272" s="138"/>
      <c r="I272" s="138"/>
      <c r="J272" s="138"/>
    </row>
    <row r="273" spans="1:11" ht="13.9" customHeight="1">
      <c r="A273" s="26" t="s">
        <v>11</v>
      </c>
      <c r="B273" s="214" t="s">
        <v>1511</v>
      </c>
      <c r="C273" s="214"/>
      <c r="D273" s="214"/>
      <c r="E273" s="214"/>
      <c r="F273" s="214"/>
      <c r="G273" s="214"/>
      <c r="H273" s="214"/>
      <c r="I273" s="138"/>
      <c r="J273" s="138"/>
    </row>
    <row r="274" spans="1:11" ht="13.9" customHeight="1">
      <c r="A274" s="26" t="s">
        <v>11</v>
      </c>
      <c r="B274" s="214" t="s">
        <v>1528</v>
      </c>
      <c r="C274" s="214"/>
      <c r="D274" s="214"/>
      <c r="E274" s="214"/>
      <c r="F274" s="214"/>
      <c r="G274" s="214"/>
      <c r="H274" s="138"/>
      <c r="I274" s="138"/>
      <c r="J274" s="138"/>
    </row>
    <row r="275" spans="1:11" ht="13.9" customHeight="1">
      <c r="A275" s="26" t="s">
        <v>11</v>
      </c>
      <c r="B275" s="214" t="s">
        <v>1512</v>
      </c>
      <c r="C275" s="214"/>
      <c r="D275" s="214"/>
      <c r="E275" s="214"/>
      <c r="F275" s="214"/>
      <c r="G275" s="214"/>
      <c r="H275" s="138"/>
      <c r="I275" s="138"/>
      <c r="J275" s="138"/>
    </row>
    <row r="276" spans="1:11" ht="13.9" customHeight="1">
      <c r="A276" s="26" t="s">
        <v>11</v>
      </c>
      <c r="B276" s="214" t="s">
        <v>1533</v>
      </c>
      <c r="C276" s="214"/>
      <c r="D276" s="214"/>
      <c r="E276" s="214"/>
      <c r="F276" s="214"/>
      <c r="G276" s="214"/>
      <c r="H276" s="214"/>
      <c r="I276" s="214"/>
      <c r="J276" s="214"/>
    </row>
    <row r="277" spans="1:11" ht="13.9" customHeight="1">
      <c r="B277" s="214" t="s">
        <v>1534</v>
      </c>
      <c r="C277" s="214"/>
      <c r="D277" s="214"/>
      <c r="E277" s="214"/>
      <c r="F277" s="214"/>
      <c r="G277" s="214"/>
      <c r="H277" s="214"/>
      <c r="I277" s="214"/>
      <c r="J277" s="214"/>
    </row>
    <row r="278" spans="1:11" ht="13.9" customHeight="1">
      <c r="A278" s="26" t="s">
        <v>11</v>
      </c>
      <c r="B278" s="214" t="s">
        <v>1535</v>
      </c>
      <c r="C278" s="214"/>
      <c r="D278" s="214"/>
      <c r="E278" s="214"/>
      <c r="F278" s="214"/>
      <c r="G278" s="214"/>
      <c r="H278" s="214"/>
      <c r="I278" s="214"/>
      <c r="J278" s="214"/>
    </row>
    <row r="279" spans="1:11" ht="13.9" customHeight="1">
      <c r="B279" s="214" t="s">
        <v>1536</v>
      </c>
      <c r="C279" s="214"/>
      <c r="D279" s="214"/>
      <c r="E279" s="214"/>
      <c r="F279" s="214"/>
      <c r="G279" s="214"/>
      <c r="H279" s="214"/>
      <c r="I279" s="214"/>
      <c r="J279" s="214"/>
    </row>
    <row r="280" spans="1:11" ht="13.9" customHeight="1">
      <c r="A280" s="26" t="s">
        <v>11</v>
      </c>
      <c r="B280" s="214" t="s">
        <v>1537</v>
      </c>
      <c r="C280" s="214"/>
      <c r="D280" s="214"/>
      <c r="E280" s="214"/>
      <c r="F280" s="214"/>
      <c r="G280" s="214"/>
      <c r="H280" s="214"/>
      <c r="I280" s="214"/>
      <c r="J280" s="214"/>
    </row>
    <row r="281" spans="1:11" ht="13.9" customHeight="1">
      <c r="B281" s="214" t="s">
        <v>2048</v>
      </c>
      <c r="C281" s="214"/>
      <c r="D281" s="214"/>
      <c r="E281" s="214"/>
      <c r="F281" s="214"/>
      <c r="G281" s="214"/>
      <c r="H281" s="214"/>
      <c r="I281" s="214"/>
      <c r="J281" s="214"/>
    </row>
    <row r="284" spans="1:11" ht="13.9" customHeight="1">
      <c r="B284" s="213" t="s">
        <v>1422</v>
      </c>
      <c r="C284" s="213"/>
      <c r="D284" s="213"/>
      <c r="E284" s="213"/>
      <c r="F284" s="213"/>
      <c r="G284" s="138"/>
      <c r="H284" s="138"/>
      <c r="I284" s="138"/>
      <c r="J284" s="138"/>
      <c r="K284" s="138"/>
    </row>
    <row r="285" spans="1:11" ht="13.9" customHeight="1">
      <c r="B285" s="138"/>
      <c r="C285" s="138"/>
      <c r="D285" s="138"/>
      <c r="E285" s="138"/>
      <c r="F285" s="138"/>
      <c r="G285" s="138"/>
      <c r="H285" s="138"/>
      <c r="I285" s="138"/>
      <c r="J285" s="138"/>
      <c r="K285" s="138"/>
    </row>
    <row r="286" spans="1:11" ht="13.9" customHeight="1">
      <c r="A286" s="26" t="s">
        <v>11</v>
      </c>
      <c r="B286" s="214" t="s">
        <v>1423</v>
      </c>
      <c r="C286" s="214"/>
      <c r="D286" s="214"/>
      <c r="E286" s="214"/>
      <c r="F286" s="138"/>
      <c r="G286" s="138"/>
      <c r="H286" s="138"/>
      <c r="I286" s="138"/>
      <c r="J286" s="138"/>
      <c r="K286" s="138"/>
    </row>
    <row r="287" spans="1:11" ht="13.9" customHeight="1">
      <c r="B287" s="138"/>
      <c r="C287" s="138"/>
      <c r="D287" s="138"/>
      <c r="E287" s="138"/>
      <c r="F287" s="138"/>
      <c r="G287" s="138"/>
      <c r="H287" s="138"/>
      <c r="I287" s="138"/>
      <c r="J287" s="138"/>
      <c r="K287" s="138"/>
    </row>
    <row r="288" spans="1:11" ht="13.9" customHeight="1">
      <c r="B288" s="138"/>
      <c r="C288" s="138"/>
      <c r="D288" s="138"/>
      <c r="E288" s="138"/>
      <c r="F288" s="138"/>
      <c r="G288" s="421" t="s">
        <v>1453</v>
      </c>
      <c r="H288" s="421"/>
      <c r="I288" s="421"/>
      <c r="J288" s="421"/>
      <c r="K288" s="138"/>
    </row>
    <row r="289" spans="1:11" ht="13.9" customHeight="1">
      <c r="B289" s="138"/>
      <c r="C289" s="138"/>
      <c r="D289" s="138"/>
      <c r="E289" s="138"/>
      <c r="F289" s="138"/>
      <c r="G289" s="421" t="s">
        <v>74</v>
      </c>
      <c r="H289" s="421"/>
      <c r="I289" s="421" t="s">
        <v>86</v>
      </c>
      <c r="J289" s="421"/>
      <c r="K289" s="138"/>
    </row>
    <row r="290" spans="1:11" ht="13.9" customHeight="1">
      <c r="B290" s="138"/>
      <c r="C290" s="213" t="s">
        <v>5</v>
      </c>
      <c r="D290" s="138"/>
      <c r="E290" s="138"/>
      <c r="F290" s="138"/>
      <c r="G290" s="211" t="s">
        <v>1472</v>
      </c>
      <c r="H290" s="211">
        <f>$F$115+(0.1*$F$115)</f>
        <v>0</v>
      </c>
      <c r="I290" s="211" t="s">
        <v>1472</v>
      </c>
      <c r="J290" s="211">
        <f>$F$115+(0.1*$F$115)</f>
        <v>0</v>
      </c>
      <c r="K290" s="138"/>
    </row>
    <row r="291" spans="1:11" ht="13.9" customHeight="1">
      <c r="B291" s="138"/>
      <c r="C291" s="214" t="s">
        <v>1513</v>
      </c>
      <c r="D291" s="214"/>
      <c r="E291" s="214"/>
      <c r="F291" s="138"/>
      <c r="G291" s="132">
        <v>10.199999999999999</v>
      </c>
      <c r="H291" s="132" t="s">
        <v>7</v>
      </c>
      <c r="I291" s="132">
        <v>10.199999999999999</v>
      </c>
      <c r="J291" s="132" t="s">
        <v>7</v>
      </c>
      <c r="K291" s="83" t="s">
        <v>11</v>
      </c>
    </row>
    <row r="292" spans="1:11" ht="13.9" customHeight="1">
      <c r="B292" s="138"/>
      <c r="C292" s="214" t="s">
        <v>1445</v>
      </c>
      <c r="D292" s="214"/>
      <c r="E292" s="138"/>
      <c r="F292" s="138"/>
      <c r="G292" s="132">
        <v>4</v>
      </c>
      <c r="H292" s="132">
        <f>G292*$H$290</f>
        <v>0</v>
      </c>
      <c r="I292" s="132">
        <v>4</v>
      </c>
      <c r="J292" s="132">
        <f>I292*$J$290</f>
        <v>0</v>
      </c>
      <c r="K292" s="83" t="s">
        <v>11</v>
      </c>
    </row>
    <row r="293" spans="1:11" ht="13.9" customHeight="1">
      <c r="B293" s="138"/>
      <c r="C293" s="214" t="s">
        <v>1432</v>
      </c>
      <c r="D293" s="214"/>
      <c r="E293" s="138"/>
      <c r="F293" s="138"/>
      <c r="G293" s="132">
        <v>5</v>
      </c>
      <c r="H293" s="132">
        <f>G293*$H$290</f>
        <v>0</v>
      </c>
      <c r="I293" s="132">
        <v>0</v>
      </c>
      <c r="J293" s="137" t="s">
        <v>7</v>
      </c>
      <c r="K293" s="83" t="s">
        <v>11</v>
      </c>
    </row>
    <row r="294" spans="1:11" ht="13.9" customHeight="1">
      <c r="B294" s="138"/>
      <c r="C294" s="214" t="s">
        <v>1433</v>
      </c>
      <c r="D294" s="214"/>
      <c r="E294" s="138"/>
      <c r="F294" s="138"/>
      <c r="G294" s="132">
        <v>0</v>
      </c>
      <c r="H294" s="137" t="s">
        <v>7</v>
      </c>
      <c r="I294" s="132">
        <v>4</v>
      </c>
      <c r="J294" s="132">
        <f>I294*$J$290</f>
        <v>0</v>
      </c>
      <c r="K294" s="83" t="s">
        <v>11</v>
      </c>
    </row>
    <row r="295" spans="1:11" ht="13.9" customHeight="1">
      <c r="B295" s="138"/>
      <c r="C295" s="214" t="s">
        <v>1788</v>
      </c>
      <c r="D295" s="214"/>
      <c r="E295" s="214"/>
      <c r="F295" s="138"/>
      <c r="G295" s="132">
        <v>0.8</v>
      </c>
      <c r="H295" s="132">
        <f>G295*$H$290</f>
        <v>0</v>
      </c>
      <c r="I295" s="132">
        <v>0.8</v>
      </c>
      <c r="J295" s="132">
        <f>I295*$J$290</f>
        <v>0</v>
      </c>
      <c r="K295" s="83" t="s">
        <v>11</v>
      </c>
    </row>
    <row r="296" spans="1:11" ht="13.9" customHeight="1" thickBot="1">
      <c r="B296" s="138"/>
      <c r="C296" s="133" t="s">
        <v>78</v>
      </c>
      <c r="D296" s="133"/>
      <c r="E296" s="138"/>
      <c r="F296" s="138"/>
      <c r="G296" s="132">
        <v>0</v>
      </c>
      <c r="H296" s="132">
        <f>G296*$H$290</f>
        <v>0</v>
      </c>
      <c r="I296" s="132">
        <v>1</v>
      </c>
      <c r="J296" s="132">
        <f>I296*$J$290</f>
        <v>0</v>
      </c>
      <c r="K296" s="83" t="s">
        <v>11</v>
      </c>
    </row>
    <row r="297" spans="1:11" ht="13.9" customHeight="1" thickBot="1">
      <c r="B297" s="138"/>
      <c r="C297" s="134" t="s">
        <v>1462</v>
      </c>
      <c r="D297" s="134"/>
      <c r="E297" s="134"/>
      <c r="F297" s="135"/>
      <c r="G297" s="136">
        <v>20</v>
      </c>
      <c r="H297" s="136">
        <f>SUM(H292:H296)</f>
        <v>0</v>
      </c>
      <c r="I297" s="136">
        <v>20</v>
      </c>
      <c r="J297" s="136">
        <f>SUM(J292:J296)</f>
        <v>0</v>
      </c>
      <c r="K297" s="138"/>
    </row>
    <row r="298" spans="1:11" ht="13.9" customHeight="1">
      <c r="B298" s="138"/>
      <c r="C298" s="138"/>
      <c r="D298" s="138"/>
      <c r="E298" s="138"/>
      <c r="F298" s="138"/>
      <c r="G298" s="138"/>
      <c r="H298" s="138"/>
      <c r="I298" s="138"/>
      <c r="J298" s="138"/>
      <c r="K298" s="138"/>
    </row>
    <row r="299" spans="1:11" ht="13.9" customHeight="1">
      <c r="A299" s="26" t="s">
        <v>11</v>
      </c>
      <c r="B299" s="214" t="s">
        <v>1514</v>
      </c>
      <c r="C299" s="214"/>
      <c r="D299" s="214"/>
      <c r="E299" s="214"/>
      <c r="F299" s="214"/>
      <c r="G299" s="214"/>
      <c r="H299" s="214"/>
      <c r="I299" s="138"/>
      <c r="J299" s="138"/>
      <c r="K299" s="138"/>
    </row>
    <row r="300" spans="1:11" ht="13.9" customHeight="1">
      <c r="A300" s="26" t="s">
        <v>11</v>
      </c>
      <c r="B300" s="214" t="s">
        <v>1795</v>
      </c>
      <c r="C300" s="214"/>
      <c r="D300" s="214"/>
      <c r="E300" s="214"/>
      <c r="F300" s="214"/>
      <c r="G300" s="214"/>
      <c r="H300" s="214"/>
      <c r="I300" s="214"/>
      <c r="J300" s="214"/>
      <c r="K300" s="214"/>
    </row>
    <row r="301" spans="1:11" ht="13.9" customHeight="1">
      <c r="B301" s="214" t="s">
        <v>1538</v>
      </c>
      <c r="C301" s="214"/>
      <c r="D301" s="138"/>
      <c r="E301" s="138"/>
      <c r="F301" s="138"/>
      <c r="G301" s="138"/>
      <c r="H301" s="138"/>
      <c r="I301" s="138"/>
      <c r="J301" s="138"/>
      <c r="K301" s="138"/>
    </row>
    <row r="302" spans="1:11" ht="13.9" customHeight="1">
      <c r="A302" s="26" t="s">
        <v>11</v>
      </c>
      <c r="B302" s="214" t="s">
        <v>1504</v>
      </c>
      <c r="C302" s="214"/>
      <c r="D302" s="214"/>
      <c r="E302" s="214"/>
      <c r="F302" s="214"/>
      <c r="G302" s="138"/>
      <c r="H302" s="138"/>
      <c r="I302" s="138"/>
      <c r="J302" s="138"/>
      <c r="K302" s="138"/>
    </row>
    <row r="303" spans="1:11" ht="13.9" customHeight="1">
      <c r="A303" s="26" t="s">
        <v>11</v>
      </c>
      <c r="B303" s="214" t="s">
        <v>1515</v>
      </c>
      <c r="C303" s="214"/>
      <c r="D303" s="214"/>
      <c r="E303" s="214"/>
      <c r="F303" s="214"/>
      <c r="G303" s="214"/>
      <c r="H303" s="214"/>
      <c r="I303" s="138"/>
      <c r="J303" s="138"/>
      <c r="K303" s="138"/>
    </row>
    <row r="304" spans="1:11" ht="13.9" customHeight="1">
      <c r="B304" s="138"/>
      <c r="C304" s="138"/>
      <c r="D304" s="138"/>
      <c r="E304" s="138"/>
      <c r="F304" s="138"/>
      <c r="G304" s="138"/>
      <c r="H304" s="138"/>
      <c r="I304" s="138"/>
      <c r="J304" s="138"/>
      <c r="K304" s="138"/>
    </row>
    <row r="305" spans="2:11" ht="13.9" customHeight="1">
      <c r="B305" s="213" t="s">
        <v>1796</v>
      </c>
      <c r="C305" s="213"/>
      <c r="D305" s="213"/>
      <c r="E305" s="213"/>
      <c r="F305" s="213"/>
      <c r="G305" s="213"/>
      <c r="H305" s="213"/>
      <c r="I305" s="213"/>
      <c r="J305" s="213"/>
      <c r="K305" s="138"/>
    </row>
    <row r="306" spans="2:11" ht="13.9" customHeight="1">
      <c r="B306" s="138"/>
      <c r="C306" s="138"/>
      <c r="D306" s="138"/>
      <c r="E306" s="138"/>
      <c r="F306" s="138"/>
      <c r="G306" s="138"/>
      <c r="H306" s="138"/>
      <c r="I306" s="138"/>
      <c r="J306" s="138"/>
      <c r="K306" s="138"/>
    </row>
    <row r="307" spans="2:11" ht="13.9" customHeight="1">
      <c r="B307" s="138"/>
      <c r="C307" s="138"/>
      <c r="D307" s="214" t="s">
        <v>1516</v>
      </c>
      <c r="E307" s="214"/>
      <c r="F307" s="214"/>
      <c r="G307" s="138"/>
      <c r="H307" s="138"/>
      <c r="I307" s="138"/>
      <c r="J307" s="138"/>
      <c r="K307" s="138"/>
    </row>
    <row r="308" spans="2:11" ht="13.9" customHeight="1">
      <c r="B308" s="138"/>
      <c r="C308" s="138"/>
      <c r="D308" s="214" t="s">
        <v>1517</v>
      </c>
      <c r="E308" s="214"/>
      <c r="F308" s="214"/>
      <c r="G308" s="138"/>
      <c r="H308" s="138"/>
      <c r="I308" s="138"/>
      <c r="J308" s="138"/>
      <c r="K308" s="138"/>
    </row>
    <row r="309" spans="2:11" ht="13.9" customHeight="1">
      <c r="B309" s="138"/>
      <c r="C309" s="138"/>
      <c r="D309" s="214" t="s">
        <v>1518</v>
      </c>
      <c r="E309" s="214"/>
      <c r="F309" s="138"/>
      <c r="G309" s="138"/>
      <c r="H309" s="138"/>
      <c r="I309" s="138"/>
      <c r="J309" s="138"/>
      <c r="K309" s="138"/>
    </row>
    <row r="310" spans="2:11" ht="13.9" customHeight="1">
      <c r="B310" s="138"/>
      <c r="C310" s="138"/>
      <c r="D310" s="214" t="s">
        <v>1519</v>
      </c>
      <c r="E310" s="214"/>
      <c r="F310" s="138"/>
      <c r="G310" s="138"/>
      <c r="H310" s="138"/>
      <c r="I310" s="138"/>
      <c r="J310" s="138"/>
      <c r="K310" s="138"/>
    </row>
    <row r="311" spans="2:11" ht="13.9" customHeight="1">
      <c r="B311" s="138"/>
      <c r="C311" s="138"/>
      <c r="D311" s="214" t="s">
        <v>1485</v>
      </c>
      <c r="E311" s="138"/>
      <c r="F311" s="138"/>
      <c r="G311" s="138"/>
      <c r="H311" s="138"/>
      <c r="I311" s="138"/>
      <c r="J311" s="138"/>
      <c r="K311" s="138"/>
    </row>
    <row r="312" spans="2:11" ht="13.9" customHeight="1" thickBot="1">
      <c r="B312" s="138"/>
      <c r="C312" s="138"/>
      <c r="D312" s="138"/>
      <c r="E312" s="138"/>
      <c r="F312" s="138"/>
      <c r="G312" s="138"/>
      <c r="H312" s="138"/>
      <c r="I312" s="138"/>
      <c r="J312" s="138"/>
      <c r="K312" s="138"/>
    </row>
    <row r="313" spans="2:11" ht="13.9" customHeight="1">
      <c r="B313" s="139" t="s">
        <v>1797</v>
      </c>
      <c r="C313" s="140"/>
      <c r="D313" s="140"/>
      <c r="E313" s="140"/>
      <c r="F313" s="140"/>
      <c r="G313" s="140"/>
      <c r="H313" s="140"/>
      <c r="I313" s="140"/>
      <c r="J313" s="141"/>
      <c r="K313" s="138"/>
    </row>
    <row r="314" spans="2:11" ht="13.9" customHeight="1">
      <c r="B314" s="142"/>
      <c r="C314" s="138"/>
      <c r="D314" s="138"/>
      <c r="E314" s="138"/>
      <c r="F314" s="138"/>
      <c r="G314" s="138"/>
      <c r="H314" s="138"/>
      <c r="I314" s="138"/>
      <c r="J314" s="143"/>
      <c r="K314" s="138"/>
    </row>
    <row r="315" spans="2:11" ht="13.9" customHeight="1">
      <c r="B315" s="142"/>
      <c r="C315" s="138"/>
      <c r="D315" s="214" t="s">
        <v>1516</v>
      </c>
      <c r="E315" s="214"/>
      <c r="F315" s="214"/>
      <c r="G315" s="138"/>
      <c r="H315" s="138"/>
      <c r="I315" s="138"/>
      <c r="J315" s="143"/>
      <c r="K315" s="138"/>
    </row>
    <row r="316" spans="2:11" ht="13.9" customHeight="1">
      <c r="B316" s="142"/>
      <c r="C316" s="138"/>
      <c r="D316" s="214" t="s">
        <v>1520</v>
      </c>
      <c r="E316" s="214"/>
      <c r="F316" s="214"/>
      <c r="G316" s="138"/>
      <c r="H316" s="138"/>
      <c r="I316" s="138"/>
      <c r="J316" s="143"/>
      <c r="K316" s="138"/>
    </row>
    <row r="317" spans="2:11" ht="13.9" customHeight="1">
      <c r="B317" s="142"/>
      <c r="C317" s="138"/>
      <c r="D317" s="214" t="s">
        <v>1518</v>
      </c>
      <c r="E317" s="214"/>
      <c r="F317" s="138"/>
      <c r="G317" s="138"/>
      <c r="H317" s="138"/>
      <c r="I317" s="138"/>
      <c r="J317" s="143"/>
      <c r="K317" s="138"/>
    </row>
    <row r="318" spans="2:11" ht="13.9" customHeight="1">
      <c r="B318" s="142"/>
      <c r="C318" s="138"/>
      <c r="D318" s="214" t="s">
        <v>1519</v>
      </c>
      <c r="E318" s="214"/>
      <c r="F318" s="138"/>
      <c r="G318" s="138"/>
      <c r="H318" s="138"/>
      <c r="I318" s="138"/>
      <c r="J318" s="143"/>
      <c r="K318" s="138"/>
    </row>
    <row r="319" spans="2:11" ht="13.9" customHeight="1">
      <c r="B319" s="142"/>
      <c r="C319" s="138"/>
      <c r="D319" s="214" t="s">
        <v>1485</v>
      </c>
      <c r="E319" s="138"/>
      <c r="F319" s="138"/>
      <c r="G319" s="138"/>
      <c r="H319" s="138"/>
      <c r="I319" s="138"/>
      <c r="J319" s="143"/>
      <c r="K319" s="138"/>
    </row>
    <row r="320" spans="2:11" ht="13.9" customHeight="1">
      <c r="B320" s="142"/>
      <c r="C320" s="138"/>
      <c r="D320" s="138"/>
      <c r="E320" s="138"/>
      <c r="F320" s="138"/>
      <c r="G320" s="138"/>
      <c r="H320" s="138"/>
      <c r="I320" s="138"/>
      <c r="J320" s="143"/>
      <c r="K320" s="138"/>
    </row>
    <row r="321" spans="1:11" ht="13.9" customHeight="1">
      <c r="B321" s="144" t="s">
        <v>1798</v>
      </c>
      <c r="C321" s="145"/>
      <c r="D321" s="145"/>
      <c r="E321" s="145"/>
      <c r="F321" s="145"/>
      <c r="G321" s="145"/>
      <c r="H321" s="145"/>
      <c r="I321" s="145"/>
      <c r="J321" s="143"/>
      <c r="K321" s="138"/>
    </row>
    <row r="322" spans="1:11" ht="13.9" customHeight="1">
      <c r="B322" s="142"/>
      <c r="C322" s="138"/>
      <c r="D322" s="138"/>
      <c r="E322" s="138"/>
      <c r="F322" s="138"/>
      <c r="G322" s="138"/>
      <c r="H322" s="138"/>
      <c r="I322" s="138"/>
      <c r="J322" s="143"/>
      <c r="K322" s="138"/>
    </row>
    <row r="323" spans="1:11" ht="13.9" customHeight="1">
      <c r="B323" s="142"/>
      <c r="C323" s="138"/>
      <c r="D323" s="214" t="s">
        <v>1516</v>
      </c>
      <c r="E323" s="214"/>
      <c r="F323" s="214"/>
      <c r="G323" s="138"/>
      <c r="H323" s="138"/>
      <c r="I323" s="138"/>
      <c r="J323" s="143"/>
      <c r="K323" s="138"/>
    </row>
    <row r="324" spans="1:11" ht="13.9" customHeight="1">
      <c r="B324" s="142"/>
      <c r="C324" s="138"/>
      <c r="D324" s="214" t="s">
        <v>1521</v>
      </c>
      <c r="E324" s="214"/>
      <c r="F324" s="214"/>
      <c r="G324" s="138"/>
      <c r="H324" s="138"/>
      <c r="I324" s="138"/>
      <c r="J324" s="143"/>
      <c r="K324" s="138"/>
    </row>
    <row r="325" spans="1:11" ht="13.9" customHeight="1">
      <c r="B325" s="142"/>
      <c r="C325" s="138"/>
      <c r="D325" s="214" t="s">
        <v>1518</v>
      </c>
      <c r="E325" s="214"/>
      <c r="F325" s="138"/>
      <c r="G325" s="138"/>
      <c r="H325" s="138"/>
      <c r="I325" s="138"/>
      <c r="J325" s="143"/>
      <c r="K325" s="138"/>
    </row>
    <row r="326" spans="1:11" ht="13.9" customHeight="1">
      <c r="B326" s="142"/>
      <c r="C326" s="138"/>
      <c r="D326" s="214" t="s">
        <v>1519</v>
      </c>
      <c r="E326" s="214"/>
      <c r="F326" s="138"/>
      <c r="G326" s="138"/>
      <c r="H326" s="138"/>
      <c r="I326" s="138"/>
      <c r="J326" s="143"/>
      <c r="K326" s="138"/>
    </row>
    <row r="327" spans="1:11" ht="13.9" customHeight="1" thickBot="1">
      <c r="B327" s="146"/>
      <c r="C327" s="133"/>
      <c r="D327" s="133" t="s">
        <v>1485</v>
      </c>
      <c r="E327" s="133"/>
      <c r="F327" s="133"/>
      <c r="G327" s="133"/>
      <c r="H327" s="133"/>
      <c r="I327" s="133"/>
      <c r="J327" s="147"/>
      <c r="K327" s="138"/>
    </row>
    <row r="328" spans="1:11" ht="13.9" customHeight="1">
      <c r="B328" s="138"/>
      <c r="C328" s="138"/>
      <c r="D328" s="138"/>
      <c r="E328" s="138"/>
      <c r="F328" s="138"/>
      <c r="G328" s="138"/>
      <c r="H328" s="138"/>
      <c r="I328" s="138"/>
      <c r="J328" s="138"/>
      <c r="K328" s="138"/>
    </row>
    <row r="329" spans="1:11" ht="13.9" customHeight="1">
      <c r="A329" s="26" t="s">
        <v>11</v>
      </c>
      <c r="B329" s="214" t="s">
        <v>1799</v>
      </c>
      <c r="C329" s="214"/>
      <c r="D329" s="214"/>
      <c r="E329" s="214"/>
      <c r="F329" s="214"/>
      <c r="G329" s="214"/>
      <c r="H329" s="138"/>
      <c r="I329" s="138"/>
      <c r="J329" s="138"/>
      <c r="K329" s="138"/>
    </row>
    <row r="330" spans="1:11" ht="13.9" customHeight="1">
      <c r="A330" s="26" t="s">
        <v>11</v>
      </c>
      <c r="B330" s="214" t="s">
        <v>1522</v>
      </c>
      <c r="C330" s="214"/>
      <c r="D330" s="214"/>
      <c r="E330" s="214"/>
      <c r="F330" s="214"/>
      <c r="G330" s="214"/>
      <c r="H330" s="214"/>
      <c r="I330" s="214"/>
      <c r="J330" s="138"/>
      <c r="K330" s="138"/>
    </row>
    <row r="331" spans="1:11" ht="13.9" customHeight="1">
      <c r="A331" s="26" t="s">
        <v>11</v>
      </c>
      <c r="B331" s="214" t="s">
        <v>1523</v>
      </c>
      <c r="C331" s="214"/>
      <c r="D331" s="214"/>
      <c r="E331" s="214"/>
      <c r="F331" s="138"/>
      <c r="G331" s="138"/>
      <c r="H331" s="138"/>
      <c r="I331" s="138"/>
      <c r="J331" s="138"/>
      <c r="K331" s="138"/>
    </row>
    <row r="332" spans="1:11" ht="13.9" customHeight="1">
      <c r="A332" s="26" t="s">
        <v>11</v>
      </c>
      <c r="B332" s="214" t="s">
        <v>2009</v>
      </c>
      <c r="C332" s="214"/>
      <c r="D332" s="214"/>
      <c r="E332" s="214"/>
      <c r="F332" s="214"/>
      <c r="G332" s="214"/>
      <c r="H332" s="214"/>
      <c r="I332" s="214"/>
      <c r="J332" s="214"/>
      <c r="K332" s="214"/>
    </row>
    <row r="333" spans="1:11" ht="13.9" customHeight="1">
      <c r="B333" s="214" t="s">
        <v>1530</v>
      </c>
      <c r="C333" s="214"/>
      <c r="D333" s="214"/>
      <c r="E333" s="214"/>
      <c r="F333" s="214"/>
      <c r="G333" s="138"/>
      <c r="H333" s="138"/>
      <c r="I333" s="138"/>
      <c r="J333" s="138"/>
      <c r="K333" s="138"/>
    </row>
    <row r="334" spans="1:11" ht="13.9" customHeight="1">
      <c r="A334" s="26" t="s">
        <v>11</v>
      </c>
      <c r="B334" s="214" t="s">
        <v>1418</v>
      </c>
      <c r="C334" s="214"/>
      <c r="D334" s="214"/>
      <c r="E334" s="214"/>
      <c r="F334" s="138"/>
      <c r="G334" s="138"/>
      <c r="H334" s="138"/>
      <c r="I334" s="138"/>
      <c r="J334" s="138"/>
      <c r="K334" s="138"/>
    </row>
    <row r="335" spans="1:11" ht="13.9" customHeight="1">
      <c r="A335" s="26" t="s">
        <v>11</v>
      </c>
      <c r="B335" s="214" t="s">
        <v>1508</v>
      </c>
      <c r="C335" s="214"/>
      <c r="D335" s="214"/>
      <c r="E335" s="214"/>
      <c r="F335" s="214"/>
      <c r="G335" s="138"/>
      <c r="H335" s="138"/>
      <c r="I335" s="138"/>
      <c r="J335" s="138"/>
      <c r="K335" s="138"/>
    </row>
    <row r="336" spans="1:11" ht="13.9" customHeight="1">
      <c r="A336" s="26" t="s">
        <v>11</v>
      </c>
      <c r="B336" s="214" t="s">
        <v>1524</v>
      </c>
      <c r="C336" s="214"/>
      <c r="D336" s="214"/>
      <c r="E336" s="214"/>
      <c r="F336" s="214"/>
      <c r="G336" s="138"/>
      <c r="H336" s="138"/>
      <c r="I336" s="138"/>
      <c r="J336" s="138"/>
      <c r="K336" s="138"/>
    </row>
    <row r="337" spans="1:13" ht="13.9" customHeight="1">
      <c r="A337" s="26" t="s">
        <v>11</v>
      </c>
      <c r="B337" s="214" t="s">
        <v>1510</v>
      </c>
      <c r="C337" s="214"/>
      <c r="D337" s="214"/>
      <c r="E337" s="214"/>
      <c r="F337" s="214"/>
      <c r="G337" s="138"/>
      <c r="H337" s="138"/>
      <c r="I337" s="138"/>
      <c r="J337" s="138"/>
      <c r="K337" s="138"/>
    </row>
    <row r="338" spans="1:13" ht="13.9" customHeight="1">
      <c r="A338" s="26" t="s">
        <v>11</v>
      </c>
      <c r="B338" s="214" t="s">
        <v>1511</v>
      </c>
      <c r="C338" s="214"/>
      <c r="D338" s="214"/>
      <c r="E338" s="214"/>
      <c r="F338" s="214"/>
      <c r="G338" s="214"/>
      <c r="H338" s="214"/>
      <c r="I338" s="138"/>
      <c r="J338" s="138"/>
      <c r="K338" s="138"/>
    </row>
    <row r="339" spans="1:13" ht="13.9" customHeight="1">
      <c r="A339" s="26" t="s">
        <v>11</v>
      </c>
      <c r="B339" s="214" t="s">
        <v>1800</v>
      </c>
      <c r="C339" s="214"/>
      <c r="D339" s="214"/>
      <c r="E339" s="214"/>
      <c r="F339" s="214"/>
      <c r="G339" s="214"/>
      <c r="H339" s="138"/>
      <c r="I339" s="138"/>
      <c r="J339" s="138"/>
      <c r="K339" s="138"/>
    </row>
    <row r="340" spans="1:13" ht="13.9" customHeight="1">
      <c r="A340" s="26" t="s">
        <v>11</v>
      </c>
      <c r="B340" s="214" t="s">
        <v>1525</v>
      </c>
      <c r="C340" s="214"/>
      <c r="D340" s="214"/>
      <c r="E340" s="214"/>
      <c r="F340" s="214"/>
      <c r="G340" s="138"/>
      <c r="H340" s="138"/>
      <c r="I340" s="138"/>
      <c r="J340" s="138"/>
      <c r="K340" s="138"/>
    </row>
    <row r="341" spans="1:13" ht="13.9" customHeight="1">
      <c r="A341" s="26" t="s">
        <v>11</v>
      </c>
      <c r="B341" s="214" t="s">
        <v>2008</v>
      </c>
      <c r="C341" s="214"/>
      <c r="D341" s="214"/>
      <c r="E341" s="214"/>
      <c r="F341" s="214"/>
      <c r="G341" s="214"/>
      <c r="H341" s="214"/>
      <c r="I341" s="214"/>
      <c r="J341" s="214"/>
      <c r="K341" s="214"/>
    </row>
    <row r="342" spans="1:13" ht="13.9" customHeight="1">
      <c r="B342" s="214" t="s">
        <v>1500</v>
      </c>
      <c r="C342" s="214"/>
      <c r="D342" s="214"/>
      <c r="E342" s="138"/>
      <c r="F342" s="138"/>
      <c r="G342" s="138"/>
      <c r="H342" s="138"/>
      <c r="I342" s="138"/>
      <c r="J342" s="138"/>
      <c r="K342" s="138"/>
    </row>
    <row r="343" spans="1:13" ht="13.9" customHeight="1">
      <c r="A343" s="26" t="s">
        <v>11</v>
      </c>
      <c r="B343" s="214" t="s">
        <v>1526</v>
      </c>
      <c r="C343" s="214"/>
      <c r="D343" s="214"/>
      <c r="E343" s="214"/>
      <c r="F343" s="214"/>
      <c r="G343" s="138"/>
      <c r="H343" s="138"/>
      <c r="I343" s="138"/>
      <c r="J343" s="138"/>
      <c r="K343" s="138"/>
    </row>
    <row r="344" spans="1:13" ht="13.9" customHeight="1">
      <c r="A344" s="26" t="s">
        <v>11</v>
      </c>
      <c r="B344" s="214" t="s">
        <v>2010</v>
      </c>
      <c r="C344" s="214"/>
      <c r="D344" s="214"/>
      <c r="E344" s="214"/>
      <c r="F344" s="214"/>
      <c r="G344" s="214"/>
      <c r="H344" s="214"/>
      <c r="I344" s="214"/>
      <c r="J344" s="214"/>
      <c r="K344" s="214"/>
    </row>
    <row r="345" spans="1:13" ht="13.9" customHeight="1">
      <c r="B345" s="58" t="s">
        <v>1421</v>
      </c>
      <c r="C345" s="58" t="s">
        <v>2049</v>
      </c>
    </row>
    <row r="347" spans="1:13" ht="13.9" customHeight="1">
      <c r="B347" s="213" t="s">
        <v>1424</v>
      </c>
      <c r="C347" s="213"/>
      <c r="D347" s="213"/>
      <c r="E347" s="213"/>
      <c r="F347" s="138"/>
      <c r="G347" s="138"/>
      <c r="H347" s="138"/>
      <c r="I347" s="138"/>
      <c r="J347" s="138"/>
      <c r="K347" s="138"/>
      <c r="L347" s="138"/>
      <c r="M347" s="138"/>
    </row>
    <row r="348" spans="1:13" ht="13.9" customHeight="1">
      <c r="B348" s="138"/>
      <c r="C348" s="138"/>
      <c r="D348" s="138"/>
      <c r="E348" s="138"/>
      <c r="F348" s="138"/>
      <c r="G348" s="138"/>
      <c r="H348" s="138"/>
      <c r="I348" s="138"/>
      <c r="J348" s="138"/>
      <c r="K348" s="138"/>
      <c r="L348" s="138"/>
      <c r="M348" s="138"/>
    </row>
    <row r="349" spans="1:13" ht="13.9" customHeight="1">
      <c r="A349" s="26" t="s">
        <v>11</v>
      </c>
      <c r="B349" s="214" t="s">
        <v>1425</v>
      </c>
      <c r="C349" s="214"/>
      <c r="D349" s="214"/>
      <c r="E349" s="214"/>
      <c r="F349" s="214"/>
      <c r="G349" s="214"/>
      <c r="H349" s="138"/>
      <c r="I349" s="138"/>
      <c r="J349" s="138"/>
      <c r="K349" s="138"/>
      <c r="L349" s="138"/>
      <c r="M349" s="138"/>
    </row>
    <row r="350" spans="1:13" ht="13.9" customHeight="1">
      <c r="B350" s="138"/>
      <c r="C350" s="138"/>
      <c r="D350" s="138"/>
      <c r="E350" s="138"/>
      <c r="F350" s="138"/>
      <c r="G350" s="138"/>
      <c r="H350" s="138"/>
      <c r="I350" s="138"/>
      <c r="J350" s="138"/>
      <c r="K350" s="138"/>
      <c r="L350" s="138"/>
      <c r="M350" s="138"/>
    </row>
    <row r="351" spans="1:13" ht="13.9" customHeight="1">
      <c r="B351" s="138"/>
      <c r="C351" s="138"/>
      <c r="D351" s="138"/>
      <c r="E351" s="138"/>
      <c r="F351" s="138"/>
      <c r="G351" s="138"/>
      <c r="H351" s="421" t="s">
        <v>1453</v>
      </c>
      <c r="I351" s="421"/>
      <c r="J351" s="421"/>
      <c r="K351" s="421"/>
      <c r="L351" s="138"/>
      <c r="M351" s="138"/>
    </row>
    <row r="352" spans="1:13" ht="13.9" customHeight="1">
      <c r="B352" s="138"/>
      <c r="C352" s="138"/>
      <c r="D352" s="138"/>
      <c r="E352" s="138"/>
      <c r="F352" s="138"/>
      <c r="G352" s="138"/>
      <c r="H352" s="421" t="s">
        <v>74</v>
      </c>
      <c r="I352" s="421"/>
      <c r="J352" s="421" t="s">
        <v>86</v>
      </c>
      <c r="K352" s="421"/>
      <c r="L352" s="138"/>
      <c r="M352" s="138"/>
    </row>
    <row r="353" spans="1:13" ht="13.9" customHeight="1">
      <c r="B353" s="138"/>
      <c r="C353" s="213" t="s">
        <v>5</v>
      </c>
      <c r="D353" s="138"/>
      <c r="E353" s="138"/>
      <c r="F353" s="138"/>
      <c r="G353" s="138"/>
      <c r="H353" s="211" t="s">
        <v>1472</v>
      </c>
      <c r="I353" s="211">
        <f>$F$115+(0.1*$F$115)</f>
        <v>0</v>
      </c>
      <c r="J353" s="211" t="s">
        <v>1472</v>
      </c>
      <c r="K353" s="211">
        <f>$F$115+(0.1*$F$115)</f>
        <v>0</v>
      </c>
      <c r="L353" s="138"/>
      <c r="M353" s="138"/>
    </row>
    <row r="354" spans="1:13" ht="13.9" customHeight="1">
      <c r="B354" s="138"/>
      <c r="C354" s="214" t="s">
        <v>2050</v>
      </c>
      <c r="D354" s="214"/>
      <c r="E354" s="138"/>
      <c r="F354" s="138"/>
      <c r="G354" s="138"/>
      <c r="H354" s="132">
        <v>2</v>
      </c>
      <c r="I354" s="132">
        <f>H354*$I$353</f>
        <v>0</v>
      </c>
      <c r="J354" s="132">
        <v>2</v>
      </c>
      <c r="K354" s="132">
        <f>J354*$K$353</f>
        <v>0</v>
      </c>
      <c r="L354" s="83" t="s">
        <v>11</v>
      </c>
      <c r="M354" s="138"/>
    </row>
    <row r="355" spans="1:13" ht="13.9" customHeight="1">
      <c r="B355" s="138"/>
      <c r="C355" s="214" t="s">
        <v>678</v>
      </c>
      <c r="D355" s="214"/>
      <c r="E355" s="138"/>
      <c r="F355" s="138"/>
      <c r="G355" s="138"/>
      <c r="H355" s="132">
        <v>1</v>
      </c>
      <c r="I355" s="132">
        <f>H355*$I$353</f>
        <v>0</v>
      </c>
      <c r="J355" s="132">
        <v>0</v>
      </c>
      <c r="K355" s="137" t="s">
        <v>7</v>
      </c>
      <c r="L355" s="83" t="s">
        <v>11</v>
      </c>
      <c r="M355" s="138"/>
    </row>
    <row r="356" spans="1:13" ht="13.9" customHeight="1">
      <c r="B356" s="138"/>
      <c r="C356" s="214" t="s">
        <v>677</v>
      </c>
      <c r="D356" s="214"/>
      <c r="E356" s="138"/>
      <c r="F356" s="138"/>
      <c r="G356" s="138"/>
      <c r="H356" s="132">
        <v>0</v>
      </c>
      <c r="I356" s="137" t="s">
        <v>7</v>
      </c>
      <c r="J356" s="132">
        <v>1</v>
      </c>
      <c r="K356" s="132">
        <f>J356*$K$353</f>
        <v>0</v>
      </c>
      <c r="L356" s="83" t="s">
        <v>11</v>
      </c>
      <c r="M356" s="138"/>
    </row>
    <row r="357" spans="1:13" ht="26.65" customHeight="1">
      <c r="B357" s="138"/>
      <c r="C357" s="423" t="s">
        <v>1539</v>
      </c>
      <c r="D357" s="423"/>
      <c r="E357" s="423"/>
      <c r="F357" s="423"/>
      <c r="G357" s="423"/>
      <c r="H357" s="132">
        <v>2</v>
      </c>
      <c r="I357" s="137" t="s">
        <v>7</v>
      </c>
      <c r="J357" s="132">
        <v>2</v>
      </c>
      <c r="K357" s="137" t="s">
        <v>7</v>
      </c>
      <c r="L357" s="83" t="s">
        <v>11</v>
      </c>
      <c r="M357" s="138"/>
    </row>
    <row r="358" spans="1:13" ht="13.9" customHeight="1">
      <c r="B358" s="138"/>
      <c r="C358" s="214" t="s">
        <v>78</v>
      </c>
      <c r="D358" s="214"/>
      <c r="E358" s="138"/>
      <c r="F358" s="138"/>
      <c r="G358" s="138"/>
      <c r="H358" s="132">
        <v>4.0999999999999996</v>
      </c>
      <c r="I358" s="132">
        <f>H358*$I$353</f>
        <v>0</v>
      </c>
      <c r="J358" s="132">
        <v>4.0999999999999996</v>
      </c>
      <c r="K358" s="132">
        <f>J358*$K$353</f>
        <v>0</v>
      </c>
      <c r="L358" s="83" t="s">
        <v>11</v>
      </c>
      <c r="M358" s="138"/>
    </row>
    <row r="359" spans="1:13" ht="13.9" customHeight="1">
      <c r="B359" s="138"/>
      <c r="C359" s="214" t="s">
        <v>1788</v>
      </c>
      <c r="D359" s="214"/>
      <c r="E359" s="214"/>
      <c r="F359" s="138"/>
      <c r="G359" s="138"/>
      <c r="H359" s="132">
        <v>0.4</v>
      </c>
      <c r="I359" s="132">
        <f>H359*$I$353</f>
        <v>0</v>
      </c>
      <c r="J359" s="132">
        <v>0.4</v>
      </c>
      <c r="K359" s="132">
        <f>J359*$K$353</f>
        <v>0</v>
      </c>
      <c r="L359" s="83" t="s">
        <v>11</v>
      </c>
      <c r="M359" s="138"/>
    </row>
    <row r="360" spans="1:13" ht="13.9" customHeight="1" thickBot="1">
      <c r="B360" s="138"/>
      <c r="C360" s="133" t="s">
        <v>1801</v>
      </c>
      <c r="D360" s="133"/>
      <c r="E360" s="138"/>
      <c r="F360" s="138"/>
      <c r="G360" s="138"/>
      <c r="H360" s="132">
        <v>0.5</v>
      </c>
      <c r="I360" s="132">
        <f>H360*$I$353</f>
        <v>0</v>
      </c>
      <c r="J360" s="132">
        <v>0.5</v>
      </c>
      <c r="K360" s="132">
        <f>J360*$K$353</f>
        <v>0</v>
      </c>
      <c r="L360" s="83" t="s">
        <v>11</v>
      </c>
      <c r="M360" s="138"/>
    </row>
    <row r="361" spans="1:13" ht="13.9" customHeight="1" thickBot="1">
      <c r="B361" s="138"/>
      <c r="C361" s="134" t="s">
        <v>1462</v>
      </c>
      <c r="D361" s="134"/>
      <c r="E361" s="134"/>
      <c r="F361" s="135"/>
      <c r="G361" s="135"/>
      <c r="H361" s="136">
        <v>10</v>
      </c>
      <c r="I361" s="136">
        <f>SUM(I354:I360)</f>
        <v>0</v>
      </c>
      <c r="J361" s="136">
        <v>10</v>
      </c>
      <c r="K361" s="136">
        <f>SUM(K354:K360)</f>
        <v>0</v>
      </c>
      <c r="L361" s="138"/>
      <c r="M361" s="138"/>
    </row>
    <row r="362" spans="1:13" ht="13.9" customHeight="1">
      <c r="B362" s="138"/>
      <c r="D362" s="138"/>
      <c r="E362" s="138"/>
      <c r="F362" s="138"/>
      <c r="G362" s="138"/>
      <c r="H362" s="138"/>
      <c r="I362" s="138"/>
      <c r="J362" s="138"/>
      <c r="K362" s="138"/>
      <c r="L362" s="138"/>
      <c r="M362" s="138"/>
    </row>
    <row r="363" spans="1:13" ht="13.9" customHeight="1">
      <c r="C363" s="148" t="s">
        <v>1810</v>
      </c>
      <c r="D363" s="213"/>
      <c r="E363" s="213"/>
      <c r="F363" s="213"/>
      <c r="G363" s="213"/>
      <c r="H363" s="213"/>
      <c r="I363" s="138"/>
      <c r="J363" s="138"/>
      <c r="K363" s="138"/>
      <c r="L363" s="138"/>
      <c r="M363" s="138"/>
    </row>
    <row r="364" spans="1:13" ht="13.9" customHeight="1">
      <c r="B364" s="138"/>
      <c r="C364" s="138"/>
      <c r="D364" s="138"/>
      <c r="E364" s="138"/>
      <c r="F364" s="138"/>
      <c r="G364" s="138"/>
      <c r="H364" s="138"/>
      <c r="I364" s="138"/>
      <c r="J364" s="138"/>
      <c r="K364" s="138"/>
      <c r="L364" s="138"/>
      <c r="M364" s="138"/>
    </row>
    <row r="365" spans="1:13" ht="13.9" customHeight="1">
      <c r="A365" s="26" t="s">
        <v>11</v>
      </c>
      <c r="B365" s="214" t="s">
        <v>2011</v>
      </c>
      <c r="C365" s="214"/>
      <c r="D365" s="214"/>
      <c r="E365" s="214"/>
      <c r="F365" s="214"/>
      <c r="G365" s="214"/>
      <c r="H365" s="214"/>
      <c r="I365" s="214"/>
      <c r="J365" s="214"/>
      <c r="K365" s="214"/>
      <c r="L365" s="214"/>
      <c r="M365" s="138"/>
    </row>
    <row r="366" spans="1:13" ht="13.9" customHeight="1">
      <c r="A366" s="26" t="s">
        <v>11</v>
      </c>
      <c r="B366" s="214" t="s">
        <v>1540</v>
      </c>
      <c r="C366" s="214"/>
      <c r="D366" s="214"/>
      <c r="E366" s="214"/>
      <c r="F366" s="214"/>
      <c r="G366" s="138"/>
      <c r="H366" s="138"/>
      <c r="I366" s="138"/>
      <c r="J366" s="138"/>
      <c r="K366" s="138"/>
      <c r="L366" s="138"/>
      <c r="M366" s="138"/>
    </row>
    <row r="367" spans="1:13" ht="13.9" customHeight="1">
      <c r="A367" s="26" t="s">
        <v>11</v>
      </c>
      <c r="B367" s="214" t="s">
        <v>676</v>
      </c>
      <c r="C367" s="214"/>
      <c r="D367" s="214"/>
      <c r="E367" s="214"/>
      <c r="F367" s="214"/>
      <c r="G367" s="214"/>
      <c r="H367" s="214"/>
      <c r="I367" s="138"/>
      <c r="J367" s="138"/>
      <c r="K367" s="138"/>
      <c r="L367" s="138"/>
      <c r="M367" s="138"/>
    </row>
    <row r="368" spans="1:13" ht="13.9" customHeight="1">
      <c r="B368" s="138"/>
      <c r="C368" s="138"/>
      <c r="D368" s="138"/>
      <c r="E368" s="138"/>
      <c r="F368" s="138"/>
      <c r="G368" s="138"/>
      <c r="H368" s="138"/>
      <c r="I368" s="138"/>
      <c r="J368" s="138"/>
      <c r="K368" s="138"/>
      <c r="L368" s="138"/>
      <c r="M368" s="138"/>
    </row>
    <row r="369" spans="1:13" ht="13.9" customHeight="1">
      <c r="B369" s="138"/>
      <c r="C369" s="138"/>
      <c r="D369" s="214" t="s">
        <v>1516</v>
      </c>
      <c r="E369" s="214"/>
      <c r="F369" s="214"/>
      <c r="G369" s="138"/>
      <c r="H369" s="138"/>
      <c r="I369" s="138"/>
      <c r="J369" s="138"/>
      <c r="K369" s="138"/>
      <c r="L369" s="138"/>
      <c r="M369" s="138"/>
    </row>
    <row r="370" spans="1:13" ht="13.9" customHeight="1">
      <c r="B370" s="138"/>
      <c r="C370" s="138"/>
      <c r="D370" s="214" t="s">
        <v>1541</v>
      </c>
      <c r="E370" s="214"/>
      <c r="F370" s="214"/>
      <c r="G370" s="138"/>
      <c r="H370" s="138"/>
      <c r="I370" s="138"/>
      <c r="J370" s="138"/>
      <c r="K370" s="138"/>
      <c r="L370" s="138"/>
      <c r="M370" s="138"/>
    </row>
    <row r="371" spans="1:13" ht="13.9" customHeight="1">
      <c r="B371" s="138"/>
      <c r="C371" s="138"/>
      <c r="D371" s="138"/>
      <c r="E371" s="138"/>
      <c r="F371" s="138"/>
      <c r="G371" s="138"/>
      <c r="H371" s="138"/>
      <c r="I371" s="138"/>
      <c r="J371" s="138"/>
      <c r="K371" s="138"/>
      <c r="L371" s="138"/>
      <c r="M371" s="138"/>
    </row>
    <row r="372" spans="1:13" ht="13.9" customHeight="1">
      <c r="B372" s="213" t="s">
        <v>1802</v>
      </c>
      <c r="C372" s="213"/>
      <c r="D372" s="213"/>
      <c r="E372" s="213"/>
      <c r="F372" s="213"/>
      <c r="G372" s="213"/>
      <c r="H372" s="138"/>
      <c r="I372" s="138"/>
      <c r="J372" s="138"/>
      <c r="K372" s="138"/>
      <c r="L372" s="138"/>
      <c r="M372" s="138"/>
    </row>
    <row r="373" spans="1:13" s="59" customFormat="1" ht="13.9" customHeight="1">
      <c r="B373" s="138"/>
      <c r="C373" s="138"/>
      <c r="D373" s="138"/>
      <c r="E373" s="138"/>
      <c r="F373" s="138"/>
      <c r="G373" s="138"/>
      <c r="H373" s="138"/>
      <c r="I373" s="138"/>
      <c r="J373" s="138"/>
      <c r="K373" s="138"/>
      <c r="L373" s="138"/>
      <c r="M373" s="138"/>
    </row>
    <row r="374" spans="1:13" s="59" customFormat="1" ht="13.9" customHeight="1">
      <c r="A374" s="26" t="s">
        <v>11</v>
      </c>
      <c r="B374" s="214" t="s">
        <v>1542</v>
      </c>
      <c r="C374" s="214"/>
      <c r="D374" s="214"/>
      <c r="E374" s="214"/>
      <c r="F374" s="214"/>
      <c r="G374" s="214"/>
      <c r="H374" s="214"/>
      <c r="I374" s="214"/>
      <c r="J374" s="214"/>
      <c r="K374" s="214"/>
      <c r="L374" s="138"/>
      <c r="M374" s="138"/>
    </row>
    <row r="375" spans="1:13" s="59" customFormat="1" ht="13.9" customHeight="1">
      <c r="B375" s="214" t="s">
        <v>1803</v>
      </c>
      <c r="C375" s="214"/>
      <c r="D375" s="214"/>
      <c r="E375" s="214"/>
      <c r="F375" s="138"/>
      <c r="G375" s="138"/>
      <c r="H375" s="138"/>
      <c r="I375" s="138"/>
      <c r="J375" s="138"/>
      <c r="K375" s="138"/>
      <c r="L375" s="138"/>
      <c r="M375" s="138"/>
    </row>
    <row r="376" spans="1:13" s="59" customFormat="1" ht="13.9" customHeight="1">
      <c r="B376" s="215"/>
      <c r="C376" s="138"/>
      <c r="D376" s="138"/>
      <c r="E376" s="138"/>
      <c r="F376" s="138"/>
      <c r="G376" s="138"/>
      <c r="H376" s="138"/>
      <c r="I376" s="138"/>
      <c r="J376" s="138"/>
      <c r="K376" s="138"/>
      <c r="L376" s="138"/>
      <c r="M376" s="138"/>
    </row>
    <row r="377" spans="1:13" s="59" customFormat="1" ht="13.9" customHeight="1">
      <c r="B377" s="214" t="s">
        <v>2051</v>
      </c>
      <c r="C377" s="214"/>
      <c r="D377" s="214"/>
      <c r="E377" s="214"/>
      <c r="F377" s="214"/>
      <c r="G377" s="214"/>
      <c r="H377" s="214"/>
      <c r="I377" s="214"/>
      <c r="J377" s="214"/>
      <c r="K377" s="214"/>
      <c r="L377" s="214"/>
      <c r="M377" s="138"/>
    </row>
    <row r="378" spans="1:13" s="59" customFormat="1" ht="13.9" customHeight="1">
      <c r="B378" s="138"/>
      <c r="C378" s="138"/>
      <c r="D378" s="138"/>
      <c r="E378" s="138"/>
      <c r="F378" s="138"/>
      <c r="G378" s="138"/>
      <c r="H378" s="138"/>
      <c r="I378" s="138"/>
      <c r="J378" s="138"/>
      <c r="K378" s="138"/>
      <c r="L378" s="138"/>
      <c r="M378" s="138"/>
    </row>
    <row r="379" spans="1:13" ht="13.9" customHeight="1">
      <c r="A379" s="26" t="s">
        <v>11</v>
      </c>
      <c r="B379" s="214" t="s">
        <v>2052</v>
      </c>
      <c r="C379" s="214"/>
      <c r="D379" s="214"/>
      <c r="E379" s="214"/>
      <c r="F379" s="214"/>
      <c r="G379" s="214"/>
      <c r="H379" s="214"/>
      <c r="I379" s="214"/>
      <c r="J379" s="138"/>
      <c r="K379" s="138"/>
      <c r="L379" s="138"/>
      <c r="M379" s="138"/>
    </row>
    <row r="380" spans="1:13" ht="13.9" customHeight="1">
      <c r="B380" s="138"/>
      <c r="C380" s="138"/>
      <c r="D380" s="138"/>
      <c r="E380" s="138"/>
      <c r="F380" s="138"/>
      <c r="G380" s="138"/>
      <c r="H380" s="138"/>
      <c r="I380" s="138"/>
      <c r="J380" s="138"/>
      <c r="K380" s="138"/>
      <c r="L380" s="138"/>
      <c r="M380" s="138"/>
    </row>
    <row r="381" spans="1:13" ht="13.9" customHeight="1">
      <c r="B381" s="138"/>
      <c r="C381" s="138"/>
      <c r="D381" s="138"/>
      <c r="E381" s="138"/>
      <c r="F381" s="138"/>
      <c r="G381" s="138"/>
      <c r="H381" s="138"/>
      <c r="I381" s="138"/>
      <c r="J381" s="138"/>
      <c r="K381" s="138"/>
      <c r="L381" s="138"/>
      <c r="M381" s="138"/>
    </row>
    <row r="382" spans="1:13" ht="13.9" customHeight="1">
      <c r="B382" s="213" t="s">
        <v>1428</v>
      </c>
      <c r="C382" s="213"/>
      <c r="D382" s="213"/>
      <c r="E382" s="138"/>
      <c r="F382" s="138"/>
      <c r="G382" s="138"/>
      <c r="H382" s="138"/>
      <c r="I382" s="138"/>
      <c r="J382" s="138"/>
      <c r="K382" s="138"/>
      <c r="L382" s="138"/>
      <c r="M382" s="138"/>
    </row>
    <row r="383" spans="1:13" ht="13.9" customHeight="1">
      <c r="B383" s="138"/>
      <c r="C383" s="138"/>
      <c r="D383" s="138"/>
      <c r="E383" s="138"/>
      <c r="F383" s="138"/>
      <c r="G383" s="138"/>
      <c r="H383" s="138"/>
      <c r="I383" s="138"/>
      <c r="J383" s="138"/>
      <c r="K383" s="138"/>
      <c r="L383" s="138"/>
      <c r="M383" s="138"/>
    </row>
    <row r="384" spans="1:13" ht="13.9" customHeight="1">
      <c r="A384" s="26" t="s">
        <v>11</v>
      </c>
      <c r="B384" s="214" t="s">
        <v>1429</v>
      </c>
      <c r="C384" s="214"/>
      <c r="D384" s="214"/>
      <c r="E384" s="214"/>
      <c r="F384" s="138"/>
      <c r="G384" s="138"/>
      <c r="H384" s="138"/>
      <c r="I384" s="138"/>
      <c r="J384" s="138"/>
      <c r="K384" s="138"/>
      <c r="L384" s="138"/>
      <c r="M384" s="138"/>
    </row>
    <row r="385" spans="1:13" ht="13.9" customHeight="1">
      <c r="B385" s="138"/>
      <c r="C385" s="138"/>
      <c r="D385" s="138"/>
      <c r="E385" s="138"/>
      <c r="F385" s="138"/>
      <c r="G385" s="138"/>
      <c r="H385" s="138"/>
      <c r="I385" s="138"/>
      <c r="J385" s="138"/>
      <c r="K385" s="138"/>
      <c r="L385" s="138"/>
      <c r="M385" s="138"/>
    </row>
    <row r="386" spans="1:13" ht="13.9" customHeight="1">
      <c r="B386" s="138"/>
      <c r="C386" s="138"/>
      <c r="D386" s="138"/>
      <c r="E386" s="138"/>
      <c r="F386" s="138"/>
      <c r="G386" s="138"/>
      <c r="H386" s="138"/>
      <c r="I386" s="138"/>
      <c r="J386" s="421" t="s">
        <v>1453</v>
      </c>
      <c r="K386" s="421"/>
      <c r="L386" s="138"/>
      <c r="M386" s="138"/>
    </row>
    <row r="387" spans="1:13" ht="13.9" customHeight="1">
      <c r="B387" s="138"/>
      <c r="C387" s="213" t="s">
        <v>5</v>
      </c>
      <c r="D387" s="138"/>
      <c r="E387" s="138"/>
      <c r="F387" s="138"/>
      <c r="G387" s="138"/>
      <c r="H387" s="138"/>
      <c r="I387" s="138"/>
      <c r="J387" s="211" t="s">
        <v>1472</v>
      </c>
      <c r="K387" s="211">
        <f>(2*$F$115)+(0.1*(2*$F$115))</f>
        <v>0</v>
      </c>
      <c r="L387" s="138"/>
      <c r="M387" s="138"/>
    </row>
    <row r="388" spans="1:13" ht="13.9" customHeight="1">
      <c r="B388" s="138"/>
      <c r="C388" s="214" t="s">
        <v>1446</v>
      </c>
      <c r="D388" s="214"/>
      <c r="E388" s="138"/>
      <c r="F388" s="138"/>
      <c r="G388" s="138"/>
      <c r="H388" s="138"/>
      <c r="I388" s="138"/>
      <c r="J388" s="132">
        <v>5</v>
      </c>
      <c r="K388" s="132">
        <f>J388*$K$387</f>
        <v>0</v>
      </c>
      <c r="L388" s="83" t="s">
        <v>11</v>
      </c>
      <c r="M388" s="138"/>
    </row>
    <row r="389" spans="1:13" ht="26.65" customHeight="1">
      <c r="B389" s="138"/>
      <c r="C389" s="422" t="s">
        <v>1539</v>
      </c>
      <c r="D389" s="422"/>
      <c r="E389" s="422"/>
      <c r="F389" s="422"/>
      <c r="G389" s="422"/>
      <c r="H389" s="422"/>
      <c r="I389" s="214"/>
      <c r="J389" s="132">
        <v>9</v>
      </c>
      <c r="K389" s="137" t="s">
        <v>7</v>
      </c>
      <c r="L389" s="83" t="s">
        <v>11</v>
      </c>
      <c r="M389" s="138"/>
    </row>
    <row r="390" spans="1:13" ht="13.9" customHeight="1">
      <c r="B390" s="138"/>
      <c r="C390" s="214" t="s">
        <v>1788</v>
      </c>
      <c r="D390" s="214"/>
      <c r="E390" s="214"/>
      <c r="F390" s="138"/>
      <c r="G390" s="138"/>
      <c r="H390" s="138"/>
      <c r="I390" s="138"/>
      <c r="J390" s="132">
        <v>1</v>
      </c>
      <c r="K390" s="132">
        <f>J390*$K$387</f>
        <v>0</v>
      </c>
      <c r="L390" s="83" t="s">
        <v>11</v>
      </c>
      <c r="M390" s="138"/>
    </row>
    <row r="391" spans="1:13" ht="13.9" customHeight="1" thickBot="1">
      <c r="B391" s="138"/>
      <c r="C391" s="133" t="s">
        <v>78</v>
      </c>
      <c r="D391" s="133"/>
      <c r="E391" s="133"/>
      <c r="F391" s="138"/>
      <c r="G391" s="138"/>
      <c r="H391" s="138"/>
      <c r="I391" s="138"/>
      <c r="J391" s="132">
        <v>10</v>
      </c>
      <c r="K391" s="132">
        <f>J391*$K$387</f>
        <v>0</v>
      </c>
      <c r="L391" s="83" t="s">
        <v>11</v>
      </c>
      <c r="M391" s="138"/>
    </row>
    <row r="392" spans="1:13" ht="13.9" customHeight="1" thickBot="1">
      <c r="B392" s="138"/>
      <c r="C392" s="134" t="s">
        <v>1462</v>
      </c>
      <c r="D392" s="134"/>
      <c r="E392" s="150"/>
      <c r="F392" s="135"/>
      <c r="G392" s="135"/>
      <c r="H392" s="135"/>
      <c r="I392" s="135"/>
      <c r="J392" s="136">
        <v>25</v>
      </c>
      <c r="K392" s="136">
        <f>SUM(K388:K391)</f>
        <v>0</v>
      </c>
      <c r="L392" s="138"/>
      <c r="M392" s="138"/>
    </row>
    <row r="393" spans="1:13" ht="13.9" customHeight="1">
      <c r="B393" s="138"/>
      <c r="C393" s="138"/>
      <c r="D393" s="138"/>
      <c r="E393" s="138"/>
      <c r="F393" s="138"/>
      <c r="G393" s="138"/>
      <c r="H393" s="138"/>
      <c r="I393" s="138"/>
      <c r="J393" s="138"/>
      <c r="K393" s="138"/>
      <c r="L393" s="138"/>
      <c r="M393" s="138"/>
    </row>
    <row r="394" spans="1:13" ht="13.9" customHeight="1">
      <c r="A394" s="26" t="s">
        <v>11</v>
      </c>
      <c r="B394" s="214" t="s">
        <v>1543</v>
      </c>
      <c r="C394" s="214"/>
      <c r="D394" s="214"/>
      <c r="E394" s="214"/>
      <c r="F394" s="214"/>
      <c r="G394" s="214"/>
      <c r="H394" s="214"/>
      <c r="I394" s="138"/>
      <c r="J394" s="138"/>
      <c r="K394" s="138"/>
      <c r="L394" s="138"/>
      <c r="M394" s="138"/>
    </row>
    <row r="395" spans="1:13" ht="13.9" customHeight="1">
      <c r="A395" s="26" t="s">
        <v>11</v>
      </c>
      <c r="B395" s="214" t="s">
        <v>2012</v>
      </c>
      <c r="C395" s="214"/>
      <c r="D395" s="214"/>
      <c r="E395" s="214"/>
      <c r="F395" s="214"/>
      <c r="G395" s="214"/>
      <c r="H395" s="214"/>
      <c r="I395" s="214"/>
      <c r="J395" s="214"/>
      <c r="K395" s="214"/>
      <c r="L395" s="214"/>
      <c r="M395" s="138"/>
    </row>
    <row r="396" spans="1:13" ht="13.9" customHeight="1">
      <c r="B396" s="214" t="s">
        <v>2013</v>
      </c>
      <c r="C396" s="214"/>
      <c r="D396" s="214"/>
      <c r="E396" s="214"/>
      <c r="F396" s="214"/>
      <c r="G396" s="214"/>
      <c r="H396" s="214"/>
      <c r="I396" s="138"/>
      <c r="J396" s="138"/>
      <c r="K396" s="138"/>
      <c r="L396" s="138"/>
      <c r="M396" s="138"/>
    </row>
    <row r="397" spans="1:13" ht="13.9" customHeight="1">
      <c r="A397" s="26" t="s">
        <v>11</v>
      </c>
      <c r="B397" s="214" t="s">
        <v>1504</v>
      </c>
      <c r="C397" s="214"/>
      <c r="D397" s="214"/>
      <c r="E397" s="214"/>
      <c r="F397" s="214"/>
      <c r="G397" s="138"/>
      <c r="H397" s="138"/>
      <c r="I397" s="138"/>
      <c r="J397" s="138"/>
      <c r="K397" s="138"/>
      <c r="L397" s="138"/>
      <c r="M397" s="138"/>
    </row>
    <row r="398" spans="1:13" ht="13.9" customHeight="1">
      <c r="A398" s="26" t="s">
        <v>11</v>
      </c>
      <c r="B398" s="214" t="s">
        <v>1515</v>
      </c>
      <c r="C398" s="214"/>
      <c r="D398" s="214"/>
      <c r="E398" s="214"/>
      <c r="F398" s="214"/>
      <c r="G398" s="214"/>
      <c r="H398" s="214"/>
      <c r="I398" s="138"/>
      <c r="J398" s="138"/>
      <c r="K398" s="138"/>
      <c r="L398" s="138"/>
      <c r="M398" s="138"/>
    </row>
    <row r="399" spans="1:13" ht="13.9" customHeight="1">
      <c r="B399" s="138"/>
      <c r="C399" s="138"/>
      <c r="D399" s="138"/>
      <c r="E399" s="138"/>
      <c r="F399" s="138"/>
      <c r="G399" s="138"/>
      <c r="H399" s="138"/>
      <c r="I399" s="138"/>
      <c r="J399" s="138"/>
      <c r="K399" s="138"/>
      <c r="L399" s="138"/>
      <c r="M399" s="138"/>
    </row>
    <row r="400" spans="1:13" ht="13.9" customHeight="1">
      <c r="B400" s="138"/>
      <c r="C400" s="138"/>
      <c r="D400" s="214" t="s">
        <v>1516</v>
      </c>
      <c r="E400" s="214"/>
      <c r="F400" s="214"/>
      <c r="G400" s="138"/>
      <c r="H400" s="138"/>
      <c r="I400" s="138"/>
      <c r="J400" s="138"/>
      <c r="K400" s="138"/>
      <c r="L400" s="138"/>
      <c r="M400" s="138"/>
    </row>
    <row r="401" spans="1:13" ht="13.9" customHeight="1">
      <c r="B401" s="138"/>
      <c r="C401" s="138"/>
      <c r="D401" s="214" t="s">
        <v>1544</v>
      </c>
      <c r="E401" s="214"/>
      <c r="F401" s="214"/>
      <c r="G401" s="138"/>
      <c r="H401" s="138"/>
      <c r="I401" s="138"/>
      <c r="J401" s="138"/>
      <c r="K401" s="138"/>
      <c r="L401" s="138"/>
      <c r="M401" s="138"/>
    </row>
    <row r="402" spans="1:13" ht="13.9" customHeight="1">
      <c r="B402" s="138"/>
      <c r="C402" s="138"/>
      <c r="D402" s="214" t="s">
        <v>1519</v>
      </c>
      <c r="E402" s="214"/>
      <c r="F402" s="138"/>
      <c r="G402" s="138"/>
      <c r="H402" s="138"/>
      <c r="I402" s="138"/>
      <c r="J402" s="138"/>
      <c r="K402" s="138"/>
      <c r="L402" s="138"/>
      <c r="M402" s="138"/>
    </row>
    <row r="403" spans="1:13" s="112" customFormat="1" ht="13.9" customHeight="1">
      <c r="B403" s="138"/>
      <c r="C403" s="138"/>
      <c r="D403" s="214" t="s">
        <v>1485</v>
      </c>
      <c r="E403" s="138"/>
      <c r="F403" s="138"/>
      <c r="G403" s="138"/>
      <c r="H403" s="138"/>
      <c r="I403" s="138"/>
      <c r="J403" s="138"/>
      <c r="K403" s="138"/>
      <c r="L403" s="138"/>
      <c r="M403" s="138"/>
    </row>
    <row r="404" spans="1:13" s="112" customFormat="1" ht="13.9" customHeight="1">
      <c r="B404" s="138"/>
      <c r="C404" s="138"/>
      <c r="I404" s="138"/>
      <c r="J404" s="138"/>
      <c r="K404" s="138"/>
      <c r="L404" s="138"/>
      <c r="M404" s="138"/>
    </row>
    <row r="405" spans="1:13" s="112" customFormat="1" ht="13.9" customHeight="1">
      <c r="D405" s="148" t="s">
        <v>1548</v>
      </c>
      <c r="E405" s="148"/>
      <c r="F405" s="148"/>
      <c r="G405" s="148"/>
      <c r="H405" s="148"/>
      <c r="I405" s="138"/>
      <c r="J405" s="138"/>
      <c r="K405" s="138"/>
      <c r="L405" s="138"/>
      <c r="M405" s="138"/>
    </row>
    <row r="406" spans="1:13" s="112" customFormat="1" ht="13.9" customHeight="1">
      <c r="B406" s="138"/>
      <c r="C406" s="138"/>
      <c r="D406" s="138"/>
      <c r="E406" s="138"/>
      <c r="F406" s="138"/>
      <c r="G406" s="138"/>
      <c r="H406" s="138"/>
      <c r="I406" s="138"/>
      <c r="J406" s="138"/>
      <c r="K406" s="138"/>
      <c r="L406" s="138"/>
      <c r="M406" s="138"/>
    </row>
    <row r="407" spans="1:13" ht="13.9" customHeight="1">
      <c r="A407" s="26" t="s">
        <v>11</v>
      </c>
      <c r="B407" s="214" t="s">
        <v>1545</v>
      </c>
      <c r="C407" s="214"/>
      <c r="D407" s="214"/>
      <c r="E407" s="214"/>
      <c r="F407" s="214"/>
      <c r="G407" s="214"/>
      <c r="H407" s="214"/>
      <c r="I407" s="214"/>
      <c r="J407" s="138"/>
      <c r="K407" s="138"/>
      <c r="L407" s="138"/>
      <c r="M407" s="138"/>
    </row>
    <row r="408" spans="1:13" ht="13.9" customHeight="1">
      <c r="A408" s="26" t="s">
        <v>11</v>
      </c>
      <c r="B408" s="214" t="s">
        <v>1522</v>
      </c>
      <c r="C408" s="214"/>
      <c r="D408" s="214"/>
      <c r="E408" s="214"/>
      <c r="F408" s="214"/>
      <c r="G408" s="214"/>
      <c r="H408" s="214"/>
      <c r="I408" s="214"/>
      <c r="J408" s="138"/>
      <c r="K408" s="138"/>
      <c r="L408" s="138"/>
      <c r="M408" s="138"/>
    </row>
    <row r="409" spans="1:13" ht="13.9" customHeight="1">
      <c r="A409" s="26" t="s">
        <v>11</v>
      </c>
      <c r="B409" s="214" t="s">
        <v>1523</v>
      </c>
      <c r="C409" s="214"/>
      <c r="D409" s="214"/>
      <c r="E409" s="138"/>
      <c r="F409" s="138"/>
      <c r="G409" s="138"/>
      <c r="H409" s="138"/>
      <c r="I409" s="138"/>
      <c r="J409" s="138"/>
      <c r="K409" s="138"/>
      <c r="L409" s="138"/>
      <c r="M409" s="138"/>
    </row>
    <row r="410" spans="1:13" ht="13.9" customHeight="1">
      <c r="A410" s="26" t="s">
        <v>11</v>
      </c>
      <c r="B410" s="214" t="s">
        <v>1529</v>
      </c>
      <c r="C410" s="214"/>
      <c r="D410" s="214"/>
      <c r="E410" s="214"/>
      <c r="F410" s="214"/>
      <c r="G410" s="214"/>
      <c r="H410" s="214"/>
      <c r="I410" s="214"/>
      <c r="J410" s="214"/>
      <c r="K410" s="214"/>
      <c r="L410" s="214"/>
      <c r="M410" s="138"/>
    </row>
    <row r="411" spans="1:13" ht="13.9" customHeight="1">
      <c r="B411" s="214" t="s">
        <v>1530</v>
      </c>
      <c r="C411" s="214"/>
      <c r="D411" s="214"/>
      <c r="E411" s="214"/>
      <c r="F411" s="214"/>
      <c r="G411" s="138"/>
      <c r="H411" s="138"/>
      <c r="I411" s="138"/>
      <c r="J411" s="138"/>
      <c r="K411" s="138"/>
      <c r="L411" s="138"/>
      <c r="M411" s="138"/>
    </row>
    <row r="412" spans="1:13" ht="13.9" customHeight="1">
      <c r="A412" s="26" t="s">
        <v>11</v>
      </c>
      <c r="B412" s="214" t="s">
        <v>1418</v>
      </c>
      <c r="C412" s="214"/>
      <c r="D412" s="214"/>
      <c r="E412" s="214"/>
      <c r="F412" s="138"/>
      <c r="G412" s="138"/>
      <c r="H412" s="138"/>
      <c r="I412" s="138"/>
      <c r="J412" s="138"/>
      <c r="K412" s="138"/>
      <c r="L412" s="138"/>
      <c r="M412" s="138"/>
    </row>
    <row r="413" spans="1:13" ht="13.9" customHeight="1">
      <c r="A413" s="26" t="s">
        <v>11</v>
      </c>
      <c r="B413" s="214" t="s">
        <v>1508</v>
      </c>
      <c r="C413" s="214"/>
      <c r="D413" s="214"/>
      <c r="E413" s="214"/>
      <c r="F413" s="214"/>
      <c r="G413" s="138"/>
      <c r="H413" s="138"/>
      <c r="I413" s="138"/>
      <c r="J413" s="138"/>
      <c r="K413" s="138"/>
      <c r="L413" s="138"/>
      <c r="M413" s="138"/>
    </row>
    <row r="414" spans="1:13" ht="13.9" customHeight="1">
      <c r="A414" s="26" t="s">
        <v>11</v>
      </c>
      <c r="B414" s="214" t="s">
        <v>1509</v>
      </c>
      <c r="C414" s="214"/>
      <c r="D414" s="214"/>
      <c r="E414" s="214"/>
      <c r="F414" s="214"/>
      <c r="G414" s="138"/>
      <c r="H414" s="138"/>
      <c r="I414" s="138"/>
      <c r="J414" s="138"/>
      <c r="K414" s="138"/>
      <c r="L414" s="138"/>
      <c r="M414" s="138"/>
    </row>
    <row r="415" spans="1:13" ht="13.9" customHeight="1">
      <c r="A415" s="26" t="s">
        <v>11</v>
      </c>
      <c r="B415" s="214" t="s">
        <v>1510</v>
      </c>
      <c r="C415" s="214"/>
      <c r="D415" s="214"/>
      <c r="E415" s="214"/>
      <c r="F415" s="214"/>
      <c r="G415" s="138"/>
      <c r="H415" s="138"/>
      <c r="I415" s="138"/>
      <c r="J415" s="138"/>
      <c r="K415" s="138"/>
      <c r="L415" s="138"/>
      <c r="M415" s="138"/>
    </row>
    <row r="416" spans="1:13" ht="13.9" customHeight="1">
      <c r="A416" s="26" t="s">
        <v>11</v>
      </c>
      <c r="B416" s="214" t="s">
        <v>1546</v>
      </c>
      <c r="C416" s="214"/>
      <c r="D416" s="214"/>
      <c r="E416" s="214"/>
      <c r="F416" s="214"/>
      <c r="G416" s="214"/>
      <c r="H416" s="214"/>
      <c r="I416" s="138"/>
      <c r="J416" s="138"/>
      <c r="K416" s="138"/>
      <c r="L416" s="138"/>
      <c r="M416" s="138"/>
    </row>
    <row r="417" spans="1:13" ht="13.9" customHeight="1">
      <c r="A417" s="26" t="s">
        <v>11</v>
      </c>
      <c r="B417" s="214" t="s">
        <v>1528</v>
      </c>
      <c r="C417" s="214"/>
      <c r="D417" s="214"/>
      <c r="E417" s="214"/>
      <c r="F417" s="214"/>
      <c r="G417" s="214"/>
      <c r="H417" s="138"/>
      <c r="I417" s="138"/>
      <c r="J417" s="138"/>
      <c r="K417" s="138"/>
      <c r="L417" s="138"/>
      <c r="M417" s="138"/>
    </row>
    <row r="418" spans="1:13" ht="13.9" customHeight="1">
      <c r="A418" s="26" t="s">
        <v>11</v>
      </c>
      <c r="B418" s="214" t="s">
        <v>1547</v>
      </c>
      <c r="C418" s="214"/>
      <c r="D418" s="214"/>
      <c r="E418" s="214"/>
      <c r="F418" s="214"/>
      <c r="G418" s="138"/>
      <c r="H418" s="138"/>
      <c r="I418" s="138"/>
      <c r="J418" s="138"/>
      <c r="K418" s="138"/>
      <c r="L418" s="138"/>
      <c r="M418" s="138"/>
    </row>
    <row r="419" spans="1:13" ht="13.9" customHeight="1">
      <c r="A419" s="26" t="s">
        <v>11</v>
      </c>
      <c r="B419" s="214" t="s">
        <v>2014</v>
      </c>
      <c r="C419" s="214"/>
      <c r="D419" s="214"/>
      <c r="E419" s="214"/>
      <c r="F419" s="214"/>
      <c r="G419" s="214"/>
      <c r="H419" s="214"/>
      <c r="I419" s="214"/>
      <c r="J419" s="214"/>
      <c r="K419" s="214"/>
      <c r="L419" s="138"/>
      <c r="M419" s="138"/>
    </row>
    <row r="420" spans="1:13" ht="13.9" customHeight="1">
      <c r="B420" s="214" t="s">
        <v>1500</v>
      </c>
      <c r="C420" s="214"/>
      <c r="D420" s="214"/>
      <c r="E420" s="138"/>
      <c r="F420" s="138"/>
      <c r="G420" s="138"/>
      <c r="H420" s="138"/>
      <c r="I420" s="138"/>
      <c r="J420" s="138"/>
      <c r="K420" s="138"/>
      <c r="L420" s="138"/>
      <c r="M420" s="138"/>
    </row>
    <row r="421" spans="1:13" ht="13.9" customHeight="1">
      <c r="A421" s="26" t="s">
        <v>11</v>
      </c>
      <c r="B421" s="214" t="s">
        <v>1483</v>
      </c>
      <c r="C421" s="214"/>
      <c r="D421" s="214"/>
      <c r="E421" s="214"/>
      <c r="F421" s="214"/>
      <c r="G421" s="138"/>
      <c r="H421" s="138"/>
      <c r="I421" s="138"/>
      <c r="J421" s="138"/>
      <c r="K421" s="138"/>
      <c r="L421" s="138"/>
      <c r="M421" s="138"/>
    </row>
    <row r="422" spans="1:13" ht="13.9" customHeight="1">
      <c r="A422" s="26" t="s">
        <v>11</v>
      </c>
      <c r="B422" s="214" t="s">
        <v>2015</v>
      </c>
      <c r="C422" s="214"/>
      <c r="D422" s="214"/>
      <c r="E422" s="214"/>
      <c r="F422" s="214"/>
      <c r="G422" s="214"/>
      <c r="H422" s="214"/>
      <c r="I422" s="214"/>
      <c r="J422" s="214"/>
      <c r="K422" s="214"/>
      <c r="L422" s="214"/>
      <c r="M422" s="138"/>
    </row>
    <row r="423" spans="1:13" ht="13.9" customHeight="1">
      <c r="B423" s="214" t="s">
        <v>2053</v>
      </c>
      <c r="C423" s="214"/>
      <c r="D423" s="214"/>
      <c r="E423" s="214"/>
      <c r="F423" s="138"/>
      <c r="G423" s="138"/>
      <c r="H423" s="138"/>
      <c r="I423" s="138"/>
      <c r="J423" s="138"/>
      <c r="K423" s="138"/>
      <c r="L423" s="138"/>
      <c r="M423" s="138"/>
    </row>
  </sheetData>
  <sheetProtection algorithmName="SHA-512" hashValue="dWB0dCLXO6mkJD2TDkTmQo1ge+XCWZrxDLYkavP42yPLiQbwauvHnqkD7/KoVH/kUDH7zE8Ed3rfjwBU0+PFUg==" saltValue="ceQC/HV47KpVNIg5Wq/iNQ==" spinCount="100000" sheet="1" objects="1" scenarios="1"/>
  <mergeCells count="20">
    <mergeCell ref="C389:H389"/>
    <mergeCell ref="H352:I352"/>
    <mergeCell ref="J352:K352"/>
    <mergeCell ref="C357:G357"/>
    <mergeCell ref="J386:K386"/>
    <mergeCell ref="G247:H247"/>
    <mergeCell ref="G288:J288"/>
    <mergeCell ref="H351:K351"/>
    <mergeCell ref="G289:H289"/>
    <mergeCell ref="I289:J289"/>
    <mergeCell ref="A2:M2"/>
    <mergeCell ref="B220:J220"/>
    <mergeCell ref="E16:F16"/>
    <mergeCell ref="G16:I16"/>
    <mergeCell ref="J16:K16"/>
    <mergeCell ref="L16:M16"/>
    <mergeCell ref="F138:G138"/>
    <mergeCell ref="G171:H171"/>
    <mergeCell ref="G181:H181"/>
    <mergeCell ref="H203:I203"/>
  </mergeCells>
  <conditionalFormatting sqref="J17:J113">
    <cfRule type="containsErrors" dxfId="29" priority="15">
      <formula>ISERROR(J17)</formula>
    </cfRule>
  </conditionalFormatting>
  <conditionalFormatting sqref="K17:K113">
    <cfRule type="containsErrors" dxfId="28" priority="14">
      <formula>ISERROR(K17)</formula>
    </cfRule>
  </conditionalFormatting>
  <conditionalFormatting sqref="L18:M113">
    <cfRule type="containsErrors" dxfId="27" priority="13">
      <formula>ISERROR(L18)</formula>
    </cfRule>
  </conditionalFormatting>
  <conditionalFormatting sqref="D18:E113">
    <cfRule type="cellIs" dxfId="26" priority="11" operator="equal">
      <formula>0</formula>
    </cfRule>
    <cfRule type="cellIs" dxfId="25" priority="12" operator="greaterThan">
      <formula>0</formula>
    </cfRule>
  </conditionalFormatting>
  <conditionalFormatting sqref="F18:I113">
    <cfRule type="cellIs" dxfId="24" priority="8" operator="equal">
      <formula>0</formula>
    </cfRule>
  </conditionalFormatting>
  <conditionalFormatting sqref="G18:I113">
    <cfRule type="containsErrors" dxfId="23" priority="7">
      <formula>ISERROR(G18)</formula>
    </cfRule>
  </conditionalFormatting>
  <conditionalFormatting sqref="J18:J113">
    <cfRule type="cellIs" dxfId="22" priority="3" operator="equal">
      <formula>0</formula>
    </cfRule>
    <cfRule type="notContainsErrors" dxfId="21" priority="4">
      <formula>NOT(ISERROR(J18))</formula>
    </cfRule>
    <cfRule type="containsText" dxfId="20" priority="6" operator="containsText" text="0">
      <formula>NOT(ISERROR(SEARCH("0",J18)))</formula>
    </cfRule>
  </conditionalFormatting>
  <conditionalFormatting sqref="I25:I113">
    <cfRule type="cellIs" dxfId="19" priority="2" operator="equal">
      <formula>11.8</formula>
    </cfRule>
  </conditionalFormatting>
  <conditionalFormatting sqref="I18:I24">
    <cfRule type="cellIs" dxfId="18" priority="1" operator="equal">
      <formula>11.8</formula>
    </cfRule>
  </conditionalFormatting>
  <pageMargins left="0.7" right="0.7" top="0.75" bottom="0.75" header="0.3" footer="0.3"/>
  <pageSetup paperSize="9" fitToHeight="0" orientation="landscape" r:id="rId1"/>
  <headerFooter>
    <oddHeader>&amp;L&amp;G&amp;R&amp;"Arial,Regular"&amp;10QIAseq Multimodal Panels: Separate Targeted DNA and RNA Enrichment for the MiSeq</oddHeader>
    <oddFooter>&amp;L&amp;"Arial,Regular"&amp;8&amp;A&amp;C&amp;"Arial,Regular"&amp;8&amp;K000000QIAseq Multimodal Panels Template for the MiSeq Separate Targ DNA RNA Enrich v1.2&amp;R&amp;"Arial,Regular"&amp;8Page &amp;P of &amp;N</oddFooter>
  </headerFooter>
  <rowBreaks count="12" manualBreakCount="12">
    <brk id="34" max="12" man="1"/>
    <brk id="68" max="12" man="1"/>
    <brk id="102" max="12" man="1"/>
    <brk id="135" max="12" man="1"/>
    <brk id="164" max="12" man="1"/>
    <brk id="198" max="12" man="1"/>
    <brk id="232" max="12" man="1"/>
    <brk id="266" max="12" man="1"/>
    <brk id="299" max="12" man="1"/>
    <brk id="333" max="12" man="1"/>
    <brk id="366" max="12" man="1"/>
    <brk id="397" max="12" man="1"/>
  </rowBreaks>
  <ignoredErrors>
    <ignoredError sqref="G25:G113 H25:H113 K18:M113" evalError="1"/>
    <ignoredError sqref="D18:D113 E18:F113 J18:J113" emptyCellReference="1"/>
    <ignoredError sqref="I18:I24 H18:H24 G18:G24" evalError="1"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1B3067"/>
  </sheetPr>
  <dimension ref="A2:N63"/>
  <sheetViews>
    <sheetView view="pageLayout" topLeftCell="B1" zoomScaleNormal="100" zoomScaleSheetLayoutView="55" workbookViewId="0">
      <selection activeCell="J38" sqref="J38"/>
    </sheetView>
  </sheetViews>
  <sheetFormatPr defaultColWidth="3.7109375" defaultRowHeight="14.25"/>
  <cols>
    <col min="1" max="1" width="1" style="11" customWidth="1"/>
    <col min="2" max="2" width="5.28515625" style="11" customWidth="1"/>
    <col min="3" max="14" width="13.5703125" style="11" customWidth="1"/>
    <col min="15" max="15" width="13" style="11" customWidth="1"/>
    <col min="16" max="16384" width="3.7109375" style="11"/>
  </cols>
  <sheetData>
    <row r="2" spans="1:14" ht="15.75">
      <c r="A2" s="424" t="s">
        <v>873</v>
      </c>
      <c r="B2" s="424"/>
      <c r="C2" s="424"/>
      <c r="D2" s="424"/>
      <c r="E2" s="424"/>
      <c r="F2" s="424"/>
      <c r="G2" s="424"/>
      <c r="H2" s="424"/>
      <c r="I2" s="424"/>
      <c r="J2" s="424"/>
      <c r="K2" s="424"/>
      <c r="L2" s="424"/>
      <c r="M2" s="424"/>
      <c r="N2" s="424"/>
    </row>
    <row r="4" spans="1:14" ht="15">
      <c r="A4" s="12"/>
      <c r="D4" s="12"/>
      <c r="F4" s="12"/>
      <c r="G4" s="13"/>
    </row>
    <row r="5" spans="1:14" ht="15">
      <c r="A5" s="12"/>
      <c r="D5" s="12"/>
      <c r="F5" s="12"/>
      <c r="G5" s="13"/>
      <c r="H5" s="13"/>
    </row>
    <row r="6" spans="1:14" ht="15">
      <c r="A6" s="12"/>
      <c r="D6" s="12"/>
      <c r="F6" s="12"/>
      <c r="G6" s="13"/>
      <c r="H6" s="13"/>
    </row>
    <row r="7" spans="1:14" ht="15.75">
      <c r="A7" s="424" t="s">
        <v>874</v>
      </c>
      <c r="B7" s="424"/>
      <c r="C7" s="424"/>
      <c r="D7" s="424"/>
      <c r="E7" s="424"/>
      <c r="F7" s="424"/>
      <c r="G7" s="424"/>
      <c r="H7" s="424"/>
      <c r="I7" s="424"/>
      <c r="J7" s="424"/>
      <c r="K7" s="424"/>
      <c r="L7" s="424"/>
      <c r="M7" s="424"/>
      <c r="N7" s="424"/>
    </row>
    <row r="8" spans="1:14" ht="15">
      <c r="A8" s="15"/>
      <c r="B8" s="15"/>
      <c r="C8" s="15"/>
      <c r="D8" s="15"/>
      <c r="E8" s="15"/>
      <c r="F8" s="15"/>
      <c r="G8" s="15"/>
      <c r="H8" s="15"/>
      <c r="I8" s="15"/>
      <c r="J8" s="15"/>
      <c r="K8" s="15"/>
      <c r="L8" s="15"/>
      <c r="M8" s="15"/>
      <c r="N8" s="15"/>
    </row>
    <row r="9" spans="1:14" ht="15">
      <c r="A9" s="15"/>
      <c r="B9" s="15"/>
      <c r="C9" s="15"/>
      <c r="D9" s="15"/>
      <c r="E9" s="15"/>
      <c r="F9" s="15"/>
      <c r="G9" s="15"/>
      <c r="H9" s="15"/>
      <c r="I9" s="15"/>
      <c r="J9" s="15"/>
      <c r="K9" s="15"/>
      <c r="L9" s="15"/>
      <c r="M9" s="15"/>
      <c r="N9" s="15"/>
    </row>
    <row r="10" spans="1:14" ht="15">
      <c r="A10" s="15"/>
      <c r="B10" s="15"/>
      <c r="C10" s="15"/>
      <c r="D10" s="15"/>
      <c r="E10" s="15"/>
      <c r="F10" s="15"/>
      <c r="G10" s="15"/>
      <c r="H10" s="15"/>
      <c r="I10" s="15"/>
      <c r="J10" s="15"/>
      <c r="K10" s="15"/>
      <c r="L10" s="15"/>
      <c r="M10" s="15"/>
      <c r="N10" s="15"/>
    </row>
    <row r="11" spans="1:14" ht="15">
      <c r="A11" s="12" t="s">
        <v>1209</v>
      </c>
      <c r="B11" s="14"/>
      <c r="C11" s="14"/>
      <c r="D11" s="14"/>
      <c r="E11" s="14"/>
      <c r="F11" s="14"/>
      <c r="G11" s="14"/>
      <c r="H11" s="14"/>
      <c r="I11" s="14"/>
      <c r="J11" s="14"/>
      <c r="K11" s="14"/>
      <c r="L11" s="14"/>
      <c r="M11" s="14"/>
      <c r="N11" s="14"/>
    </row>
    <row r="12" spans="1:14">
      <c r="B12" s="14"/>
      <c r="C12" s="14">
        <v>1</v>
      </c>
      <c r="D12" s="14">
        <v>2</v>
      </c>
      <c r="E12" s="14">
        <v>3</v>
      </c>
      <c r="F12" s="14">
        <v>4</v>
      </c>
      <c r="G12" s="14">
        <v>5</v>
      </c>
      <c r="H12" s="14">
        <v>6</v>
      </c>
      <c r="I12" s="14">
        <v>7</v>
      </c>
      <c r="J12" s="14">
        <v>8</v>
      </c>
      <c r="K12" s="14">
        <v>9</v>
      </c>
      <c r="L12" s="14">
        <v>10</v>
      </c>
      <c r="M12" s="14">
        <v>11</v>
      </c>
      <c r="N12" s="14">
        <v>12</v>
      </c>
    </row>
    <row r="13" spans="1:14">
      <c r="B13" s="14" t="s">
        <v>44</v>
      </c>
      <c r="C13" s="14" t="s">
        <v>1220</v>
      </c>
      <c r="D13" s="14" t="s">
        <v>1228</v>
      </c>
      <c r="E13" s="14" t="s">
        <v>1236</v>
      </c>
      <c r="F13" s="14" t="s">
        <v>1244</v>
      </c>
      <c r="G13" s="14" t="s">
        <v>1252</v>
      </c>
      <c r="H13" s="14" t="s">
        <v>1260</v>
      </c>
      <c r="I13" s="14" t="s">
        <v>1316</v>
      </c>
      <c r="J13" s="14" t="s">
        <v>1324</v>
      </c>
      <c r="K13" s="14" t="s">
        <v>1332</v>
      </c>
      <c r="L13" s="14" t="s">
        <v>1340</v>
      </c>
      <c r="M13" s="14" t="s">
        <v>1348</v>
      </c>
      <c r="N13" s="14" t="s">
        <v>1356</v>
      </c>
    </row>
    <row r="14" spans="1:14">
      <c r="B14" s="14" t="s">
        <v>45</v>
      </c>
      <c r="C14" s="14" t="s">
        <v>1221</v>
      </c>
      <c r="D14" s="14" t="s">
        <v>1229</v>
      </c>
      <c r="E14" s="14" t="s">
        <v>1237</v>
      </c>
      <c r="F14" s="14" t="s">
        <v>1245</v>
      </c>
      <c r="G14" s="14" t="s">
        <v>1253</v>
      </c>
      <c r="H14" s="14" t="s">
        <v>1261</v>
      </c>
      <c r="I14" s="14" t="s">
        <v>1317</v>
      </c>
      <c r="J14" s="14" t="s">
        <v>1325</v>
      </c>
      <c r="K14" s="14" t="s">
        <v>1333</v>
      </c>
      <c r="L14" s="14" t="s">
        <v>1341</v>
      </c>
      <c r="M14" s="14" t="s">
        <v>1349</v>
      </c>
      <c r="N14" s="14" t="s">
        <v>1357</v>
      </c>
    </row>
    <row r="15" spans="1:14">
      <c r="B15" s="14" t="s">
        <v>46</v>
      </c>
      <c r="C15" s="14" t="s">
        <v>1222</v>
      </c>
      <c r="D15" s="14" t="s">
        <v>1230</v>
      </c>
      <c r="E15" s="14" t="s">
        <v>1238</v>
      </c>
      <c r="F15" s="14" t="s">
        <v>1246</v>
      </c>
      <c r="G15" s="14" t="s">
        <v>1254</v>
      </c>
      <c r="H15" s="14" t="s">
        <v>1262</v>
      </c>
      <c r="I15" s="14" t="s">
        <v>1318</v>
      </c>
      <c r="J15" s="14" t="s">
        <v>1326</v>
      </c>
      <c r="K15" s="14" t="s">
        <v>1334</v>
      </c>
      <c r="L15" s="14" t="s">
        <v>1342</v>
      </c>
      <c r="M15" s="14" t="s">
        <v>1350</v>
      </c>
      <c r="N15" s="14" t="s">
        <v>1358</v>
      </c>
    </row>
    <row r="16" spans="1:14">
      <c r="B16" s="14" t="s">
        <v>47</v>
      </c>
      <c r="C16" s="14" t="s">
        <v>1223</v>
      </c>
      <c r="D16" s="14" t="s">
        <v>1231</v>
      </c>
      <c r="E16" s="14" t="s">
        <v>1239</v>
      </c>
      <c r="F16" s="14" t="s">
        <v>1247</v>
      </c>
      <c r="G16" s="14" t="s">
        <v>1255</v>
      </c>
      <c r="H16" s="14" t="s">
        <v>1263</v>
      </c>
      <c r="I16" s="14" t="s">
        <v>1319</v>
      </c>
      <c r="J16" s="14" t="s">
        <v>1327</v>
      </c>
      <c r="K16" s="14" t="s">
        <v>1335</v>
      </c>
      <c r="L16" s="14" t="s">
        <v>1343</v>
      </c>
      <c r="M16" s="14" t="s">
        <v>1351</v>
      </c>
      <c r="N16" s="14" t="s">
        <v>1359</v>
      </c>
    </row>
    <row r="17" spans="1:14">
      <c r="B17" s="14" t="s">
        <v>48</v>
      </c>
      <c r="C17" s="14" t="s">
        <v>1224</v>
      </c>
      <c r="D17" s="14" t="s">
        <v>1232</v>
      </c>
      <c r="E17" s="14" t="s">
        <v>1240</v>
      </c>
      <c r="F17" s="14" t="s">
        <v>1248</v>
      </c>
      <c r="G17" s="14" t="s">
        <v>1256</v>
      </c>
      <c r="H17" s="14" t="s">
        <v>1264</v>
      </c>
      <c r="I17" s="14" t="s">
        <v>1320</v>
      </c>
      <c r="J17" s="14" t="s">
        <v>1328</v>
      </c>
      <c r="K17" s="14" t="s">
        <v>1336</v>
      </c>
      <c r="L17" s="14" t="s">
        <v>1344</v>
      </c>
      <c r="M17" s="14" t="s">
        <v>1352</v>
      </c>
      <c r="N17" s="14" t="s">
        <v>1360</v>
      </c>
    </row>
    <row r="18" spans="1:14">
      <c r="B18" s="14" t="s">
        <v>49</v>
      </c>
      <c r="C18" s="14" t="s">
        <v>1225</v>
      </c>
      <c r="D18" s="14" t="s">
        <v>1233</v>
      </c>
      <c r="E18" s="14" t="s">
        <v>1241</v>
      </c>
      <c r="F18" s="14" t="s">
        <v>1249</v>
      </c>
      <c r="G18" s="14" t="s">
        <v>1257</v>
      </c>
      <c r="H18" s="14" t="s">
        <v>1265</v>
      </c>
      <c r="I18" s="14" t="s">
        <v>1321</v>
      </c>
      <c r="J18" s="14" t="s">
        <v>1329</v>
      </c>
      <c r="K18" s="14" t="s">
        <v>1337</v>
      </c>
      <c r="L18" s="14" t="s">
        <v>1345</v>
      </c>
      <c r="M18" s="14" t="s">
        <v>1353</v>
      </c>
      <c r="N18" s="14" t="s">
        <v>1361</v>
      </c>
    </row>
    <row r="19" spans="1:14">
      <c r="B19" s="14" t="s">
        <v>50</v>
      </c>
      <c r="C19" s="14" t="s">
        <v>1226</v>
      </c>
      <c r="D19" s="14" t="s">
        <v>1234</v>
      </c>
      <c r="E19" s="14" t="s">
        <v>1242</v>
      </c>
      <c r="F19" s="14" t="s">
        <v>1250</v>
      </c>
      <c r="G19" s="14" t="s">
        <v>1258</v>
      </c>
      <c r="H19" s="14" t="s">
        <v>1266</v>
      </c>
      <c r="I19" s="14" t="s">
        <v>1322</v>
      </c>
      <c r="J19" s="14" t="s">
        <v>1330</v>
      </c>
      <c r="K19" s="14" t="s">
        <v>1338</v>
      </c>
      <c r="L19" s="14" t="s">
        <v>1346</v>
      </c>
      <c r="M19" s="14" t="s">
        <v>1354</v>
      </c>
      <c r="N19" s="14" t="s">
        <v>1362</v>
      </c>
    </row>
    <row r="20" spans="1:14">
      <c r="B20" s="14" t="s">
        <v>51</v>
      </c>
      <c r="C20" s="14" t="s">
        <v>1227</v>
      </c>
      <c r="D20" s="14" t="s">
        <v>1235</v>
      </c>
      <c r="E20" s="14" t="s">
        <v>1243</v>
      </c>
      <c r="F20" s="14" t="s">
        <v>1251</v>
      </c>
      <c r="G20" s="14" t="s">
        <v>1259</v>
      </c>
      <c r="H20" s="14" t="s">
        <v>1267</v>
      </c>
      <c r="I20" s="14" t="s">
        <v>1323</v>
      </c>
      <c r="J20" s="14" t="s">
        <v>1331</v>
      </c>
      <c r="K20" s="14" t="s">
        <v>1339</v>
      </c>
      <c r="L20" s="14" t="s">
        <v>1347</v>
      </c>
      <c r="M20" s="14" t="s">
        <v>1355</v>
      </c>
      <c r="N20" s="14" t="s">
        <v>1363</v>
      </c>
    </row>
    <row r="21" spans="1:14">
      <c r="B21" s="14"/>
      <c r="C21" s="14"/>
      <c r="D21" s="14"/>
      <c r="E21" s="14"/>
      <c r="F21" s="14"/>
      <c r="G21" s="14"/>
      <c r="H21" s="14"/>
      <c r="I21" s="14"/>
      <c r="J21" s="14"/>
      <c r="K21" s="14"/>
      <c r="L21" s="14"/>
      <c r="M21" s="14"/>
      <c r="N21" s="14"/>
    </row>
    <row r="22" spans="1:14">
      <c r="B22" s="14"/>
      <c r="C22" s="14"/>
      <c r="D22" s="14"/>
      <c r="E22" s="14"/>
      <c r="F22" s="14"/>
      <c r="G22" s="14"/>
      <c r="H22" s="14"/>
      <c r="I22" s="14"/>
      <c r="J22" s="14"/>
      <c r="K22" s="14"/>
      <c r="L22" s="14"/>
      <c r="M22" s="14"/>
      <c r="N22" s="14"/>
    </row>
    <row r="23" spans="1:14">
      <c r="B23" s="14"/>
      <c r="C23" s="14"/>
      <c r="D23" s="14"/>
      <c r="E23" s="14"/>
      <c r="F23" s="14"/>
      <c r="G23" s="14"/>
      <c r="H23" s="14"/>
      <c r="I23" s="14"/>
      <c r="J23" s="14"/>
      <c r="K23" s="14"/>
      <c r="L23" s="14"/>
      <c r="M23" s="14"/>
      <c r="N23" s="14"/>
    </row>
    <row r="24" spans="1:14" ht="15">
      <c r="A24" s="12" t="s">
        <v>1210</v>
      </c>
      <c r="B24" s="14"/>
      <c r="C24" s="14"/>
      <c r="D24" s="14"/>
      <c r="E24" s="14"/>
      <c r="F24" s="14"/>
      <c r="G24" s="14"/>
      <c r="H24" s="14"/>
      <c r="I24" s="14"/>
      <c r="J24" s="14"/>
      <c r="K24" s="14"/>
      <c r="L24" s="14"/>
      <c r="M24" s="14"/>
      <c r="N24" s="14"/>
    </row>
    <row r="25" spans="1:14">
      <c r="B25" s="14"/>
      <c r="C25" s="14">
        <v>1</v>
      </c>
      <c r="D25" s="14">
        <v>2</v>
      </c>
      <c r="E25" s="14">
        <v>3</v>
      </c>
      <c r="F25" s="14">
        <v>4</v>
      </c>
      <c r="G25" s="14">
        <v>5</v>
      </c>
      <c r="H25" s="14">
        <v>6</v>
      </c>
      <c r="I25" s="14">
        <v>7</v>
      </c>
      <c r="J25" s="14">
        <v>8</v>
      </c>
      <c r="K25" s="14">
        <v>9</v>
      </c>
      <c r="L25" s="14">
        <v>10</v>
      </c>
      <c r="M25" s="14">
        <v>11</v>
      </c>
      <c r="N25" s="14">
        <v>12</v>
      </c>
    </row>
    <row r="26" spans="1:14">
      <c r="B26" s="14" t="s">
        <v>44</v>
      </c>
      <c r="C26" s="14" t="s">
        <v>1268</v>
      </c>
      <c r="D26" s="14" t="s">
        <v>1276</v>
      </c>
      <c r="E26" s="14" t="s">
        <v>1284</v>
      </c>
      <c r="F26" s="14" t="s">
        <v>1292</v>
      </c>
      <c r="G26" s="14" t="s">
        <v>1300</v>
      </c>
      <c r="H26" s="14" t="s">
        <v>1308</v>
      </c>
      <c r="I26" s="14" t="s">
        <v>1364</v>
      </c>
      <c r="J26" s="14" t="s">
        <v>1372</v>
      </c>
      <c r="K26" s="14" t="s">
        <v>1380</v>
      </c>
      <c r="L26" s="14" t="s">
        <v>1388</v>
      </c>
      <c r="M26" s="14" t="s">
        <v>1396</v>
      </c>
      <c r="N26" s="14" t="s">
        <v>1404</v>
      </c>
    </row>
    <row r="27" spans="1:14">
      <c r="B27" s="14" t="s">
        <v>45</v>
      </c>
      <c r="C27" s="14" t="s">
        <v>1269</v>
      </c>
      <c r="D27" s="14" t="s">
        <v>1277</v>
      </c>
      <c r="E27" s="14" t="s">
        <v>1285</v>
      </c>
      <c r="F27" s="14" t="s">
        <v>1293</v>
      </c>
      <c r="G27" s="14" t="s">
        <v>1301</v>
      </c>
      <c r="H27" s="14" t="s">
        <v>1309</v>
      </c>
      <c r="I27" s="14" t="s">
        <v>1365</v>
      </c>
      <c r="J27" s="14" t="s">
        <v>1373</v>
      </c>
      <c r="K27" s="14" t="s">
        <v>1381</v>
      </c>
      <c r="L27" s="14" t="s">
        <v>1389</v>
      </c>
      <c r="M27" s="14" t="s">
        <v>1397</v>
      </c>
      <c r="N27" s="14" t="s">
        <v>1405</v>
      </c>
    </row>
    <row r="28" spans="1:14">
      <c r="B28" s="14" t="s">
        <v>46</v>
      </c>
      <c r="C28" s="14" t="s">
        <v>1270</v>
      </c>
      <c r="D28" s="14" t="s">
        <v>1278</v>
      </c>
      <c r="E28" s="14" t="s">
        <v>1286</v>
      </c>
      <c r="F28" s="14" t="s">
        <v>1294</v>
      </c>
      <c r="G28" s="14" t="s">
        <v>1302</v>
      </c>
      <c r="H28" s="14" t="s">
        <v>1310</v>
      </c>
      <c r="I28" s="14" t="s">
        <v>1366</v>
      </c>
      <c r="J28" s="14" t="s">
        <v>1374</v>
      </c>
      <c r="K28" s="14" t="s">
        <v>1382</v>
      </c>
      <c r="L28" s="14" t="s">
        <v>1390</v>
      </c>
      <c r="M28" s="14" t="s">
        <v>1398</v>
      </c>
      <c r="N28" s="14" t="s">
        <v>1406</v>
      </c>
    </row>
    <row r="29" spans="1:14">
      <c r="B29" s="14" t="s">
        <v>47</v>
      </c>
      <c r="C29" s="14" t="s">
        <v>1271</v>
      </c>
      <c r="D29" s="14" t="s">
        <v>1279</v>
      </c>
      <c r="E29" s="14" t="s">
        <v>1287</v>
      </c>
      <c r="F29" s="14" t="s">
        <v>1295</v>
      </c>
      <c r="G29" s="14" t="s">
        <v>1303</v>
      </c>
      <c r="H29" s="14" t="s">
        <v>1311</v>
      </c>
      <c r="I29" s="14" t="s">
        <v>1367</v>
      </c>
      <c r="J29" s="14" t="s">
        <v>1375</v>
      </c>
      <c r="K29" s="14" t="s">
        <v>1383</v>
      </c>
      <c r="L29" s="14" t="s">
        <v>1391</v>
      </c>
      <c r="M29" s="14" t="s">
        <v>1399</v>
      </c>
      <c r="N29" s="14" t="s">
        <v>1407</v>
      </c>
    </row>
    <row r="30" spans="1:14">
      <c r="B30" s="14" t="s">
        <v>48</v>
      </c>
      <c r="C30" s="14" t="s">
        <v>1272</v>
      </c>
      <c r="D30" s="14" t="s">
        <v>1280</v>
      </c>
      <c r="E30" s="14" t="s">
        <v>1288</v>
      </c>
      <c r="F30" s="14" t="s">
        <v>1296</v>
      </c>
      <c r="G30" s="14" t="s">
        <v>1304</v>
      </c>
      <c r="H30" s="14" t="s">
        <v>1312</v>
      </c>
      <c r="I30" s="14" t="s">
        <v>1368</v>
      </c>
      <c r="J30" s="14" t="s">
        <v>1376</v>
      </c>
      <c r="K30" s="14" t="s">
        <v>1384</v>
      </c>
      <c r="L30" s="14" t="s">
        <v>1392</v>
      </c>
      <c r="M30" s="14" t="s">
        <v>1400</v>
      </c>
      <c r="N30" s="14" t="s">
        <v>1408</v>
      </c>
    </row>
    <row r="31" spans="1:14">
      <c r="B31" s="14" t="s">
        <v>49</v>
      </c>
      <c r="C31" s="14" t="s">
        <v>1273</v>
      </c>
      <c r="D31" s="14" t="s">
        <v>1281</v>
      </c>
      <c r="E31" s="14" t="s">
        <v>1289</v>
      </c>
      <c r="F31" s="14" t="s">
        <v>1297</v>
      </c>
      <c r="G31" s="14" t="s">
        <v>1305</v>
      </c>
      <c r="H31" s="14" t="s">
        <v>1313</v>
      </c>
      <c r="I31" s="14" t="s">
        <v>1369</v>
      </c>
      <c r="J31" s="14" t="s">
        <v>1377</v>
      </c>
      <c r="K31" s="14" t="s">
        <v>1385</v>
      </c>
      <c r="L31" s="14" t="s">
        <v>1393</v>
      </c>
      <c r="M31" s="14" t="s">
        <v>1401</v>
      </c>
      <c r="N31" s="14" t="s">
        <v>1409</v>
      </c>
    </row>
    <row r="32" spans="1:14">
      <c r="B32" s="14" t="s">
        <v>50</v>
      </c>
      <c r="C32" s="14" t="s">
        <v>1274</v>
      </c>
      <c r="D32" s="14" t="s">
        <v>1282</v>
      </c>
      <c r="E32" s="14" t="s">
        <v>1290</v>
      </c>
      <c r="F32" s="14" t="s">
        <v>1298</v>
      </c>
      <c r="G32" s="14" t="s">
        <v>1306</v>
      </c>
      <c r="H32" s="14" t="s">
        <v>1314</v>
      </c>
      <c r="I32" s="14" t="s">
        <v>1370</v>
      </c>
      <c r="J32" s="14" t="s">
        <v>1378</v>
      </c>
      <c r="K32" s="14" t="s">
        <v>1386</v>
      </c>
      <c r="L32" s="14" t="s">
        <v>1394</v>
      </c>
      <c r="M32" s="14" t="s">
        <v>1402</v>
      </c>
      <c r="N32" s="14" t="s">
        <v>1410</v>
      </c>
    </row>
    <row r="33" spans="1:14">
      <c r="B33" s="14" t="s">
        <v>51</v>
      </c>
      <c r="C33" s="14" t="s">
        <v>1275</v>
      </c>
      <c r="D33" s="14" t="s">
        <v>1283</v>
      </c>
      <c r="E33" s="14" t="s">
        <v>1291</v>
      </c>
      <c r="F33" s="14" t="s">
        <v>1299</v>
      </c>
      <c r="G33" s="14" t="s">
        <v>1307</v>
      </c>
      <c r="H33" s="14" t="s">
        <v>1315</v>
      </c>
      <c r="I33" s="14" t="s">
        <v>1371</v>
      </c>
      <c r="J33" s="14" t="s">
        <v>1379</v>
      </c>
      <c r="K33" s="14" t="s">
        <v>1387</v>
      </c>
      <c r="L33" s="14" t="s">
        <v>1395</v>
      </c>
      <c r="M33" s="14" t="s">
        <v>1403</v>
      </c>
      <c r="N33" s="14" t="s">
        <v>1411</v>
      </c>
    </row>
    <row r="34" spans="1:14">
      <c r="B34" s="14"/>
      <c r="C34" s="14"/>
      <c r="D34" s="14"/>
      <c r="E34" s="14"/>
      <c r="F34" s="14"/>
      <c r="G34" s="14"/>
      <c r="H34" s="14"/>
      <c r="I34" s="14"/>
      <c r="J34" s="14"/>
      <c r="K34" s="14"/>
      <c r="L34" s="14"/>
      <c r="M34" s="14"/>
      <c r="N34" s="14"/>
    </row>
    <row r="35" spans="1:14" ht="15">
      <c r="A35" s="15"/>
      <c r="B35" s="15"/>
      <c r="C35" s="15"/>
      <c r="D35" s="15"/>
      <c r="E35" s="15"/>
      <c r="F35" s="15"/>
      <c r="G35" s="15"/>
      <c r="H35" s="15"/>
      <c r="I35" s="15"/>
      <c r="J35" s="15"/>
      <c r="K35" s="15"/>
      <c r="L35" s="15"/>
      <c r="M35" s="15"/>
      <c r="N35" s="15"/>
    </row>
    <row r="36" spans="1:14" ht="15.75">
      <c r="A36" s="424" t="s">
        <v>875</v>
      </c>
      <c r="B36" s="424"/>
      <c r="C36" s="424"/>
      <c r="D36" s="424"/>
      <c r="E36" s="424"/>
      <c r="F36" s="424"/>
      <c r="G36" s="424"/>
      <c r="H36" s="424"/>
      <c r="I36" s="424"/>
      <c r="J36" s="424"/>
      <c r="K36" s="424"/>
      <c r="L36" s="424"/>
      <c r="M36" s="424"/>
      <c r="N36" s="424"/>
    </row>
    <row r="37" spans="1:14" ht="15">
      <c r="A37" s="15"/>
      <c r="B37" s="15"/>
      <c r="C37" s="15"/>
      <c r="D37" s="15"/>
      <c r="E37" s="15"/>
      <c r="F37" s="15"/>
      <c r="G37" s="15"/>
      <c r="H37" s="15"/>
      <c r="I37" s="15"/>
      <c r="J37" s="15"/>
      <c r="K37" s="15"/>
      <c r="L37" s="15"/>
      <c r="M37" s="15"/>
      <c r="N37" s="15"/>
    </row>
    <row r="38" spans="1:14" ht="15">
      <c r="A38" s="15"/>
      <c r="B38" s="15"/>
      <c r="C38" s="15"/>
      <c r="D38" s="15"/>
      <c r="E38" s="15"/>
      <c r="F38" s="15"/>
      <c r="G38" s="15"/>
      <c r="H38" s="15"/>
      <c r="I38" s="15"/>
      <c r="J38" s="15"/>
      <c r="K38" s="15"/>
      <c r="L38" s="15"/>
      <c r="M38" s="15"/>
      <c r="N38" s="15"/>
    </row>
    <row r="40" spans="1:14" ht="15">
      <c r="A40" s="12" t="s">
        <v>872</v>
      </c>
    </row>
    <row r="41" spans="1:14" ht="15">
      <c r="A41" s="12"/>
    </row>
    <row r="42" spans="1:14" s="16" customFormat="1" ht="12">
      <c r="C42" s="16">
        <v>1</v>
      </c>
      <c r="D42" s="16">
        <v>2</v>
      </c>
      <c r="E42" s="16">
        <v>3</v>
      </c>
      <c r="F42" s="16">
        <v>4</v>
      </c>
      <c r="G42" s="16">
        <v>5</v>
      </c>
      <c r="H42" s="16">
        <v>6</v>
      </c>
      <c r="I42" s="16">
        <v>7</v>
      </c>
      <c r="J42" s="16">
        <v>8</v>
      </c>
      <c r="K42" s="16">
        <v>9</v>
      </c>
      <c r="L42" s="16">
        <v>10</v>
      </c>
      <c r="M42" s="16">
        <v>11</v>
      </c>
      <c r="N42" s="16">
        <v>12</v>
      </c>
    </row>
    <row r="43" spans="1:14" s="18" customFormat="1" ht="11.25">
      <c r="B43" s="18" t="s">
        <v>44</v>
      </c>
      <c r="C43" s="18" t="s">
        <v>679</v>
      </c>
      <c r="D43" s="18" t="s">
        <v>680</v>
      </c>
      <c r="E43" s="18" t="s">
        <v>703</v>
      </c>
      <c r="F43" s="18" t="s">
        <v>704</v>
      </c>
      <c r="G43" s="18" t="s">
        <v>705</v>
      </c>
      <c r="H43" s="18" t="s">
        <v>706</v>
      </c>
      <c r="I43" s="18" t="s">
        <v>681</v>
      </c>
      <c r="J43" s="18" t="s">
        <v>682</v>
      </c>
      <c r="K43" s="18" t="s">
        <v>707</v>
      </c>
      <c r="L43" s="18" t="s">
        <v>708</v>
      </c>
      <c r="M43" s="18" t="s">
        <v>709</v>
      </c>
      <c r="N43" s="18" t="s">
        <v>710</v>
      </c>
    </row>
    <row r="44" spans="1:14" s="18" customFormat="1" ht="11.25">
      <c r="B44" s="18" t="s">
        <v>45</v>
      </c>
      <c r="C44" s="18" t="s">
        <v>683</v>
      </c>
      <c r="D44" s="18" t="s">
        <v>684</v>
      </c>
      <c r="E44" s="18" t="s">
        <v>711</v>
      </c>
      <c r="F44" s="18" t="s">
        <v>712</v>
      </c>
      <c r="G44" s="18" t="s">
        <v>713</v>
      </c>
      <c r="H44" s="18" t="s">
        <v>714</v>
      </c>
      <c r="I44" s="18" t="s">
        <v>685</v>
      </c>
      <c r="J44" s="18" t="s">
        <v>686</v>
      </c>
      <c r="K44" s="18" t="s">
        <v>715</v>
      </c>
      <c r="L44" s="18" t="s">
        <v>716</v>
      </c>
      <c r="M44" s="18" t="s">
        <v>717</v>
      </c>
      <c r="N44" s="18" t="s">
        <v>718</v>
      </c>
    </row>
    <row r="45" spans="1:14" s="18" customFormat="1" ht="11.25">
      <c r="B45" s="18" t="s">
        <v>46</v>
      </c>
      <c r="C45" s="18" t="s">
        <v>687</v>
      </c>
      <c r="D45" s="18" t="s">
        <v>688</v>
      </c>
      <c r="E45" s="18" t="s">
        <v>719</v>
      </c>
      <c r="F45" s="18" t="s">
        <v>720</v>
      </c>
      <c r="G45" s="18" t="s">
        <v>721</v>
      </c>
      <c r="H45" s="18" t="s">
        <v>722</v>
      </c>
      <c r="I45" s="18" t="s">
        <v>689</v>
      </c>
      <c r="J45" s="18" t="s">
        <v>690</v>
      </c>
      <c r="K45" s="18" t="s">
        <v>723</v>
      </c>
      <c r="L45" s="18" t="s">
        <v>724</v>
      </c>
      <c r="M45" s="18" t="s">
        <v>725</v>
      </c>
      <c r="N45" s="18" t="s">
        <v>726</v>
      </c>
    </row>
    <row r="46" spans="1:14" s="18" customFormat="1" ht="11.25">
      <c r="B46" s="18" t="s">
        <v>47</v>
      </c>
      <c r="C46" s="18" t="s">
        <v>691</v>
      </c>
      <c r="D46" s="18" t="s">
        <v>692</v>
      </c>
      <c r="E46" s="18" t="s">
        <v>727</v>
      </c>
      <c r="F46" s="18" t="s">
        <v>728</v>
      </c>
      <c r="G46" s="18" t="s">
        <v>729</v>
      </c>
      <c r="H46" s="18" t="s">
        <v>730</v>
      </c>
      <c r="I46" s="18" t="s">
        <v>693</v>
      </c>
      <c r="J46" s="18" t="s">
        <v>694</v>
      </c>
      <c r="K46" s="18" t="s">
        <v>731</v>
      </c>
      <c r="L46" s="18" t="s">
        <v>732</v>
      </c>
      <c r="M46" s="18" t="s">
        <v>733</v>
      </c>
      <c r="N46" s="18" t="s">
        <v>734</v>
      </c>
    </row>
    <row r="47" spans="1:14" s="18" customFormat="1" ht="11.25">
      <c r="B47" s="18" t="s">
        <v>48</v>
      </c>
      <c r="C47" s="18" t="s">
        <v>695</v>
      </c>
      <c r="D47" s="18" t="s">
        <v>735</v>
      </c>
      <c r="E47" s="18" t="s">
        <v>736</v>
      </c>
      <c r="F47" s="18" t="s">
        <v>737</v>
      </c>
      <c r="G47" s="18" t="s">
        <v>738</v>
      </c>
      <c r="H47" s="18" t="s">
        <v>739</v>
      </c>
      <c r="I47" s="18" t="s">
        <v>696</v>
      </c>
      <c r="J47" s="18" t="s">
        <v>740</v>
      </c>
      <c r="K47" s="18" t="s">
        <v>741</v>
      </c>
      <c r="L47" s="18" t="s">
        <v>742</v>
      </c>
      <c r="M47" s="18" t="s">
        <v>743</v>
      </c>
      <c r="N47" s="18" t="s">
        <v>744</v>
      </c>
    </row>
    <row r="48" spans="1:14" s="18" customFormat="1" ht="11.25">
      <c r="B48" s="18" t="s">
        <v>49</v>
      </c>
      <c r="C48" s="18" t="s">
        <v>697</v>
      </c>
      <c r="D48" s="18" t="s">
        <v>745</v>
      </c>
      <c r="E48" s="18" t="s">
        <v>746</v>
      </c>
      <c r="F48" s="18" t="s">
        <v>747</v>
      </c>
      <c r="G48" s="18" t="s">
        <v>748</v>
      </c>
      <c r="H48" s="18" t="s">
        <v>749</v>
      </c>
      <c r="I48" s="18" t="s">
        <v>698</v>
      </c>
      <c r="J48" s="18" t="s">
        <v>750</v>
      </c>
      <c r="K48" s="18" t="s">
        <v>751</v>
      </c>
      <c r="L48" s="18" t="s">
        <v>752</v>
      </c>
      <c r="M48" s="18" t="s">
        <v>753</v>
      </c>
      <c r="N48" s="18" t="s">
        <v>754</v>
      </c>
    </row>
    <row r="49" spans="1:14" s="18" customFormat="1" ht="11.25">
      <c r="B49" s="18" t="s">
        <v>50</v>
      </c>
      <c r="C49" s="18" t="s">
        <v>699</v>
      </c>
      <c r="D49" s="18" t="s">
        <v>755</v>
      </c>
      <c r="E49" s="18" t="s">
        <v>756</v>
      </c>
      <c r="F49" s="18" t="s">
        <v>757</v>
      </c>
      <c r="G49" s="18" t="s">
        <v>758</v>
      </c>
      <c r="H49" s="18" t="s">
        <v>759</v>
      </c>
      <c r="I49" s="18" t="s">
        <v>700</v>
      </c>
      <c r="J49" s="18" t="s">
        <v>760</v>
      </c>
      <c r="K49" s="18" t="s">
        <v>761</v>
      </c>
      <c r="L49" s="18" t="s">
        <v>762</v>
      </c>
      <c r="M49" s="18" t="s">
        <v>763</v>
      </c>
      <c r="N49" s="18" t="s">
        <v>764</v>
      </c>
    </row>
    <row r="50" spans="1:14" s="18" customFormat="1" ht="11.25">
      <c r="B50" s="18" t="s">
        <v>51</v>
      </c>
      <c r="C50" s="18" t="s">
        <v>701</v>
      </c>
      <c r="D50" s="18" t="s">
        <v>765</v>
      </c>
      <c r="E50" s="18" t="s">
        <v>766</v>
      </c>
      <c r="F50" s="18" t="s">
        <v>767</v>
      </c>
      <c r="G50" s="18" t="s">
        <v>768</v>
      </c>
      <c r="H50" s="18" t="s">
        <v>769</v>
      </c>
      <c r="I50" s="18" t="s">
        <v>702</v>
      </c>
      <c r="J50" s="18" t="s">
        <v>770</v>
      </c>
      <c r="K50" s="18" t="s">
        <v>771</v>
      </c>
      <c r="L50" s="18" t="s">
        <v>772</v>
      </c>
      <c r="M50" s="18" t="s">
        <v>773</v>
      </c>
      <c r="N50" s="18" t="s">
        <v>774</v>
      </c>
    </row>
    <row r="52" spans="1:14" ht="15">
      <c r="A52" s="12" t="s">
        <v>871</v>
      </c>
    </row>
    <row r="53" spans="1:14" ht="15">
      <c r="A53" s="12"/>
    </row>
    <row r="54" spans="1:14" s="16" customFormat="1" ht="12">
      <c r="C54" s="16">
        <v>1</v>
      </c>
      <c r="D54" s="16">
        <v>2</v>
      </c>
      <c r="E54" s="16">
        <v>3</v>
      </c>
      <c r="F54" s="16">
        <v>4</v>
      </c>
      <c r="G54" s="16">
        <v>5</v>
      </c>
      <c r="H54" s="16">
        <v>6</v>
      </c>
      <c r="I54" s="16">
        <v>7</v>
      </c>
      <c r="J54" s="16">
        <v>8</v>
      </c>
      <c r="K54" s="16">
        <v>9</v>
      </c>
      <c r="L54" s="16">
        <v>10</v>
      </c>
      <c r="M54" s="16">
        <v>11</v>
      </c>
      <c r="N54" s="16">
        <v>12</v>
      </c>
    </row>
    <row r="55" spans="1:14" s="18" customFormat="1" ht="11.25">
      <c r="B55" s="18" t="s">
        <v>44</v>
      </c>
      <c r="C55" s="18" t="s">
        <v>775</v>
      </c>
      <c r="D55" s="18" t="s">
        <v>776</v>
      </c>
      <c r="E55" s="18" t="s">
        <v>777</v>
      </c>
      <c r="F55" s="18" t="s">
        <v>778</v>
      </c>
      <c r="G55" s="18" t="s">
        <v>779</v>
      </c>
      <c r="H55" s="18" t="s">
        <v>780</v>
      </c>
      <c r="I55" s="18" t="s">
        <v>781</v>
      </c>
      <c r="J55" s="18" t="s">
        <v>782</v>
      </c>
      <c r="K55" s="18" t="s">
        <v>783</v>
      </c>
      <c r="L55" s="18" t="s">
        <v>784</v>
      </c>
      <c r="M55" s="18" t="s">
        <v>785</v>
      </c>
      <c r="N55" s="18" t="s">
        <v>786</v>
      </c>
    </row>
    <row r="56" spans="1:14" s="18" customFormat="1" ht="11.25">
      <c r="B56" s="18" t="s">
        <v>45</v>
      </c>
      <c r="C56" s="18" t="s">
        <v>787</v>
      </c>
      <c r="D56" s="18" t="s">
        <v>788</v>
      </c>
      <c r="E56" s="18" t="s">
        <v>789</v>
      </c>
      <c r="F56" s="18" t="s">
        <v>790</v>
      </c>
      <c r="G56" s="18" t="s">
        <v>791</v>
      </c>
      <c r="H56" s="18" t="s">
        <v>792</v>
      </c>
      <c r="I56" s="18" t="s">
        <v>793</v>
      </c>
      <c r="J56" s="18" t="s">
        <v>794</v>
      </c>
      <c r="K56" s="18" t="s">
        <v>795</v>
      </c>
      <c r="L56" s="18" t="s">
        <v>796</v>
      </c>
      <c r="M56" s="18" t="s">
        <v>797</v>
      </c>
      <c r="N56" s="18" t="s">
        <v>798</v>
      </c>
    </row>
    <row r="57" spans="1:14" s="18" customFormat="1" ht="11.25">
      <c r="B57" s="18" t="s">
        <v>46</v>
      </c>
      <c r="C57" s="18" t="s">
        <v>799</v>
      </c>
      <c r="D57" s="18" t="s">
        <v>800</v>
      </c>
      <c r="E57" s="18" t="s">
        <v>801</v>
      </c>
      <c r="F57" s="18" t="s">
        <v>802</v>
      </c>
      <c r="G57" s="18" t="s">
        <v>803</v>
      </c>
      <c r="H57" s="18" t="s">
        <v>804</v>
      </c>
      <c r="I57" s="18" t="s">
        <v>805</v>
      </c>
      <c r="J57" s="18" t="s">
        <v>806</v>
      </c>
      <c r="K57" s="18" t="s">
        <v>807</v>
      </c>
      <c r="L57" s="18" t="s">
        <v>808</v>
      </c>
      <c r="M57" s="18" t="s">
        <v>809</v>
      </c>
      <c r="N57" s="18" t="s">
        <v>810</v>
      </c>
    </row>
    <row r="58" spans="1:14" s="18" customFormat="1" ht="11.25">
      <c r="B58" s="18" t="s">
        <v>47</v>
      </c>
      <c r="C58" s="18" t="s">
        <v>811</v>
      </c>
      <c r="D58" s="18" t="s">
        <v>812</v>
      </c>
      <c r="E58" s="18" t="s">
        <v>813</v>
      </c>
      <c r="F58" s="18" t="s">
        <v>814</v>
      </c>
      <c r="G58" s="18" t="s">
        <v>815</v>
      </c>
      <c r="H58" s="18" t="s">
        <v>816</v>
      </c>
      <c r="I58" s="18" t="s">
        <v>817</v>
      </c>
      <c r="J58" s="18" t="s">
        <v>818</v>
      </c>
      <c r="K58" s="18" t="s">
        <v>819</v>
      </c>
      <c r="L58" s="18" t="s">
        <v>820</v>
      </c>
      <c r="M58" s="18" t="s">
        <v>821</v>
      </c>
      <c r="N58" s="18" t="s">
        <v>822</v>
      </c>
    </row>
    <row r="59" spans="1:14" s="18" customFormat="1" ht="11.25">
      <c r="B59" s="18" t="s">
        <v>48</v>
      </c>
      <c r="C59" s="18" t="s">
        <v>823</v>
      </c>
      <c r="D59" s="18" t="s">
        <v>824</v>
      </c>
      <c r="E59" s="18" t="s">
        <v>825</v>
      </c>
      <c r="F59" s="18" t="s">
        <v>826</v>
      </c>
      <c r="G59" s="18" t="s">
        <v>827</v>
      </c>
      <c r="H59" s="18" t="s">
        <v>828</v>
      </c>
      <c r="I59" s="18" t="s">
        <v>829</v>
      </c>
      <c r="J59" s="18" t="s">
        <v>830</v>
      </c>
      <c r="K59" s="18" t="s">
        <v>831</v>
      </c>
      <c r="L59" s="18" t="s">
        <v>832</v>
      </c>
      <c r="M59" s="18" t="s">
        <v>833</v>
      </c>
      <c r="N59" s="18" t="s">
        <v>834</v>
      </c>
    </row>
    <row r="60" spans="1:14" s="18" customFormat="1" ht="11.25">
      <c r="B60" s="18" t="s">
        <v>49</v>
      </c>
      <c r="C60" s="18" t="s">
        <v>835</v>
      </c>
      <c r="D60" s="18" t="s">
        <v>836</v>
      </c>
      <c r="E60" s="18" t="s">
        <v>837</v>
      </c>
      <c r="F60" s="18" t="s">
        <v>838</v>
      </c>
      <c r="G60" s="18" t="s">
        <v>839</v>
      </c>
      <c r="H60" s="18" t="s">
        <v>840</v>
      </c>
      <c r="I60" s="18" t="s">
        <v>841</v>
      </c>
      <c r="J60" s="18" t="s">
        <v>842</v>
      </c>
      <c r="K60" s="18" t="s">
        <v>843</v>
      </c>
      <c r="L60" s="18" t="s">
        <v>844</v>
      </c>
      <c r="M60" s="18" t="s">
        <v>845</v>
      </c>
      <c r="N60" s="18" t="s">
        <v>846</v>
      </c>
    </row>
    <row r="61" spans="1:14" s="18" customFormat="1" ht="11.25">
      <c r="B61" s="18" t="s">
        <v>50</v>
      </c>
      <c r="C61" s="18" t="s">
        <v>847</v>
      </c>
      <c r="D61" s="18" t="s">
        <v>848</v>
      </c>
      <c r="E61" s="18" t="s">
        <v>849</v>
      </c>
      <c r="F61" s="18" t="s">
        <v>850</v>
      </c>
      <c r="G61" s="18" t="s">
        <v>851</v>
      </c>
      <c r="H61" s="18" t="s">
        <v>852</v>
      </c>
      <c r="I61" s="18" t="s">
        <v>853</v>
      </c>
      <c r="J61" s="18" t="s">
        <v>854</v>
      </c>
      <c r="K61" s="18" t="s">
        <v>855</v>
      </c>
      <c r="L61" s="18" t="s">
        <v>856</v>
      </c>
      <c r="M61" s="18" t="s">
        <v>857</v>
      </c>
      <c r="N61" s="18" t="s">
        <v>858</v>
      </c>
    </row>
    <row r="62" spans="1:14" s="18" customFormat="1" ht="11.25">
      <c r="B62" s="18" t="s">
        <v>51</v>
      </c>
      <c r="C62" s="18" t="s">
        <v>859</v>
      </c>
      <c r="D62" s="18" t="s">
        <v>860</v>
      </c>
      <c r="E62" s="18" t="s">
        <v>861</v>
      </c>
      <c r="F62" s="18" t="s">
        <v>862</v>
      </c>
      <c r="G62" s="18" t="s">
        <v>863</v>
      </c>
      <c r="H62" s="18" t="s">
        <v>864</v>
      </c>
      <c r="I62" s="18" t="s">
        <v>865</v>
      </c>
      <c r="J62" s="18" t="s">
        <v>866</v>
      </c>
      <c r="K62" s="18" t="s">
        <v>867</v>
      </c>
      <c r="L62" s="18" t="s">
        <v>868</v>
      </c>
      <c r="M62" s="18" t="s">
        <v>869</v>
      </c>
      <c r="N62" s="18" t="s">
        <v>870</v>
      </c>
    </row>
    <row r="63" spans="1:14" s="17" customFormat="1" ht="12"/>
  </sheetData>
  <sheetProtection algorithmName="SHA-512" hashValue="5U+DWgRJ1eDyR0RP3mKmgeqAR8gLnlRc8MB9XGLok4zj9pm+xNa1qkoeyKDU4hlDp8xCjO+PR+QTalHqy0Sf1g==" saltValue="/uZ8wCEitrWkoSvNdOqlfA==" spinCount="100000" sheet="1" objects="1" scenarios="1"/>
  <mergeCells count="3">
    <mergeCell ref="A2:N2"/>
    <mergeCell ref="A7:N7"/>
    <mergeCell ref="A36:N36"/>
  </mergeCells>
  <pageMargins left="0.7" right="0.7" top="0.75" bottom="0.75" header="0.3" footer="0.3"/>
  <pageSetup paperSize="5" scale="95" orientation="landscape" r:id="rId1"/>
  <headerFooter>
    <oddHeader>&amp;L&amp;G&amp;R&amp;"Arial,Regular"&amp;10QIAseq Multimodal: Index Plates</oddHeader>
    <oddFooter>&amp;L&amp;"Arial,Regular"&amp;8&amp;A&amp;C&amp;"Arial,Regular"&amp;8QIAseq Multimodal Panels Template for the MiSeq Separate Targ DNA RNA Enrich v1.2&amp;R&amp;"Arial,Regular"&amp;8Page &amp;P of &amp;N</oddFooter>
  </headerFooter>
  <rowBreaks count="1" manualBreakCount="1">
    <brk id="35"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1B3067"/>
  </sheetPr>
  <dimension ref="A2:H237"/>
  <sheetViews>
    <sheetView view="pageLayout" zoomScaleNormal="100" workbookViewId="0">
      <selection activeCell="C142" sqref="C142"/>
    </sheetView>
  </sheetViews>
  <sheetFormatPr defaultColWidth="8.7109375" defaultRowHeight="13.9" customHeight="1"/>
  <cols>
    <col min="1" max="1" width="3.140625" style="64" customWidth="1"/>
    <col min="2" max="2" width="8" style="64" bestFit="1" customWidth="1"/>
    <col min="3" max="3" width="23.28515625" style="64" customWidth="1"/>
    <col min="4" max="4" width="16.140625" style="64" customWidth="1"/>
    <col min="5" max="5" width="10.5703125" style="64" customWidth="1"/>
    <col min="6" max="6" width="12.85546875" style="157" customWidth="1"/>
    <col min="7" max="7" width="10.5703125" style="64" bestFit="1" customWidth="1"/>
    <col min="8" max="8" width="9.7109375" style="64" customWidth="1"/>
    <col min="9" max="16384" width="8.7109375" style="64"/>
  </cols>
  <sheetData>
    <row r="2" spans="1:8" ht="13.9" customHeight="1">
      <c r="A2" s="406" t="s">
        <v>1549</v>
      </c>
      <c r="B2" s="406"/>
      <c r="C2" s="406"/>
      <c r="D2" s="406"/>
      <c r="E2" s="406"/>
      <c r="F2" s="406"/>
      <c r="G2" s="406"/>
      <c r="H2" s="63"/>
    </row>
    <row r="3" spans="1:8" ht="13.9" customHeight="1">
      <c r="A3" s="154"/>
      <c r="B3" s="154"/>
      <c r="C3" s="154"/>
      <c r="D3" s="154"/>
      <c r="E3" s="154"/>
      <c r="F3" s="155"/>
      <c r="G3" s="154"/>
      <c r="H3" s="154"/>
    </row>
    <row r="4" spans="1:8" ht="13.9" customHeight="1">
      <c r="A4" s="65" t="s">
        <v>0</v>
      </c>
      <c r="B4" s="25"/>
      <c r="C4" s="279"/>
      <c r="D4" s="156" t="s">
        <v>1</v>
      </c>
      <c r="E4" s="279"/>
      <c r="F4" s="156" t="s">
        <v>2</v>
      </c>
      <c r="G4" s="280"/>
      <c r="H4" s="66"/>
    </row>
    <row r="5" spans="1:8" ht="13.9" customHeight="1">
      <c r="A5" s="65"/>
      <c r="C5" s="65"/>
      <c r="F5" s="158"/>
      <c r="G5" s="67"/>
      <c r="H5" s="68"/>
    </row>
    <row r="6" spans="1:8" ht="13.9" customHeight="1">
      <c r="A6" s="65"/>
      <c r="C6" s="65"/>
      <c r="F6" s="158"/>
      <c r="G6" s="67"/>
      <c r="H6" s="68"/>
    </row>
    <row r="7" spans="1:8" ht="13.9" customHeight="1">
      <c r="A7" s="131" t="s">
        <v>2142</v>
      </c>
      <c r="C7" s="65"/>
      <c r="F7" s="158"/>
      <c r="G7" s="67"/>
      <c r="H7" s="45"/>
    </row>
    <row r="8" spans="1:8" ht="13.9" customHeight="1">
      <c r="A8" s="154"/>
      <c r="B8" s="154"/>
      <c r="C8" s="154"/>
      <c r="D8" s="154"/>
      <c r="E8" s="154"/>
      <c r="F8" s="155"/>
      <c r="G8" s="154"/>
      <c r="H8" s="154"/>
    </row>
    <row r="9" spans="1:8" ht="13.9" customHeight="1" thickBot="1">
      <c r="B9" s="154"/>
      <c r="C9" s="154"/>
      <c r="D9" s="154"/>
      <c r="E9" s="154"/>
      <c r="F9" s="155"/>
      <c r="G9" s="84"/>
    </row>
    <row r="10" spans="1:8" ht="13.9" customHeight="1">
      <c r="B10" s="429" t="s">
        <v>3</v>
      </c>
      <c r="C10" s="432" t="s">
        <v>10</v>
      </c>
      <c r="D10" s="435" t="s">
        <v>1550</v>
      </c>
      <c r="E10" s="438" t="s">
        <v>1551</v>
      </c>
      <c r="F10" s="425" t="s">
        <v>2140</v>
      </c>
      <c r="G10" s="84"/>
    </row>
    <row r="11" spans="1:8" ht="13.9" customHeight="1" thickBot="1">
      <c r="B11" s="430"/>
      <c r="C11" s="433"/>
      <c r="D11" s="436"/>
      <c r="E11" s="439"/>
      <c r="F11" s="426"/>
      <c r="G11" s="84"/>
    </row>
    <row r="12" spans="1:8" ht="13.9" customHeight="1" thickBot="1">
      <c r="B12" s="431"/>
      <c r="C12" s="434"/>
      <c r="D12" s="437"/>
      <c r="E12" s="281">
        <v>4000</v>
      </c>
      <c r="F12" s="427"/>
    </row>
    <row r="13" spans="1:8" ht="13.9" customHeight="1">
      <c r="B13" s="159">
        <v>1</v>
      </c>
      <c r="C13" s="151"/>
      <c r="D13" s="160">
        <f t="shared" ref="D13:D76" si="0">C13/$E$12</f>
        <v>0</v>
      </c>
      <c r="E13" s="282">
        <v>3</v>
      </c>
      <c r="F13" s="283">
        <f t="shared" ref="F13:F76" si="1">(E13*D13)-E13</f>
        <v>-3</v>
      </c>
    </row>
    <row r="14" spans="1:8" ht="13.9" customHeight="1">
      <c r="B14" s="161">
        <v>2</v>
      </c>
      <c r="C14" s="152"/>
      <c r="D14" s="162">
        <f t="shared" si="0"/>
        <v>0</v>
      </c>
      <c r="E14" s="243">
        <v>3</v>
      </c>
      <c r="F14" s="284">
        <f t="shared" si="1"/>
        <v>-3</v>
      </c>
    </row>
    <row r="15" spans="1:8" ht="13.9" customHeight="1">
      <c r="B15" s="161">
        <v>3</v>
      </c>
      <c r="C15" s="152"/>
      <c r="D15" s="162">
        <f t="shared" si="0"/>
        <v>0</v>
      </c>
      <c r="E15" s="243">
        <v>3</v>
      </c>
      <c r="F15" s="284">
        <f t="shared" si="1"/>
        <v>-3</v>
      </c>
    </row>
    <row r="16" spans="1:8" ht="13.9" customHeight="1">
      <c r="B16" s="161">
        <v>4</v>
      </c>
      <c r="C16" s="152"/>
      <c r="D16" s="162">
        <f t="shared" si="0"/>
        <v>0</v>
      </c>
      <c r="E16" s="243">
        <v>3</v>
      </c>
      <c r="F16" s="284">
        <f t="shared" si="1"/>
        <v>-3</v>
      </c>
    </row>
    <row r="17" spans="2:6" ht="13.9" customHeight="1">
      <c r="B17" s="161">
        <v>5</v>
      </c>
      <c r="C17" s="152"/>
      <c r="D17" s="162">
        <f t="shared" si="0"/>
        <v>0</v>
      </c>
      <c r="E17" s="243">
        <v>3</v>
      </c>
      <c r="F17" s="284">
        <f t="shared" si="1"/>
        <v>-3</v>
      </c>
    </row>
    <row r="18" spans="2:6" ht="13.9" customHeight="1">
      <c r="B18" s="161">
        <v>6</v>
      </c>
      <c r="C18" s="152"/>
      <c r="D18" s="162">
        <f t="shared" si="0"/>
        <v>0</v>
      </c>
      <c r="E18" s="243">
        <v>3</v>
      </c>
      <c r="F18" s="284">
        <f t="shared" si="1"/>
        <v>-3</v>
      </c>
    </row>
    <row r="19" spans="2:6" ht="13.9" customHeight="1">
      <c r="B19" s="161">
        <v>7</v>
      </c>
      <c r="C19" s="152"/>
      <c r="D19" s="162">
        <f t="shared" si="0"/>
        <v>0</v>
      </c>
      <c r="E19" s="243">
        <v>3</v>
      </c>
      <c r="F19" s="284">
        <f t="shared" si="1"/>
        <v>-3</v>
      </c>
    </row>
    <row r="20" spans="2:6" ht="13.9" customHeight="1">
      <c r="B20" s="161">
        <v>8</v>
      </c>
      <c r="C20" s="152"/>
      <c r="D20" s="162">
        <f t="shared" si="0"/>
        <v>0</v>
      </c>
      <c r="E20" s="243">
        <v>3</v>
      </c>
      <c r="F20" s="284">
        <f t="shared" si="1"/>
        <v>-3</v>
      </c>
    </row>
    <row r="21" spans="2:6" ht="13.9" customHeight="1">
      <c r="B21" s="161">
        <v>9</v>
      </c>
      <c r="C21" s="152"/>
      <c r="D21" s="160">
        <f t="shared" si="0"/>
        <v>0</v>
      </c>
      <c r="E21" s="282">
        <v>3</v>
      </c>
      <c r="F21" s="283">
        <f t="shared" si="1"/>
        <v>-3</v>
      </c>
    </row>
    <row r="22" spans="2:6" ht="13.9" customHeight="1">
      <c r="B22" s="161">
        <v>10</v>
      </c>
      <c r="C22" s="152"/>
      <c r="D22" s="162">
        <f t="shared" si="0"/>
        <v>0</v>
      </c>
      <c r="E22" s="243">
        <v>3</v>
      </c>
      <c r="F22" s="284">
        <f t="shared" si="1"/>
        <v>-3</v>
      </c>
    </row>
    <row r="23" spans="2:6" ht="13.9" customHeight="1">
      <c r="B23" s="161">
        <v>11</v>
      </c>
      <c r="C23" s="152"/>
      <c r="D23" s="162">
        <f t="shared" si="0"/>
        <v>0</v>
      </c>
      <c r="E23" s="243">
        <v>3</v>
      </c>
      <c r="F23" s="284">
        <f t="shared" si="1"/>
        <v>-3</v>
      </c>
    </row>
    <row r="24" spans="2:6" ht="13.9" customHeight="1">
      <c r="B24" s="161">
        <v>12</v>
      </c>
      <c r="C24" s="152"/>
      <c r="D24" s="162">
        <f t="shared" si="0"/>
        <v>0</v>
      </c>
      <c r="E24" s="243">
        <v>3</v>
      </c>
      <c r="F24" s="284">
        <f t="shared" si="1"/>
        <v>-3</v>
      </c>
    </row>
    <row r="25" spans="2:6" ht="13.9" customHeight="1">
      <c r="B25" s="161">
        <v>13</v>
      </c>
      <c r="C25" s="152"/>
      <c r="D25" s="162">
        <f t="shared" si="0"/>
        <v>0</v>
      </c>
      <c r="E25" s="243">
        <v>3</v>
      </c>
      <c r="F25" s="284">
        <f t="shared" si="1"/>
        <v>-3</v>
      </c>
    </row>
    <row r="26" spans="2:6" ht="13.9" customHeight="1">
      <c r="B26" s="161">
        <v>14</v>
      </c>
      <c r="C26" s="152"/>
      <c r="D26" s="162">
        <f t="shared" si="0"/>
        <v>0</v>
      </c>
      <c r="E26" s="243">
        <v>3</v>
      </c>
      <c r="F26" s="284">
        <f t="shared" si="1"/>
        <v>-3</v>
      </c>
    </row>
    <row r="27" spans="2:6" ht="13.9" customHeight="1">
      <c r="B27" s="161">
        <v>15</v>
      </c>
      <c r="C27" s="152"/>
      <c r="D27" s="162">
        <f t="shared" si="0"/>
        <v>0</v>
      </c>
      <c r="E27" s="243">
        <v>3</v>
      </c>
      <c r="F27" s="284">
        <f t="shared" si="1"/>
        <v>-3</v>
      </c>
    </row>
    <row r="28" spans="2:6" ht="13.9" customHeight="1">
      <c r="B28" s="161">
        <v>16</v>
      </c>
      <c r="C28" s="152"/>
      <c r="D28" s="162">
        <f t="shared" si="0"/>
        <v>0</v>
      </c>
      <c r="E28" s="243">
        <v>3</v>
      </c>
      <c r="F28" s="284">
        <f t="shared" si="1"/>
        <v>-3</v>
      </c>
    </row>
    <row r="29" spans="2:6" ht="13.9" customHeight="1">
      <c r="B29" s="161">
        <v>17</v>
      </c>
      <c r="C29" s="152"/>
      <c r="D29" s="160">
        <f t="shared" si="0"/>
        <v>0</v>
      </c>
      <c r="E29" s="282">
        <v>3</v>
      </c>
      <c r="F29" s="283">
        <f t="shared" si="1"/>
        <v>-3</v>
      </c>
    </row>
    <row r="30" spans="2:6" ht="13.9" customHeight="1">
      <c r="B30" s="161">
        <v>18</v>
      </c>
      <c r="C30" s="152"/>
      <c r="D30" s="162">
        <f t="shared" si="0"/>
        <v>0</v>
      </c>
      <c r="E30" s="243">
        <v>3</v>
      </c>
      <c r="F30" s="284">
        <f t="shared" si="1"/>
        <v>-3</v>
      </c>
    </row>
    <row r="31" spans="2:6" ht="13.9" customHeight="1">
      <c r="B31" s="161">
        <v>19</v>
      </c>
      <c r="C31" s="152"/>
      <c r="D31" s="162">
        <f t="shared" si="0"/>
        <v>0</v>
      </c>
      <c r="E31" s="243">
        <v>3</v>
      </c>
      <c r="F31" s="284">
        <f t="shared" si="1"/>
        <v>-3</v>
      </c>
    </row>
    <row r="32" spans="2:6" ht="13.9" customHeight="1">
      <c r="B32" s="161">
        <v>20</v>
      </c>
      <c r="C32" s="152"/>
      <c r="D32" s="162">
        <f t="shared" si="0"/>
        <v>0</v>
      </c>
      <c r="E32" s="243">
        <v>3</v>
      </c>
      <c r="F32" s="284">
        <f t="shared" si="1"/>
        <v>-3</v>
      </c>
    </row>
    <row r="33" spans="2:6" ht="13.9" customHeight="1">
      <c r="B33" s="161">
        <v>21</v>
      </c>
      <c r="C33" s="152"/>
      <c r="D33" s="162">
        <f t="shared" si="0"/>
        <v>0</v>
      </c>
      <c r="E33" s="243">
        <v>3</v>
      </c>
      <c r="F33" s="284">
        <f t="shared" si="1"/>
        <v>-3</v>
      </c>
    </row>
    <row r="34" spans="2:6" ht="13.9" customHeight="1">
      <c r="B34" s="161">
        <v>22</v>
      </c>
      <c r="C34" s="152"/>
      <c r="D34" s="162">
        <f t="shared" si="0"/>
        <v>0</v>
      </c>
      <c r="E34" s="243">
        <v>3</v>
      </c>
      <c r="F34" s="284">
        <f t="shared" si="1"/>
        <v>-3</v>
      </c>
    </row>
    <row r="35" spans="2:6" ht="13.9" customHeight="1">
      <c r="B35" s="161">
        <v>23</v>
      </c>
      <c r="C35" s="152"/>
      <c r="D35" s="162">
        <f t="shared" si="0"/>
        <v>0</v>
      </c>
      <c r="E35" s="243">
        <v>3</v>
      </c>
      <c r="F35" s="284">
        <f t="shared" si="1"/>
        <v>-3</v>
      </c>
    </row>
    <row r="36" spans="2:6" ht="13.9" customHeight="1">
      <c r="B36" s="161">
        <v>24</v>
      </c>
      <c r="C36" s="152"/>
      <c r="D36" s="162">
        <f t="shared" si="0"/>
        <v>0</v>
      </c>
      <c r="E36" s="243">
        <v>3</v>
      </c>
      <c r="F36" s="284">
        <f t="shared" si="1"/>
        <v>-3</v>
      </c>
    </row>
    <row r="37" spans="2:6" ht="13.9" customHeight="1">
      <c r="B37" s="161">
        <v>25</v>
      </c>
      <c r="C37" s="152"/>
      <c r="D37" s="160">
        <f t="shared" si="0"/>
        <v>0</v>
      </c>
      <c r="E37" s="282">
        <v>3</v>
      </c>
      <c r="F37" s="283">
        <f t="shared" si="1"/>
        <v>-3</v>
      </c>
    </row>
    <row r="38" spans="2:6" ht="13.9" customHeight="1">
      <c r="B38" s="161">
        <v>26</v>
      </c>
      <c r="C38" s="152"/>
      <c r="D38" s="162">
        <f t="shared" si="0"/>
        <v>0</v>
      </c>
      <c r="E38" s="243">
        <v>3</v>
      </c>
      <c r="F38" s="284">
        <f t="shared" si="1"/>
        <v>-3</v>
      </c>
    </row>
    <row r="39" spans="2:6" ht="13.9" customHeight="1">
      <c r="B39" s="161">
        <v>27</v>
      </c>
      <c r="C39" s="152"/>
      <c r="D39" s="162">
        <f t="shared" si="0"/>
        <v>0</v>
      </c>
      <c r="E39" s="243">
        <v>3</v>
      </c>
      <c r="F39" s="284">
        <f t="shared" si="1"/>
        <v>-3</v>
      </c>
    </row>
    <row r="40" spans="2:6" ht="13.9" customHeight="1">
      <c r="B40" s="161">
        <v>28</v>
      </c>
      <c r="C40" s="152"/>
      <c r="D40" s="162">
        <f t="shared" si="0"/>
        <v>0</v>
      </c>
      <c r="E40" s="243">
        <v>3</v>
      </c>
      <c r="F40" s="284">
        <f t="shared" si="1"/>
        <v>-3</v>
      </c>
    </row>
    <row r="41" spans="2:6" ht="13.9" customHeight="1">
      <c r="B41" s="161">
        <v>29</v>
      </c>
      <c r="C41" s="152"/>
      <c r="D41" s="162">
        <f t="shared" si="0"/>
        <v>0</v>
      </c>
      <c r="E41" s="243">
        <v>3</v>
      </c>
      <c r="F41" s="284">
        <f t="shared" si="1"/>
        <v>-3</v>
      </c>
    </row>
    <row r="42" spans="2:6" ht="13.9" customHeight="1">
      <c r="B42" s="161">
        <v>30</v>
      </c>
      <c r="C42" s="152"/>
      <c r="D42" s="162">
        <f t="shared" si="0"/>
        <v>0</v>
      </c>
      <c r="E42" s="243">
        <v>3</v>
      </c>
      <c r="F42" s="284">
        <f t="shared" si="1"/>
        <v>-3</v>
      </c>
    </row>
    <row r="43" spans="2:6" ht="13.9" customHeight="1">
      <c r="B43" s="161">
        <v>31</v>
      </c>
      <c r="C43" s="152"/>
      <c r="D43" s="162">
        <f t="shared" si="0"/>
        <v>0</v>
      </c>
      <c r="E43" s="243">
        <v>3</v>
      </c>
      <c r="F43" s="284">
        <f t="shared" si="1"/>
        <v>-3</v>
      </c>
    </row>
    <row r="44" spans="2:6" ht="13.9" customHeight="1">
      <c r="B44" s="161">
        <v>32</v>
      </c>
      <c r="C44" s="152"/>
      <c r="D44" s="162">
        <f t="shared" si="0"/>
        <v>0</v>
      </c>
      <c r="E44" s="243">
        <v>3</v>
      </c>
      <c r="F44" s="284">
        <f t="shared" si="1"/>
        <v>-3</v>
      </c>
    </row>
    <row r="45" spans="2:6" ht="13.9" customHeight="1">
      <c r="B45" s="161">
        <v>33</v>
      </c>
      <c r="C45" s="152"/>
      <c r="D45" s="160">
        <f t="shared" si="0"/>
        <v>0</v>
      </c>
      <c r="E45" s="282">
        <v>3</v>
      </c>
      <c r="F45" s="283">
        <f t="shared" si="1"/>
        <v>-3</v>
      </c>
    </row>
    <row r="46" spans="2:6" ht="13.9" customHeight="1">
      <c r="B46" s="161">
        <v>34</v>
      </c>
      <c r="C46" s="152"/>
      <c r="D46" s="162">
        <f t="shared" si="0"/>
        <v>0</v>
      </c>
      <c r="E46" s="243">
        <v>3</v>
      </c>
      <c r="F46" s="284">
        <f t="shared" si="1"/>
        <v>-3</v>
      </c>
    </row>
    <row r="47" spans="2:6" ht="13.9" customHeight="1">
      <c r="B47" s="161">
        <v>35</v>
      </c>
      <c r="C47" s="152"/>
      <c r="D47" s="162">
        <f t="shared" si="0"/>
        <v>0</v>
      </c>
      <c r="E47" s="243">
        <v>3</v>
      </c>
      <c r="F47" s="284">
        <f t="shared" si="1"/>
        <v>-3</v>
      </c>
    </row>
    <row r="48" spans="2:6" ht="13.9" customHeight="1">
      <c r="B48" s="161">
        <v>36</v>
      </c>
      <c r="C48" s="152"/>
      <c r="D48" s="162">
        <f t="shared" si="0"/>
        <v>0</v>
      </c>
      <c r="E48" s="243">
        <v>3</v>
      </c>
      <c r="F48" s="284">
        <f t="shared" si="1"/>
        <v>-3</v>
      </c>
    </row>
    <row r="49" spans="2:6" ht="13.9" customHeight="1">
      <c r="B49" s="161">
        <v>37</v>
      </c>
      <c r="C49" s="152"/>
      <c r="D49" s="162">
        <f t="shared" si="0"/>
        <v>0</v>
      </c>
      <c r="E49" s="243">
        <v>3</v>
      </c>
      <c r="F49" s="284">
        <f t="shared" si="1"/>
        <v>-3</v>
      </c>
    </row>
    <row r="50" spans="2:6" ht="13.9" customHeight="1">
      <c r="B50" s="161">
        <v>38</v>
      </c>
      <c r="C50" s="152"/>
      <c r="D50" s="162">
        <f t="shared" si="0"/>
        <v>0</v>
      </c>
      <c r="E50" s="243">
        <v>3</v>
      </c>
      <c r="F50" s="284">
        <f t="shared" si="1"/>
        <v>-3</v>
      </c>
    </row>
    <row r="51" spans="2:6" ht="13.9" customHeight="1">
      <c r="B51" s="161">
        <v>39</v>
      </c>
      <c r="C51" s="152"/>
      <c r="D51" s="162">
        <f t="shared" si="0"/>
        <v>0</v>
      </c>
      <c r="E51" s="243">
        <v>3</v>
      </c>
      <c r="F51" s="284">
        <f t="shared" si="1"/>
        <v>-3</v>
      </c>
    </row>
    <row r="52" spans="2:6" ht="13.9" customHeight="1">
      <c r="B52" s="161">
        <v>40</v>
      </c>
      <c r="C52" s="152"/>
      <c r="D52" s="162">
        <f t="shared" si="0"/>
        <v>0</v>
      </c>
      <c r="E52" s="243">
        <v>3</v>
      </c>
      <c r="F52" s="284">
        <f t="shared" si="1"/>
        <v>-3</v>
      </c>
    </row>
    <row r="53" spans="2:6" ht="13.9" customHeight="1">
      <c r="B53" s="161">
        <v>41</v>
      </c>
      <c r="C53" s="152"/>
      <c r="D53" s="160">
        <f t="shared" si="0"/>
        <v>0</v>
      </c>
      <c r="E53" s="282">
        <v>3</v>
      </c>
      <c r="F53" s="283">
        <f t="shared" si="1"/>
        <v>-3</v>
      </c>
    </row>
    <row r="54" spans="2:6" ht="13.9" customHeight="1">
      <c r="B54" s="161">
        <v>42</v>
      </c>
      <c r="C54" s="152"/>
      <c r="D54" s="162">
        <f t="shared" si="0"/>
        <v>0</v>
      </c>
      <c r="E54" s="243">
        <v>3</v>
      </c>
      <c r="F54" s="284">
        <f t="shared" si="1"/>
        <v>-3</v>
      </c>
    </row>
    <row r="55" spans="2:6" ht="13.9" customHeight="1">
      <c r="B55" s="161">
        <v>43</v>
      </c>
      <c r="C55" s="152"/>
      <c r="D55" s="162">
        <f t="shared" si="0"/>
        <v>0</v>
      </c>
      <c r="E55" s="243">
        <v>3</v>
      </c>
      <c r="F55" s="284">
        <f t="shared" si="1"/>
        <v>-3</v>
      </c>
    </row>
    <row r="56" spans="2:6" ht="13.9" customHeight="1">
      <c r="B56" s="161">
        <v>44</v>
      </c>
      <c r="C56" s="152"/>
      <c r="D56" s="162">
        <f t="shared" si="0"/>
        <v>0</v>
      </c>
      <c r="E56" s="243">
        <v>3</v>
      </c>
      <c r="F56" s="284">
        <f t="shared" si="1"/>
        <v>-3</v>
      </c>
    </row>
    <row r="57" spans="2:6" ht="13.9" customHeight="1">
      <c r="B57" s="161">
        <v>45</v>
      </c>
      <c r="C57" s="152"/>
      <c r="D57" s="162">
        <f t="shared" si="0"/>
        <v>0</v>
      </c>
      <c r="E57" s="243">
        <v>3</v>
      </c>
      <c r="F57" s="284">
        <f t="shared" si="1"/>
        <v>-3</v>
      </c>
    </row>
    <row r="58" spans="2:6" ht="13.9" customHeight="1">
      <c r="B58" s="161">
        <v>46</v>
      </c>
      <c r="C58" s="152"/>
      <c r="D58" s="162">
        <f t="shared" si="0"/>
        <v>0</v>
      </c>
      <c r="E58" s="243">
        <v>3</v>
      </c>
      <c r="F58" s="284">
        <f t="shared" si="1"/>
        <v>-3</v>
      </c>
    </row>
    <row r="59" spans="2:6" ht="13.9" customHeight="1">
      <c r="B59" s="161">
        <v>47</v>
      </c>
      <c r="C59" s="152"/>
      <c r="D59" s="162">
        <f t="shared" si="0"/>
        <v>0</v>
      </c>
      <c r="E59" s="243">
        <v>3</v>
      </c>
      <c r="F59" s="284">
        <f t="shared" si="1"/>
        <v>-3</v>
      </c>
    </row>
    <row r="60" spans="2:6" ht="13.9" customHeight="1">
      <c r="B60" s="161">
        <v>48</v>
      </c>
      <c r="C60" s="152"/>
      <c r="D60" s="162">
        <f t="shared" si="0"/>
        <v>0</v>
      </c>
      <c r="E60" s="243">
        <v>3</v>
      </c>
      <c r="F60" s="284">
        <f t="shared" si="1"/>
        <v>-3</v>
      </c>
    </row>
    <row r="61" spans="2:6" ht="13.9" customHeight="1">
      <c r="B61" s="161">
        <v>49</v>
      </c>
      <c r="C61" s="152"/>
      <c r="D61" s="160">
        <f t="shared" si="0"/>
        <v>0</v>
      </c>
      <c r="E61" s="282">
        <v>3</v>
      </c>
      <c r="F61" s="283">
        <f t="shared" si="1"/>
        <v>-3</v>
      </c>
    </row>
    <row r="62" spans="2:6" ht="13.9" customHeight="1">
      <c r="B62" s="161">
        <v>50</v>
      </c>
      <c r="C62" s="152"/>
      <c r="D62" s="162">
        <f t="shared" si="0"/>
        <v>0</v>
      </c>
      <c r="E62" s="243">
        <v>3</v>
      </c>
      <c r="F62" s="284">
        <f t="shared" si="1"/>
        <v>-3</v>
      </c>
    </row>
    <row r="63" spans="2:6" ht="13.9" customHeight="1">
      <c r="B63" s="161">
        <v>51</v>
      </c>
      <c r="C63" s="152"/>
      <c r="D63" s="162">
        <f t="shared" si="0"/>
        <v>0</v>
      </c>
      <c r="E63" s="243">
        <v>3</v>
      </c>
      <c r="F63" s="284">
        <f t="shared" si="1"/>
        <v>-3</v>
      </c>
    </row>
    <row r="64" spans="2:6" ht="13.9" customHeight="1">
      <c r="B64" s="161">
        <v>52</v>
      </c>
      <c r="C64" s="152"/>
      <c r="D64" s="162">
        <f t="shared" si="0"/>
        <v>0</v>
      </c>
      <c r="E64" s="243">
        <v>3</v>
      </c>
      <c r="F64" s="284">
        <f t="shared" si="1"/>
        <v>-3</v>
      </c>
    </row>
    <row r="65" spans="2:6" ht="13.9" customHeight="1">
      <c r="B65" s="161">
        <v>53</v>
      </c>
      <c r="C65" s="152"/>
      <c r="D65" s="162">
        <f t="shared" si="0"/>
        <v>0</v>
      </c>
      <c r="E65" s="243">
        <v>3</v>
      </c>
      <c r="F65" s="284">
        <f t="shared" si="1"/>
        <v>-3</v>
      </c>
    </row>
    <row r="66" spans="2:6" ht="13.9" customHeight="1">
      <c r="B66" s="161">
        <v>54</v>
      </c>
      <c r="C66" s="152"/>
      <c r="D66" s="162">
        <f t="shared" si="0"/>
        <v>0</v>
      </c>
      <c r="E66" s="243">
        <v>3</v>
      </c>
      <c r="F66" s="284">
        <f t="shared" si="1"/>
        <v>-3</v>
      </c>
    </row>
    <row r="67" spans="2:6" ht="13.9" customHeight="1">
      <c r="B67" s="161">
        <v>55</v>
      </c>
      <c r="C67" s="152"/>
      <c r="D67" s="162">
        <f t="shared" si="0"/>
        <v>0</v>
      </c>
      <c r="E67" s="243">
        <v>3</v>
      </c>
      <c r="F67" s="284">
        <f t="shared" si="1"/>
        <v>-3</v>
      </c>
    </row>
    <row r="68" spans="2:6" ht="13.9" customHeight="1">
      <c r="B68" s="161">
        <v>56</v>
      </c>
      <c r="C68" s="152"/>
      <c r="D68" s="162">
        <f t="shared" si="0"/>
        <v>0</v>
      </c>
      <c r="E68" s="243">
        <v>3</v>
      </c>
      <c r="F68" s="284">
        <f t="shared" si="1"/>
        <v>-3</v>
      </c>
    </row>
    <row r="69" spans="2:6" ht="13.9" customHeight="1">
      <c r="B69" s="161">
        <v>57</v>
      </c>
      <c r="C69" s="152"/>
      <c r="D69" s="160">
        <f t="shared" si="0"/>
        <v>0</v>
      </c>
      <c r="E69" s="282">
        <v>3</v>
      </c>
      <c r="F69" s="283">
        <f t="shared" si="1"/>
        <v>-3</v>
      </c>
    </row>
    <row r="70" spans="2:6" ht="13.9" customHeight="1">
      <c r="B70" s="161">
        <v>58</v>
      </c>
      <c r="C70" s="152"/>
      <c r="D70" s="162">
        <f t="shared" si="0"/>
        <v>0</v>
      </c>
      <c r="E70" s="243">
        <v>3</v>
      </c>
      <c r="F70" s="284">
        <f t="shared" si="1"/>
        <v>-3</v>
      </c>
    </row>
    <row r="71" spans="2:6" ht="13.9" customHeight="1">
      <c r="B71" s="161">
        <v>59</v>
      </c>
      <c r="C71" s="152"/>
      <c r="D71" s="162">
        <f t="shared" si="0"/>
        <v>0</v>
      </c>
      <c r="E71" s="243">
        <v>3</v>
      </c>
      <c r="F71" s="284">
        <f t="shared" si="1"/>
        <v>-3</v>
      </c>
    </row>
    <row r="72" spans="2:6" ht="13.9" customHeight="1">
      <c r="B72" s="161">
        <v>60</v>
      </c>
      <c r="C72" s="152"/>
      <c r="D72" s="162">
        <f t="shared" si="0"/>
        <v>0</v>
      </c>
      <c r="E72" s="243">
        <v>3</v>
      </c>
      <c r="F72" s="284">
        <f t="shared" si="1"/>
        <v>-3</v>
      </c>
    </row>
    <row r="73" spans="2:6" ht="13.9" customHeight="1">
      <c r="B73" s="161">
        <v>61</v>
      </c>
      <c r="C73" s="152"/>
      <c r="D73" s="162">
        <f t="shared" si="0"/>
        <v>0</v>
      </c>
      <c r="E73" s="243">
        <v>3</v>
      </c>
      <c r="F73" s="284">
        <f t="shared" si="1"/>
        <v>-3</v>
      </c>
    </row>
    <row r="74" spans="2:6" ht="13.9" customHeight="1">
      <c r="B74" s="161">
        <v>62</v>
      </c>
      <c r="C74" s="152"/>
      <c r="D74" s="162">
        <f t="shared" si="0"/>
        <v>0</v>
      </c>
      <c r="E74" s="243">
        <v>3</v>
      </c>
      <c r="F74" s="284">
        <f t="shared" si="1"/>
        <v>-3</v>
      </c>
    </row>
    <row r="75" spans="2:6" ht="13.9" customHeight="1">
      <c r="B75" s="161">
        <v>63</v>
      </c>
      <c r="C75" s="152"/>
      <c r="D75" s="162">
        <f t="shared" si="0"/>
        <v>0</v>
      </c>
      <c r="E75" s="243">
        <v>3</v>
      </c>
      <c r="F75" s="284">
        <f t="shared" si="1"/>
        <v>-3</v>
      </c>
    </row>
    <row r="76" spans="2:6" ht="13.9" customHeight="1">
      <c r="B76" s="161">
        <v>64</v>
      </c>
      <c r="C76" s="152"/>
      <c r="D76" s="162">
        <f t="shared" si="0"/>
        <v>0</v>
      </c>
      <c r="E76" s="243">
        <v>3</v>
      </c>
      <c r="F76" s="284">
        <f t="shared" si="1"/>
        <v>-3</v>
      </c>
    </row>
    <row r="77" spans="2:6" ht="13.9" customHeight="1">
      <c r="B77" s="161">
        <v>65</v>
      </c>
      <c r="C77" s="152"/>
      <c r="D77" s="160">
        <f t="shared" ref="D77:D108" si="2">C77/$E$12</f>
        <v>0</v>
      </c>
      <c r="E77" s="282">
        <v>3</v>
      </c>
      <c r="F77" s="283">
        <f t="shared" ref="F77:F108" si="3">(E77*D77)-E77</f>
        <v>-3</v>
      </c>
    </row>
    <row r="78" spans="2:6" ht="13.9" customHeight="1">
      <c r="B78" s="161">
        <v>66</v>
      </c>
      <c r="C78" s="152"/>
      <c r="D78" s="162">
        <f t="shared" si="2"/>
        <v>0</v>
      </c>
      <c r="E78" s="243">
        <v>3</v>
      </c>
      <c r="F78" s="284">
        <f t="shared" si="3"/>
        <v>-3</v>
      </c>
    </row>
    <row r="79" spans="2:6" ht="13.9" customHeight="1">
      <c r="B79" s="161">
        <v>67</v>
      </c>
      <c r="C79" s="152"/>
      <c r="D79" s="162">
        <f t="shared" si="2"/>
        <v>0</v>
      </c>
      <c r="E79" s="243">
        <v>3</v>
      </c>
      <c r="F79" s="284">
        <f t="shared" si="3"/>
        <v>-3</v>
      </c>
    </row>
    <row r="80" spans="2:6" ht="13.9" customHeight="1">
      <c r="B80" s="161">
        <v>68</v>
      </c>
      <c r="C80" s="152"/>
      <c r="D80" s="162">
        <f t="shared" si="2"/>
        <v>0</v>
      </c>
      <c r="E80" s="243">
        <v>3</v>
      </c>
      <c r="F80" s="284">
        <f t="shared" si="3"/>
        <v>-3</v>
      </c>
    </row>
    <row r="81" spans="2:6" ht="13.9" customHeight="1">
      <c r="B81" s="161">
        <v>69</v>
      </c>
      <c r="C81" s="152"/>
      <c r="D81" s="162">
        <f t="shared" si="2"/>
        <v>0</v>
      </c>
      <c r="E81" s="243">
        <v>3</v>
      </c>
      <c r="F81" s="284">
        <f t="shared" si="3"/>
        <v>-3</v>
      </c>
    </row>
    <row r="82" spans="2:6" ht="13.9" customHeight="1">
      <c r="B82" s="161">
        <v>70</v>
      </c>
      <c r="C82" s="152"/>
      <c r="D82" s="162">
        <f t="shared" si="2"/>
        <v>0</v>
      </c>
      <c r="E82" s="243">
        <v>3</v>
      </c>
      <c r="F82" s="284">
        <f t="shared" si="3"/>
        <v>-3</v>
      </c>
    </row>
    <row r="83" spans="2:6" ht="13.9" customHeight="1">
      <c r="B83" s="161">
        <v>71</v>
      </c>
      <c r="C83" s="152"/>
      <c r="D83" s="162">
        <f t="shared" si="2"/>
        <v>0</v>
      </c>
      <c r="E83" s="243">
        <v>3</v>
      </c>
      <c r="F83" s="284">
        <f t="shared" si="3"/>
        <v>-3</v>
      </c>
    </row>
    <row r="84" spans="2:6" ht="13.9" customHeight="1">
      <c r="B84" s="161">
        <v>72</v>
      </c>
      <c r="C84" s="152"/>
      <c r="D84" s="162">
        <f t="shared" si="2"/>
        <v>0</v>
      </c>
      <c r="E84" s="243">
        <v>3</v>
      </c>
      <c r="F84" s="284">
        <f t="shared" si="3"/>
        <v>-3</v>
      </c>
    </row>
    <row r="85" spans="2:6" ht="13.9" customHeight="1">
      <c r="B85" s="161">
        <v>73</v>
      </c>
      <c r="C85" s="152"/>
      <c r="D85" s="160">
        <f t="shared" si="2"/>
        <v>0</v>
      </c>
      <c r="E85" s="282">
        <v>3</v>
      </c>
      <c r="F85" s="283">
        <f t="shared" si="3"/>
        <v>-3</v>
      </c>
    </row>
    <row r="86" spans="2:6" ht="13.9" customHeight="1">
      <c r="B86" s="161">
        <v>74</v>
      </c>
      <c r="C86" s="152"/>
      <c r="D86" s="162">
        <f t="shared" si="2"/>
        <v>0</v>
      </c>
      <c r="E86" s="243">
        <v>3</v>
      </c>
      <c r="F86" s="284">
        <f t="shared" si="3"/>
        <v>-3</v>
      </c>
    </row>
    <row r="87" spans="2:6" ht="13.9" customHeight="1">
      <c r="B87" s="161">
        <v>75</v>
      </c>
      <c r="C87" s="152"/>
      <c r="D87" s="162">
        <f t="shared" si="2"/>
        <v>0</v>
      </c>
      <c r="E87" s="243">
        <v>3</v>
      </c>
      <c r="F87" s="284">
        <f t="shared" si="3"/>
        <v>-3</v>
      </c>
    </row>
    <row r="88" spans="2:6" ht="13.9" customHeight="1">
      <c r="B88" s="161">
        <v>76</v>
      </c>
      <c r="C88" s="152"/>
      <c r="D88" s="162">
        <f t="shared" si="2"/>
        <v>0</v>
      </c>
      <c r="E88" s="243">
        <v>3</v>
      </c>
      <c r="F88" s="284">
        <f t="shared" si="3"/>
        <v>-3</v>
      </c>
    </row>
    <row r="89" spans="2:6" ht="13.9" customHeight="1">
      <c r="B89" s="161">
        <v>77</v>
      </c>
      <c r="C89" s="152"/>
      <c r="D89" s="162">
        <f t="shared" si="2"/>
        <v>0</v>
      </c>
      <c r="E89" s="243">
        <v>3</v>
      </c>
      <c r="F89" s="284">
        <f t="shared" si="3"/>
        <v>-3</v>
      </c>
    </row>
    <row r="90" spans="2:6" ht="13.9" customHeight="1">
      <c r="B90" s="161">
        <v>78</v>
      </c>
      <c r="C90" s="152"/>
      <c r="D90" s="162">
        <f t="shared" si="2"/>
        <v>0</v>
      </c>
      <c r="E90" s="243">
        <v>3</v>
      </c>
      <c r="F90" s="284">
        <f t="shared" si="3"/>
        <v>-3</v>
      </c>
    </row>
    <row r="91" spans="2:6" ht="13.9" customHeight="1">
      <c r="B91" s="161">
        <v>79</v>
      </c>
      <c r="C91" s="152"/>
      <c r="D91" s="162">
        <f t="shared" si="2"/>
        <v>0</v>
      </c>
      <c r="E91" s="243">
        <v>3</v>
      </c>
      <c r="F91" s="284">
        <f t="shared" si="3"/>
        <v>-3</v>
      </c>
    </row>
    <row r="92" spans="2:6" ht="13.9" customHeight="1">
      <c r="B92" s="161">
        <v>80</v>
      </c>
      <c r="C92" s="152"/>
      <c r="D92" s="162">
        <f t="shared" si="2"/>
        <v>0</v>
      </c>
      <c r="E92" s="243">
        <v>3</v>
      </c>
      <c r="F92" s="284">
        <f t="shared" si="3"/>
        <v>-3</v>
      </c>
    </row>
    <row r="93" spans="2:6" ht="13.9" customHeight="1">
      <c r="B93" s="161">
        <v>81</v>
      </c>
      <c r="C93" s="152"/>
      <c r="D93" s="160">
        <f t="shared" si="2"/>
        <v>0</v>
      </c>
      <c r="E93" s="282">
        <v>3</v>
      </c>
      <c r="F93" s="283">
        <f t="shared" si="3"/>
        <v>-3</v>
      </c>
    </row>
    <row r="94" spans="2:6" ht="13.9" customHeight="1">
      <c r="B94" s="161">
        <v>82</v>
      </c>
      <c r="C94" s="152"/>
      <c r="D94" s="162">
        <f t="shared" si="2"/>
        <v>0</v>
      </c>
      <c r="E94" s="243">
        <v>3</v>
      </c>
      <c r="F94" s="284">
        <f t="shared" si="3"/>
        <v>-3</v>
      </c>
    </row>
    <row r="95" spans="2:6" ht="13.9" customHeight="1">
      <c r="B95" s="161">
        <v>83</v>
      </c>
      <c r="C95" s="152"/>
      <c r="D95" s="162">
        <f t="shared" si="2"/>
        <v>0</v>
      </c>
      <c r="E95" s="243">
        <v>3</v>
      </c>
      <c r="F95" s="284">
        <f t="shared" si="3"/>
        <v>-3</v>
      </c>
    </row>
    <row r="96" spans="2:6" ht="13.9" customHeight="1">
      <c r="B96" s="161">
        <v>84</v>
      </c>
      <c r="C96" s="152"/>
      <c r="D96" s="162">
        <f t="shared" si="2"/>
        <v>0</v>
      </c>
      <c r="E96" s="243">
        <v>3</v>
      </c>
      <c r="F96" s="284">
        <f t="shared" si="3"/>
        <v>-3</v>
      </c>
    </row>
    <row r="97" spans="1:8" ht="13.9" customHeight="1">
      <c r="B97" s="161">
        <v>85</v>
      </c>
      <c r="C97" s="152"/>
      <c r="D97" s="162">
        <f t="shared" si="2"/>
        <v>0</v>
      </c>
      <c r="E97" s="243">
        <v>3</v>
      </c>
      <c r="F97" s="284">
        <f t="shared" si="3"/>
        <v>-3</v>
      </c>
    </row>
    <row r="98" spans="1:8" ht="13.9" customHeight="1">
      <c r="B98" s="161">
        <v>86</v>
      </c>
      <c r="C98" s="152"/>
      <c r="D98" s="162">
        <f t="shared" si="2"/>
        <v>0</v>
      </c>
      <c r="E98" s="243">
        <v>3</v>
      </c>
      <c r="F98" s="284">
        <f t="shared" si="3"/>
        <v>-3</v>
      </c>
    </row>
    <row r="99" spans="1:8" ht="13.9" customHeight="1">
      <c r="B99" s="161">
        <v>87</v>
      </c>
      <c r="C99" s="152"/>
      <c r="D99" s="162">
        <f t="shared" si="2"/>
        <v>0</v>
      </c>
      <c r="E99" s="243">
        <v>3</v>
      </c>
      <c r="F99" s="284">
        <f t="shared" si="3"/>
        <v>-3</v>
      </c>
    </row>
    <row r="100" spans="1:8" ht="13.9" customHeight="1">
      <c r="B100" s="161">
        <v>88</v>
      </c>
      <c r="C100" s="152"/>
      <c r="D100" s="162">
        <f t="shared" si="2"/>
        <v>0</v>
      </c>
      <c r="E100" s="243">
        <v>3</v>
      </c>
      <c r="F100" s="284">
        <f t="shared" si="3"/>
        <v>-3</v>
      </c>
    </row>
    <row r="101" spans="1:8" ht="13.9" customHeight="1">
      <c r="B101" s="161">
        <v>89</v>
      </c>
      <c r="C101" s="152"/>
      <c r="D101" s="160">
        <f t="shared" si="2"/>
        <v>0</v>
      </c>
      <c r="E101" s="282">
        <v>3</v>
      </c>
      <c r="F101" s="283">
        <f t="shared" si="3"/>
        <v>-3</v>
      </c>
    </row>
    <row r="102" spans="1:8" ht="13.9" customHeight="1">
      <c r="B102" s="161">
        <v>90</v>
      </c>
      <c r="C102" s="152"/>
      <c r="D102" s="162">
        <f t="shared" si="2"/>
        <v>0</v>
      </c>
      <c r="E102" s="243">
        <v>3</v>
      </c>
      <c r="F102" s="284">
        <f t="shared" si="3"/>
        <v>-3</v>
      </c>
    </row>
    <row r="103" spans="1:8" ht="13.9" customHeight="1">
      <c r="B103" s="161">
        <v>91</v>
      </c>
      <c r="C103" s="152"/>
      <c r="D103" s="162">
        <f t="shared" si="2"/>
        <v>0</v>
      </c>
      <c r="E103" s="243">
        <v>3</v>
      </c>
      <c r="F103" s="284">
        <f t="shared" si="3"/>
        <v>-3</v>
      </c>
    </row>
    <row r="104" spans="1:8" ht="13.9" customHeight="1">
      <c r="B104" s="161">
        <v>92</v>
      </c>
      <c r="C104" s="152"/>
      <c r="D104" s="162">
        <f t="shared" si="2"/>
        <v>0</v>
      </c>
      <c r="E104" s="243">
        <v>3</v>
      </c>
      <c r="F104" s="284">
        <f t="shared" si="3"/>
        <v>-3</v>
      </c>
    </row>
    <row r="105" spans="1:8" ht="13.9" customHeight="1">
      <c r="B105" s="161">
        <v>93</v>
      </c>
      <c r="C105" s="152"/>
      <c r="D105" s="162">
        <f t="shared" si="2"/>
        <v>0</v>
      </c>
      <c r="E105" s="243">
        <v>3</v>
      </c>
      <c r="F105" s="284">
        <f t="shared" si="3"/>
        <v>-3</v>
      </c>
    </row>
    <row r="106" spans="1:8" ht="13.9" customHeight="1">
      <c r="B106" s="161">
        <v>94</v>
      </c>
      <c r="C106" s="152"/>
      <c r="D106" s="162">
        <f t="shared" si="2"/>
        <v>0</v>
      </c>
      <c r="E106" s="243">
        <v>3</v>
      </c>
      <c r="F106" s="284">
        <f t="shared" si="3"/>
        <v>-3</v>
      </c>
    </row>
    <row r="107" spans="1:8" ht="13.9" customHeight="1">
      <c r="B107" s="161">
        <v>95</v>
      </c>
      <c r="C107" s="152"/>
      <c r="D107" s="162">
        <f t="shared" si="2"/>
        <v>0</v>
      </c>
      <c r="E107" s="243">
        <v>3</v>
      </c>
      <c r="F107" s="284">
        <f t="shared" si="3"/>
        <v>-3</v>
      </c>
    </row>
    <row r="108" spans="1:8" ht="13.9" customHeight="1" thickBot="1">
      <c r="B108" s="163">
        <v>96</v>
      </c>
      <c r="C108" s="153"/>
      <c r="D108" s="164">
        <f t="shared" si="2"/>
        <v>0</v>
      </c>
      <c r="E108" s="250">
        <v>3</v>
      </c>
      <c r="F108" s="285">
        <f t="shared" si="3"/>
        <v>-3</v>
      </c>
    </row>
    <row r="109" spans="1:8" s="58" customFormat="1" ht="13.9" customHeight="1">
      <c r="B109" s="64"/>
      <c r="C109" s="64"/>
      <c r="D109" s="64"/>
      <c r="E109" s="64"/>
      <c r="F109" s="157"/>
    </row>
    <row r="110" spans="1:8" s="58" customFormat="1" ht="13.9" customHeight="1">
      <c r="B110" s="64"/>
      <c r="C110" s="64"/>
      <c r="D110" s="64"/>
      <c r="E110" s="64"/>
      <c r="F110" s="157"/>
    </row>
    <row r="111" spans="1:8" ht="13.9" customHeight="1">
      <c r="A111" s="130"/>
      <c r="B111" s="428" t="s">
        <v>1554</v>
      </c>
      <c r="C111" s="428"/>
      <c r="D111" s="428"/>
      <c r="E111" s="428"/>
      <c r="F111" s="165"/>
      <c r="G111" s="130"/>
      <c r="H111" s="130"/>
    </row>
    <row r="112" spans="1:8" ht="13.9" customHeight="1">
      <c r="A112" s="130"/>
      <c r="B112" s="130"/>
      <c r="C112" s="130"/>
      <c r="D112" s="130"/>
      <c r="E112" s="130"/>
      <c r="F112" s="165"/>
      <c r="G112" s="130"/>
      <c r="H112" s="130"/>
    </row>
    <row r="113" spans="1:8" ht="13.9" customHeight="1">
      <c r="A113" s="83" t="s">
        <v>11</v>
      </c>
      <c r="B113" s="129" t="s">
        <v>1552</v>
      </c>
      <c r="C113" s="129"/>
      <c r="D113" s="129"/>
      <c r="E113" s="129"/>
      <c r="F113" s="166"/>
      <c r="G113" s="129"/>
      <c r="H113" s="129"/>
    </row>
    <row r="114" spans="1:8" ht="13.9" customHeight="1">
      <c r="A114" s="130"/>
      <c r="B114" s="129" t="s">
        <v>1553</v>
      </c>
      <c r="C114" s="129"/>
      <c r="D114" s="129"/>
      <c r="E114" s="129"/>
      <c r="F114" s="165"/>
      <c r="G114" s="130"/>
      <c r="H114" s="130"/>
    </row>
    <row r="115" spans="1:8" ht="13.9" customHeight="1">
      <c r="A115" s="83" t="s">
        <v>11</v>
      </c>
      <c r="B115" s="129" t="s">
        <v>2186</v>
      </c>
      <c r="C115" s="129"/>
      <c r="D115" s="129"/>
      <c r="E115" s="129"/>
      <c r="F115" s="166"/>
      <c r="G115" s="129"/>
      <c r="H115" s="129"/>
    </row>
    <row r="116" spans="1:8" ht="13.9" customHeight="1">
      <c r="A116" s="130"/>
      <c r="B116" s="396" t="s">
        <v>2193</v>
      </c>
      <c r="C116" s="129"/>
      <c r="D116" s="129"/>
      <c r="E116" s="129"/>
      <c r="F116" s="166"/>
      <c r="G116" s="129"/>
      <c r="H116" s="130"/>
    </row>
    <row r="117" spans="1:8" ht="13.9" customHeight="1">
      <c r="B117" s="58" t="s">
        <v>2058</v>
      </c>
      <c r="F117" s="167"/>
      <c r="G117" s="125"/>
      <c r="H117" s="125"/>
    </row>
    <row r="118" spans="1:8" ht="13.9" customHeight="1">
      <c r="F118" s="167"/>
      <c r="G118" s="125"/>
      <c r="H118" s="125"/>
    </row>
    <row r="119" spans="1:8" ht="13.9" customHeight="1">
      <c r="F119" s="167"/>
      <c r="G119" s="125"/>
      <c r="H119" s="125"/>
    </row>
    <row r="120" spans="1:8" ht="13.9" customHeight="1">
      <c r="F120" s="167"/>
      <c r="G120" s="125"/>
      <c r="H120" s="125"/>
    </row>
    <row r="121" spans="1:8" ht="13.9" customHeight="1">
      <c r="F121" s="167"/>
      <c r="G121" s="125"/>
      <c r="H121" s="125"/>
    </row>
    <row r="122" spans="1:8" ht="13.9" customHeight="1">
      <c r="F122" s="167"/>
      <c r="G122" s="125"/>
      <c r="H122" s="125"/>
    </row>
    <row r="123" spans="1:8" ht="13.9" customHeight="1">
      <c r="F123" s="167"/>
      <c r="G123" s="125"/>
      <c r="H123" s="125"/>
    </row>
    <row r="124" spans="1:8" ht="13.9" customHeight="1">
      <c r="F124" s="167"/>
      <c r="G124" s="125"/>
      <c r="H124" s="125"/>
    </row>
    <row r="125" spans="1:8" ht="13.9" customHeight="1">
      <c r="F125" s="167"/>
      <c r="G125" s="125"/>
      <c r="H125" s="125"/>
    </row>
    <row r="126" spans="1:8" ht="13.9" customHeight="1">
      <c r="F126" s="167"/>
      <c r="G126" s="125"/>
      <c r="H126" s="125"/>
    </row>
    <row r="127" spans="1:8" ht="13.9" customHeight="1">
      <c r="F127" s="167"/>
      <c r="G127" s="125"/>
      <c r="H127" s="125"/>
    </row>
    <row r="128" spans="1:8" ht="13.9" customHeight="1">
      <c r="F128" s="167"/>
      <c r="G128" s="125"/>
      <c r="H128" s="125"/>
    </row>
    <row r="129" spans="6:8" ht="13.9" customHeight="1">
      <c r="F129" s="167"/>
      <c r="G129" s="125"/>
      <c r="H129" s="125"/>
    </row>
    <row r="130" spans="6:8" ht="13.9" customHeight="1">
      <c r="F130" s="167"/>
      <c r="G130" s="125"/>
      <c r="H130" s="125"/>
    </row>
    <row r="131" spans="6:8" ht="13.9" customHeight="1">
      <c r="F131" s="167"/>
      <c r="G131" s="125"/>
      <c r="H131" s="125"/>
    </row>
    <row r="132" spans="6:8" ht="13.9" customHeight="1">
      <c r="F132" s="167"/>
      <c r="G132" s="125"/>
      <c r="H132" s="125"/>
    </row>
    <row r="133" spans="6:8" ht="13.9" customHeight="1">
      <c r="F133" s="167"/>
      <c r="G133" s="125"/>
      <c r="H133" s="125"/>
    </row>
    <row r="134" spans="6:8" ht="13.9" customHeight="1">
      <c r="F134" s="167"/>
      <c r="G134" s="125"/>
      <c r="H134" s="125"/>
    </row>
    <row r="135" spans="6:8" ht="13.9" customHeight="1">
      <c r="F135" s="167"/>
      <c r="G135" s="125"/>
      <c r="H135" s="125"/>
    </row>
    <row r="136" spans="6:8" ht="13.9" customHeight="1">
      <c r="F136" s="167"/>
      <c r="G136" s="125"/>
      <c r="H136" s="125"/>
    </row>
    <row r="137" spans="6:8" ht="13.9" customHeight="1">
      <c r="F137" s="167"/>
      <c r="G137" s="125"/>
      <c r="H137" s="125"/>
    </row>
    <row r="138" spans="6:8" ht="13.9" customHeight="1">
      <c r="F138" s="167"/>
      <c r="G138" s="125"/>
      <c r="H138" s="125"/>
    </row>
    <row r="139" spans="6:8" ht="13.9" customHeight="1">
      <c r="F139" s="167"/>
      <c r="G139" s="125"/>
      <c r="H139" s="125"/>
    </row>
    <row r="140" spans="6:8" ht="13.9" customHeight="1">
      <c r="F140" s="167"/>
      <c r="G140" s="125"/>
      <c r="H140" s="125"/>
    </row>
    <row r="141" spans="6:8" ht="13.9" customHeight="1">
      <c r="F141" s="167"/>
      <c r="G141" s="125"/>
      <c r="H141" s="125"/>
    </row>
    <row r="142" spans="6:8" ht="13.9" customHeight="1">
      <c r="F142" s="167"/>
      <c r="G142" s="125"/>
      <c r="H142" s="125"/>
    </row>
    <row r="143" spans="6:8" ht="13.9" customHeight="1">
      <c r="F143" s="167"/>
      <c r="G143" s="125"/>
      <c r="H143" s="125"/>
    </row>
    <row r="144" spans="6:8" ht="13.9" customHeight="1">
      <c r="F144" s="167"/>
      <c r="G144" s="125"/>
      <c r="H144" s="125"/>
    </row>
    <row r="145" spans="6:8" ht="13.9" customHeight="1">
      <c r="F145" s="167"/>
      <c r="G145" s="125"/>
      <c r="H145" s="125"/>
    </row>
    <row r="146" spans="6:8" ht="13.9" customHeight="1">
      <c r="F146" s="167"/>
      <c r="G146" s="125"/>
      <c r="H146" s="125"/>
    </row>
    <row r="147" spans="6:8" ht="13.9" customHeight="1">
      <c r="F147" s="167"/>
      <c r="G147" s="125"/>
      <c r="H147" s="125"/>
    </row>
    <row r="148" spans="6:8" ht="13.9" customHeight="1">
      <c r="F148" s="167"/>
      <c r="G148" s="125"/>
      <c r="H148" s="125"/>
    </row>
    <row r="149" spans="6:8" ht="13.9" customHeight="1">
      <c r="F149" s="167"/>
      <c r="G149" s="125"/>
      <c r="H149" s="125"/>
    </row>
    <row r="150" spans="6:8" ht="13.9" customHeight="1">
      <c r="F150" s="167"/>
      <c r="G150" s="125"/>
      <c r="H150" s="125"/>
    </row>
    <row r="151" spans="6:8" ht="13.9" customHeight="1">
      <c r="F151" s="167"/>
      <c r="G151" s="125"/>
      <c r="H151" s="125"/>
    </row>
    <row r="152" spans="6:8" ht="13.9" customHeight="1">
      <c r="F152" s="167"/>
      <c r="G152" s="125"/>
      <c r="H152" s="125"/>
    </row>
    <row r="153" spans="6:8" ht="13.9" customHeight="1">
      <c r="F153" s="167"/>
      <c r="G153" s="125"/>
      <c r="H153" s="125"/>
    </row>
    <row r="154" spans="6:8" ht="13.9" customHeight="1">
      <c r="F154" s="167"/>
      <c r="G154" s="125"/>
      <c r="H154" s="125"/>
    </row>
    <row r="155" spans="6:8" ht="13.9" customHeight="1">
      <c r="F155" s="167"/>
      <c r="G155" s="125"/>
      <c r="H155" s="125"/>
    </row>
    <row r="156" spans="6:8" ht="13.9" customHeight="1">
      <c r="F156" s="167"/>
      <c r="G156" s="125"/>
      <c r="H156" s="125"/>
    </row>
    <row r="157" spans="6:8" ht="13.9" customHeight="1">
      <c r="F157" s="167"/>
      <c r="G157" s="125"/>
      <c r="H157" s="125"/>
    </row>
    <row r="158" spans="6:8" ht="13.9" customHeight="1">
      <c r="F158" s="167"/>
      <c r="G158" s="125"/>
      <c r="H158" s="125"/>
    </row>
    <row r="159" spans="6:8" ht="13.9" customHeight="1">
      <c r="F159" s="167"/>
      <c r="G159" s="125"/>
      <c r="H159" s="125"/>
    </row>
    <row r="160" spans="6:8" ht="13.9" customHeight="1">
      <c r="F160" s="167"/>
      <c r="G160" s="125"/>
      <c r="H160" s="125"/>
    </row>
    <row r="161" spans="6:8" ht="13.9" customHeight="1">
      <c r="F161" s="167"/>
      <c r="G161" s="125"/>
      <c r="H161" s="125"/>
    </row>
    <row r="162" spans="6:8" ht="13.9" customHeight="1">
      <c r="F162" s="167"/>
      <c r="G162" s="125"/>
      <c r="H162" s="125"/>
    </row>
    <row r="163" spans="6:8" ht="13.9" customHeight="1">
      <c r="F163" s="167"/>
      <c r="G163" s="125"/>
      <c r="H163" s="125"/>
    </row>
    <row r="164" spans="6:8" ht="13.9" customHeight="1">
      <c r="F164" s="167"/>
      <c r="G164" s="125"/>
      <c r="H164" s="125"/>
    </row>
    <row r="165" spans="6:8" ht="13.9" customHeight="1">
      <c r="F165" s="167"/>
      <c r="G165" s="125"/>
      <c r="H165" s="125"/>
    </row>
    <row r="166" spans="6:8" ht="13.9" customHeight="1">
      <c r="F166" s="167"/>
      <c r="G166" s="125"/>
      <c r="H166" s="125"/>
    </row>
    <row r="167" spans="6:8" ht="13.9" customHeight="1">
      <c r="F167" s="167"/>
      <c r="G167" s="125"/>
      <c r="H167" s="125"/>
    </row>
    <row r="168" spans="6:8" ht="13.9" customHeight="1">
      <c r="F168" s="167"/>
      <c r="G168" s="125"/>
      <c r="H168" s="125"/>
    </row>
    <row r="169" spans="6:8" ht="13.9" customHeight="1">
      <c r="F169" s="167"/>
      <c r="G169" s="125"/>
      <c r="H169" s="125"/>
    </row>
    <row r="170" spans="6:8" ht="13.9" customHeight="1">
      <c r="F170" s="167"/>
      <c r="G170" s="125"/>
      <c r="H170" s="125"/>
    </row>
    <row r="171" spans="6:8" ht="13.9" customHeight="1">
      <c r="F171" s="167"/>
      <c r="G171" s="125"/>
      <c r="H171" s="125"/>
    </row>
    <row r="172" spans="6:8" ht="13.9" customHeight="1">
      <c r="F172" s="167"/>
      <c r="G172" s="125"/>
      <c r="H172" s="125"/>
    </row>
    <row r="173" spans="6:8" ht="13.9" customHeight="1">
      <c r="F173" s="167"/>
      <c r="G173" s="125"/>
      <c r="H173" s="125"/>
    </row>
    <row r="174" spans="6:8" ht="13.9" customHeight="1">
      <c r="F174" s="167"/>
      <c r="G174" s="125"/>
      <c r="H174" s="125"/>
    </row>
    <row r="175" spans="6:8" ht="13.9" customHeight="1">
      <c r="F175" s="167"/>
      <c r="G175" s="125"/>
      <c r="H175" s="125"/>
    </row>
    <row r="176" spans="6:8" ht="13.9" customHeight="1">
      <c r="F176" s="167"/>
      <c r="G176" s="125"/>
      <c r="H176" s="125"/>
    </row>
    <row r="177" spans="6:8" ht="13.9" customHeight="1">
      <c r="F177" s="167"/>
      <c r="G177" s="125"/>
      <c r="H177" s="125"/>
    </row>
    <row r="178" spans="6:8" ht="13.9" customHeight="1">
      <c r="F178" s="167"/>
      <c r="G178" s="125"/>
      <c r="H178" s="125"/>
    </row>
    <row r="179" spans="6:8" ht="13.9" customHeight="1">
      <c r="F179" s="167"/>
      <c r="G179" s="125"/>
      <c r="H179" s="125"/>
    </row>
    <row r="180" spans="6:8" ht="13.9" customHeight="1">
      <c r="F180" s="167"/>
      <c r="G180" s="125"/>
      <c r="H180" s="125"/>
    </row>
    <row r="181" spans="6:8" ht="13.9" customHeight="1">
      <c r="F181" s="167"/>
      <c r="G181" s="125"/>
      <c r="H181" s="125"/>
    </row>
    <row r="182" spans="6:8" ht="13.9" customHeight="1">
      <c r="F182" s="167"/>
      <c r="G182" s="125"/>
      <c r="H182" s="125"/>
    </row>
    <row r="183" spans="6:8" ht="13.9" customHeight="1">
      <c r="F183" s="167"/>
      <c r="G183" s="125"/>
      <c r="H183" s="125"/>
    </row>
    <row r="184" spans="6:8" ht="13.9" customHeight="1">
      <c r="F184" s="167"/>
      <c r="G184" s="125"/>
      <c r="H184" s="125"/>
    </row>
    <row r="185" spans="6:8" ht="13.9" customHeight="1">
      <c r="F185" s="167"/>
      <c r="G185" s="125"/>
      <c r="H185" s="125"/>
    </row>
    <row r="186" spans="6:8" ht="13.9" customHeight="1">
      <c r="F186" s="167"/>
      <c r="G186" s="125"/>
      <c r="H186" s="125"/>
    </row>
    <row r="187" spans="6:8" ht="13.9" customHeight="1">
      <c r="F187" s="167"/>
      <c r="G187" s="125"/>
      <c r="H187" s="125"/>
    </row>
    <row r="188" spans="6:8" ht="13.9" customHeight="1">
      <c r="F188" s="167"/>
      <c r="G188" s="125"/>
      <c r="H188" s="125"/>
    </row>
    <row r="189" spans="6:8" ht="13.9" customHeight="1">
      <c r="F189" s="167"/>
      <c r="G189" s="125"/>
      <c r="H189" s="125"/>
    </row>
    <row r="190" spans="6:8" ht="13.9" customHeight="1">
      <c r="F190" s="167"/>
      <c r="G190" s="125"/>
      <c r="H190" s="125"/>
    </row>
    <row r="191" spans="6:8" ht="13.9" customHeight="1">
      <c r="F191" s="167"/>
      <c r="G191" s="125"/>
      <c r="H191" s="125"/>
    </row>
    <row r="192" spans="6:8" ht="13.9" customHeight="1">
      <c r="F192" s="167"/>
      <c r="G192" s="125"/>
      <c r="H192" s="125"/>
    </row>
    <row r="193" spans="6:8" ht="13.9" customHeight="1">
      <c r="F193" s="167"/>
      <c r="G193" s="125"/>
      <c r="H193" s="125"/>
    </row>
    <row r="194" spans="6:8" ht="13.9" customHeight="1">
      <c r="F194" s="167"/>
      <c r="G194" s="125"/>
      <c r="H194" s="125"/>
    </row>
    <row r="195" spans="6:8" ht="13.9" customHeight="1">
      <c r="F195" s="167"/>
      <c r="G195" s="125"/>
      <c r="H195" s="125"/>
    </row>
    <row r="196" spans="6:8" ht="13.9" customHeight="1">
      <c r="F196" s="167"/>
      <c r="G196" s="125"/>
      <c r="H196" s="125"/>
    </row>
    <row r="197" spans="6:8" ht="13.9" customHeight="1">
      <c r="F197" s="167"/>
      <c r="G197" s="125"/>
      <c r="H197" s="125"/>
    </row>
    <row r="198" spans="6:8" ht="13.9" customHeight="1">
      <c r="F198" s="167"/>
      <c r="G198" s="125"/>
      <c r="H198" s="125"/>
    </row>
    <row r="199" spans="6:8" ht="13.9" customHeight="1">
      <c r="F199" s="167"/>
      <c r="G199" s="125"/>
      <c r="H199" s="125"/>
    </row>
    <row r="200" spans="6:8" ht="13.9" customHeight="1">
      <c r="F200" s="167"/>
      <c r="G200" s="125"/>
      <c r="H200" s="125"/>
    </row>
    <row r="201" spans="6:8" ht="13.9" customHeight="1">
      <c r="F201" s="167"/>
      <c r="G201" s="125"/>
      <c r="H201" s="125"/>
    </row>
    <row r="202" spans="6:8" ht="13.9" customHeight="1">
      <c r="F202" s="167"/>
      <c r="G202" s="125"/>
      <c r="H202" s="125"/>
    </row>
    <row r="203" spans="6:8" ht="13.9" customHeight="1">
      <c r="F203" s="167"/>
      <c r="G203" s="125"/>
      <c r="H203" s="125"/>
    </row>
    <row r="204" spans="6:8" ht="13.9" customHeight="1">
      <c r="F204" s="167"/>
      <c r="G204" s="125"/>
      <c r="H204" s="125"/>
    </row>
    <row r="205" spans="6:8" ht="13.9" customHeight="1">
      <c r="F205" s="167"/>
      <c r="G205" s="125"/>
      <c r="H205" s="125"/>
    </row>
    <row r="206" spans="6:8" ht="13.9" customHeight="1">
      <c r="F206" s="167"/>
      <c r="G206" s="125"/>
      <c r="H206" s="125"/>
    </row>
    <row r="207" spans="6:8" ht="13.9" customHeight="1">
      <c r="F207" s="167"/>
      <c r="G207" s="125"/>
      <c r="H207" s="125"/>
    </row>
    <row r="208" spans="6:8" ht="13.9" customHeight="1">
      <c r="F208" s="167"/>
      <c r="G208" s="125"/>
      <c r="H208" s="125"/>
    </row>
    <row r="209" spans="6:8" ht="13.9" customHeight="1">
      <c r="F209" s="167"/>
      <c r="G209" s="125"/>
      <c r="H209" s="125"/>
    </row>
    <row r="210" spans="6:8" ht="13.9" customHeight="1">
      <c r="F210" s="167"/>
      <c r="G210" s="125"/>
      <c r="H210" s="125"/>
    </row>
    <row r="211" spans="6:8" ht="13.9" customHeight="1">
      <c r="F211" s="167"/>
      <c r="G211" s="125"/>
      <c r="H211" s="125"/>
    </row>
    <row r="212" spans="6:8" ht="13.9" customHeight="1">
      <c r="F212" s="167"/>
      <c r="G212" s="125"/>
      <c r="H212" s="125"/>
    </row>
    <row r="213" spans="6:8" ht="13.9" customHeight="1">
      <c r="F213" s="167"/>
      <c r="G213" s="125"/>
      <c r="H213" s="125"/>
    </row>
    <row r="214" spans="6:8" ht="13.9" customHeight="1">
      <c r="F214" s="167"/>
      <c r="G214" s="125"/>
      <c r="H214" s="125"/>
    </row>
    <row r="215" spans="6:8" ht="13.9" customHeight="1">
      <c r="F215" s="167"/>
      <c r="G215" s="125"/>
      <c r="H215" s="125"/>
    </row>
    <row r="216" spans="6:8" ht="13.9" customHeight="1">
      <c r="F216" s="167"/>
      <c r="G216" s="125"/>
      <c r="H216" s="125"/>
    </row>
    <row r="217" spans="6:8" ht="13.9" customHeight="1">
      <c r="F217" s="167"/>
      <c r="G217" s="125"/>
      <c r="H217" s="125"/>
    </row>
    <row r="218" spans="6:8" ht="13.9" customHeight="1">
      <c r="F218" s="167"/>
      <c r="G218" s="125"/>
      <c r="H218" s="125"/>
    </row>
    <row r="219" spans="6:8" ht="13.9" customHeight="1">
      <c r="F219" s="167"/>
      <c r="G219" s="125"/>
      <c r="H219" s="125"/>
    </row>
    <row r="220" spans="6:8" ht="13.9" customHeight="1">
      <c r="F220" s="167"/>
      <c r="G220" s="125"/>
      <c r="H220" s="125"/>
    </row>
    <row r="221" spans="6:8" ht="13.9" customHeight="1">
      <c r="F221" s="167"/>
      <c r="G221" s="125"/>
      <c r="H221" s="125"/>
    </row>
    <row r="222" spans="6:8" ht="13.9" customHeight="1">
      <c r="F222" s="167"/>
      <c r="G222" s="125"/>
      <c r="H222" s="125"/>
    </row>
    <row r="223" spans="6:8" ht="13.9" customHeight="1">
      <c r="F223" s="167"/>
      <c r="G223" s="125"/>
      <c r="H223" s="125"/>
    </row>
    <row r="224" spans="6:8" ht="13.9" customHeight="1">
      <c r="F224" s="167"/>
      <c r="G224" s="125"/>
      <c r="H224" s="125"/>
    </row>
    <row r="225" spans="6:8" ht="13.9" customHeight="1">
      <c r="F225" s="167"/>
      <c r="G225" s="125"/>
      <c r="H225" s="125"/>
    </row>
    <row r="226" spans="6:8" ht="13.9" customHeight="1">
      <c r="F226" s="167"/>
      <c r="G226" s="125"/>
      <c r="H226" s="125"/>
    </row>
    <row r="227" spans="6:8" ht="13.9" customHeight="1">
      <c r="F227" s="167"/>
      <c r="G227" s="125"/>
      <c r="H227" s="125"/>
    </row>
    <row r="228" spans="6:8" ht="13.9" customHeight="1">
      <c r="F228" s="167"/>
      <c r="G228" s="125"/>
      <c r="H228" s="125"/>
    </row>
    <row r="229" spans="6:8" ht="13.9" customHeight="1">
      <c r="F229" s="167"/>
      <c r="G229" s="125"/>
      <c r="H229" s="125"/>
    </row>
    <row r="230" spans="6:8" ht="13.9" customHeight="1">
      <c r="F230" s="167"/>
      <c r="G230" s="125"/>
      <c r="H230" s="125"/>
    </row>
    <row r="231" spans="6:8" ht="13.9" customHeight="1">
      <c r="F231" s="167"/>
      <c r="G231" s="125"/>
      <c r="H231" s="125"/>
    </row>
    <row r="232" spans="6:8" ht="13.9" customHeight="1">
      <c r="F232" s="167"/>
      <c r="G232" s="125"/>
      <c r="H232" s="125"/>
    </row>
    <row r="233" spans="6:8" ht="13.9" customHeight="1">
      <c r="F233" s="167"/>
      <c r="G233" s="125"/>
      <c r="H233" s="125"/>
    </row>
    <row r="234" spans="6:8" ht="13.9" customHeight="1">
      <c r="F234" s="167"/>
      <c r="G234" s="125"/>
      <c r="H234" s="125"/>
    </row>
    <row r="235" spans="6:8" ht="13.9" customHeight="1">
      <c r="F235" s="167"/>
      <c r="G235" s="125"/>
      <c r="H235" s="125"/>
    </row>
    <row r="236" spans="6:8" ht="13.9" customHeight="1">
      <c r="F236" s="167"/>
      <c r="G236" s="125"/>
      <c r="H236" s="125"/>
    </row>
    <row r="237" spans="6:8" ht="13.9" customHeight="1">
      <c r="F237" s="167"/>
      <c r="G237" s="125"/>
      <c r="H237" s="125"/>
    </row>
  </sheetData>
  <sheetProtection algorithmName="SHA-512" hashValue="hCLxYl04DxEI90VYLxN7Nv6S/3FbdWCnm8vnKgfcrZYsimRqV5ORYajFDc/+4VqxpkfjjdqJWZKnJ0UHcaOzsA==" saltValue="+NORfXv6lBHN890ImkilSg==" spinCount="100000" sheet="1" objects="1" scenarios="1"/>
  <mergeCells count="7">
    <mergeCell ref="F10:F12"/>
    <mergeCell ref="A2:G2"/>
    <mergeCell ref="B111:E111"/>
    <mergeCell ref="B10:B12"/>
    <mergeCell ref="C10:C12"/>
    <mergeCell ref="D10:D12"/>
    <mergeCell ref="E10:E11"/>
  </mergeCells>
  <conditionalFormatting sqref="D13:D108">
    <cfRule type="cellIs" dxfId="17" priority="2" operator="equal">
      <formula>0</formula>
    </cfRule>
  </conditionalFormatting>
  <conditionalFormatting sqref="F13:F108">
    <cfRule type="cellIs" dxfId="16" priority="1" operator="equal">
      <formula>-3</formula>
    </cfRule>
  </conditionalFormatting>
  <pageMargins left="0.7" right="0.7" top="0.75" bottom="0.75" header="0.3" footer="0.3"/>
  <pageSetup paperSize="9" orientation="portrait" r:id="rId1"/>
  <headerFooter>
    <oddHeader>&amp;L&amp;G&amp;R&amp;"Arial,Regular"&amp;10QIAseq Multimodal Panels: How to Dilute DNA Libraries for MiSeq</oddHeader>
    <oddFooter>&amp;L&amp;"Arial,Regular"&amp;8&amp;A&amp;C&amp;"Arial,Regular"&amp;8&amp;K000000QIAseq Multimodal Panels Template for the MiSeq Separate Targ DNA RNA Enrich v1.2&amp;R&amp;"Arial,Regular"&amp;8Page &amp;P of &amp;N</oddFooter>
  </headerFooter>
  <ignoredErrors>
    <ignoredError sqref="D13:D108" emptyCellReferenc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1B3067"/>
  </sheetPr>
  <dimension ref="A2:H123"/>
  <sheetViews>
    <sheetView view="pageLayout" zoomScaleNormal="100" workbookViewId="0">
      <selection activeCell="E109" sqref="E109"/>
    </sheetView>
  </sheetViews>
  <sheetFormatPr defaultColWidth="8.7109375" defaultRowHeight="13.9" customHeight="1"/>
  <cols>
    <col min="1" max="1" width="3.42578125" style="64" customWidth="1"/>
    <col min="2" max="2" width="8" style="64" bestFit="1" customWidth="1"/>
    <col min="3" max="3" width="23.28515625" style="64" customWidth="1"/>
    <col min="4" max="4" width="13.140625" style="64" bestFit="1" customWidth="1"/>
    <col min="5" max="5" width="10.5703125" style="64" customWidth="1"/>
    <col min="6" max="6" width="13.7109375" style="157" customWidth="1"/>
    <col min="7" max="7" width="10.5703125" style="64" bestFit="1" customWidth="1"/>
    <col min="8" max="8" width="9.7109375" style="64" customWidth="1"/>
    <col min="9" max="16384" width="8.7109375" style="64"/>
  </cols>
  <sheetData>
    <row r="2" spans="1:8" ht="13.9" customHeight="1">
      <c r="A2" s="406" t="s">
        <v>1451</v>
      </c>
      <c r="B2" s="406"/>
      <c r="C2" s="406"/>
      <c r="D2" s="406"/>
      <c r="E2" s="406"/>
      <c r="F2" s="406"/>
      <c r="G2" s="406"/>
      <c r="H2" s="63"/>
    </row>
    <row r="3" spans="1:8" ht="13.9" customHeight="1">
      <c r="A3" s="154"/>
      <c r="B3" s="154"/>
      <c r="C3" s="154"/>
      <c r="D3" s="154"/>
      <c r="E3" s="154"/>
      <c r="F3" s="155"/>
      <c r="G3" s="154"/>
      <c r="H3" s="154"/>
    </row>
    <row r="4" spans="1:8" ht="13.9" customHeight="1">
      <c r="A4" s="65" t="s">
        <v>0</v>
      </c>
      <c r="B4" s="25"/>
      <c r="C4" s="279"/>
      <c r="D4" s="156" t="s">
        <v>1</v>
      </c>
      <c r="E4" s="279"/>
      <c r="F4" s="156" t="s">
        <v>2</v>
      </c>
      <c r="G4" s="280"/>
      <c r="H4" s="66"/>
    </row>
    <row r="5" spans="1:8" ht="13.9" customHeight="1">
      <c r="A5" s="65"/>
      <c r="C5" s="65"/>
      <c r="F5" s="158"/>
      <c r="G5" s="67"/>
      <c r="H5" s="68"/>
    </row>
    <row r="6" spans="1:8" ht="13.9" customHeight="1">
      <c r="A6" s="65"/>
      <c r="C6" s="65"/>
      <c r="F6" s="158"/>
      <c r="G6" s="67"/>
      <c r="H6" s="45"/>
    </row>
    <row r="7" spans="1:8" ht="13.9" customHeight="1">
      <c r="A7" s="65"/>
      <c r="C7" s="65"/>
      <c r="F7" s="158"/>
      <c r="G7" s="67"/>
      <c r="H7" s="45"/>
    </row>
    <row r="8" spans="1:8" ht="13.9" customHeight="1">
      <c r="A8" s="428" t="s">
        <v>2143</v>
      </c>
      <c r="B8" s="428"/>
      <c r="C8" s="428"/>
      <c r="D8" s="428"/>
      <c r="E8" s="428"/>
      <c r="F8" s="428"/>
      <c r="G8" s="130"/>
      <c r="H8" s="130"/>
    </row>
    <row r="9" spans="1:8" ht="13.9" customHeight="1">
      <c r="A9" s="149"/>
      <c r="B9" s="149"/>
      <c r="C9" s="149"/>
      <c r="D9" s="149"/>
      <c r="E9" s="149"/>
      <c r="F9" s="168"/>
      <c r="G9" s="149"/>
      <c r="H9" s="149"/>
    </row>
    <row r="10" spans="1:8" ht="13.9" customHeight="1" thickBot="1">
      <c r="A10" s="130"/>
      <c r="B10" s="149"/>
      <c r="C10" s="149"/>
      <c r="D10" s="149"/>
      <c r="E10" s="149"/>
      <c r="F10" s="168"/>
      <c r="G10" s="149"/>
      <c r="H10" s="130"/>
    </row>
    <row r="11" spans="1:8" ht="13.9" customHeight="1">
      <c r="A11" s="130"/>
      <c r="B11" s="440" t="s">
        <v>3</v>
      </c>
      <c r="C11" s="440" t="s">
        <v>10</v>
      </c>
      <c r="D11" s="444" t="s">
        <v>1550</v>
      </c>
      <c r="E11" s="438" t="s">
        <v>1551</v>
      </c>
      <c r="F11" s="425" t="s">
        <v>2140</v>
      </c>
      <c r="G11" s="149"/>
      <c r="H11" s="130"/>
    </row>
    <row r="12" spans="1:8" ht="13.9" customHeight="1" thickBot="1">
      <c r="A12" s="130"/>
      <c r="B12" s="441"/>
      <c r="C12" s="441"/>
      <c r="D12" s="445"/>
      <c r="E12" s="439"/>
      <c r="F12" s="426"/>
      <c r="G12" s="149"/>
      <c r="H12" s="130"/>
    </row>
    <row r="13" spans="1:8" ht="13.9" customHeight="1" thickBot="1">
      <c r="A13" s="130"/>
      <c r="B13" s="442"/>
      <c r="C13" s="443"/>
      <c r="D13" s="446"/>
      <c r="E13" s="286">
        <v>4000</v>
      </c>
      <c r="F13" s="427"/>
      <c r="G13" s="130"/>
      <c r="H13" s="130"/>
    </row>
    <row r="14" spans="1:8" ht="13.9" customHeight="1">
      <c r="B14" s="159">
        <v>1</v>
      </c>
      <c r="C14" s="151"/>
      <c r="D14" s="160">
        <f t="shared" ref="D14:D21" si="0">C14/$E$13</f>
        <v>0</v>
      </c>
      <c r="E14" s="282">
        <v>3</v>
      </c>
      <c r="F14" s="283">
        <f t="shared" ref="F14:F21" si="1">(E14*D14)-E14</f>
        <v>-3</v>
      </c>
    </row>
    <row r="15" spans="1:8" ht="13.9" customHeight="1">
      <c r="B15" s="161">
        <v>2</v>
      </c>
      <c r="C15" s="152"/>
      <c r="D15" s="162">
        <f t="shared" si="0"/>
        <v>0</v>
      </c>
      <c r="E15" s="243">
        <v>3</v>
      </c>
      <c r="F15" s="284">
        <f t="shared" si="1"/>
        <v>-3</v>
      </c>
    </row>
    <row r="16" spans="1:8" ht="13.9" customHeight="1">
      <c r="B16" s="161">
        <v>3</v>
      </c>
      <c r="C16" s="152"/>
      <c r="D16" s="162">
        <f t="shared" si="0"/>
        <v>0</v>
      </c>
      <c r="E16" s="243">
        <v>3</v>
      </c>
      <c r="F16" s="284">
        <f t="shared" si="1"/>
        <v>-3</v>
      </c>
    </row>
    <row r="17" spans="2:6" ht="13.9" customHeight="1">
      <c r="B17" s="161">
        <v>4</v>
      </c>
      <c r="C17" s="152"/>
      <c r="D17" s="162">
        <f t="shared" si="0"/>
        <v>0</v>
      </c>
      <c r="E17" s="243">
        <v>3</v>
      </c>
      <c r="F17" s="284">
        <f t="shared" si="1"/>
        <v>-3</v>
      </c>
    </row>
    <row r="18" spans="2:6" ht="13.9" customHeight="1">
      <c r="B18" s="161">
        <v>5</v>
      </c>
      <c r="C18" s="152"/>
      <c r="D18" s="162">
        <f t="shared" si="0"/>
        <v>0</v>
      </c>
      <c r="E18" s="243">
        <v>3</v>
      </c>
      <c r="F18" s="284">
        <f t="shared" si="1"/>
        <v>-3</v>
      </c>
    </row>
    <row r="19" spans="2:6" ht="13.9" customHeight="1">
      <c r="B19" s="161">
        <v>6</v>
      </c>
      <c r="C19" s="152"/>
      <c r="D19" s="162">
        <f t="shared" si="0"/>
        <v>0</v>
      </c>
      <c r="E19" s="243">
        <v>3</v>
      </c>
      <c r="F19" s="284">
        <f t="shared" si="1"/>
        <v>-3</v>
      </c>
    </row>
    <row r="20" spans="2:6" ht="13.9" customHeight="1">
      <c r="B20" s="161">
        <v>7</v>
      </c>
      <c r="C20" s="152"/>
      <c r="D20" s="162">
        <f t="shared" si="0"/>
        <v>0</v>
      </c>
      <c r="E20" s="243">
        <v>3</v>
      </c>
      <c r="F20" s="284">
        <f t="shared" si="1"/>
        <v>-3</v>
      </c>
    </row>
    <row r="21" spans="2:6" ht="13.9" customHeight="1">
      <c r="B21" s="161">
        <v>8</v>
      </c>
      <c r="C21" s="152"/>
      <c r="D21" s="162">
        <f t="shared" si="0"/>
        <v>0</v>
      </c>
      <c r="E21" s="243">
        <v>3</v>
      </c>
      <c r="F21" s="284">
        <f t="shared" si="1"/>
        <v>-3</v>
      </c>
    </row>
    <row r="22" spans="2:6" ht="13.9" customHeight="1">
      <c r="B22" s="161">
        <v>9</v>
      </c>
      <c r="C22" s="152"/>
      <c r="D22" s="160">
        <f t="shared" ref="D22:D85" si="2">C22/$E$13</f>
        <v>0</v>
      </c>
      <c r="E22" s="282">
        <v>3</v>
      </c>
      <c r="F22" s="283">
        <f t="shared" ref="F22:F85" si="3">(E22*D22)-E22</f>
        <v>-3</v>
      </c>
    </row>
    <row r="23" spans="2:6" ht="13.9" customHeight="1">
      <c r="B23" s="161">
        <v>10</v>
      </c>
      <c r="C23" s="152"/>
      <c r="D23" s="162">
        <f t="shared" si="2"/>
        <v>0</v>
      </c>
      <c r="E23" s="243">
        <v>3</v>
      </c>
      <c r="F23" s="284">
        <f t="shared" si="3"/>
        <v>-3</v>
      </c>
    </row>
    <row r="24" spans="2:6" ht="13.9" customHeight="1">
      <c r="B24" s="161">
        <v>11</v>
      </c>
      <c r="C24" s="152"/>
      <c r="D24" s="162">
        <f t="shared" si="2"/>
        <v>0</v>
      </c>
      <c r="E24" s="243">
        <v>3</v>
      </c>
      <c r="F24" s="284">
        <f t="shared" si="3"/>
        <v>-3</v>
      </c>
    </row>
    <row r="25" spans="2:6" ht="13.9" customHeight="1">
      <c r="B25" s="161">
        <v>12</v>
      </c>
      <c r="C25" s="152"/>
      <c r="D25" s="162">
        <f t="shared" si="2"/>
        <v>0</v>
      </c>
      <c r="E25" s="243">
        <v>3</v>
      </c>
      <c r="F25" s="284">
        <f t="shared" si="3"/>
        <v>-3</v>
      </c>
    </row>
    <row r="26" spans="2:6" ht="13.9" customHeight="1">
      <c r="B26" s="161">
        <v>13</v>
      </c>
      <c r="C26" s="152"/>
      <c r="D26" s="162">
        <f t="shared" si="2"/>
        <v>0</v>
      </c>
      <c r="E26" s="243">
        <v>3</v>
      </c>
      <c r="F26" s="284">
        <f t="shared" si="3"/>
        <v>-3</v>
      </c>
    </row>
    <row r="27" spans="2:6" ht="13.9" customHeight="1">
      <c r="B27" s="161">
        <v>14</v>
      </c>
      <c r="C27" s="152"/>
      <c r="D27" s="162">
        <f t="shared" si="2"/>
        <v>0</v>
      </c>
      <c r="E27" s="243">
        <v>3</v>
      </c>
      <c r="F27" s="284">
        <f t="shared" si="3"/>
        <v>-3</v>
      </c>
    </row>
    <row r="28" spans="2:6" ht="13.9" customHeight="1">
      <c r="B28" s="161">
        <v>15</v>
      </c>
      <c r="C28" s="152"/>
      <c r="D28" s="162">
        <f t="shared" si="2"/>
        <v>0</v>
      </c>
      <c r="E28" s="243">
        <v>3</v>
      </c>
      <c r="F28" s="284">
        <f t="shared" si="3"/>
        <v>-3</v>
      </c>
    </row>
    <row r="29" spans="2:6" ht="13.9" customHeight="1">
      <c r="B29" s="161">
        <v>16</v>
      </c>
      <c r="C29" s="152"/>
      <c r="D29" s="162">
        <f t="shared" si="2"/>
        <v>0</v>
      </c>
      <c r="E29" s="243">
        <v>3</v>
      </c>
      <c r="F29" s="284">
        <f t="shared" si="3"/>
        <v>-3</v>
      </c>
    </row>
    <row r="30" spans="2:6" ht="13.9" customHeight="1">
      <c r="B30" s="161">
        <v>17</v>
      </c>
      <c r="C30" s="152"/>
      <c r="D30" s="160">
        <f t="shared" si="2"/>
        <v>0</v>
      </c>
      <c r="E30" s="282">
        <v>3</v>
      </c>
      <c r="F30" s="283">
        <f t="shared" si="3"/>
        <v>-3</v>
      </c>
    </row>
    <row r="31" spans="2:6" ht="13.9" customHeight="1">
      <c r="B31" s="161">
        <v>18</v>
      </c>
      <c r="C31" s="152"/>
      <c r="D31" s="162">
        <f t="shared" si="2"/>
        <v>0</v>
      </c>
      <c r="E31" s="243">
        <v>3</v>
      </c>
      <c r="F31" s="284">
        <f t="shared" si="3"/>
        <v>-3</v>
      </c>
    </row>
    <row r="32" spans="2:6" ht="13.9" customHeight="1">
      <c r="B32" s="161">
        <v>19</v>
      </c>
      <c r="C32" s="152"/>
      <c r="D32" s="162">
        <f t="shared" si="2"/>
        <v>0</v>
      </c>
      <c r="E32" s="243">
        <v>3</v>
      </c>
      <c r="F32" s="284">
        <f t="shared" si="3"/>
        <v>-3</v>
      </c>
    </row>
    <row r="33" spans="2:6" ht="13.9" customHeight="1">
      <c r="B33" s="161">
        <v>20</v>
      </c>
      <c r="C33" s="152"/>
      <c r="D33" s="162">
        <f t="shared" si="2"/>
        <v>0</v>
      </c>
      <c r="E33" s="243">
        <v>3</v>
      </c>
      <c r="F33" s="284">
        <f t="shared" si="3"/>
        <v>-3</v>
      </c>
    </row>
    <row r="34" spans="2:6" ht="13.9" customHeight="1">
      <c r="B34" s="161">
        <v>21</v>
      </c>
      <c r="C34" s="152"/>
      <c r="D34" s="162">
        <f t="shared" si="2"/>
        <v>0</v>
      </c>
      <c r="E34" s="243">
        <v>3</v>
      </c>
      <c r="F34" s="284">
        <f t="shared" si="3"/>
        <v>-3</v>
      </c>
    </row>
    <row r="35" spans="2:6" ht="13.9" customHeight="1">
      <c r="B35" s="161">
        <v>22</v>
      </c>
      <c r="C35" s="152"/>
      <c r="D35" s="162">
        <f t="shared" si="2"/>
        <v>0</v>
      </c>
      <c r="E35" s="243">
        <v>3</v>
      </c>
      <c r="F35" s="284">
        <f t="shared" si="3"/>
        <v>-3</v>
      </c>
    </row>
    <row r="36" spans="2:6" ht="13.9" customHeight="1">
      <c r="B36" s="161">
        <v>23</v>
      </c>
      <c r="C36" s="152"/>
      <c r="D36" s="162">
        <f t="shared" si="2"/>
        <v>0</v>
      </c>
      <c r="E36" s="243">
        <v>3</v>
      </c>
      <c r="F36" s="284">
        <f t="shared" si="3"/>
        <v>-3</v>
      </c>
    </row>
    <row r="37" spans="2:6" ht="13.9" customHeight="1">
      <c r="B37" s="161">
        <v>24</v>
      </c>
      <c r="C37" s="152"/>
      <c r="D37" s="162">
        <f t="shared" si="2"/>
        <v>0</v>
      </c>
      <c r="E37" s="243">
        <v>3</v>
      </c>
      <c r="F37" s="284">
        <f t="shared" si="3"/>
        <v>-3</v>
      </c>
    </row>
    <row r="38" spans="2:6" ht="13.9" customHeight="1">
      <c r="B38" s="161">
        <v>25</v>
      </c>
      <c r="C38" s="152"/>
      <c r="D38" s="160">
        <f t="shared" si="2"/>
        <v>0</v>
      </c>
      <c r="E38" s="282">
        <v>3</v>
      </c>
      <c r="F38" s="283">
        <f t="shared" si="3"/>
        <v>-3</v>
      </c>
    </row>
    <row r="39" spans="2:6" ht="13.9" customHeight="1">
      <c r="B39" s="161">
        <v>26</v>
      </c>
      <c r="C39" s="152"/>
      <c r="D39" s="162">
        <f t="shared" si="2"/>
        <v>0</v>
      </c>
      <c r="E39" s="243">
        <v>3</v>
      </c>
      <c r="F39" s="284">
        <f t="shared" si="3"/>
        <v>-3</v>
      </c>
    </row>
    <row r="40" spans="2:6" ht="13.9" customHeight="1">
      <c r="B40" s="161">
        <v>27</v>
      </c>
      <c r="C40" s="152"/>
      <c r="D40" s="162">
        <f t="shared" si="2"/>
        <v>0</v>
      </c>
      <c r="E40" s="243">
        <v>3</v>
      </c>
      <c r="F40" s="284">
        <f t="shared" si="3"/>
        <v>-3</v>
      </c>
    </row>
    <row r="41" spans="2:6" ht="13.9" customHeight="1">
      <c r="B41" s="161">
        <v>28</v>
      </c>
      <c r="C41" s="152"/>
      <c r="D41" s="162">
        <f t="shared" si="2"/>
        <v>0</v>
      </c>
      <c r="E41" s="243">
        <v>3</v>
      </c>
      <c r="F41" s="284">
        <f t="shared" si="3"/>
        <v>-3</v>
      </c>
    </row>
    <row r="42" spans="2:6" ht="13.9" customHeight="1">
      <c r="B42" s="161">
        <v>29</v>
      </c>
      <c r="C42" s="152"/>
      <c r="D42" s="162">
        <f t="shared" si="2"/>
        <v>0</v>
      </c>
      <c r="E42" s="243">
        <v>3</v>
      </c>
      <c r="F42" s="284">
        <f t="shared" si="3"/>
        <v>-3</v>
      </c>
    </row>
    <row r="43" spans="2:6" ht="13.9" customHeight="1">
      <c r="B43" s="161">
        <v>30</v>
      </c>
      <c r="C43" s="152"/>
      <c r="D43" s="162">
        <f t="shared" si="2"/>
        <v>0</v>
      </c>
      <c r="E43" s="243">
        <v>3</v>
      </c>
      <c r="F43" s="284">
        <f t="shared" si="3"/>
        <v>-3</v>
      </c>
    </row>
    <row r="44" spans="2:6" ht="13.9" customHeight="1">
      <c r="B44" s="161">
        <v>31</v>
      </c>
      <c r="C44" s="152"/>
      <c r="D44" s="162">
        <f t="shared" si="2"/>
        <v>0</v>
      </c>
      <c r="E44" s="243">
        <v>3</v>
      </c>
      <c r="F44" s="284">
        <f t="shared" si="3"/>
        <v>-3</v>
      </c>
    </row>
    <row r="45" spans="2:6" ht="13.9" customHeight="1">
      <c r="B45" s="161">
        <v>32</v>
      </c>
      <c r="C45" s="152"/>
      <c r="D45" s="162">
        <f t="shared" si="2"/>
        <v>0</v>
      </c>
      <c r="E45" s="243">
        <v>3</v>
      </c>
      <c r="F45" s="284">
        <f t="shared" si="3"/>
        <v>-3</v>
      </c>
    </row>
    <row r="46" spans="2:6" ht="13.9" customHeight="1">
      <c r="B46" s="161">
        <v>33</v>
      </c>
      <c r="C46" s="152"/>
      <c r="D46" s="160">
        <f t="shared" si="2"/>
        <v>0</v>
      </c>
      <c r="E46" s="282">
        <v>3</v>
      </c>
      <c r="F46" s="283">
        <f t="shared" si="3"/>
        <v>-3</v>
      </c>
    </row>
    <row r="47" spans="2:6" ht="13.9" customHeight="1">
      <c r="B47" s="161">
        <v>34</v>
      </c>
      <c r="C47" s="152"/>
      <c r="D47" s="162">
        <f t="shared" si="2"/>
        <v>0</v>
      </c>
      <c r="E47" s="243">
        <v>3</v>
      </c>
      <c r="F47" s="284">
        <f t="shared" si="3"/>
        <v>-3</v>
      </c>
    </row>
    <row r="48" spans="2:6" ht="13.9" customHeight="1">
      <c r="B48" s="161">
        <v>35</v>
      </c>
      <c r="C48" s="152"/>
      <c r="D48" s="162">
        <f t="shared" si="2"/>
        <v>0</v>
      </c>
      <c r="E48" s="243">
        <v>3</v>
      </c>
      <c r="F48" s="284">
        <f t="shared" si="3"/>
        <v>-3</v>
      </c>
    </row>
    <row r="49" spans="2:6" ht="13.9" customHeight="1">
      <c r="B49" s="161">
        <v>36</v>
      </c>
      <c r="C49" s="152"/>
      <c r="D49" s="162">
        <f t="shared" si="2"/>
        <v>0</v>
      </c>
      <c r="E49" s="243">
        <v>3</v>
      </c>
      <c r="F49" s="284">
        <f t="shared" si="3"/>
        <v>-3</v>
      </c>
    </row>
    <row r="50" spans="2:6" ht="13.9" customHeight="1">
      <c r="B50" s="161">
        <v>37</v>
      </c>
      <c r="C50" s="152"/>
      <c r="D50" s="162">
        <f t="shared" si="2"/>
        <v>0</v>
      </c>
      <c r="E50" s="243">
        <v>3</v>
      </c>
      <c r="F50" s="284">
        <f t="shared" si="3"/>
        <v>-3</v>
      </c>
    </row>
    <row r="51" spans="2:6" ht="13.9" customHeight="1">
      <c r="B51" s="161">
        <v>38</v>
      </c>
      <c r="C51" s="152"/>
      <c r="D51" s="162">
        <f t="shared" si="2"/>
        <v>0</v>
      </c>
      <c r="E51" s="243">
        <v>3</v>
      </c>
      <c r="F51" s="284">
        <f t="shared" si="3"/>
        <v>-3</v>
      </c>
    </row>
    <row r="52" spans="2:6" ht="13.9" customHeight="1">
      <c r="B52" s="161">
        <v>39</v>
      </c>
      <c r="C52" s="152"/>
      <c r="D52" s="162">
        <f t="shared" si="2"/>
        <v>0</v>
      </c>
      <c r="E52" s="243">
        <v>3</v>
      </c>
      <c r="F52" s="284">
        <f t="shared" si="3"/>
        <v>-3</v>
      </c>
    </row>
    <row r="53" spans="2:6" ht="13.9" customHeight="1">
      <c r="B53" s="161">
        <v>40</v>
      </c>
      <c r="C53" s="152"/>
      <c r="D53" s="162">
        <f t="shared" si="2"/>
        <v>0</v>
      </c>
      <c r="E53" s="243">
        <v>3</v>
      </c>
      <c r="F53" s="284">
        <f t="shared" si="3"/>
        <v>-3</v>
      </c>
    </row>
    <row r="54" spans="2:6" ht="13.9" customHeight="1">
      <c r="B54" s="161">
        <v>41</v>
      </c>
      <c r="C54" s="152"/>
      <c r="D54" s="160">
        <f t="shared" si="2"/>
        <v>0</v>
      </c>
      <c r="E54" s="282">
        <v>3</v>
      </c>
      <c r="F54" s="283">
        <f t="shared" si="3"/>
        <v>-3</v>
      </c>
    </row>
    <row r="55" spans="2:6" ht="13.9" customHeight="1">
      <c r="B55" s="161">
        <v>42</v>
      </c>
      <c r="C55" s="152"/>
      <c r="D55" s="162">
        <f t="shared" si="2"/>
        <v>0</v>
      </c>
      <c r="E55" s="243">
        <v>3</v>
      </c>
      <c r="F55" s="284">
        <f t="shared" si="3"/>
        <v>-3</v>
      </c>
    </row>
    <row r="56" spans="2:6" ht="13.9" customHeight="1">
      <c r="B56" s="161">
        <v>43</v>
      </c>
      <c r="C56" s="152"/>
      <c r="D56" s="162">
        <f t="shared" si="2"/>
        <v>0</v>
      </c>
      <c r="E56" s="243">
        <v>3</v>
      </c>
      <c r="F56" s="284">
        <f t="shared" si="3"/>
        <v>-3</v>
      </c>
    </row>
    <row r="57" spans="2:6" ht="13.9" customHeight="1">
      <c r="B57" s="161">
        <v>44</v>
      </c>
      <c r="C57" s="152"/>
      <c r="D57" s="162">
        <f t="shared" si="2"/>
        <v>0</v>
      </c>
      <c r="E57" s="243">
        <v>3</v>
      </c>
      <c r="F57" s="284">
        <f t="shared" si="3"/>
        <v>-3</v>
      </c>
    </row>
    <row r="58" spans="2:6" ht="13.9" customHeight="1">
      <c r="B58" s="161">
        <v>45</v>
      </c>
      <c r="C58" s="152"/>
      <c r="D58" s="162">
        <f t="shared" si="2"/>
        <v>0</v>
      </c>
      <c r="E58" s="243">
        <v>3</v>
      </c>
      <c r="F58" s="284">
        <f t="shared" si="3"/>
        <v>-3</v>
      </c>
    </row>
    <row r="59" spans="2:6" ht="13.9" customHeight="1">
      <c r="B59" s="161">
        <v>46</v>
      </c>
      <c r="C59" s="152"/>
      <c r="D59" s="162">
        <f t="shared" si="2"/>
        <v>0</v>
      </c>
      <c r="E59" s="243">
        <v>3</v>
      </c>
      <c r="F59" s="284">
        <f t="shared" si="3"/>
        <v>-3</v>
      </c>
    </row>
    <row r="60" spans="2:6" ht="13.9" customHeight="1">
      <c r="B60" s="161">
        <v>47</v>
      </c>
      <c r="C60" s="152"/>
      <c r="D60" s="162">
        <f t="shared" si="2"/>
        <v>0</v>
      </c>
      <c r="E60" s="243">
        <v>3</v>
      </c>
      <c r="F60" s="284">
        <f t="shared" si="3"/>
        <v>-3</v>
      </c>
    </row>
    <row r="61" spans="2:6" ht="13.9" customHeight="1">
      <c r="B61" s="161">
        <v>48</v>
      </c>
      <c r="C61" s="152"/>
      <c r="D61" s="162">
        <f t="shared" si="2"/>
        <v>0</v>
      </c>
      <c r="E61" s="243">
        <v>3</v>
      </c>
      <c r="F61" s="284">
        <f t="shared" si="3"/>
        <v>-3</v>
      </c>
    </row>
    <row r="62" spans="2:6" ht="13.9" customHeight="1">
      <c r="B62" s="161">
        <v>49</v>
      </c>
      <c r="C62" s="152"/>
      <c r="D62" s="160">
        <f t="shared" si="2"/>
        <v>0</v>
      </c>
      <c r="E62" s="282">
        <v>3</v>
      </c>
      <c r="F62" s="283">
        <f t="shared" si="3"/>
        <v>-3</v>
      </c>
    </row>
    <row r="63" spans="2:6" ht="13.9" customHeight="1">
      <c r="B63" s="161">
        <v>50</v>
      </c>
      <c r="C63" s="152"/>
      <c r="D63" s="162">
        <f t="shared" si="2"/>
        <v>0</v>
      </c>
      <c r="E63" s="243">
        <v>3</v>
      </c>
      <c r="F63" s="284">
        <f t="shared" si="3"/>
        <v>-3</v>
      </c>
    </row>
    <row r="64" spans="2:6" ht="13.9" customHeight="1">
      <c r="B64" s="161">
        <v>51</v>
      </c>
      <c r="C64" s="152"/>
      <c r="D64" s="162">
        <f t="shared" si="2"/>
        <v>0</v>
      </c>
      <c r="E64" s="243">
        <v>3</v>
      </c>
      <c r="F64" s="284">
        <f t="shared" si="3"/>
        <v>-3</v>
      </c>
    </row>
    <row r="65" spans="2:6" ht="13.9" customHeight="1">
      <c r="B65" s="161">
        <v>52</v>
      </c>
      <c r="C65" s="152"/>
      <c r="D65" s="162">
        <f t="shared" si="2"/>
        <v>0</v>
      </c>
      <c r="E65" s="243">
        <v>3</v>
      </c>
      <c r="F65" s="284">
        <f t="shared" si="3"/>
        <v>-3</v>
      </c>
    </row>
    <row r="66" spans="2:6" ht="13.9" customHeight="1">
      <c r="B66" s="161">
        <v>53</v>
      </c>
      <c r="C66" s="152"/>
      <c r="D66" s="162">
        <f t="shared" si="2"/>
        <v>0</v>
      </c>
      <c r="E66" s="243">
        <v>3</v>
      </c>
      <c r="F66" s="284">
        <f t="shared" si="3"/>
        <v>-3</v>
      </c>
    </row>
    <row r="67" spans="2:6" ht="13.9" customHeight="1">
      <c r="B67" s="161">
        <v>54</v>
      </c>
      <c r="C67" s="152"/>
      <c r="D67" s="162">
        <f t="shared" si="2"/>
        <v>0</v>
      </c>
      <c r="E67" s="243">
        <v>3</v>
      </c>
      <c r="F67" s="284">
        <f t="shared" si="3"/>
        <v>-3</v>
      </c>
    </row>
    <row r="68" spans="2:6" ht="13.9" customHeight="1">
      <c r="B68" s="161">
        <v>55</v>
      </c>
      <c r="C68" s="152"/>
      <c r="D68" s="162">
        <f t="shared" si="2"/>
        <v>0</v>
      </c>
      <c r="E68" s="243">
        <v>3</v>
      </c>
      <c r="F68" s="284">
        <f t="shared" si="3"/>
        <v>-3</v>
      </c>
    </row>
    <row r="69" spans="2:6" ht="13.9" customHeight="1">
      <c r="B69" s="161">
        <v>56</v>
      </c>
      <c r="C69" s="152"/>
      <c r="D69" s="162">
        <f t="shared" si="2"/>
        <v>0</v>
      </c>
      <c r="E69" s="243">
        <v>3</v>
      </c>
      <c r="F69" s="284">
        <f t="shared" si="3"/>
        <v>-3</v>
      </c>
    </row>
    <row r="70" spans="2:6" ht="13.9" customHeight="1">
      <c r="B70" s="161">
        <v>57</v>
      </c>
      <c r="C70" s="152"/>
      <c r="D70" s="160">
        <f t="shared" si="2"/>
        <v>0</v>
      </c>
      <c r="E70" s="282">
        <v>3</v>
      </c>
      <c r="F70" s="283">
        <f t="shared" si="3"/>
        <v>-3</v>
      </c>
    </row>
    <row r="71" spans="2:6" ht="13.9" customHeight="1">
      <c r="B71" s="161">
        <v>58</v>
      </c>
      <c r="C71" s="152"/>
      <c r="D71" s="162">
        <f t="shared" si="2"/>
        <v>0</v>
      </c>
      <c r="E71" s="243">
        <v>3</v>
      </c>
      <c r="F71" s="284">
        <f t="shared" si="3"/>
        <v>-3</v>
      </c>
    </row>
    <row r="72" spans="2:6" ht="13.9" customHeight="1">
      <c r="B72" s="161">
        <v>59</v>
      </c>
      <c r="C72" s="152"/>
      <c r="D72" s="162">
        <f t="shared" si="2"/>
        <v>0</v>
      </c>
      <c r="E72" s="243">
        <v>3</v>
      </c>
      <c r="F72" s="284">
        <f t="shared" si="3"/>
        <v>-3</v>
      </c>
    </row>
    <row r="73" spans="2:6" ht="13.9" customHeight="1">
      <c r="B73" s="161">
        <v>60</v>
      </c>
      <c r="C73" s="152"/>
      <c r="D73" s="162">
        <f t="shared" si="2"/>
        <v>0</v>
      </c>
      <c r="E73" s="243">
        <v>3</v>
      </c>
      <c r="F73" s="284">
        <f t="shared" si="3"/>
        <v>-3</v>
      </c>
    </row>
    <row r="74" spans="2:6" ht="13.9" customHeight="1">
      <c r="B74" s="161">
        <v>61</v>
      </c>
      <c r="C74" s="152"/>
      <c r="D74" s="162">
        <f t="shared" si="2"/>
        <v>0</v>
      </c>
      <c r="E74" s="243">
        <v>3</v>
      </c>
      <c r="F74" s="284">
        <f t="shared" si="3"/>
        <v>-3</v>
      </c>
    </row>
    <row r="75" spans="2:6" ht="13.9" customHeight="1">
      <c r="B75" s="161">
        <v>62</v>
      </c>
      <c r="C75" s="152"/>
      <c r="D75" s="162">
        <f t="shared" si="2"/>
        <v>0</v>
      </c>
      <c r="E75" s="243">
        <v>3</v>
      </c>
      <c r="F75" s="284">
        <f t="shared" si="3"/>
        <v>-3</v>
      </c>
    </row>
    <row r="76" spans="2:6" ht="13.9" customHeight="1">
      <c r="B76" s="161">
        <v>63</v>
      </c>
      <c r="C76" s="152"/>
      <c r="D76" s="162">
        <f t="shared" si="2"/>
        <v>0</v>
      </c>
      <c r="E76" s="243">
        <v>3</v>
      </c>
      <c r="F76" s="284">
        <f t="shared" si="3"/>
        <v>-3</v>
      </c>
    </row>
    <row r="77" spans="2:6" ht="13.9" customHeight="1">
      <c r="B77" s="161">
        <v>64</v>
      </c>
      <c r="C77" s="152"/>
      <c r="D77" s="162">
        <f t="shared" si="2"/>
        <v>0</v>
      </c>
      <c r="E77" s="243">
        <v>3</v>
      </c>
      <c r="F77" s="284">
        <f t="shared" si="3"/>
        <v>-3</v>
      </c>
    </row>
    <row r="78" spans="2:6" ht="13.9" customHeight="1">
      <c r="B78" s="161">
        <v>65</v>
      </c>
      <c r="C78" s="152"/>
      <c r="D78" s="160">
        <f t="shared" si="2"/>
        <v>0</v>
      </c>
      <c r="E78" s="282">
        <v>3</v>
      </c>
      <c r="F78" s="283">
        <f t="shared" si="3"/>
        <v>-3</v>
      </c>
    </row>
    <row r="79" spans="2:6" ht="13.9" customHeight="1">
      <c r="B79" s="161">
        <v>66</v>
      </c>
      <c r="C79" s="152"/>
      <c r="D79" s="162">
        <f t="shared" si="2"/>
        <v>0</v>
      </c>
      <c r="E79" s="243">
        <v>3</v>
      </c>
      <c r="F79" s="284">
        <f t="shared" si="3"/>
        <v>-3</v>
      </c>
    </row>
    <row r="80" spans="2:6" ht="13.9" customHeight="1">
      <c r="B80" s="161">
        <v>67</v>
      </c>
      <c r="C80" s="152"/>
      <c r="D80" s="162">
        <f t="shared" si="2"/>
        <v>0</v>
      </c>
      <c r="E80" s="243">
        <v>3</v>
      </c>
      <c r="F80" s="284">
        <f t="shared" si="3"/>
        <v>-3</v>
      </c>
    </row>
    <row r="81" spans="2:6" ht="13.9" customHeight="1">
      <c r="B81" s="161">
        <v>68</v>
      </c>
      <c r="C81" s="152"/>
      <c r="D81" s="162">
        <f t="shared" si="2"/>
        <v>0</v>
      </c>
      <c r="E81" s="243">
        <v>3</v>
      </c>
      <c r="F81" s="284">
        <f t="shared" si="3"/>
        <v>-3</v>
      </c>
    </row>
    <row r="82" spans="2:6" ht="13.9" customHeight="1">
      <c r="B82" s="161">
        <v>69</v>
      </c>
      <c r="C82" s="152"/>
      <c r="D82" s="162">
        <f t="shared" si="2"/>
        <v>0</v>
      </c>
      <c r="E82" s="243">
        <v>3</v>
      </c>
      <c r="F82" s="284">
        <f t="shared" si="3"/>
        <v>-3</v>
      </c>
    </row>
    <row r="83" spans="2:6" ht="13.9" customHeight="1">
      <c r="B83" s="161">
        <v>70</v>
      </c>
      <c r="C83" s="152"/>
      <c r="D83" s="162">
        <f t="shared" si="2"/>
        <v>0</v>
      </c>
      <c r="E83" s="243">
        <v>3</v>
      </c>
      <c r="F83" s="284">
        <f t="shared" si="3"/>
        <v>-3</v>
      </c>
    </row>
    <row r="84" spans="2:6" ht="13.9" customHeight="1">
      <c r="B84" s="161">
        <v>71</v>
      </c>
      <c r="C84" s="152"/>
      <c r="D84" s="162">
        <f t="shared" si="2"/>
        <v>0</v>
      </c>
      <c r="E84" s="243">
        <v>3</v>
      </c>
      <c r="F84" s="284">
        <f t="shared" si="3"/>
        <v>-3</v>
      </c>
    </row>
    <row r="85" spans="2:6" ht="13.9" customHeight="1">
      <c r="B85" s="161">
        <v>72</v>
      </c>
      <c r="C85" s="152"/>
      <c r="D85" s="162">
        <f t="shared" si="2"/>
        <v>0</v>
      </c>
      <c r="E85" s="243">
        <v>3</v>
      </c>
      <c r="F85" s="284">
        <f t="shared" si="3"/>
        <v>-3</v>
      </c>
    </row>
    <row r="86" spans="2:6" ht="13.9" customHeight="1">
      <c r="B86" s="161">
        <v>73</v>
      </c>
      <c r="C86" s="152"/>
      <c r="D86" s="160">
        <f t="shared" ref="D86:D109" si="4">C86/$E$13</f>
        <v>0</v>
      </c>
      <c r="E86" s="282">
        <v>3</v>
      </c>
      <c r="F86" s="283">
        <f t="shared" ref="F86:F109" si="5">(E86*D86)-E86</f>
        <v>-3</v>
      </c>
    </row>
    <row r="87" spans="2:6" ht="13.9" customHeight="1">
      <c r="B87" s="161">
        <v>74</v>
      </c>
      <c r="C87" s="152"/>
      <c r="D87" s="162">
        <f t="shared" si="4"/>
        <v>0</v>
      </c>
      <c r="E87" s="243">
        <v>3</v>
      </c>
      <c r="F87" s="284">
        <f t="shared" si="5"/>
        <v>-3</v>
      </c>
    </row>
    <row r="88" spans="2:6" ht="13.9" customHeight="1">
      <c r="B88" s="161">
        <v>75</v>
      </c>
      <c r="C88" s="152"/>
      <c r="D88" s="162">
        <f t="shared" si="4"/>
        <v>0</v>
      </c>
      <c r="E88" s="243">
        <v>3</v>
      </c>
      <c r="F88" s="284">
        <f t="shared" si="5"/>
        <v>-3</v>
      </c>
    </row>
    <row r="89" spans="2:6" ht="13.9" customHeight="1">
      <c r="B89" s="161">
        <v>76</v>
      </c>
      <c r="C89" s="152"/>
      <c r="D89" s="162">
        <f t="shared" si="4"/>
        <v>0</v>
      </c>
      <c r="E89" s="243">
        <v>3</v>
      </c>
      <c r="F89" s="284">
        <f t="shared" si="5"/>
        <v>-3</v>
      </c>
    </row>
    <row r="90" spans="2:6" ht="13.9" customHeight="1">
      <c r="B90" s="161">
        <v>77</v>
      </c>
      <c r="C90" s="152"/>
      <c r="D90" s="162">
        <f t="shared" si="4"/>
        <v>0</v>
      </c>
      <c r="E90" s="243">
        <v>3</v>
      </c>
      <c r="F90" s="284">
        <f t="shared" si="5"/>
        <v>-3</v>
      </c>
    </row>
    <row r="91" spans="2:6" ht="13.9" customHeight="1">
      <c r="B91" s="161">
        <v>78</v>
      </c>
      <c r="C91" s="152"/>
      <c r="D91" s="162">
        <f t="shared" si="4"/>
        <v>0</v>
      </c>
      <c r="E91" s="243">
        <v>3</v>
      </c>
      <c r="F91" s="284">
        <f t="shared" si="5"/>
        <v>-3</v>
      </c>
    </row>
    <row r="92" spans="2:6" ht="13.9" customHeight="1">
      <c r="B92" s="161">
        <v>79</v>
      </c>
      <c r="C92" s="152"/>
      <c r="D92" s="162">
        <f t="shared" si="4"/>
        <v>0</v>
      </c>
      <c r="E92" s="243">
        <v>3</v>
      </c>
      <c r="F92" s="284">
        <f t="shared" si="5"/>
        <v>-3</v>
      </c>
    </row>
    <row r="93" spans="2:6" ht="13.9" customHeight="1">
      <c r="B93" s="161">
        <v>80</v>
      </c>
      <c r="C93" s="152"/>
      <c r="D93" s="162">
        <f t="shared" si="4"/>
        <v>0</v>
      </c>
      <c r="E93" s="243">
        <v>3</v>
      </c>
      <c r="F93" s="284">
        <f t="shared" si="5"/>
        <v>-3</v>
      </c>
    </row>
    <row r="94" spans="2:6" ht="13.9" customHeight="1">
      <c r="B94" s="161">
        <v>81</v>
      </c>
      <c r="C94" s="152"/>
      <c r="D94" s="160">
        <f t="shared" si="4"/>
        <v>0</v>
      </c>
      <c r="E94" s="282">
        <v>3</v>
      </c>
      <c r="F94" s="283">
        <f t="shared" si="5"/>
        <v>-3</v>
      </c>
    </row>
    <row r="95" spans="2:6" ht="13.9" customHeight="1">
      <c r="B95" s="161">
        <v>82</v>
      </c>
      <c r="C95" s="152"/>
      <c r="D95" s="162">
        <f t="shared" si="4"/>
        <v>0</v>
      </c>
      <c r="E95" s="243">
        <v>3</v>
      </c>
      <c r="F95" s="284">
        <f t="shared" si="5"/>
        <v>-3</v>
      </c>
    </row>
    <row r="96" spans="2:6" ht="13.9" customHeight="1">
      <c r="B96" s="161">
        <v>83</v>
      </c>
      <c r="C96" s="152"/>
      <c r="D96" s="162">
        <f t="shared" si="4"/>
        <v>0</v>
      </c>
      <c r="E96" s="243">
        <v>3</v>
      </c>
      <c r="F96" s="284">
        <f t="shared" si="5"/>
        <v>-3</v>
      </c>
    </row>
    <row r="97" spans="1:8" ht="13.9" customHeight="1">
      <c r="B97" s="161">
        <v>84</v>
      </c>
      <c r="C97" s="152"/>
      <c r="D97" s="162">
        <f t="shared" si="4"/>
        <v>0</v>
      </c>
      <c r="E97" s="243">
        <v>3</v>
      </c>
      <c r="F97" s="284">
        <f t="shared" si="5"/>
        <v>-3</v>
      </c>
    </row>
    <row r="98" spans="1:8" ht="13.9" customHeight="1">
      <c r="B98" s="161">
        <v>85</v>
      </c>
      <c r="C98" s="152"/>
      <c r="D98" s="162">
        <f t="shared" si="4"/>
        <v>0</v>
      </c>
      <c r="E98" s="243">
        <v>3</v>
      </c>
      <c r="F98" s="284">
        <f t="shared" si="5"/>
        <v>-3</v>
      </c>
    </row>
    <row r="99" spans="1:8" ht="13.9" customHeight="1">
      <c r="B99" s="161">
        <v>86</v>
      </c>
      <c r="C99" s="152"/>
      <c r="D99" s="162">
        <f t="shared" si="4"/>
        <v>0</v>
      </c>
      <c r="E99" s="243">
        <v>3</v>
      </c>
      <c r="F99" s="284">
        <f t="shared" si="5"/>
        <v>-3</v>
      </c>
    </row>
    <row r="100" spans="1:8" ht="13.9" customHeight="1">
      <c r="B100" s="161">
        <v>87</v>
      </c>
      <c r="C100" s="152"/>
      <c r="D100" s="162">
        <f t="shared" si="4"/>
        <v>0</v>
      </c>
      <c r="E100" s="243">
        <v>3</v>
      </c>
      <c r="F100" s="284">
        <f t="shared" si="5"/>
        <v>-3</v>
      </c>
    </row>
    <row r="101" spans="1:8" ht="13.9" customHeight="1">
      <c r="B101" s="161">
        <v>88</v>
      </c>
      <c r="C101" s="152"/>
      <c r="D101" s="162">
        <f t="shared" si="4"/>
        <v>0</v>
      </c>
      <c r="E101" s="243">
        <v>3</v>
      </c>
      <c r="F101" s="284">
        <f t="shared" si="5"/>
        <v>-3</v>
      </c>
    </row>
    <row r="102" spans="1:8" ht="13.9" customHeight="1">
      <c r="B102" s="161">
        <v>89</v>
      </c>
      <c r="C102" s="152"/>
      <c r="D102" s="160">
        <f t="shared" si="4"/>
        <v>0</v>
      </c>
      <c r="E102" s="282">
        <v>3</v>
      </c>
      <c r="F102" s="283">
        <f t="shared" si="5"/>
        <v>-3</v>
      </c>
    </row>
    <row r="103" spans="1:8" ht="13.9" customHeight="1">
      <c r="B103" s="161">
        <v>90</v>
      </c>
      <c r="C103" s="152"/>
      <c r="D103" s="162">
        <f t="shared" si="4"/>
        <v>0</v>
      </c>
      <c r="E103" s="243">
        <v>3</v>
      </c>
      <c r="F103" s="284">
        <f t="shared" si="5"/>
        <v>-3</v>
      </c>
    </row>
    <row r="104" spans="1:8" ht="13.9" customHeight="1">
      <c r="B104" s="161">
        <v>91</v>
      </c>
      <c r="C104" s="152"/>
      <c r="D104" s="162">
        <f t="shared" si="4"/>
        <v>0</v>
      </c>
      <c r="E104" s="243">
        <v>3</v>
      </c>
      <c r="F104" s="284">
        <f t="shared" si="5"/>
        <v>-3</v>
      </c>
    </row>
    <row r="105" spans="1:8" ht="13.9" customHeight="1">
      <c r="B105" s="161">
        <v>92</v>
      </c>
      <c r="C105" s="152"/>
      <c r="D105" s="162">
        <f t="shared" si="4"/>
        <v>0</v>
      </c>
      <c r="E105" s="243">
        <v>3</v>
      </c>
      <c r="F105" s="284">
        <f t="shared" si="5"/>
        <v>-3</v>
      </c>
    </row>
    <row r="106" spans="1:8" ht="13.9" customHeight="1">
      <c r="B106" s="161">
        <v>93</v>
      </c>
      <c r="C106" s="152"/>
      <c r="D106" s="162">
        <f t="shared" si="4"/>
        <v>0</v>
      </c>
      <c r="E106" s="243">
        <v>3</v>
      </c>
      <c r="F106" s="284">
        <f t="shared" si="5"/>
        <v>-3</v>
      </c>
    </row>
    <row r="107" spans="1:8" ht="13.9" customHeight="1">
      <c r="B107" s="161">
        <v>94</v>
      </c>
      <c r="C107" s="152"/>
      <c r="D107" s="162">
        <f t="shared" si="4"/>
        <v>0</v>
      </c>
      <c r="E107" s="243">
        <v>3</v>
      </c>
      <c r="F107" s="284">
        <f t="shared" si="5"/>
        <v>-3</v>
      </c>
    </row>
    <row r="108" spans="1:8" ht="13.9" customHeight="1">
      <c r="B108" s="161">
        <v>95</v>
      </c>
      <c r="C108" s="152"/>
      <c r="D108" s="162">
        <f t="shared" si="4"/>
        <v>0</v>
      </c>
      <c r="E108" s="243">
        <v>3</v>
      </c>
      <c r="F108" s="284">
        <f t="shared" si="5"/>
        <v>-3</v>
      </c>
    </row>
    <row r="109" spans="1:8" ht="13.9" customHeight="1" thickBot="1">
      <c r="B109" s="163">
        <v>96</v>
      </c>
      <c r="C109" s="153"/>
      <c r="D109" s="164">
        <f t="shared" si="4"/>
        <v>0</v>
      </c>
      <c r="E109" s="250">
        <v>3</v>
      </c>
      <c r="F109" s="285">
        <f t="shared" si="5"/>
        <v>-3</v>
      </c>
    </row>
    <row r="110" spans="1:8" s="58" customFormat="1" ht="13.9" customHeight="1">
      <c r="B110" s="64"/>
      <c r="C110" s="64"/>
      <c r="D110" s="64"/>
      <c r="E110" s="64"/>
      <c r="F110" s="157"/>
    </row>
    <row r="111" spans="1:8" s="58" customFormat="1" ht="13.9" customHeight="1">
      <c r="B111" s="64"/>
      <c r="C111" s="64"/>
      <c r="D111" s="64"/>
      <c r="E111" s="64"/>
      <c r="F111" s="157"/>
    </row>
    <row r="112" spans="1:8" s="58" customFormat="1" ht="13.9" customHeight="1">
      <c r="A112" s="69"/>
      <c r="B112" s="428" t="s">
        <v>1554</v>
      </c>
      <c r="C112" s="428"/>
      <c r="D112" s="428"/>
      <c r="E112" s="428"/>
      <c r="F112" s="165"/>
      <c r="G112" s="130"/>
      <c r="H112" s="130"/>
    </row>
    <row r="113" spans="1:8" s="58" customFormat="1" ht="13.9" customHeight="1">
      <c r="A113" s="69"/>
      <c r="B113" s="130"/>
      <c r="C113" s="130"/>
      <c r="D113" s="130"/>
      <c r="E113" s="130"/>
      <c r="F113" s="165"/>
      <c r="G113" s="130"/>
      <c r="H113" s="130"/>
    </row>
    <row r="114" spans="1:8" s="58" customFormat="1" ht="13.9" customHeight="1">
      <c r="A114" s="26" t="s">
        <v>11</v>
      </c>
      <c r="B114" s="129" t="s">
        <v>1552</v>
      </c>
      <c r="C114" s="129"/>
      <c r="D114" s="129"/>
      <c r="E114" s="129"/>
      <c r="F114" s="166"/>
      <c r="G114" s="129"/>
      <c r="H114" s="129"/>
    </row>
    <row r="115" spans="1:8" s="58" customFormat="1" ht="13.9" customHeight="1">
      <c r="A115" s="69"/>
      <c r="B115" s="129" t="s">
        <v>1553</v>
      </c>
      <c r="C115" s="129"/>
      <c r="D115" s="129"/>
      <c r="E115" s="129"/>
      <c r="F115" s="165"/>
      <c r="G115" s="130"/>
      <c r="H115" s="130"/>
    </row>
    <row r="116" spans="1:8" s="58" customFormat="1" ht="13.9" customHeight="1">
      <c r="A116" s="26" t="s">
        <v>11</v>
      </c>
      <c r="B116" s="129" t="s">
        <v>2186</v>
      </c>
      <c r="C116" s="129"/>
      <c r="D116" s="129"/>
      <c r="E116" s="129"/>
      <c r="F116" s="166"/>
      <c r="G116" s="129"/>
      <c r="H116" s="129"/>
    </row>
    <row r="117" spans="1:8" s="58" customFormat="1" ht="13.9" customHeight="1">
      <c r="A117" s="69"/>
      <c r="B117" s="396" t="s">
        <v>2193</v>
      </c>
      <c r="C117" s="129"/>
      <c r="D117" s="129"/>
      <c r="E117" s="129"/>
      <c r="F117" s="166"/>
      <c r="G117" s="129"/>
      <c r="H117" s="130"/>
    </row>
    <row r="118" spans="1:8" ht="13.9" customHeight="1">
      <c r="B118" s="55" t="s">
        <v>2054</v>
      </c>
      <c r="F118" s="167"/>
      <c r="G118" s="125"/>
      <c r="H118" s="125"/>
    </row>
    <row r="119" spans="1:8" ht="13.9" customHeight="1">
      <c r="F119" s="167"/>
      <c r="G119" s="125"/>
      <c r="H119" s="125"/>
    </row>
    <row r="120" spans="1:8" ht="13.9" customHeight="1">
      <c r="F120" s="167"/>
      <c r="G120" s="125"/>
      <c r="H120" s="125"/>
    </row>
    <row r="121" spans="1:8" ht="13.9" customHeight="1">
      <c r="F121" s="167"/>
      <c r="G121" s="125"/>
      <c r="H121" s="125"/>
    </row>
    <row r="122" spans="1:8" ht="13.9" customHeight="1">
      <c r="F122" s="167"/>
      <c r="G122" s="125"/>
      <c r="H122" s="125"/>
    </row>
    <row r="123" spans="1:8" ht="13.9" customHeight="1">
      <c r="F123" s="167"/>
      <c r="G123" s="125"/>
      <c r="H123" s="125"/>
    </row>
  </sheetData>
  <sheetProtection algorithmName="SHA-512" hashValue="SDAjVL9hT1TXUTbJ1FU1nwP9gqMCwrXopQ1UE/2BtDVhPUYQZ9K8poY4bnwRDqKO0IswnoR4LnGBfy6NU7DT6w==" saltValue="8HBSZI48t2Fynqv92Y37Vw==" spinCount="100000" sheet="1" objects="1" scenarios="1"/>
  <mergeCells count="8">
    <mergeCell ref="A2:G2"/>
    <mergeCell ref="B112:E112"/>
    <mergeCell ref="A8:F8"/>
    <mergeCell ref="B11:B13"/>
    <mergeCell ref="C11:C13"/>
    <mergeCell ref="D11:D13"/>
    <mergeCell ref="E11:E12"/>
    <mergeCell ref="F11:F13"/>
  </mergeCells>
  <conditionalFormatting sqref="D14:D109">
    <cfRule type="cellIs" dxfId="15" priority="2" operator="equal">
      <formula>0</formula>
    </cfRule>
  </conditionalFormatting>
  <conditionalFormatting sqref="F14:F109">
    <cfRule type="cellIs" dxfId="14" priority="1" operator="equal">
      <formula>-3</formula>
    </cfRule>
  </conditionalFormatting>
  <pageMargins left="0.7" right="0.7" top="0.75" bottom="0.75" header="0.3" footer="0.3"/>
  <pageSetup paperSize="9" orientation="portrait" r:id="rId1"/>
  <headerFooter>
    <oddHeader>&amp;L&amp;G&amp;R&amp;"Arial,Regular"&amp;10QIAseq Multimodal Panels: How to Dilute RNA Libraries for MiSeq</oddHeader>
    <oddFooter>&amp;L&amp;"Arial,Regular"&amp;8&amp;A&amp;C&amp;"Arial,Regular"&amp;8&amp;K000000QIAseq Multimodal Panels Template for the MiSeq Separate Targ DNA RNA Enrich v1.2&amp;R&amp;"Arial,Regular"&amp;8Page &amp;P of &amp;N</oddFooter>
  </headerFooter>
  <rowBreaks count="2" manualBreakCount="2">
    <brk id="48" max="16383" man="1"/>
    <brk id="93" max="16383" man="1"/>
  </rowBreaks>
  <ignoredErrors>
    <ignoredError sqref="D14: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1B3067"/>
  </sheetPr>
  <dimension ref="A2:H245"/>
  <sheetViews>
    <sheetView view="pageLayout" topLeftCell="A109" zoomScaleNormal="100" zoomScaleSheetLayoutView="100" workbookViewId="0">
      <selection activeCell="F26" sqref="F26"/>
    </sheetView>
  </sheetViews>
  <sheetFormatPr defaultColWidth="8.7109375" defaultRowHeight="13.5" customHeight="1"/>
  <cols>
    <col min="1" max="1" width="6.42578125" style="138" customWidth="1"/>
    <col min="2" max="2" width="11.42578125" style="138" customWidth="1"/>
    <col min="3" max="4" width="14.7109375" style="138" customWidth="1"/>
    <col min="5" max="6" width="10.5703125" style="138" customWidth="1"/>
    <col min="7" max="7" width="19" style="138" customWidth="1"/>
    <col min="8" max="8" width="9.28515625" style="138" customWidth="1"/>
    <col min="9" max="16384" width="8.7109375" style="138"/>
  </cols>
  <sheetData>
    <row r="2" spans="1:8" ht="13.5" customHeight="1">
      <c r="A2" s="448" t="s">
        <v>1452</v>
      </c>
      <c r="B2" s="448"/>
      <c r="C2" s="448"/>
      <c r="D2" s="448"/>
      <c r="E2" s="448"/>
      <c r="F2" s="448"/>
      <c r="G2" s="448"/>
      <c r="H2" s="169"/>
    </row>
    <row r="3" spans="1:8" ht="13.5" customHeight="1">
      <c r="A3" s="170"/>
      <c r="B3" s="170"/>
      <c r="C3" s="170"/>
      <c r="D3" s="170"/>
      <c r="E3" s="170"/>
      <c r="F3" s="170"/>
      <c r="G3" s="170"/>
      <c r="H3" s="170"/>
    </row>
    <row r="4" spans="1:8" ht="13.5" customHeight="1">
      <c r="A4" s="171" t="s">
        <v>0</v>
      </c>
      <c r="C4" s="276"/>
      <c r="D4" s="171" t="s">
        <v>1</v>
      </c>
      <c r="E4" s="276"/>
      <c r="F4" s="171" t="s">
        <v>2</v>
      </c>
      <c r="G4" s="277"/>
      <c r="H4" s="172"/>
    </row>
    <row r="5" spans="1:8" ht="13.5" customHeight="1">
      <c r="A5" s="171"/>
      <c r="D5" s="171"/>
      <c r="F5" s="171"/>
      <c r="G5" s="172"/>
      <c r="H5" s="172"/>
    </row>
    <row r="6" spans="1:8" ht="13.5" customHeight="1">
      <c r="A6" s="171"/>
      <c r="C6" s="171"/>
      <c r="F6" s="171"/>
      <c r="G6" s="173"/>
      <c r="H6" s="174"/>
    </row>
    <row r="7" spans="1:8" ht="13.5" customHeight="1">
      <c r="A7" s="171" t="s">
        <v>43</v>
      </c>
      <c r="C7" s="171"/>
      <c r="D7" s="276"/>
      <c r="F7" s="171" t="s">
        <v>2</v>
      </c>
      <c r="G7" s="278"/>
      <c r="H7" s="174"/>
    </row>
    <row r="8" spans="1:8" ht="13.5" customHeight="1">
      <c r="A8" s="170"/>
      <c r="B8" s="170"/>
      <c r="C8" s="170"/>
      <c r="D8" s="170"/>
      <c r="E8" s="170"/>
      <c r="F8" s="170"/>
      <c r="G8" s="170"/>
      <c r="H8" s="170"/>
    </row>
    <row r="9" spans="1:8" ht="13.5" customHeight="1">
      <c r="A9" s="130"/>
      <c r="B9" s="175" t="s">
        <v>1555</v>
      </c>
      <c r="C9" s="175"/>
      <c r="D9" s="175"/>
      <c r="E9" s="175"/>
      <c r="F9" s="175"/>
      <c r="G9" s="175"/>
      <c r="H9" s="175"/>
    </row>
    <row r="10" spans="1:8" ht="13.5" customHeight="1">
      <c r="A10" s="130"/>
      <c r="B10" s="449" t="s">
        <v>1556</v>
      </c>
      <c r="C10" s="449"/>
      <c r="D10" s="130"/>
      <c r="E10" s="130"/>
      <c r="F10" s="130"/>
      <c r="G10" s="130"/>
      <c r="H10" s="130"/>
    </row>
    <row r="11" spans="1:8" ht="13.5" customHeight="1">
      <c r="A11" s="130"/>
      <c r="B11" s="130"/>
      <c r="C11" s="130"/>
      <c r="D11" s="130"/>
      <c r="E11" s="130"/>
      <c r="F11" s="130"/>
      <c r="G11" s="130"/>
      <c r="H11" s="130"/>
    </row>
    <row r="12" spans="1:8" ht="13.5" customHeight="1">
      <c r="A12" s="130"/>
      <c r="B12" s="176" t="s">
        <v>1804</v>
      </c>
      <c r="C12" s="176"/>
      <c r="E12" s="130"/>
      <c r="F12" s="130"/>
      <c r="G12" s="130"/>
      <c r="H12" s="130"/>
    </row>
    <row r="13" spans="1:8" ht="13.5" customHeight="1">
      <c r="A13" s="130"/>
      <c r="B13" s="130"/>
      <c r="C13" s="130"/>
      <c r="D13" s="130"/>
      <c r="E13" s="130"/>
      <c r="F13" s="130"/>
      <c r="G13" s="130"/>
      <c r="H13" s="130"/>
    </row>
    <row r="14" spans="1:8" ht="13.5" customHeight="1">
      <c r="A14" s="130"/>
      <c r="B14" s="450" t="s">
        <v>1805</v>
      </c>
      <c r="C14" s="450"/>
      <c r="D14" s="450"/>
      <c r="E14" s="450"/>
      <c r="F14" s="450"/>
      <c r="G14" s="130"/>
      <c r="H14" s="130"/>
    </row>
    <row r="15" spans="1:8" ht="13.5" customHeight="1">
      <c r="A15" s="83" t="s">
        <v>11</v>
      </c>
      <c r="B15" s="129" t="s">
        <v>1806</v>
      </c>
      <c r="C15" s="129"/>
      <c r="D15" s="129"/>
      <c r="E15" s="129"/>
      <c r="F15" s="129"/>
      <c r="G15" s="129"/>
      <c r="H15" s="129"/>
    </row>
    <row r="16" spans="1:8" ht="13.5" customHeight="1">
      <c r="A16" s="130"/>
      <c r="B16" s="450" t="s">
        <v>12</v>
      </c>
      <c r="C16" s="450"/>
      <c r="D16" s="450"/>
      <c r="E16" s="450"/>
      <c r="F16" s="130"/>
      <c r="G16" s="130"/>
      <c r="H16" s="130"/>
    </row>
    <row r="17" spans="1:8" ht="13.5" customHeight="1">
      <c r="A17" s="83" t="s">
        <v>11</v>
      </c>
      <c r="B17" s="129" t="s">
        <v>1557</v>
      </c>
      <c r="C17" s="129"/>
      <c r="D17" s="129"/>
      <c r="E17" s="129"/>
      <c r="F17" s="129"/>
      <c r="G17" s="129"/>
      <c r="H17" s="129"/>
    </row>
    <row r="18" spans="1:8" ht="13.5" customHeight="1">
      <c r="A18" s="130"/>
      <c r="B18" s="450" t="s">
        <v>1558</v>
      </c>
      <c r="C18" s="450"/>
      <c r="D18" s="450"/>
      <c r="E18" s="450"/>
      <c r="F18" s="450"/>
      <c r="G18" s="450"/>
      <c r="H18" s="130"/>
    </row>
    <row r="19" spans="1:8" ht="13.5" customHeight="1">
      <c r="A19" s="130"/>
      <c r="B19" s="130"/>
      <c r="C19" s="130"/>
      <c r="D19" s="130"/>
      <c r="E19" s="130"/>
      <c r="F19" s="130"/>
      <c r="G19" s="130"/>
      <c r="H19" s="130"/>
    </row>
    <row r="20" spans="1:8" ht="13.5" customHeight="1">
      <c r="A20" s="130"/>
      <c r="B20" s="130"/>
      <c r="C20" s="130"/>
      <c r="D20" s="130"/>
      <c r="E20" s="130"/>
      <c r="F20" s="130"/>
      <c r="G20" s="130"/>
      <c r="H20" s="130"/>
    </row>
    <row r="21" spans="1:8" ht="13.5" customHeight="1">
      <c r="A21" s="130"/>
      <c r="B21" s="176" t="s">
        <v>1559</v>
      </c>
      <c r="C21" s="176"/>
      <c r="D21" s="176"/>
      <c r="E21" s="176"/>
      <c r="F21" s="176"/>
      <c r="G21" s="176"/>
      <c r="H21" s="176"/>
    </row>
    <row r="22" spans="1:8" ht="13.5" customHeight="1">
      <c r="A22" s="130"/>
      <c r="B22" s="130"/>
      <c r="C22" s="130"/>
      <c r="D22" s="130"/>
      <c r="E22" s="130"/>
      <c r="F22" s="130"/>
      <c r="G22" s="130"/>
      <c r="H22" s="130"/>
    </row>
    <row r="23" spans="1:8" ht="13.5" customHeight="1">
      <c r="A23" s="447" t="s">
        <v>1560</v>
      </c>
      <c r="B23" s="447"/>
      <c r="C23" s="447"/>
      <c r="D23" s="447"/>
      <c r="E23" s="130"/>
      <c r="F23" s="130"/>
      <c r="G23" s="130"/>
      <c r="H23" s="130"/>
    </row>
    <row r="24" spans="1:8" ht="13.5" customHeight="1">
      <c r="A24" s="395"/>
      <c r="B24" s="395"/>
      <c r="C24" s="395"/>
      <c r="D24" s="395"/>
      <c r="E24" s="130"/>
      <c r="F24" s="130"/>
      <c r="G24" s="130"/>
      <c r="H24" s="130"/>
    </row>
    <row r="25" spans="1:8" ht="13.5" customHeight="1">
      <c r="A25" s="379" t="s">
        <v>11</v>
      </c>
      <c r="B25" s="380" t="s">
        <v>1216</v>
      </c>
      <c r="C25" s="380"/>
      <c r="D25" s="380"/>
      <c r="E25" s="380"/>
      <c r="F25" s="380"/>
      <c r="G25" s="380"/>
      <c r="H25" s="380"/>
    </row>
    <row r="26" spans="1:8" ht="13.5" customHeight="1">
      <c r="A26" s="463"/>
      <c r="B26" s="380" t="s">
        <v>2188</v>
      </c>
      <c r="C26" s="380"/>
      <c r="D26" s="380"/>
      <c r="E26" s="380"/>
      <c r="F26" s="380"/>
      <c r="G26" s="380"/>
      <c r="H26" s="380"/>
    </row>
    <row r="27" spans="1:8" ht="13.5" customHeight="1">
      <c r="A27" s="379" t="s">
        <v>11</v>
      </c>
      <c r="B27" s="380" t="s">
        <v>2187</v>
      </c>
      <c r="C27" s="380"/>
      <c r="D27" s="380"/>
      <c r="E27" s="380"/>
      <c r="F27" s="380"/>
      <c r="G27" s="380"/>
      <c r="H27" s="380"/>
    </row>
    <row r="28" spans="1:8" ht="13.5" customHeight="1">
      <c r="A28" s="83" t="s">
        <v>11</v>
      </c>
      <c r="B28" s="258" t="s">
        <v>2189</v>
      </c>
      <c r="C28" s="258"/>
      <c r="D28" s="258"/>
      <c r="E28" s="258"/>
      <c r="F28" s="258"/>
      <c r="G28" s="258"/>
      <c r="H28" s="130"/>
    </row>
    <row r="29" spans="1:8" ht="13.5" customHeight="1">
      <c r="A29" s="130"/>
      <c r="B29" s="258" t="s">
        <v>2055</v>
      </c>
      <c r="C29" s="258"/>
      <c r="D29" s="258"/>
      <c r="E29" s="258"/>
      <c r="F29" s="130"/>
      <c r="G29" s="130"/>
      <c r="H29" s="130"/>
    </row>
    <row r="30" spans="1:8" ht="13.5" customHeight="1">
      <c r="A30" s="83" t="s">
        <v>11</v>
      </c>
      <c r="B30" s="258" t="s">
        <v>1569</v>
      </c>
      <c r="C30" s="258"/>
      <c r="D30" s="258"/>
      <c r="E30" s="258"/>
      <c r="F30" s="258"/>
      <c r="G30" s="130"/>
      <c r="H30" s="130"/>
    </row>
    <row r="31" spans="1:8" ht="13.5" customHeight="1">
      <c r="A31" s="83" t="s">
        <v>11</v>
      </c>
      <c r="B31" s="258" t="s">
        <v>2190</v>
      </c>
      <c r="C31" s="258"/>
      <c r="D31" s="258"/>
      <c r="E31" s="258"/>
      <c r="F31" s="258"/>
      <c r="G31" s="130"/>
      <c r="H31" s="130"/>
    </row>
    <row r="32" spans="1:8" ht="13.5" customHeight="1">
      <c r="A32" s="83" t="s">
        <v>11</v>
      </c>
      <c r="B32" s="258" t="s">
        <v>1570</v>
      </c>
      <c r="C32" s="258"/>
      <c r="D32" s="258"/>
      <c r="E32" s="258"/>
      <c r="F32" s="258"/>
      <c r="G32" s="258"/>
      <c r="H32" s="129"/>
    </row>
    <row r="33" spans="1:8" ht="13.5" customHeight="1">
      <c r="A33" s="130"/>
      <c r="B33" s="258" t="s">
        <v>13</v>
      </c>
      <c r="C33" s="258"/>
      <c r="D33" s="258"/>
      <c r="E33" s="258"/>
      <c r="F33" s="258"/>
      <c r="G33" s="258"/>
      <c r="H33" s="129"/>
    </row>
    <row r="34" spans="1:8" ht="13.5" customHeight="1">
      <c r="A34" s="130"/>
      <c r="B34" s="258" t="s">
        <v>14</v>
      </c>
      <c r="C34" s="258"/>
      <c r="D34" s="130"/>
      <c r="E34" s="130"/>
      <c r="F34" s="130"/>
      <c r="G34" s="130"/>
      <c r="H34" s="130"/>
    </row>
    <row r="35" spans="1:8" ht="13.5" customHeight="1">
      <c r="A35" s="83" t="s">
        <v>11</v>
      </c>
      <c r="B35" s="258" t="s">
        <v>2191</v>
      </c>
      <c r="C35" s="258"/>
      <c r="D35" s="258"/>
      <c r="E35" s="258"/>
      <c r="F35" s="258"/>
      <c r="G35" s="258"/>
      <c r="H35" s="129"/>
    </row>
    <row r="36" spans="1:8" ht="13.5" customHeight="1">
      <c r="A36" s="130"/>
      <c r="B36" s="258" t="s">
        <v>1562</v>
      </c>
      <c r="C36" s="258"/>
      <c r="D36" s="258"/>
      <c r="E36" s="258"/>
      <c r="F36" s="258"/>
      <c r="G36" s="258"/>
      <c r="H36" s="129"/>
    </row>
    <row r="37" spans="1:8" ht="13.5" customHeight="1">
      <c r="A37" s="130"/>
      <c r="B37" s="258" t="s">
        <v>1563</v>
      </c>
      <c r="C37" s="258"/>
      <c r="D37" s="258"/>
      <c r="E37" s="258"/>
      <c r="F37" s="258"/>
      <c r="G37" s="258"/>
      <c r="H37" s="129"/>
    </row>
    <row r="38" spans="1:8" ht="13.5" customHeight="1">
      <c r="A38" s="130"/>
      <c r="B38" s="258" t="s">
        <v>1564</v>
      </c>
      <c r="C38" s="258"/>
      <c r="D38" s="258"/>
      <c r="E38" s="258"/>
      <c r="F38" s="130"/>
      <c r="G38" s="130"/>
      <c r="H38" s="130"/>
    </row>
    <row r="39" spans="1:8" ht="13.5" customHeight="1">
      <c r="A39" s="83" t="s">
        <v>11</v>
      </c>
      <c r="B39" s="258" t="s">
        <v>15</v>
      </c>
      <c r="C39" s="258"/>
      <c r="D39" s="258"/>
      <c r="E39" s="130"/>
      <c r="F39" s="130"/>
      <c r="G39" s="130"/>
      <c r="H39" s="130"/>
    </row>
    <row r="40" spans="1:8" ht="13.5" customHeight="1">
      <c r="A40" s="83"/>
      <c r="B40" s="260"/>
      <c r="C40" s="260"/>
      <c r="D40" s="260"/>
      <c r="E40" s="130"/>
      <c r="F40" s="130"/>
      <c r="G40" s="130"/>
      <c r="H40" s="130"/>
    </row>
    <row r="41" spans="1:8" ht="13.5" customHeight="1">
      <c r="A41" s="130"/>
      <c r="B41" s="130"/>
      <c r="C41" s="130"/>
      <c r="D41" s="130"/>
      <c r="E41" s="130"/>
      <c r="F41" s="130"/>
      <c r="G41" s="130"/>
      <c r="H41" s="130"/>
    </row>
    <row r="42" spans="1:8" ht="13.5" customHeight="1">
      <c r="A42" s="447" t="s">
        <v>1565</v>
      </c>
      <c r="B42" s="447"/>
      <c r="C42" s="447"/>
      <c r="D42" s="447"/>
      <c r="E42" s="130"/>
      <c r="F42" s="130"/>
      <c r="G42" s="130"/>
      <c r="H42" s="130"/>
    </row>
    <row r="43" spans="1:8" ht="13.5" customHeight="1">
      <c r="A43" s="130"/>
      <c r="B43" s="130"/>
      <c r="C43" s="130"/>
      <c r="D43" s="130"/>
      <c r="E43" s="130"/>
      <c r="F43" s="130"/>
      <c r="G43" s="130"/>
      <c r="H43" s="130"/>
    </row>
    <row r="44" spans="1:8" ht="13.5" customHeight="1">
      <c r="A44" s="83" t="s">
        <v>11</v>
      </c>
      <c r="B44" s="129" t="s">
        <v>1216</v>
      </c>
      <c r="C44" s="129"/>
      <c r="D44" s="129"/>
      <c r="E44" s="129"/>
      <c r="F44" s="129"/>
      <c r="G44" s="129"/>
      <c r="H44" s="129"/>
    </row>
    <row r="45" spans="1:8" ht="13.5" customHeight="1">
      <c r="A45" s="130"/>
      <c r="B45" s="129" t="s">
        <v>1566</v>
      </c>
      <c r="C45" s="129"/>
      <c r="D45" s="129"/>
      <c r="E45" s="129"/>
      <c r="F45" s="129"/>
      <c r="G45" s="129"/>
      <c r="H45" s="129"/>
    </row>
    <row r="46" spans="1:8" ht="13.5" customHeight="1">
      <c r="A46" s="130"/>
      <c r="B46" s="129" t="s">
        <v>1567</v>
      </c>
      <c r="C46" s="129"/>
      <c r="D46" s="129"/>
      <c r="E46" s="129"/>
      <c r="F46" s="129"/>
      <c r="G46" s="129"/>
      <c r="H46" s="129"/>
    </row>
    <row r="47" spans="1:8" ht="13.5" customHeight="1">
      <c r="A47" s="130"/>
      <c r="B47" s="129" t="s">
        <v>1219</v>
      </c>
      <c r="C47" s="129"/>
      <c r="D47" s="129"/>
      <c r="E47" s="129"/>
      <c r="F47" s="129"/>
      <c r="G47" s="129"/>
      <c r="H47" s="129"/>
    </row>
    <row r="48" spans="1:8" ht="13.5" customHeight="1">
      <c r="A48" s="130"/>
      <c r="B48" s="129" t="s">
        <v>1218</v>
      </c>
      <c r="C48" s="129"/>
      <c r="D48" s="129"/>
      <c r="E48" s="129"/>
      <c r="F48" s="129"/>
      <c r="G48" s="129"/>
      <c r="H48" s="129"/>
    </row>
    <row r="49" spans="1:8" ht="13.5" customHeight="1">
      <c r="A49" s="130"/>
      <c r="B49" s="450" t="s">
        <v>1217</v>
      </c>
      <c r="C49" s="450"/>
      <c r="D49" s="260"/>
      <c r="E49" s="260"/>
      <c r="F49" s="260"/>
      <c r="G49" s="260"/>
      <c r="H49" s="260"/>
    </row>
    <row r="50" spans="1:8" ht="13.5" customHeight="1">
      <c r="A50" s="130"/>
      <c r="B50" s="260"/>
      <c r="C50" s="260"/>
      <c r="D50" s="260"/>
      <c r="E50" s="260"/>
      <c r="F50" s="260"/>
      <c r="G50" s="260"/>
      <c r="H50" s="260"/>
    </row>
    <row r="51" spans="1:8" ht="13.5" customHeight="1">
      <c r="A51" s="130"/>
      <c r="B51" s="261" t="s">
        <v>2194</v>
      </c>
      <c r="C51" s="261"/>
      <c r="D51" s="262"/>
      <c r="E51" s="261"/>
      <c r="F51" s="261"/>
      <c r="G51" s="260"/>
      <c r="H51" s="260"/>
    </row>
    <row r="52" spans="1:8" ht="13.5" customHeight="1">
      <c r="A52" s="130"/>
      <c r="B52" s="58" t="s">
        <v>2133</v>
      </c>
      <c r="C52" s="261"/>
      <c r="D52" s="262"/>
      <c r="E52" s="261"/>
      <c r="F52" s="261"/>
      <c r="G52" s="260"/>
      <c r="H52" s="260"/>
    </row>
    <row r="53" spans="1:8" ht="13.5" customHeight="1">
      <c r="A53" s="130"/>
      <c r="B53" s="261" t="s">
        <v>2134</v>
      </c>
      <c r="C53" s="261"/>
      <c r="D53" s="262"/>
      <c r="E53" s="261"/>
      <c r="F53" s="261"/>
      <c r="G53" s="260"/>
      <c r="H53" s="260"/>
    </row>
    <row r="54" spans="1:8" ht="13.5" customHeight="1">
      <c r="A54" s="130"/>
      <c r="B54" s="261"/>
      <c r="C54" s="261"/>
      <c r="D54" s="262"/>
      <c r="E54" s="261"/>
      <c r="F54" s="261"/>
      <c r="G54" s="260"/>
      <c r="H54" s="260"/>
    </row>
    <row r="55" spans="1:8" ht="13.5" customHeight="1">
      <c r="B55" s="270" t="s">
        <v>2147</v>
      </c>
      <c r="C55" s="270"/>
      <c r="D55" s="271"/>
      <c r="E55" s="270"/>
      <c r="F55" s="270"/>
      <c r="G55" s="260"/>
      <c r="H55" s="260"/>
    </row>
    <row r="56" spans="1:8" ht="13.5" customHeight="1">
      <c r="B56" s="270" t="s">
        <v>2135</v>
      </c>
      <c r="C56" s="270"/>
      <c r="D56" s="271"/>
      <c r="E56" s="270"/>
      <c r="F56" s="270"/>
      <c r="G56" s="260"/>
      <c r="H56" s="260"/>
    </row>
    <row r="57" spans="1:8" ht="13.5" customHeight="1">
      <c r="A57" s="130"/>
      <c r="B57" s="261"/>
      <c r="C57" s="261"/>
      <c r="D57" s="263"/>
      <c r="E57" s="264"/>
      <c r="F57" s="265"/>
      <c r="G57" s="260"/>
      <c r="H57" s="260"/>
    </row>
    <row r="58" spans="1:8" ht="27" customHeight="1">
      <c r="A58" s="130"/>
      <c r="B58" s="261"/>
      <c r="C58" s="272" t="s">
        <v>2130</v>
      </c>
      <c r="D58" s="273" t="s">
        <v>2131</v>
      </c>
      <c r="E58" s="451" t="s">
        <v>2136</v>
      </c>
      <c r="F58" s="451"/>
      <c r="G58" s="260"/>
      <c r="H58" s="260"/>
    </row>
    <row r="59" spans="1:8" ht="13.5" customHeight="1">
      <c r="A59" s="130"/>
      <c r="B59" s="266" t="s">
        <v>74</v>
      </c>
      <c r="C59" s="274"/>
      <c r="D59" s="275">
        <f>'Read Allocation'!L31</f>
        <v>0</v>
      </c>
      <c r="E59" s="452" t="e">
        <f>(D59/$D$61)*50</f>
        <v>#DIV/0!</v>
      </c>
      <c r="F59" s="452"/>
      <c r="G59" s="83" t="s">
        <v>11</v>
      </c>
      <c r="H59" s="130"/>
    </row>
    <row r="60" spans="1:8" ht="13.5" customHeight="1">
      <c r="A60" s="130"/>
      <c r="B60" s="266" t="s">
        <v>86</v>
      </c>
      <c r="C60" s="274"/>
      <c r="D60" s="275">
        <f>'Read Allocation'!L35</f>
        <v>0</v>
      </c>
      <c r="E60" s="452" t="e">
        <f>(D60/$D$61)*50</f>
        <v>#DIV/0!</v>
      </c>
      <c r="F60" s="452"/>
      <c r="G60" s="83" t="s">
        <v>11</v>
      </c>
      <c r="H60" s="130"/>
    </row>
    <row r="61" spans="1:8" ht="13.5" customHeight="1">
      <c r="A61" s="130"/>
      <c r="B61" s="261"/>
      <c r="C61" s="263" t="s">
        <v>2132</v>
      </c>
      <c r="D61" s="267">
        <f>(D59*C59)+(D60*C60)</f>
        <v>0</v>
      </c>
      <c r="E61" s="269"/>
      <c r="F61" s="269"/>
      <c r="G61" s="268"/>
      <c r="H61" s="130"/>
    </row>
    <row r="62" spans="1:8" ht="13.5" customHeight="1">
      <c r="A62" s="130"/>
      <c r="B62" s="260"/>
      <c r="C62" s="260"/>
      <c r="D62" s="268"/>
      <c r="E62" s="268"/>
      <c r="F62" s="268"/>
      <c r="G62" s="268"/>
      <c r="H62" s="130"/>
    </row>
    <row r="63" spans="1:8" ht="13.5" customHeight="1">
      <c r="A63" s="83" t="s">
        <v>11</v>
      </c>
      <c r="B63" s="258" t="s">
        <v>2059</v>
      </c>
      <c r="C63" s="216"/>
      <c r="D63" s="216"/>
      <c r="E63" s="216"/>
      <c r="F63" s="216"/>
      <c r="G63" s="130"/>
      <c r="H63" s="130"/>
    </row>
    <row r="64" spans="1:8" ht="13.5" customHeight="1">
      <c r="A64" s="83"/>
      <c r="B64" s="216" t="s">
        <v>2056</v>
      </c>
      <c r="C64" s="216"/>
      <c r="D64" s="216"/>
      <c r="E64" s="216"/>
      <c r="F64" s="216"/>
      <c r="G64" s="130"/>
      <c r="H64" s="130"/>
    </row>
    <row r="65" spans="1:8" ht="13.5" customHeight="1">
      <c r="A65" s="83" t="s">
        <v>11</v>
      </c>
      <c r="B65" s="450" t="s">
        <v>1568</v>
      </c>
      <c r="C65" s="450"/>
      <c r="D65" s="450"/>
      <c r="E65" s="450"/>
      <c r="F65" s="450"/>
      <c r="G65" s="450"/>
      <c r="H65" s="130"/>
    </row>
    <row r="66" spans="1:8" ht="13.5" customHeight="1">
      <c r="A66" s="130"/>
      <c r="B66" s="450" t="s">
        <v>1561</v>
      </c>
      <c r="C66" s="450"/>
      <c r="D66" s="450"/>
      <c r="E66" s="450"/>
      <c r="F66" s="130"/>
      <c r="G66" s="130"/>
      <c r="H66" s="130"/>
    </row>
    <row r="67" spans="1:8" ht="13.5" customHeight="1">
      <c r="A67" s="83" t="s">
        <v>11</v>
      </c>
      <c r="B67" s="450" t="s">
        <v>1569</v>
      </c>
      <c r="C67" s="450"/>
      <c r="D67" s="450"/>
      <c r="E67" s="450"/>
      <c r="F67" s="450"/>
      <c r="G67" s="130"/>
      <c r="H67" s="130"/>
    </row>
    <row r="68" spans="1:8" ht="13.5" customHeight="1">
      <c r="A68" s="83" t="s">
        <v>11</v>
      </c>
      <c r="B68" s="450" t="s">
        <v>1807</v>
      </c>
      <c r="C68" s="450"/>
      <c r="D68" s="450"/>
      <c r="E68" s="450"/>
      <c r="F68" s="450"/>
      <c r="G68" s="130"/>
      <c r="H68" s="130"/>
    </row>
    <row r="69" spans="1:8" ht="13.5" customHeight="1">
      <c r="A69" s="83" t="s">
        <v>11</v>
      </c>
      <c r="B69" s="129" t="s">
        <v>1570</v>
      </c>
      <c r="C69" s="129"/>
      <c r="D69" s="129"/>
      <c r="E69" s="129"/>
      <c r="F69" s="129"/>
      <c r="G69" s="129"/>
      <c r="H69" s="129"/>
    </row>
    <row r="70" spans="1:8" ht="13.5" customHeight="1">
      <c r="A70" s="130"/>
      <c r="B70" s="129" t="s">
        <v>13</v>
      </c>
      <c r="C70" s="129"/>
      <c r="D70" s="129"/>
      <c r="E70" s="129"/>
      <c r="F70" s="129"/>
      <c r="G70" s="129"/>
      <c r="H70" s="129"/>
    </row>
    <row r="71" spans="1:8" ht="13.5" customHeight="1">
      <c r="A71" s="130"/>
      <c r="B71" s="129" t="s">
        <v>14</v>
      </c>
      <c r="C71" s="129"/>
      <c r="D71" s="130"/>
      <c r="E71" s="130"/>
      <c r="F71" s="130"/>
      <c r="G71" s="130"/>
      <c r="H71" s="130"/>
    </row>
    <row r="72" spans="1:8" ht="13.5" customHeight="1">
      <c r="A72" s="83" t="s">
        <v>11</v>
      </c>
      <c r="B72" s="129" t="s">
        <v>42</v>
      </c>
      <c r="C72" s="129"/>
      <c r="D72" s="129"/>
      <c r="E72" s="129"/>
      <c r="F72" s="129"/>
      <c r="G72" s="129"/>
      <c r="H72" s="129"/>
    </row>
    <row r="73" spans="1:8" ht="13.5" customHeight="1">
      <c r="A73" s="130"/>
      <c r="B73" s="129" t="s">
        <v>1562</v>
      </c>
      <c r="C73" s="129"/>
      <c r="D73" s="129"/>
      <c r="E73" s="129"/>
      <c r="F73" s="129"/>
      <c r="G73" s="129"/>
      <c r="H73" s="129"/>
    </row>
    <row r="74" spans="1:8" ht="13.5" customHeight="1">
      <c r="A74" s="130"/>
      <c r="B74" s="129" t="s">
        <v>1571</v>
      </c>
      <c r="C74" s="129"/>
      <c r="D74" s="129"/>
      <c r="E74" s="129"/>
      <c r="F74" s="129"/>
      <c r="G74" s="129"/>
      <c r="H74" s="129"/>
    </row>
    <row r="75" spans="1:8" ht="13.5" customHeight="1">
      <c r="A75" s="130"/>
      <c r="B75" s="129" t="s">
        <v>1572</v>
      </c>
      <c r="C75" s="129"/>
      <c r="D75" s="129"/>
      <c r="E75" s="129"/>
      <c r="F75" s="130"/>
      <c r="G75" s="130"/>
      <c r="H75" s="130"/>
    </row>
    <row r="76" spans="1:8" ht="13.5" customHeight="1">
      <c r="A76" s="83" t="s">
        <v>11</v>
      </c>
      <c r="B76" s="129" t="s">
        <v>15</v>
      </c>
      <c r="C76" s="129"/>
      <c r="D76" s="129"/>
      <c r="E76" s="130"/>
      <c r="F76" s="130"/>
      <c r="G76" s="130"/>
      <c r="H76" s="130"/>
    </row>
    <row r="77" spans="1:8" ht="13.5" customHeight="1">
      <c r="A77" s="130"/>
      <c r="B77" s="130"/>
      <c r="C77" s="130"/>
      <c r="D77" s="130"/>
      <c r="E77" s="130"/>
      <c r="F77" s="130"/>
      <c r="G77" s="130"/>
      <c r="H77" s="130"/>
    </row>
    <row r="78" spans="1:8" ht="13.5" customHeight="1">
      <c r="A78" s="130"/>
      <c r="B78" s="130"/>
      <c r="C78" s="130"/>
      <c r="D78" s="130"/>
      <c r="E78" s="130"/>
      <c r="F78" s="130"/>
      <c r="G78" s="130"/>
      <c r="H78" s="130"/>
    </row>
    <row r="79" spans="1:8" ht="13.5" customHeight="1">
      <c r="A79" s="130"/>
      <c r="B79" s="176" t="s">
        <v>1573</v>
      </c>
      <c r="C79" s="176"/>
      <c r="D79" s="176"/>
      <c r="E79" s="176"/>
      <c r="F79" s="176"/>
      <c r="G79" s="176"/>
      <c r="H79" s="176"/>
    </row>
    <row r="80" spans="1:8" ht="13.5" customHeight="1">
      <c r="A80" s="130"/>
      <c r="B80" s="130"/>
      <c r="C80" s="130"/>
      <c r="D80" s="130"/>
      <c r="E80" s="130"/>
      <c r="F80" s="130"/>
      <c r="G80" s="130"/>
      <c r="H80" s="130"/>
    </row>
    <row r="81" spans="1:8" ht="13.5" customHeight="1">
      <c r="A81" s="130"/>
      <c r="B81" s="129" t="s">
        <v>1574</v>
      </c>
      <c r="C81" s="129"/>
      <c r="D81" s="129"/>
      <c r="E81" s="129"/>
      <c r="F81" s="129"/>
      <c r="G81" s="129"/>
      <c r="H81" s="130"/>
    </row>
    <row r="82" spans="1:8" ht="13.5" customHeight="1">
      <c r="A82" s="130"/>
      <c r="B82" s="149"/>
      <c r="C82" s="130"/>
      <c r="D82" s="130"/>
      <c r="E82" s="130"/>
      <c r="F82" s="130"/>
      <c r="G82" s="130"/>
      <c r="H82" s="130"/>
    </row>
    <row r="83" spans="1:8" ht="13.5" customHeight="1">
      <c r="A83" s="130"/>
      <c r="B83" s="176" t="s">
        <v>1575</v>
      </c>
      <c r="C83" s="176"/>
      <c r="D83" s="176"/>
      <c r="E83" s="176"/>
      <c r="F83" s="176"/>
      <c r="G83" s="176"/>
      <c r="H83" s="130"/>
    </row>
    <row r="84" spans="1:8" ht="13.5" customHeight="1">
      <c r="A84" s="130"/>
      <c r="B84" s="177"/>
      <c r="C84" s="130"/>
      <c r="D84" s="130"/>
      <c r="E84" s="130"/>
      <c r="F84" s="130"/>
      <c r="G84" s="130"/>
      <c r="H84" s="130"/>
    </row>
    <row r="85" spans="1:8" ht="13.5" customHeight="1">
      <c r="A85" s="83" t="s">
        <v>11</v>
      </c>
      <c r="B85" s="129" t="s">
        <v>1576</v>
      </c>
      <c r="C85" s="129"/>
      <c r="D85" s="129"/>
      <c r="E85" s="129"/>
      <c r="F85" s="129"/>
      <c r="G85" s="129"/>
      <c r="H85" s="129"/>
    </row>
    <row r="86" spans="1:8" ht="13.5" customHeight="1">
      <c r="A86" s="130"/>
      <c r="B86" s="129" t="s">
        <v>1577</v>
      </c>
      <c r="C86" s="129"/>
      <c r="D86" s="129"/>
      <c r="E86" s="129"/>
      <c r="F86" s="129"/>
      <c r="G86" s="129"/>
      <c r="H86" s="129"/>
    </row>
    <row r="87" spans="1:8" ht="13.5" customHeight="1">
      <c r="A87" s="130"/>
      <c r="B87" s="177"/>
      <c r="C87" s="130"/>
      <c r="D87" s="130"/>
      <c r="E87" s="130"/>
      <c r="F87" s="130"/>
      <c r="G87" s="130"/>
      <c r="H87" s="130"/>
    </row>
    <row r="88" spans="1:8" ht="13.5" customHeight="1">
      <c r="A88" s="130"/>
      <c r="B88" s="131" t="s">
        <v>1578</v>
      </c>
      <c r="C88" s="131"/>
      <c r="D88" s="131"/>
      <c r="E88" s="131"/>
      <c r="F88" s="131"/>
      <c r="G88" s="131"/>
      <c r="H88" s="130"/>
    </row>
    <row r="89" spans="1:8" ht="13.5" customHeight="1">
      <c r="A89" s="130"/>
      <c r="B89" s="177"/>
      <c r="C89" s="130"/>
      <c r="D89" s="130"/>
      <c r="E89" s="130"/>
      <c r="F89" s="130"/>
      <c r="G89" s="130"/>
      <c r="H89" s="130"/>
    </row>
    <row r="90" spans="1:8" ht="13.5" customHeight="1">
      <c r="A90" s="83" t="s">
        <v>11</v>
      </c>
      <c r="B90" s="129" t="s">
        <v>1579</v>
      </c>
      <c r="C90" s="129"/>
      <c r="D90" s="129"/>
      <c r="E90" s="129"/>
      <c r="F90" s="129"/>
      <c r="G90" s="129"/>
      <c r="H90" s="129"/>
    </row>
    <row r="91" spans="1:8" ht="13.5" customHeight="1">
      <c r="A91" s="130"/>
      <c r="B91" s="129" t="s">
        <v>76</v>
      </c>
      <c r="C91" s="129"/>
      <c r="D91" s="129"/>
      <c r="E91" s="130"/>
      <c r="F91" s="130"/>
      <c r="G91" s="130"/>
      <c r="H91" s="130"/>
    </row>
    <row r="92" spans="1:8" ht="13.5" customHeight="1">
      <c r="A92" s="130"/>
      <c r="B92" s="130"/>
      <c r="C92" s="130"/>
      <c r="D92" s="130"/>
      <c r="E92" s="130"/>
      <c r="F92" s="130"/>
      <c r="G92" s="130"/>
      <c r="H92" s="130"/>
    </row>
    <row r="93" spans="1:8" ht="13.5" customHeight="1">
      <c r="A93" s="130"/>
      <c r="B93" s="130"/>
      <c r="C93" s="130"/>
      <c r="D93" s="130"/>
      <c r="E93" s="130"/>
      <c r="F93" s="130"/>
      <c r="G93" s="130"/>
      <c r="H93" s="130"/>
    </row>
    <row r="94" spans="1:8" ht="13.5" customHeight="1">
      <c r="A94" s="130"/>
      <c r="B94" s="176" t="s">
        <v>1580</v>
      </c>
      <c r="C94" s="176"/>
      <c r="D94" s="176"/>
      <c r="E94" s="176"/>
      <c r="F94" s="176"/>
      <c r="G94" s="176"/>
      <c r="H94" s="176"/>
    </row>
    <row r="95" spans="1:8" ht="13.5" customHeight="1">
      <c r="A95" s="130"/>
      <c r="B95" s="130"/>
      <c r="C95" s="130"/>
      <c r="D95" s="130"/>
      <c r="E95" s="130"/>
      <c r="F95" s="130"/>
      <c r="G95" s="130"/>
      <c r="H95" s="130"/>
    </row>
    <row r="96" spans="1:8" ht="13.5" customHeight="1">
      <c r="A96" s="130"/>
      <c r="B96" s="129" t="s">
        <v>1581</v>
      </c>
      <c r="C96" s="129"/>
      <c r="D96" s="129"/>
      <c r="E96" s="129"/>
      <c r="F96" s="129"/>
      <c r="G96" s="129"/>
      <c r="H96" s="130"/>
    </row>
    <row r="97" spans="1:8" ht="13.5" customHeight="1">
      <c r="A97" s="130"/>
      <c r="B97" s="149"/>
      <c r="C97" s="130"/>
      <c r="D97" s="130"/>
      <c r="E97" s="130"/>
      <c r="F97" s="130"/>
      <c r="G97" s="130"/>
      <c r="H97" s="130"/>
    </row>
    <row r="98" spans="1:8" ht="13.5" customHeight="1">
      <c r="A98" s="130"/>
      <c r="B98" s="178" t="s">
        <v>1786</v>
      </c>
      <c r="C98" s="178"/>
      <c r="D98" s="178"/>
      <c r="E98" s="178"/>
      <c r="F98" s="178"/>
      <c r="G98" s="178"/>
      <c r="H98" s="178"/>
    </row>
    <row r="99" spans="1:8" ht="13.5" customHeight="1">
      <c r="A99" s="130"/>
      <c r="B99" s="177"/>
      <c r="C99" s="130"/>
      <c r="D99" s="130"/>
      <c r="E99" s="130"/>
      <c r="F99" s="130"/>
      <c r="G99" s="130"/>
      <c r="H99" s="130"/>
    </row>
    <row r="100" spans="1:8" ht="13.5" customHeight="1">
      <c r="A100" s="83" t="s">
        <v>11</v>
      </c>
      <c r="B100" s="129" t="s">
        <v>1576</v>
      </c>
      <c r="C100" s="129"/>
      <c r="D100" s="129"/>
      <c r="E100" s="129"/>
      <c r="F100" s="129"/>
      <c r="G100" s="129"/>
      <c r="H100" s="129"/>
    </row>
    <row r="101" spans="1:8" ht="13.5" customHeight="1">
      <c r="A101" s="130"/>
      <c r="B101" s="129" t="s">
        <v>1582</v>
      </c>
      <c r="C101" s="129"/>
      <c r="D101" s="129"/>
      <c r="E101" s="129"/>
      <c r="F101" s="129"/>
      <c r="G101" s="129"/>
      <c r="H101" s="129"/>
    </row>
    <row r="102" spans="1:8" ht="13.5" customHeight="1">
      <c r="A102" s="130"/>
      <c r="B102" s="177"/>
      <c r="C102" s="130"/>
      <c r="D102" s="130"/>
      <c r="E102" s="130"/>
      <c r="F102" s="130"/>
      <c r="G102" s="130"/>
      <c r="H102" s="130"/>
    </row>
    <row r="103" spans="1:8" ht="13.5" customHeight="1">
      <c r="A103" s="130"/>
      <c r="B103" s="131" t="s">
        <v>1583</v>
      </c>
      <c r="C103" s="131"/>
      <c r="D103" s="131"/>
      <c r="E103" s="131"/>
      <c r="F103" s="131"/>
      <c r="G103" s="131"/>
      <c r="H103" s="130"/>
    </row>
    <row r="104" spans="1:8" ht="13.5" customHeight="1">
      <c r="A104" s="130"/>
      <c r="B104" s="177"/>
      <c r="C104" s="130"/>
      <c r="D104" s="130"/>
      <c r="E104" s="130"/>
      <c r="F104" s="130"/>
      <c r="G104" s="130"/>
      <c r="H104" s="130"/>
    </row>
    <row r="105" spans="1:8" ht="13.5" customHeight="1">
      <c r="A105" s="83" t="s">
        <v>11</v>
      </c>
      <c r="B105" s="129" t="s">
        <v>1584</v>
      </c>
      <c r="C105" s="129"/>
      <c r="D105" s="129"/>
      <c r="E105" s="129"/>
      <c r="F105" s="129"/>
      <c r="G105" s="129"/>
      <c r="H105" s="129"/>
    </row>
    <row r="106" spans="1:8" ht="13.5" customHeight="1">
      <c r="A106" s="130"/>
      <c r="B106" s="129" t="s">
        <v>1585</v>
      </c>
      <c r="C106" s="129"/>
      <c r="D106" s="129"/>
      <c r="E106" s="129"/>
      <c r="F106" s="130"/>
      <c r="G106" s="130"/>
      <c r="H106" s="130"/>
    </row>
    <row r="107" spans="1:8" ht="13.5" customHeight="1" thickBot="1">
      <c r="A107" s="130"/>
      <c r="B107" s="130"/>
      <c r="C107" s="130"/>
      <c r="D107" s="130"/>
      <c r="E107" s="130"/>
      <c r="F107" s="130"/>
      <c r="G107" s="130"/>
      <c r="H107" s="130"/>
    </row>
    <row r="108" spans="1:8" ht="13.5" customHeight="1">
      <c r="A108" s="453" t="s">
        <v>2016</v>
      </c>
      <c r="B108" s="454"/>
      <c r="C108" s="454"/>
      <c r="D108" s="454"/>
      <c r="E108" s="454"/>
      <c r="F108" s="454"/>
      <c r="G108" s="455"/>
      <c r="H108" s="179"/>
    </row>
    <row r="109" spans="1:8" ht="13.5" customHeight="1">
      <c r="A109" s="456"/>
      <c r="B109" s="457"/>
      <c r="C109" s="457"/>
      <c r="D109" s="457"/>
      <c r="E109" s="457"/>
      <c r="F109" s="457"/>
      <c r="G109" s="458"/>
      <c r="H109" s="179"/>
    </row>
    <row r="110" spans="1:8" ht="13.5" customHeight="1" thickBot="1">
      <c r="A110" s="459"/>
      <c r="B110" s="460"/>
      <c r="C110" s="460"/>
      <c r="D110" s="460"/>
      <c r="E110" s="460"/>
      <c r="F110" s="460"/>
      <c r="G110" s="461"/>
      <c r="H110" s="179"/>
    </row>
    <row r="111" spans="1:8" ht="13.5" customHeight="1">
      <c r="A111" s="180"/>
      <c r="B111" s="180"/>
      <c r="C111" s="180"/>
      <c r="D111" s="180"/>
      <c r="E111" s="180"/>
      <c r="F111" s="180"/>
      <c r="G111" s="180"/>
      <c r="H111" s="180"/>
    </row>
    <row r="112" spans="1:8" ht="13.5" customHeight="1">
      <c r="A112" s="180"/>
      <c r="B112" s="180"/>
      <c r="C112" s="180"/>
      <c r="D112" s="180"/>
      <c r="E112" s="180"/>
      <c r="F112" s="180"/>
      <c r="G112" s="180"/>
      <c r="H112" s="180"/>
    </row>
    <row r="113" spans="1:8" ht="13.5" customHeight="1">
      <c r="A113" s="447" t="s">
        <v>1155</v>
      </c>
      <c r="B113" s="447"/>
      <c r="C113" s="447"/>
      <c r="D113" s="130"/>
      <c r="E113" s="130"/>
      <c r="F113" s="130"/>
      <c r="G113" s="130"/>
      <c r="H113" s="130"/>
    </row>
    <row r="114" spans="1:8" ht="13.5" customHeight="1">
      <c r="A114" s="130"/>
      <c r="B114" s="130"/>
      <c r="C114" s="130"/>
      <c r="D114" s="130"/>
      <c r="E114" s="130"/>
      <c r="F114" s="130"/>
      <c r="G114" s="130"/>
      <c r="H114" s="130"/>
    </row>
    <row r="115" spans="1:8" ht="13.5" customHeight="1">
      <c r="A115" s="130"/>
      <c r="B115" s="462" t="s">
        <v>1808</v>
      </c>
      <c r="C115" s="462"/>
      <c r="D115" s="462" t="s">
        <v>1586</v>
      </c>
      <c r="E115" s="462"/>
      <c r="F115" s="462"/>
      <c r="G115" s="130"/>
      <c r="H115" s="130"/>
    </row>
    <row r="116" spans="1:8" ht="13.5" customHeight="1">
      <c r="A116" s="130"/>
      <c r="B116" s="130"/>
      <c r="C116" s="130"/>
      <c r="D116" s="462" t="s">
        <v>1156</v>
      </c>
      <c r="E116" s="462"/>
      <c r="F116" s="462"/>
      <c r="G116" s="130"/>
      <c r="H116" s="130"/>
    </row>
    <row r="117" spans="1:8" ht="13.5" customHeight="1">
      <c r="A117" s="130"/>
      <c r="B117" s="130"/>
      <c r="C117" s="130"/>
      <c r="D117" s="462" t="s">
        <v>2137</v>
      </c>
      <c r="E117" s="462"/>
      <c r="F117" s="462"/>
      <c r="G117" s="130"/>
      <c r="H117" s="130"/>
    </row>
    <row r="118" spans="1:8" ht="13.5" customHeight="1">
      <c r="A118" s="130"/>
      <c r="B118" s="130"/>
      <c r="C118" s="130"/>
      <c r="D118" s="447" t="s">
        <v>1157</v>
      </c>
      <c r="E118" s="447"/>
      <c r="F118" s="130"/>
      <c r="G118" s="130"/>
      <c r="H118" s="130"/>
    </row>
    <row r="119" spans="1:8" ht="13.5" customHeight="1">
      <c r="A119" s="130"/>
      <c r="B119" s="130"/>
      <c r="C119" s="130"/>
      <c r="D119" s="447" t="s">
        <v>1158</v>
      </c>
      <c r="E119" s="447"/>
      <c r="F119" s="130"/>
      <c r="G119" s="130"/>
      <c r="H119" s="130"/>
    </row>
    <row r="120" spans="1:8" ht="13.5" customHeight="1">
      <c r="A120" s="130"/>
      <c r="B120" s="130"/>
      <c r="C120" s="130"/>
      <c r="D120" s="178" t="s">
        <v>2138</v>
      </c>
      <c r="E120" s="130"/>
      <c r="F120" s="130"/>
      <c r="G120" s="130"/>
      <c r="H120" s="130"/>
    </row>
    <row r="121" spans="1:8" ht="13.5" customHeight="1">
      <c r="F121" s="181"/>
      <c r="G121" s="181"/>
      <c r="H121" s="181"/>
    </row>
    <row r="122" spans="1:8" ht="13.5" customHeight="1">
      <c r="F122" s="181"/>
      <c r="G122" s="181"/>
      <c r="H122" s="181"/>
    </row>
    <row r="123" spans="1:8" ht="13.5" customHeight="1">
      <c r="F123" s="181"/>
      <c r="G123" s="181"/>
      <c r="H123" s="181"/>
    </row>
    <row r="124" spans="1:8" ht="13.5" customHeight="1">
      <c r="F124" s="181"/>
      <c r="G124" s="181"/>
      <c r="H124" s="181"/>
    </row>
    <row r="125" spans="1:8" ht="13.5" customHeight="1">
      <c r="F125" s="181"/>
      <c r="G125" s="181"/>
      <c r="H125" s="181"/>
    </row>
    <row r="126" spans="1:8" ht="13.5" customHeight="1">
      <c r="F126" s="181"/>
      <c r="G126" s="181"/>
      <c r="H126" s="181"/>
    </row>
    <row r="127" spans="1:8" ht="13.5" customHeight="1">
      <c r="F127" s="181"/>
      <c r="G127" s="181"/>
      <c r="H127" s="181"/>
    </row>
    <row r="128" spans="1:8" ht="13.5" customHeight="1">
      <c r="F128" s="181"/>
      <c r="G128" s="181"/>
      <c r="H128" s="181"/>
    </row>
    <row r="129" spans="6:8" ht="13.5" customHeight="1">
      <c r="F129" s="181"/>
      <c r="G129" s="181"/>
      <c r="H129" s="181"/>
    </row>
    <row r="130" spans="6:8" ht="13.5" customHeight="1">
      <c r="F130" s="181"/>
      <c r="G130" s="181"/>
      <c r="H130" s="181"/>
    </row>
    <row r="131" spans="6:8" ht="13.5" customHeight="1">
      <c r="F131" s="181"/>
      <c r="G131" s="181"/>
      <c r="H131" s="181"/>
    </row>
    <row r="132" spans="6:8" ht="13.5" customHeight="1">
      <c r="F132" s="181"/>
      <c r="G132" s="181"/>
      <c r="H132" s="181"/>
    </row>
    <row r="133" spans="6:8" ht="13.5" customHeight="1">
      <c r="F133" s="181"/>
      <c r="G133" s="181"/>
      <c r="H133" s="181"/>
    </row>
    <row r="134" spans="6:8" ht="13.5" customHeight="1">
      <c r="F134" s="181"/>
      <c r="G134" s="181"/>
      <c r="H134" s="181"/>
    </row>
    <row r="135" spans="6:8" ht="13.5" customHeight="1">
      <c r="F135" s="181"/>
      <c r="G135" s="181"/>
      <c r="H135" s="181"/>
    </row>
    <row r="136" spans="6:8" ht="13.5" customHeight="1">
      <c r="F136" s="181"/>
      <c r="G136" s="181"/>
      <c r="H136" s="181"/>
    </row>
    <row r="137" spans="6:8" ht="13.5" customHeight="1">
      <c r="F137" s="181"/>
      <c r="G137" s="181"/>
      <c r="H137" s="181"/>
    </row>
    <row r="138" spans="6:8" ht="13.5" customHeight="1">
      <c r="F138" s="181"/>
      <c r="G138" s="181"/>
      <c r="H138" s="181"/>
    </row>
    <row r="139" spans="6:8" ht="13.5" customHeight="1">
      <c r="F139" s="181"/>
      <c r="G139" s="181"/>
      <c r="H139" s="181"/>
    </row>
    <row r="140" spans="6:8" ht="13.5" customHeight="1">
      <c r="F140" s="181"/>
      <c r="G140" s="181"/>
      <c r="H140" s="181"/>
    </row>
    <row r="141" spans="6:8" ht="13.5" customHeight="1">
      <c r="F141" s="181"/>
      <c r="G141" s="181"/>
      <c r="H141" s="181"/>
    </row>
    <row r="142" spans="6:8" ht="13.5" customHeight="1">
      <c r="F142" s="181"/>
      <c r="G142" s="181"/>
      <c r="H142" s="181"/>
    </row>
    <row r="143" spans="6:8" ht="13.5" customHeight="1">
      <c r="F143" s="181"/>
      <c r="G143" s="181"/>
      <c r="H143" s="181"/>
    </row>
    <row r="144" spans="6:8" ht="13.5" customHeight="1">
      <c r="F144" s="181"/>
      <c r="G144" s="181"/>
      <c r="H144" s="181"/>
    </row>
    <row r="145" spans="6:8" ht="13.5" customHeight="1">
      <c r="F145" s="181"/>
      <c r="G145" s="181"/>
      <c r="H145" s="181"/>
    </row>
    <row r="146" spans="6:8" ht="13.5" customHeight="1">
      <c r="F146" s="181"/>
      <c r="G146" s="181"/>
      <c r="H146" s="181"/>
    </row>
    <row r="147" spans="6:8" ht="13.5" customHeight="1">
      <c r="F147" s="181"/>
      <c r="G147" s="181"/>
      <c r="H147" s="181"/>
    </row>
    <row r="148" spans="6:8" ht="13.5" customHeight="1">
      <c r="F148" s="181"/>
      <c r="G148" s="181"/>
      <c r="H148" s="181"/>
    </row>
    <row r="149" spans="6:8" ht="13.5" customHeight="1">
      <c r="F149" s="181"/>
      <c r="G149" s="181"/>
      <c r="H149" s="181"/>
    </row>
    <row r="150" spans="6:8" ht="13.5" customHeight="1">
      <c r="F150" s="181"/>
      <c r="G150" s="181"/>
      <c r="H150" s="181"/>
    </row>
    <row r="151" spans="6:8" ht="13.5" customHeight="1">
      <c r="F151" s="181"/>
      <c r="G151" s="181"/>
      <c r="H151" s="181"/>
    </row>
    <row r="152" spans="6:8" ht="13.5" customHeight="1">
      <c r="F152" s="181"/>
      <c r="G152" s="181"/>
      <c r="H152" s="181"/>
    </row>
    <row r="153" spans="6:8" ht="13.5" customHeight="1">
      <c r="F153" s="181"/>
      <c r="G153" s="181"/>
      <c r="H153" s="181"/>
    </row>
    <row r="154" spans="6:8" ht="13.5" customHeight="1">
      <c r="F154" s="181"/>
      <c r="G154" s="181"/>
      <c r="H154" s="181"/>
    </row>
    <row r="155" spans="6:8" ht="13.5" customHeight="1">
      <c r="F155" s="181"/>
      <c r="G155" s="181"/>
      <c r="H155" s="181"/>
    </row>
    <row r="156" spans="6:8" ht="13.5" customHeight="1">
      <c r="F156" s="181"/>
      <c r="G156" s="181"/>
      <c r="H156" s="181"/>
    </row>
    <row r="157" spans="6:8" ht="13.5" customHeight="1">
      <c r="F157" s="181"/>
      <c r="G157" s="181"/>
      <c r="H157" s="181"/>
    </row>
    <row r="158" spans="6:8" ht="13.5" customHeight="1">
      <c r="F158" s="181"/>
      <c r="G158" s="181"/>
      <c r="H158" s="181"/>
    </row>
    <row r="159" spans="6:8" ht="13.5" customHeight="1">
      <c r="F159" s="181"/>
      <c r="G159" s="181"/>
      <c r="H159" s="181"/>
    </row>
    <row r="160" spans="6:8" ht="13.5" customHeight="1">
      <c r="F160" s="181"/>
      <c r="G160" s="181"/>
      <c r="H160" s="181"/>
    </row>
    <row r="161" spans="6:8" ht="13.5" customHeight="1">
      <c r="F161" s="181"/>
      <c r="G161" s="181"/>
      <c r="H161" s="181"/>
    </row>
    <row r="162" spans="6:8" ht="13.5" customHeight="1">
      <c r="F162" s="181"/>
      <c r="G162" s="181"/>
      <c r="H162" s="181"/>
    </row>
    <row r="163" spans="6:8" ht="13.5" customHeight="1">
      <c r="F163" s="181"/>
      <c r="G163" s="181"/>
      <c r="H163" s="181"/>
    </row>
    <row r="164" spans="6:8" ht="13.5" customHeight="1">
      <c r="F164" s="181"/>
      <c r="G164" s="181"/>
      <c r="H164" s="181"/>
    </row>
    <row r="165" spans="6:8" ht="13.5" customHeight="1">
      <c r="F165" s="181"/>
      <c r="G165" s="181"/>
      <c r="H165" s="181"/>
    </row>
    <row r="166" spans="6:8" ht="13.5" customHeight="1">
      <c r="F166" s="181"/>
      <c r="G166" s="181"/>
      <c r="H166" s="181"/>
    </row>
    <row r="167" spans="6:8" ht="13.5" customHeight="1">
      <c r="F167" s="181"/>
      <c r="G167" s="181"/>
      <c r="H167" s="181"/>
    </row>
    <row r="168" spans="6:8" ht="13.5" customHeight="1">
      <c r="F168" s="181"/>
      <c r="G168" s="181"/>
      <c r="H168" s="181"/>
    </row>
    <row r="169" spans="6:8" ht="13.5" customHeight="1">
      <c r="F169" s="181"/>
      <c r="G169" s="181"/>
      <c r="H169" s="181"/>
    </row>
    <row r="170" spans="6:8" ht="13.5" customHeight="1">
      <c r="F170" s="181"/>
      <c r="G170" s="181"/>
      <c r="H170" s="181"/>
    </row>
    <row r="171" spans="6:8" ht="13.5" customHeight="1">
      <c r="F171" s="181"/>
      <c r="G171" s="181"/>
      <c r="H171" s="181"/>
    </row>
    <row r="172" spans="6:8" ht="13.5" customHeight="1">
      <c r="F172" s="181"/>
      <c r="G172" s="181"/>
      <c r="H172" s="181"/>
    </row>
    <row r="173" spans="6:8" ht="13.5" customHeight="1">
      <c r="F173" s="181"/>
      <c r="G173" s="181"/>
      <c r="H173" s="181"/>
    </row>
    <row r="174" spans="6:8" ht="13.5" customHeight="1">
      <c r="F174" s="181"/>
      <c r="G174" s="181"/>
      <c r="H174" s="181"/>
    </row>
    <row r="175" spans="6:8" ht="13.5" customHeight="1">
      <c r="F175" s="181"/>
      <c r="G175" s="181"/>
      <c r="H175" s="181"/>
    </row>
    <row r="176" spans="6:8" ht="13.5" customHeight="1">
      <c r="F176" s="181"/>
      <c r="G176" s="181"/>
      <c r="H176" s="181"/>
    </row>
    <row r="177" spans="6:8" ht="13.5" customHeight="1">
      <c r="F177" s="181"/>
      <c r="G177" s="181"/>
      <c r="H177" s="181"/>
    </row>
    <row r="178" spans="6:8" ht="13.5" customHeight="1">
      <c r="F178" s="181"/>
      <c r="G178" s="181"/>
      <c r="H178" s="181"/>
    </row>
    <row r="179" spans="6:8" ht="13.5" customHeight="1">
      <c r="F179" s="181"/>
      <c r="G179" s="181"/>
      <c r="H179" s="181"/>
    </row>
    <row r="180" spans="6:8" ht="13.5" customHeight="1">
      <c r="F180" s="181"/>
      <c r="G180" s="181"/>
      <c r="H180" s="181"/>
    </row>
    <row r="181" spans="6:8" ht="13.5" customHeight="1">
      <c r="F181" s="181"/>
      <c r="G181" s="181"/>
      <c r="H181" s="181"/>
    </row>
    <row r="182" spans="6:8" ht="13.5" customHeight="1">
      <c r="F182" s="181"/>
      <c r="G182" s="181"/>
      <c r="H182" s="181"/>
    </row>
    <row r="183" spans="6:8" ht="13.5" customHeight="1">
      <c r="F183" s="181"/>
      <c r="G183" s="181"/>
      <c r="H183" s="181"/>
    </row>
    <row r="184" spans="6:8" ht="13.5" customHeight="1">
      <c r="F184" s="181"/>
      <c r="G184" s="181"/>
      <c r="H184" s="181"/>
    </row>
    <row r="185" spans="6:8" ht="13.5" customHeight="1">
      <c r="F185" s="181"/>
      <c r="G185" s="181"/>
      <c r="H185" s="181"/>
    </row>
    <row r="186" spans="6:8" ht="13.5" customHeight="1">
      <c r="F186" s="181"/>
      <c r="G186" s="181"/>
      <c r="H186" s="181"/>
    </row>
    <row r="187" spans="6:8" ht="13.5" customHeight="1">
      <c r="F187" s="181"/>
      <c r="G187" s="181"/>
      <c r="H187" s="181"/>
    </row>
    <row r="188" spans="6:8" ht="13.5" customHeight="1">
      <c r="F188" s="181"/>
      <c r="G188" s="181"/>
      <c r="H188" s="181"/>
    </row>
    <row r="189" spans="6:8" ht="13.5" customHeight="1">
      <c r="F189" s="181"/>
      <c r="G189" s="181"/>
      <c r="H189" s="181"/>
    </row>
    <row r="190" spans="6:8" ht="13.5" customHeight="1">
      <c r="F190" s="181"/>
      <c r="G190" s="181"/>
      <c r="H190" s="181"/>
    </row>
    <row r="191" spans="6:8" ht="13.5" customHeight="1">
      <c r="F191" s="181"/>
      <c r="G191" s="181"/>
      <c r="H191" s="181"/>
    </row>
    <row r="192" spans="6:8" ht="13.5" customHeight="1">
      <c r="F192" s="181"/>
      <c r="G192" s="181"/>
      <c r="H192" s="181"/>
    </row>
    <row r="193" spans="6:8" ht="13.5" customHeight="1">
      <c r="F193" s="181"/>
      <c r="G193" s="181"/>
      <c r="H193" s="181"/>
    </row>
    <row r="194" spans="6:8" ht="13.5" customHeight="1">
      <c r="F194" s="181"/>
      <c r="G194" s="181"/>
      <c r="H194" s="181"/>
    </row>
    <row r="195" spans="6:8" ht="13.5" customHeight="1">
      <c r="F195" s="181"/>
      <c r="G195" s="181"/>
      <c r="H195" s="181"/>
    </row>
    <row r="196" spans="6:8" ht="13.5" customHeight="1">
      <c r="F196" s="181"/>
      <c r="G196" s="181"/>
      <c r="H196" s="181"/>
    </row>
    <row r="197" spans="6:8" ht="13.5" customHeight="1">
      <c r="F197" s="181"/>
      <c r="G197" s="181"/>
      <c r="H197" s="181"/>
    </row>
    <row r="198" spans="6:8" ht="13.5" customHeight="1">
      <c r="F198" s="181"/>
      <c r="G198" s="181"/>
      <c r="H198" s="181"/>
    </row>
    <row r="199" spans="6:8" ht="13.5" customHeight="1">
      <c r="F199" s="181"/>
      <c r="G199" s="181"/>
      <c r="H199" s="181"/>
    </row>
    <row r="200" spans="6:8" ht="13.5" customHeight="1">
      <c r="F200" s="181"/>
      <c r="G200" s="181"/>
      <c r="H200" s="181"/>
    </row>
    <row r="201" spans="6:8" ht="13.5" customHeight="1">
      <c r="F201" s="181"/>
      <c r="G201" s="181"/>
      <c r="H201" s="181"/>
    </row>
    <row r="202" spans="6:8" ht="13.5" customHeight="1">
      <c r="F202" s="181"/>
      <c r="G202" s="181"/>
      <c r="H202" s="181"/>
    </row>
    <row r="203" spans="6:8" ht="13.5" customHeight="1">
      <c r="F203" s="181"/>
      <c r="G203" s="181"/>
      <c r="H203" s="181"/>
    </row>
    <row r="204" spans="6:8" ht="13.5" customHeight="1">
      <c r="F204" s="181"/>
      <c r="G204" s="181"/>
      <c r="H204" s="181"/>
    </row>
    <row r="205" spans="6:8" ht="13.5" customHeight="1">
      <c r="F205" s="181"/>
      <c r="G205" s="181"/>
      <c r="H205" s="181"/>
    </row>
    <row r="206" spans="6:8" ht="13.5" customHeight="1">
      <c r="F206" s="181"/>
      <c r="G206" s="181"/>
      <c r="H206" s="181"/>
    </row>
    <row r="207" spans="6:8" ht="13.5" customHeight="1">
      <c r="F207" s="181"/>
      <c r="G207" s="181"/>
      <c r="H207" s="181"/>
    </row>
    <row r="208" spans="6:8" ht="13.5" customHeight="1">
      <c r="F208" s="181"/>
      <c r="G208" s="181"/>
      <c r="H208" s="181"/>
    </row>
    <row r="209" spans="6:8" ht="13.5" customHeight="1">
      <c r="F209" s="181"/>
      <c r="G209" s="181"/>
      <c r="H209" s="181"/>
    </row>
    <row r="210" spans="6:8" ht="13.5" customHeight="1">
      <c r="F210" s="181"/>
      <c r="G210" s="181"/>
      <c r="H210" s="181"/>
    </row>
    <row r="211" spans="6:8" ht="13.5" customHeight="1">
      <c r="F211" s="181"/>
      <c r="G211" s="181"/>
      <c r="H211" s="181"/>
    </row>
    <row r="212" spans="6:8" ht="13.5" customHeight="1">
      <c r="F212" s="181"/>
      <c r="G212" s="181"/>
      <c r="H212" s="181"/>
    </row>
    <row r="213" spans="6:8" ht="13.5" customHeight="1">
      <c r="F213" s="181"/>
      <c r="G213" s="181"/>
      <c r="H213" s="181"/>
    </row>
    <row r="214" spans="6:8" ht="13.5" customHeight="1">
      <c r="F214" s="181"/>
      <c r="G214" s="181"/>
      <c r="H214" s="181"/>
    </row>
    <row r="215" spans="6:8" ht="13.5" customHeight="1">
      <c r="F215" s="181"/>
      <c r="G215" s="181"/>
      <c r="H215" s="181"/>
    </row>
    <row r="216" spans="6:8" ht="13.5" customHeight="1">
      <c r="F216" s="181"/>
      <c r="G216" s="181"/>
      <c r="H216" s="181"/>
    </row>
    <row r="217" spans="6:8" ht="13.5" customHeight="1">
      <c r="F217" s="181"/>
      <c r="G217" s="181"/>
      <c r="H217" s="181"/>
    </row>
    <row r="218" spans="6:8" ht="13.5" customHeight="1">
      <c r="F218" s="181"/>
      <c r="G218" s="181"/>
      <c r="H218" s="181"/>
    </row>
    <row r="219" spans="6:8" ht="13.5" customHeight="1">
      <c r="F219" s="181"/>
      <c r="G219" s="181"/>
      <c r="H219" s="181"/>
    </row>
    <row r="220" spans="6:8" ht="13.5" customHeight="1">
      <c r="F220" s="181"/>
      <c r="G220" s="181"/>
      <c r="H220" s="181"/>
    </row>
    <row r="221" spans="6:8" ht="13.5" customHeight="1">
      <c r="F221" s="181"/>
      <c r="G221" s="181"/>
      <c r="H221" s="181"/>
    </row>
    <row r="222" spans="6:8" ht="13.5" customHeight="1">
      <c r="F222" s="181"/>
      <c r="G222" s="181"/>
      <c r="H222" s="181"/>
    </row>
    <row r="223" spans="6:8" ht="13.5" customHeight="1">
      <c r="F223" s="181"/>
      <c r="G223" s="181"/>
      <c r="H223" s="181"/>
    </row>
    <row r="224" spans="6:8" ht="13.5" customHeight="1">
      <c r="F224" s="181"/>
      <c r="G224" s="181"/>
      <c r="H224" s="181"/>
    </row>
    <row r="225" spans="6:8" ht="13.5" customHeight="1">
      <c r="F225" s="181"/>
      <c r="G225" s="181"/>
      <c r="H225" s="181"/>
    </row>
    <row r="226" spans="6:8" ht="13.5" customHeight="1">
      <c r="F226" s="181"/>
      <c r="G226" s="181"/>
      <c r="H226" s="181"/>
    </row>
    <row r="227" spans="6:8" ht="13.5" customHeight="1">
      <c r="F227" s="181"/>
      <c r="G227" s="181"/>
      <c r="H227" s="181"/>
    </row>
    <row r="228" spans="6:8" ht="13.5" customHeight="1">
      <c r="F228" s="181"/>
      <c r="G228" s="181"/>
      <c r="H228" s="181"/>
    </row>
    <row r="229" spans="6:8" ht="13.5" customHeight="1">
      <c r="F229" s="181"/>
      <c r="G229" s="181"/>
      <c r="H229" s="181"/>
    </row>
    <row r="230" spans="6:8" ht="13.5" customHeight="1">
      <c r="F230" s="181"/>
      <c r="G230" s="181"/>
      <c r="H230" s="181"/>
    </row>
    <row r="231" spans="6:8" ht="13.5" customHeight="1">
      <c r="F231" s="181"/>
      <c r="G231" s="181"/>
      <c r="H231" s="181"/>
    </row>
    <row r="232" spans="6:8" ht="13.5" customHeight="1">
      <c r="F232" s="181"/>
      <c r="G232" s="181"/>
      <c r="H232" s="181"/>
    </row>
    <row r="233" spans="6:8" ht="13.5" customHeight="1">
      <c r="F233" s="181"/>
      <c r="G233" s="181"/>
      <c r="H233" s="181"/>
    </row>
    <row r="234" spans="6:8" ht="13.5" customHeight="1">
      <c r="F234" s="181"/>
      <c r="G234" s="181"/>
      <c r="H234" s="181"/>
    </row>
    <row r="235" spans="6:8" ht="13.5" customHeight="1">
      <c r="F235" s="181"/>
      <c r="G235" s="181"/>
      <c r="H235" s="181"/>
    </row>
    <row r="236" spans="6:8" ht="13.5" customHeight="1">
      <c r="F236" s="181"/>
      <c r="G236" s="181"/>
      <c r="H236" s="181"/>
    </row>
    <row r="237" spans="6:8" ht="13.5" customHeight="1">
      <c r="F237" s="181"/>
      <c r="G237" s="181"/>
      <c r="H237" s="181"/>
    </row>
    <row r="238" spans="6:8" ht="13.5" customHeight="1">
      <c r="F238" s="181"/>
      <c r="G238" s="181"/>
      <c r="H238" s="181"/>
    </row>
    <row r="239" spans="6:8" ht="13.5" customHeight="1">
      <c r="F239" s="181"/>
      <c r="G239" s="181"/>
      <c r="H239" s="181"/>
    </row>
    <row r="240" spans="6:8" ht="13.5" customHeight="1">
      <c r="F240" s="181"/>
      <c r="G240" s="181"/>
      <c r="H240" s="181"/>
    </row>
    <row r="241" spans="6:8" ht="13.5" customHeight="1">
      <c r="F241" s="181"/>
      <c r="G241" s="181"/>
      <c r="H241" s="181"/>
    </row>
    <row r="242" spans="6:8" ht="13.5" customHeight="1">
      <c r="F242" s="181"/>
      <c r="G242" s="181"/>
      <c r="H242" s="181"/>
    </row>
    <row r="243" spans="6:8" ht="13.5" customHeight="1">
      <c r="F243" s="181"/>
      <c r="G243" s="181"/>
      <c r="H243" s="181"/>
    </row>
    <row r="244" spans="6:8" ht="13.5" customHeight="1">
      <c r="F244" s="181"/>
      <c r="G244" s="181"/>
      <c r="H244" s="181"/>
    </row>
    <row r="245" spans="6:8" ht="13.5" customHeight="1">
      <c r="F245" s="181"/>
      <c r="G245" s="181"/>
      <c r="H245" s="181"/>
    </row>
  </sheetData>
  <sheetProtection algorithmName="SHA-512" hashValue="rZApZpjADyo3xTQDgsbA3VB1XU0JLn2ChobqOWm6ltLcu2+XS3VsJhOHVrSptf2FJqr9BlbbPXF6Z7Iqu7gwaw==" saltValue="z7U8/gCj46yx1ykCoe/JYw==" spinCount="100000" sheet="1" objects="1" scenarios="1"/>
  <mergeCells count="23">
    <mergeCell ref="A108:G110"/>
    <mergeCell ref="D118:E118"/>
    <mergeCell ref="D119:E119"/>
    <mergeCell ref="A113:C113"/>
    <mergeCell ref="B115:C115"/>
    <mergeCell ref="D115:F115"/>
    <mergeCell ref="D116:F116"/>
    <mergeCell ref="D117:F117"/>
    <mergeCell ref="B49:C49"/>
    <mergeCell ref="B65:G65"/>
    <mergeCell ref="B66:E66"/>
    <mergeCell ref="B67:F67"/>
    <mergeCell ref="B68:F68"/>
    <mergeCell ref="E58:F58"/>
    <mergeCell ref="E59:F59"/>
    <mergeCell ref="E60:F60"/>
    <mergeCell ref="A42:D42"/>
    <mergeCell ref="A23:D23"/>
    <mergeCell ref="A2:G2"/>
    <mergeCell ref="B10:C10"/>
    <mergeCell ref="B14:F14"/>
    <mergeCell ref="B16:E16"/>
    <mergeCell ref="B18:G18"/>
  </mergeCells>
  <conditionalFormatting sqref="F61">
    <cfRule type="containsErrors" dxfId="13" priority="4" stopIfTrue="1">
      <formula>ISERROR(F61)</formula>
    </cfRule>
  </conditionalFormatting>
  <conditionalFormatting sqref="D61:F61 D59:D60">
    <cfRule type="cellIs" dxfId="12" priority="3" operator="between">
      <formula>0</formula>
      <formula>0</formula>
    </cfRule>
  </conditionalFormatting>
  <conditionalFormatting sqref="E59:E60">
    <cfRule type="cellIs" dxfId="11" priority="2" operator="between">
      <formula>0</formula>
      <formula>0</formula>
    </cfRule>
  </conditionalFormatting>
  <conditionalFormatting sqref="E59:F60">
    <cfRule type="containsErrors" dxfId="10" priority="1">
      <formula>ISERROR(E59)</formula>
    </cfRule>
  </conditionalFormatting>
  <pageMargins left="0.7" right="0.7" top="0.75" bottom="0.75" header="0.3" footer="0.3"/>
  <pageSetup paperSize="9" fitToHeight="0" orientation="portrait" r:id="rId1"/>
  <headerFooter>
    <oddHeader>&amp;L&amp;G&amp;R&amp;"Arial,Regular"&amp;10QIAseq Multimodal Panels: How to Denature and Dilute Libraries for the MiSeq</oddHeader>
    <oddFooter>&amp;L&amp;"Arial,Regular"&amp;8&amp;A&amp;C&amp;"Arial,Regular"&amp;8&amp;K000000QIAseq Multimodal Panels Template for the MiSeq Separate Targ DNA RNA Enrich v1.2&amp;R&amp;"Arial,Regular"&amp;8Page &amp;P of &amp;N</oddFooter>
  </headerFooter>
  <rowBreaks count="2" manualBreakCount="2">
    <brk id="54" max="16383" man="1"/>
    <brk id="102" max="16383" man="1"/>
  </rowBreaks>
  <ignoredErrors>
    <ignoredError sqref="D59:D61" emptyCellReference="1"/>
    <ignoredError sqref="E59:F60" evalError="1"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1B3067"/>
  </sheetPr>
  <dimension ref="A1:O214"/>
  <sheetViews>
    <sheetView view="pageLayout" zoomScaleNormal="100" workbookViewId="0">
      <selection activeCell="E193" sqref="E193"/>
    </sheetView>
  </sheetViews>
  <sheetFormatPr defaultColWidth="9.28515625" defaultRowHeight="12.75"/>
  <cols>
    <col min="1" max="1" width="22.28515625" style="188" customWidth="1"/>
    <col min="2" max="2" width="26.28515625" style="188" customWidth="1"/>
    <col min="3" max="3" width="14.28515625" style="185" bestFit="1" customWidth="1"/>
    <col min="4" max="4" width="13.5703125" style="185" bestFit="1" customWidth="1"/>
    <col min="5" max="5" width="11.7109375" style="193" bestFit="1" customWidth="1"/>
    <col min="6" max="6" width="12.7109375" style="193" customWidth="1"/>
    <col min="7" max="7" width="14.7109375" style="193" customWidth="1"/>
    <col min="8" max="8" width="12.7109375" style="185" customWidth="1"/>
    <col min="9" max="9" width="15.5703125" style="185" customWidth="1"/>
    <col min="10" max="10" width="16.5703125" style="185" customWidth="1"/>
    <col min="11" max="16384" width="9.28515625" style="188"/>
  </cols>
  <sheetData>
    <row r="1" spans="1:14">
      <c r="A1" s="184" t="s">
        <v>16</v>
      </c>
      <c r="B1" s="184"/>
      <c r="D1" s="186"/>
      <c r="E1" s="186"/>
      <c r="F1" s="187"/>
      <c r="G1" s="187"/>
      <c r="M1" s="189"/>
      <c r="N1" s="189"/>
    </row>
    <row r="2" spans="1:14">
      <c r="A2" s="184" t="s">
        <v>18</v>
      </c>
      <c r="B2" s="184">
        <v>4</v>
      </c>
      <c r="D2" s="186"/>
      <c r="E2" s="186"/>
      <c r="F2" s="187"/>
      <c r="G2" s="187"/>
      <c r="M2" s="189"/>
      <c r="N2" s="189"/>
    </row>
    <row r="3" spans="1:14">
      <c r="A3" s="184" t="s">
        <v>19</v>
      </c>
      <c r="B3" s="182"/>
      <c r="D3" s="186"/>
      <c r="E3" s="186"/>
      <c r="F3" s="187"/>
      <c r="G3" s="190"/>
      <c r="M3" s="189"/>
      <c r="N3" s="189"/>
    </row>
    <row r="4" spans="1:14">
      <c r="A4" s="184" t="s">
        <v>20</v>
      </c>
      <c r="B4" s="182"/>
      <c r="D4" s="186"/>
      <c r="E4" s="186"/>
      <c r="F4" s="187"/>
      <c r="G4" s="187"/>
      <c r="M4" s="189"/>
      <c r="N4" s="189"/>
    </row>
    <row r="5" spans="1:14">
      <c r="A5" s="184" t="s">
        <v>21</v>
      </c>
      <c r="B5" s="183"/>
      <c r="D5" s="186"/>
      <c r="E5" s="191"/>
      <c r="F5" s="187"/>
      <c r="G5" s="187"/>
      <c r="M5" s="189"/>
      <c r="N5" s="192"/>
    </row>
    <row r="6" spans="1:14">
      <c r="A6" s="184" t="s">
        <v>22</v>
      </c>
      <c r="B6" s="184" t="s">
        <v>23</v>
      </c>
      <c r="D6" s="186"/>
      <c r="E6" s="186"/>
      <c r="F6" s="187"/>
      <c r="G6" s="187"/>
      <c r="M6" s="189"/>
      <c r="N6" s="189"/>
    </row>
    <row r="7" spans="1:14">
      <c r="A7" s="184" t="s">
        <v>24</v>
      </c>
      <c r="B7" s="184" t="s">
        <v>52</v>
      </c>
      <c r="D7" s="186"/>
      <c r="E7" s="186"/>
      <c r="F7" s="187"/>
      <c r="G7" s="187"/>
      <c r="M7" s="189"/>
      <c r="N7" s="189"/>
    </row>
    <row r="8" spans="1:14">
      <c r="A8" s="184"/>
      <c r="B8" s="184"/>
      <c r="D8" s="186"/>
      <c r="E8" s="186"/>
      <c r="F8" s="187"/>
      <c r="G8" s="187"/>
      <c r="M8" s="189"/>
      <c r="N8" s="189"/>
    </row>
    <row r="9" spans="1:14">
      <c r="A9" s="184" t="s">
        <v>26</v>
      </c>
      <c r="B9" s="184" t="s">
        <v>27</v>
      </c>
      <c r="D9" s="186"/>
      <c r="E9" s="186"/>
      <c r="M9" s="189"/>
      <c r="N9" s="189"/>
    </row>
    <row r="10" spans="1:14">
      <c r="A10" s="184"/>
      <c r="B10" s="184"/>
      <c r="D10" s="186"/>
      <c r="E10" s="186"/>
      <c r="F10" s="187"/>
      <c r="G10" s="187"/>
      <c r="M10" s="189"/>
      <c r="N10" s="189"/>
    </row>
    <row r="11" spans="1:14">
      <c r="A11" s="188" t="s">
        <v>28</v>
      </c>
      <c r="D11" s="186"/>
      <c r="E11" s="186"/>
      <c r="F11" s="187"/>
      <c r="G11" s="187"/>
    </row>
    <row r="12" spans="1:14">
      <c r="A12" s="184">
        <v>149</v>
      </c>
      <c r="B12" s="184"/>
      <c r="D12" s="186"/>
      <c r="E12" s="186"/>
      <c r="F12" s="187"/>
      <c r="G12" s="187"/>
      <c r="M12" s="189"/>
      <c r="N12" s="189"/>
    </row>
    <row r="13" spans="1:14">
      <c r="A13" s="184">
        <v>149</v>
      </c>
      <c r="B13" s="184"/>
      <c r="D13" s="186"/>
      <c r="E13" s="186"/>
      <c r="M13" s="189"/>
      <c r="N13" s="189"/>
    </row>
    <row r="14" spans="1:14">
      <c r="A14" s="184"/>
      <c r="B14" s="184"/>
      <c r="D14" s="186"/>
      <c r="E14" s="186"/>
      <c r="M14" s="189"/>
      <c r="N14" s="189"/>
    </row>
    <row r="15" spans="1:14">
      <c r="A15" s="188" t="s">
        <v>29</v>
      </c>
      <c r="D15" s="186"/>
      <c r="E15" s="186"/>
      <c r="F15" s="187"/>
      <c r="G15" s="187"/>
      <c r="M15" s="189"/>
      <c r="N15" s="189"/>
    </row>
    <row r="16" spans="1:14">
      <c r="A16" s="184" t="s">
        <v>30</v>
      </c>
      <c r="B16" s="184" t="s">
        <v>31</v>
      </c>
      <c r="D16" s="186"/>
      <c r="E16" s="186"/>
      <c r="F16" s="187"/>
      <c r="G16" s="187"/>
    </row>
    <row r="17" spans="1:15">
      <c r="A17" s="184" t="s">
        <v>1207</v>
      </c>
      <c r="B17" s="184" t="s">
        <v>1208</v>
      </c>
      <c r="C17" s="186"/>
      <c r="D17" s="186"/>
      <c r="E17" s="186"/>
      <c r="F17" s="186"/>
      <c r="G17" s="186"/>
      <c r="H17" s="186"/>
      <c r="I17" s="186"/>
      <c r="M17" s="189"/>
      <c r="N17" s="189"/>
    </row>
    <row r="18" spans="1:15">
      <c r="A18" s="184" t="s">
        <v>53</v>
      </c>
      <c r="B18" s="184">
        <v>0</v>
      </c>
      <c r="C18" s="186"/>
      <c r="D18" s="186"/>
      <c r="E18" s="186"/>
      <c r="F18" s="186"/>
      <c r="G18" s="186"/>
      <c r="H18" s="186"/>
      <c r="I18" s="186"/>
      <c r="O18" s="189"/>
    </row>
    <row r="19" spans="1:15">
      <c r="A19" s="184" t="s">
        <v>32</v>
      </c>
      <c r="B19" s="184" t="s">
        <v>54</v>
      </c>
      <c r="C19" s="186"/>
      <c r="D19" s="186"/>
      <c r="E19" s="186"/>
      <c r="F19" s="186"/>
      <c r="G19" s="186"/>
      <c r="H19" s="186"/>
      <c r="I19" s="186"/>
      <c r="O19" s="189"/>
    </row>
    <row r="20" spans="1:15">
      <c r="O20" s="189"/>
    </row>
    <row r="21" spans="1:15">
      <c r="A21" s="188" t="s">
        <v>17</v>
      </c>
    </row>
    <row r="22" spans="1:15">
      <c r="A22" s="188" t="s">
        <v>33</v>
      </c>
      <c r="B22" s="188" t="s">
        <v>34</v>
      </c>
      <c r="C22" s="185" t="s">
        <v>35</v>
      </c>
      <c r="D22" s="185" t="s">
        <v>36</v>
      </c>
      <c r="E22" s="193" t="s">
        <v>37</v>
      </c>
      <c r="F22" s="193" t="s">
        <v>38</v>
      </c>
      <c r="G22" s="193" t="s">
        <v>39</v>
      </c>
      <c r="H22" s="185" t="s">
        <v>40</v>
      </c>
      <c r="I22" s="185" t="s">
        <v>41</v>
      </c>
      <c r="J22" s="185" t="s">
        <v>25</v>
      </c>
    </row>
    <row r="23" spans="1:15">
      <c r="A23" s="194" t="str">
        <f>CONCATENATE('Sample Info'!C30,"_",'Sample Info'!$K$29)</f>
        <v>_DNA</v>
      </c>
      <c r="B23" s="194" t="str">
        <f>CONCATENATE('Sample Info'!$K$29,"_",'Sample Info'!C30,"_",'Sample Info'!D30)</f>
        <v>DNA__</v>
      </c>
      <c r="C23" s="195"/>
      <c r="D23" s="195"/>
      <c r="E23" s="196" t="e">
        <f>INDEX('Autopopulate UDI''s'!$B$2:$B$97,MATCH('Sep Targ Protocol'!J18,'Autopopulate UDI''s'!$A$2:$A$97,0))</f>
        <v>#N/A</v>
      </c>
      <c r="F23" s="196" t="e">
        <f>INDEX('Autopopulate UDI''s'!$J$2:$J$97,MATCH(E23,'Autopopulate UDI''s'!$H$2:$H$97,0))</f>
        <v>#N/A</v>
      </c>
      <c r="G23" s="196" t="e">
        <f>INDEX('Autopopulate UDI''s P50n'!$B$2:$B$97,MATCH('Sep Targ Protocol'!L18,'Autopopulate UDI''s P50n'!$A$2:$A$97,0))</f>
        <v>#N/A</v>
      </c>
      <c r="H23" s="196" t="e">
        <f>INDEX('Autopopulate UDI''s'!$S$2:$S$97,MATCH(G23,'Autopopulate UDI''s'!$R$2:$R$97,0))</f>
        <v>#N/A</v>
      </c>
      <c r="I23" s="195"/>
      <c r="J23" s="195"/>
      <c r="K23" s="197"/>
      <c r="L23" s="197"/>
      <c r="M23" s="197"/>
    </row>
    <row r="24" spans="1:15">
      <c r="A24" s="194" t="str">
        <f>CONCATENATE('Sample Info'!C31,"_",'Sample Info'!$K$29)</f>
        <v>_DNA</v>
      </c>
      <c r="B24" s="194" t="str">
        <f>CONCATENATE('Sample Info'!$K$29,"_",'Sample Info'!C31,"_",'Sample Info'!D31)</f>
        <v>DNA__</v>
      </c>
      <c r="C24" s="195"/>
      <c r="D24" s="195"/>
      <c r="E24" s="196" t="e">
        <f>INDEX('Autopopulate UDI''s'!$B$2:$B$97,MATCH('Sep Targ Protocol'!J19,'Autopopulate UDI''s'!$A$2:$A$97,0))</f>
        <v>#N/A</v>
      </c>
      <c r="F24" s="196" t="e">
        <f>INDEX('Autopopulate UDI''s'!$J$2:$J$97,MATCH(E24,'Autopopulate UDI''s'!$H$2:$H$97,0))</f>
        <v>#N/A</v>
      </c>
      <c r="G24" s="196" t="e">
        <f>INDEX('Autopopulate UDI''s P50n'!$B$2:$B$97,MATCH('Sep Targ Protocol'!L19,'Autopopulate UDI''s P50n'!$A$2:$A$97,0))</f>
        <v>#N/A</v>
      </c>
      <c r="H24" s="196" t="e">
        <f>INDEX('Autopopulate UDI''s'!$S$2:$S$97,MATCH(G24,'Autopopulate UDI''s'!$R$2:$R$97,0))</f>
        <v>#N/A</v>
      </c>
      <c r="I24" s="195"/>
      <c r="J24" s="195"/>
      <c r="K24" s="197"/>
      <c r="L24" s="197"/>
      <c r="M24" s="197"/>
    </row>
    <row r="25" spans="1:15">
      <c r="A25" s="194" t="str">
        <f>CONCATENATE('Sample Info'!C32,"_",'Sample Info'!$K$29)</f>
        <v>_DNA</v>
      </c>
      <c r="B25" s="194" t="str">
        <f>CONCATENATE('Sample Info'!$K$29,"_",'Sample Info'!C32,"_",'Sample Info'!D32)</f>
        <v>DNA__</v>
      </c>
      <c r="C25" s="195"/>
      <c r="D25" s="195"/>
      <c r="E25" s="196" t="e">
        <f>INDEX('Autopopulate UDI''s'!$B$2:$B$97,MATCH('Sep Targ Protocol'!J20,'Autopopulate UDI''s'!$A$2:$A$97,0))</f>
        <v>#N/A</v>
      </c>
      <c r="F25" s="196" t="e">
        <f>INDEX('Autopopulate UDI''s'!$J$2:$J$97,MATCH(E25,'Autopopulate UDI''s'!$H$2:$H$97,0))</f>
        <v>#N/A</v>
      </c>
      <c r="G25" s="196" t="e">
        <f>INDEX('Autopopulate UDI''s P50n'!$B$2:$B$97,MATCH('Sep Targ Protocol'!L20,'Autopopulate UDI''s P50n'!$A$2:$A$97,0))</f>
        <v>#N/A</v>
      </c>
      <c r="H25" s="196" t="e">
        <f>INDEX('Autopopulate UDI''s'!$S$2:$S$97,MATCH(G25,'Autopopulate UDI''s'!$R$2:$R$97,0))</f>
        <v>#N/A</v>
      </c>
      <c r="I25" s="195"/>
      <c r="J25" s="195"/>
      <c r="K25" s="197"/>
      <c r="L25" s="197"/>
      <c r="M25" s="197"/>
    </row>
    <row r="26" spans="1:15">
      <c r="A26" s="194" t="str">
        <f>CONCATENATE('Sample Info'!C33,"_",'Sample Info'!$K$29)</f>
        <v>_DNA</v>
      </c>
      <c r="B26" s="194" t="str">
        <f>CONCATENATE('Sample Info'!$K$29,"_",'Sample Info'!C33,"_",'Sample Info'!D33)</f>
        <v>DNA__</v>
      </c>
      <c r="C26" s="195"/>
      <c r="D26" s="195"/>
      <c r="E26" s="196" t="e">
        <f>INDEX('Autopopulate UDI''s'!$B$2:$B$97,MATCH('Sep Targ Protocol'!J21,'Autopopulate UDI''s'!$A$2:$A$97,0))</f>
        <v>#N/A</v>
      </c>
      <c r="F26" s="196" t="e">
        <f>INDEX('Autopopulate UDI''s'!$J$2:$J$97,MATCH(E26,'Autopopulate UDI''s'!$H$2:$H$97,0))</f>
        <v>#N/A</v>
      </c>
      <c r="G26" s="196" t="e">
        <f>INDEX('Autopopulate UDI''s P50n'!$B$2:$B$97,MATCH('Sep Targ Protocol'!L21,'Autopopulate UDI''s P50n'!$A$2:$A$97,0))</f>
        <v>#N/A</v>
      </c>
      <c r="H26" s="196" t="e">
        <f>INDEX('Autopopulate UDI''s'!$S$2:$S$97,MATCH(G26,'Autopopulate UDI''s'!$R$2:$R$97,0))</f>
        <v>#N/A</v>
      </c>
      <c r="I26" s="195"/>
      <c r="J26" s="195"/>
      <c r="K26" s="197"/>
      <c r="L26" s="197"/>
      <c r="M26" s="197"/>
    </row>
    <row r="27" spans="1:15">
      <c r="A27" s="194" t="str">
        <f>CONCATENATE('Sample Info'!C34,"_",'Sample Info'!$K$29)</f>
        <v>_DNA</v>
      </c>
      <c r="B27" s="194" t="str">
        <f>CONCATENATE('Sample Info'!$K$29,"_",'Sample Info'!C34,"_",'Sample Info'!D34)</f>
        <v>DNA__</v>
      </c>
      <c r="C27" s="195"/>
      <c r="D27" s="195"/>
      <c r="E27" s="196" t="e">
        <f>INDEX('Autopopulate UDI''s'!$B$2:$B$97,MATCH('Sep Targ Protocol'!J22,'Autopopulate UDI''s'!$A$2:$A$97,0))</f>
        <v>#N/A</v>
      </c>
      <c r="F27" s="196" t="e">
        <f>INDEX('Autopopulate UDI''s'!$J$2:$J$97,MATCH(E27,'Autopopulate UDI''s'!$H$2:$H$97,0))</f>
        <v>#N/A</v>
      </c>
      <c r="G27" s="196" t="e">
        <f>INDEX('Autopopulate UDI''s P50n'!$B$2:$B$97,MATCH('Sep Targ Protocol'!L22,'Autopopulate UDI''s P50n'!$A$2:$A$97,0))</f>
        <v>#N/A</v>
      </c>
      <c r="H27" s="196" t="e">
        <f>INDEX('Autopopulate UDI''s'!$S$2:$S$97,MATCH(G27,'Autopopulate UDI''s'!$R$2:$R$97,0))</f>
        <v>#N/A</v>
      </c>
      <c r="I27" s="195"/>
      <c r="J27" s="195"/>
      <c r="K27" s="197"/>
      <c r="L27" s="197"/>
      <c r="M27" s="197"/>
    </row>
    <row r="28" spans="1:15">
      <c r="A28" s="194" t="str">
        <f>CONCATENATE('Sample Info'!C35,"_",'Sample Info'!$K$29)</f>
        <v>_DNA</v>
      </c>
      <c r="B28" s="194" t="str">
        <f>CONCATENATE('Sample Info'!$K$29,"_",'Sample Info'!C35,"_",'Sample Info'!D35)</f>
        <v>DNA__</v>
      </c>
      <c r="C28" s="195"/>
      <c r="D28" s="195"/>
      <c r="E28" s="196" t="e">
        <f>INDEX('Autopopulate UDI''s'!$B$2:$B$97,MATCH('Sep Targ Protocol'!J23,'Autopopulate UDI''s'!$A$2:$A$97,0))</f>
        <v>#N/A</v>
      </c>
      <c r="F28" s="196" t="e">
        <f>INDEX('Autopopulate UDI''s'!$J$2:$J$97,MATCH(E28,'Autopopulate UDI''s'!$H$2:$H$97,0))</f>
        <v>#N/A</v>
      </c>
      <c r="G28" s="196" t="e">
        <f>INDEX('Autopopulate UDI''s P50n'!$B$2:$B$97,MATCH('Sep Targ Protocol'!L23,'Autopopulate UDI''s P50n'!$A$2:$A$97,0))</f>
        <v>#N/A</v>
      </c>
      <c r="H28" s="196" t="e">
        <f>INDEX('Autopopulate UDI''s'!$S$2:$S$97,MATCH(G28,'Autopopulate UDI''s'!$R$2:$R$97,0))</f>
        <v>#N/A</v>
      </c>
      <c r="I28" s="195"/>
      <c r="J28" s="195"/>
      <c r="K28" s="197"/>
      <c r="L28" s="197"/>
      <c r="M28" s="197"/>
    </row>
    <row r="29" spans="1:15">
      <c r="A29" s="194" t="str">
        <f>CONCATENATE('Sample Info'!C36,"_",'Sample Info'!$K$29)</f>
        <v>_DNA</v>
      </c>
      <c r="B29" s="194" t="str">
        <f>CONCATENATE('Sample Info'!$K$29,"_",'Sample Info'!C36,"_",'Sample Info'!D36)</f>
        <v>DNA__</v>
      </c>
      <c r="C29" s="195"/>
      <c r="D29" s="195"/>
      <c r="E29" s="196" t="e">
        <f>INDEX('Autopopulate UDI''s'!$B$2:$B$97,MATCH('Sep Targ Protocol'!J24,'Autopopulate UDI''s'!$A$2:$A$97,0))</f>
        <v>#N/A</v>
      </c>
      <c r="F29" s="196" t="e">
        <f>INDEX('Autopopulate UDI''s'!$J$2:$J$97,MATCH(E29,'Autopopulate UDI''s'!$H$2:$H$97,0))</f>
        <v>#N/A</v>
      </c>
      <c r="G29" s="196" t="e">
        <f>INDEX('Autopopulate UDI''s P50n'!$B$2:$B$97,MATCH('Sep Targ Protocol'!L24,'Autopopulate UDI''s P50n'!$A$2:$A$97,0))</f>
        <v>#N/A</v>
      </c>
      <c r="H29" s="196" t="e">
        <f>INDEX('Autopopulate UDI''s'!$S$2:$S$97,MATCH(G29,'Autopopulate UDI''s'!$R$2:$R$97,0))</f>
        <v>#N/A</v>
      </c>
      <c r="I29" s="195"/>
      <c r="J29" s="195"/>
      <c r="K29" s="197"/>
      <c r="L29" s="197"/>
      <c r="M29" s="197"/>
    </row>
    <row r="30" spans="1:15">
      <c r="A30" s="194" t="str">
        <f>CONCATENATE('Sample Info'!C37,"_",'Sample Info'!$K$29)</f>
        <v>_DNA</v>
      </c>
      <c r="B30" s="194" t="str">
        <f>CONCATENATE('Sample Info'!$K$29,"_",'Sample Info'!C37,"_",'Sample Info'!D37)</f>
        <v>DNA__</v>
      </c>
      <c r="C30" s="195"/>
      <c r="D30" s="195"/>
      <c r="E30" s="196" t="e">
        <f>INDEX('Autopopulate UDI''s'!$B$2:$B$97,MATCH('Sep Targ Protocol'!J25,'Autopopulate UDI''s'!$A$2:$A$97,0))</f>
        <v>#N/A</v>
      </c>
      <c r="F30" s="196" t="e">
        <f>INDEX('Autopopulate UDI''s'!$J$2:$J$97,MATCH(E30,'Autopopulate UDI''s'!$H$2:$H$97,0))</f>
        <v>#N/A</v>
      </c>
      <c r="G30" s="196" t="e">
        <f>INDEX('Autopopulate UDI''s P50n'!$B$2:$B$97,MATCH('Sep Targ Protocol'!L25,'Autopopulate UDI''s P50n'!$A$2:$A$97,0))</f>
        <v>#N/A</v>
      </c>
      <c r="H30" s="196" t="e">
        <f>INDEX('Autopopulate UDI''s'!$S$2:$S$97,MATCH(G30,'Autopopulate UDI''s'!$R$2:$R$97,0))</f>
        <v>#N/A</v>
      </c>
      <c r="I30" s="195"/>
      <c r="J30" s="195"/>
      <c r="K30" s="197"/>
      <c r="L30" s="197"/>
      <c r="M30" s="197"/>
    </row>
    <row r="31" spans="1:15">
      <c r="A31" s="194" t="str">
        <f>CONCATENATE('Sample Info'!C38,"_",'Sample Info'!$K$29)</f>
        <v>_DNA</v>
      </c>
      <c r="B31" s="194" t="str">
        <f>CONCATENATE('Sample Info'!$K$29,"_",'Sample Info'!C38,"_",'Sample Info'!D38)</f>
        <v>DNA__</v>
      </c>
      <c r="C31" s="195"/>
      <c r="D31" s="195"/>
      <c r="E31" s="196" t="e">
        <f>INDEX('Autopopulate UDI''s'!$B$2:$B$97,MATCH('Sep Targ Protocol'!J26,'Autopopulate UDI''s'!$A$2:$A$97,0))</f>
        <v>#N/A</v>
      </c>
      <c r="F31" s="196" t="e">
        <f>INDEX('Autopopulate UDI''s'!$J$2:$J$97,MATCH(E31,'Autopopulate UDI''s'!$H$2:$H$97,0))</f>
        <v>#N/A</v>
      </c>
      <c r="G31" s="196" t="e">
        <f>INDEX('Autopopulate UDI''s P50n'!$B$2:$B$97,MATCH('Sep Targ Protocol'!L26,'Autopopulate UDI''s P50n'!$A$2:$A$97,0))</f>
        <v>#N/A</v>
      </c>
      <c r="H31" s="196" t="e">
        <f>INDEX('Autopopulate UDI''s'!$S$2:$S$97,MATCH(G31,'Autopopulate UDI''s'!$R$2:$R$97,0))</f>
        <v>#N/A</v>
      </c>
      <c r="I31" s="195"/>
      <c r="J31" s="195"/>
      <c r="K31" s="197"/>
      <c r="L31" s="197"/>
      <c r="M31" s="197"/>
    </row>
    <row r="32" spans="1:15">
      <c r="A32" s="194" t="str">
        <f>CONCATENATE('Sample Info'!C39,"_",'Sample Info'!$K$29)</f>
        <v>_DNA</v>
      </c>
      <c r="B32" s="194" t="str">
        <f>CONCATENATE('Sample Info'!$K$29,"_",'Sample Info'!C39,"_",'Sample Info'!D39)</f>
        <v>DNA__</v>
      </c>
      <c r="C32" s="195"/>
      <c r="D32" s="195"/>
      <c r="E32" s="196" t="e">
        <f>INDEX('Autopopulate UDI''s'!$B$2:$B$97,MATCH('Sep Targ Protocol'!J27,'Autopopulate UDI''s'!$A$2:$A$97,0))</f>
        <v>#N/A</v>
      </c>
      <c r="F32" s="196" t="e">
        <f>INDEX('Autopopulate UDI''s'!$J$2:$J$97,MATCH(E32,'Autopopulate UDI''s'!$H$2:$H$97,0))</f>
        <v>#N/A</v>
      </c>
      <c r="G32" s="196" t="e">
        <f>INDEX('Autopopulate UDI''s P50n'!$B$2:$B$97,MATCH('Sep Targ Protocol'!L27,'Autopopulate UDI''s P50n'!$A$2:$A$97,0))</f>
        <v>#N/A</v>
      </c>
      <c r="H32" s="196" t="e">
        <f>INDEX('Autopopulate UDI''s'!$S$2:$S$97,MATCH(G32,'Autopopulate UDI''s'!$R$2:$R$97,0))</f>
        <v>#N/A</v>
      </c>
      <c r="I32" s="195"/>
      <c r="J32" s="195"/>
      <c r="K32" s="197"/>
      <c r="L32" s="197"/>
      <c r="M32" s="197"/>
    </row>
    <row r="33" spans="1:13">
      <c r="A33" s="194" t="str">
        <f>CONCATENATE('Sample Info'!C40,"_",'Sample Info'!$K$29)</f>
        <v>_DNA</v>
      </c>
      <c r="B33" s="194" t="str">
        <f>CONCATENATE('Sample Info'!$K$29,"_",'Sample Info'!C40,"_",'Sample Info'!D40)</f>
        <v>DNA__</v>
      </c>
      <c r="C33" s="195"/>
      <c r="D33" s="195"/>
      <c r="E33" s="196" t="e">
        <f>INDEX('Autopopulate UDI''s'!$B$2:$B$97,MATCH('Sep Targ Protocol'!J28,'Autopopulate UDI''s'!$A$2:$A$97,0))</f>
        <v>#N/A</v>
      </c>
      <c r="F33" s="196" t="e">
        <f>INDEX('Autopopulate UDI''s'!$J$2:$J$97,MATCH(E33,'Autopopulate UDI''s'!$H$2:$H$97,0))</f>
        <v>#N/A</v>
      </c>
      <c r="G33" s="196" t="e">
        <f>INDEX('Autopopulate UDI''s P50n'!$B$2:$B$97,MATCH('Sep Targ Protocol'!L28,'Autopopulate UDI''s P50n'!$A$2:$A$97,0))</f>
        <v>#N/A</v>
      </c>
      <c r="H33" s="196" t="e">
        <f>INDEX('Autopopulate UDI''s'!$S$2:$S$97,MATCH(G33,'Autopopulate UDI''s'!$R$2:$R$97,0))</f>
        <v>#N/A</v>
      </c>
      <c r="I33" s="195"/>
      <c r="J33" s="195"/>
      <c r="K33" s="197"/>
      <c r="L33" s="197"/>
      <c r="M33" s="197"/>
    </row>
    <row r="34" spans="1:13">
      <c r="A34" s="194" t="str">
        <f>CONCATENATE('Sample Info'!C41,"_",'Sample Info'!$K$29)</f>
        <v>_DNA</v>
      </c>
      <c r="B34" s="194" t="str">
        <f>CONCATENATE('Sample Info'!$K$29,"_",'Sample Info'!C41,"_",'Sample Info'!D41)</f>
        <v>DNA__</v>
      </c>
      <c r="C34" s="195"/>
      <c r="D34" s="195"/>
      <c r="E34" s="196" t="e">
        <f>INDEX('Autopopulate UDI''s'!$B$2:$B$97,MATCH('Sep Targ Protocol'!J29,'Autopopulate UDI''s'!$A$2:$A$97,0))</f>
        <v>#N/A</v>
      </c>
      <c r="F34" s="196" t="e">
        <f>INDEX('Autopopulate UDI''s'!$J$2:$J$97,MATCH(E34,'Autopopulate UDI''s'!$H$2:$H$97,0))</f>
        <v>#N/A</v>
      </c>
      <c r="G34" s="196" t="e">
        <f>INDEX('Autopopulate UDI''s P50n'!$B$2:$B$97,MATCH('Sep Targ Protocol'!L29,'Autopopulate UDI''s P50n'!$A$2:$A$97,0))</f>
        <v>#N/A</v>
      </c>
      <c r="H34" s="196" t="e">
        <f>INDEX('Autopopulate UDI''s'!$S$2:$S$97,MATCH(G34,'Autopopulate UDI''s'!$R$2:$R$97,0))</f>
        <v>#N/A</v>
      </c>
      <c r="I34" s="195"/>
      <c r="J34" s="195"/>
      <c r="K34" s="197"/>
      <c r="L34" s="197"/>
      <c r="M34" s="197"/>
    </row>
    <row r="35" spans="1:13">
      <c r="A35" s="194" t="str">
        <f>CONCATENATE('Sample Info'!C42,"_",'Sample Info'!$K$29)</f>
        <v>_DNA</v>
      </c>
      <c r="B35" s="194" t="str">
        <f>CONCATENATE('Sample Info'!$K$29,"_",'Sample Info'!C42,"_",'Sample Info'!D42)</f>
        <v>DNA__</v>
      </c>
      <c r="C35" s="195"/>
      <c r="D35" s="195"/>
      <c r="E35" s="196" t="e">
        <f>INDEX('Autopopulate UDI''s'!$B$2:$B$97,MATCH('Sep Targ Protocol'!J30,'Autopopulate UDI''s'!$A$2:$A$97,0))</f>
        <v>#N/A</v>
      </c>
      <c r="F35" s="196" t="e">
        <f>INDEX('Autopopulate UDI''s'!$J$2:$J$97,MATCH(E35,'Autopopulate UDI''s'!$H$2:$H$97,0))</f>
        <v>#N/A</v>
      </c>
      <c r="G35" s="196" t="e">
        <f>INDEX('Autopopulate UDI''s P50n'!$B$2:$B$97,MATCH('Sep Targ Protocol'!L30,'Autopopulate UDI''s P50n'!$A$2:$A$97,0))</f>
        <v>#N/A</v>
      </c>
      <c r="H35" s="196" t="e">
        <f>INDEX('Autopopulate UDI''s'!$S$2:$S$97,MATCH(G35,'Autopopulate UDI''s'!$R$2:$R$97,0))</f>
        <v>#N/A</v>
      </c>
      <c r="I35" s="195"/>
      <c r="J35" s="195"/>
      <c r="K35" s="197"/>
      <c r="L35" s="197"/>
      <c r="M35" s="197"/>
    </row>
    <row r="36" spans="1:13">
      <c r="A36" s="194" t="str">
        <f>CONCATENATE('Sample Info'!C43,"_",'Sample Info'!$K$29)</f>
        <v>_DNA</v>
      </c>
      <c r="B36" s="194" t="str">
        <f>CONCATENATE('Sample Info'!$K$29,"_",'Sample Info'!C43,"_",'Sample Info'!D43)</f>
        <v>DNA__</v>
      </c>
      <c r="C36" s="195"/>
      <c r="D36" s="195"/>
      <c r="E36" s="196" t="e">
        <f>INDEX('Autopopulate UDI''s'!$B$2:$B$97,MATCH('Sep Targ Protocol'!J31,'Autopopulate UDI''s'!$A$2:$A$97,0))</f>
        <v>#N/A</v>
      </c>
      <c r="F36" s="196" t="e">
        <f>INDEX('Autopopulate UDI''s'!$J$2:$J$97,MATCH(E36,'Autopopulate UDI''s'!$H$2:$H$97,0))</f>
        <v>#N/A</v>
      </c>
      <c r="G36" s="196" t="e">
        <f>INDEX('Autopopulate UDI''s P50n'!$B$2:$B$97,MATCH('Sep Targ Protocol'!L31,'Autopopulate UDI''s P50n'!$A$2:$A$97,0))</f>
        <v>#N/A</v>
      </c>
      <c r="H36" s="196" t="e">
        <f>INDEX('Autopopulate UDI''s'!$S$2:$S$97,MATCH(G36,'Autopopulate UDI''s'!$R$2:$R$97,0))</f>
        <v>#N/A</v>
      </c>
      <c r="I36" s="195"/>
      <c r="J36" s="195"/>
      <c r="K36" s="197"/>
      <c r="L36" s="197"/>
      <c r="M36" s="197"/>
    </row>
    <row r="37" spans="1:13">
      <c r="A37" s="194" t="str">
        <f>CONCATENATE('Sample Info'!C44,"_",'Sample Info'!$K$29)</f>
        <v>_DNA</v>
      </c>
      <c r="B37" s="194" t="str">
        <f>CONCATENATE('Sample Info'!$K$29,"_",'Sample Info'!C44,"_",'Sample Info'!D44)</f>
        <v>DNA__</v>
      </c>
      <c r="C37" s="195"/>
      <c r="D37" s="195"/>
      <c r="E37" s="196" t="e">
        <f>INDEX('Autopopulate UDI''s'!$B$2:$B$97,MATCH('Sep Targ Protocol'!J32,'Autopopulate UDI''s'!$A$2:$A$97,0))</f>
        <v>#N/A</v>
      </c>
      <c r="F37" s="196" t="e">
        <f>INDEX('Autopopulate UDI''s'!$J$2:$J$97,MATCH(E37,'Autopopulate UDI''s'!$H$2:$H$97,0))</f>
        <v>#N/A</v>
      </c>
      <c r="G37" s="196" t="e">
        <f>INDEX('Autopopulate UDI''s P50n'!$B$2:$B$97,MATCH('Sep Targ Protocol'!L32,'Autopopulate UDI''s P50n'!$A$2:$A$97,0))</f>
        <v>#N/A</v>
      </c>
      <c r="H37" s="196" t="e">
        <f>INDEX('Autopopulate UDI''s'!$S$2:$S$97,MATCH(G37,'Autopopulate UDI''s'!$R$2:$R$97,0))</f>
        <v>#N/A</v>
      </c>
      <c r="I37" s="195"/>
      <c r="J37" s="195"/>
      <c r="K37" s="197"/>
      <c r="L37" s="197"/>
      <c r="M37" s="197"/>
    </row>
    <row r="38" spans="1:13">
      <c r="A38" s="194" t="str">
        <f>CONCATENATE('Sample Info'!C45,"_",'Sample Info'!$K$29)</f>
        <v>_DNA</v>
      </c>
      <c r="B38" s="194" t="str">
        <f>CONCATENATE('Sample Info'!$K$29,"_",'Sample Info'!C45,"_",'Sample Info'!D45)</f>
        <v>DNA__</v>
      </c>
      <c r="C38" s="195"/>
      <c r="D38" s="195"/>
      <c r="E38" s="196" t="e">
        <f>INDEX('Autopopulate UDI''s'!$B$2:$B$97,MATCH('Sep Targ Protocol'!J33,'Autopopulate UDI''s'!$A$2:$A$97,0))</f>
        <v>#N/A</v>
      </c>
      <c r="F38" s="196" t="e">
        <f>INDEX('Autopopulate UDI''s'!$J$2:$J$97,MATCH(E38,'Autopopulate UDI''s'!$H$2:$H$97,0))</f>
        <v>#N/A</v>
      </c>
      <c r="G38" s="196" t="e">
        <f>INDEX('Autopopulate UDI''s P50n'!$B$2:$B$97,MATCH('Sep Targ Protocol'!L33,'Autopopulate UDI''s P50n'!$A$2:$A$97,0))</f>
        <v>#N/A</v>
      </c>
      <c r="H38" s="196" t="e">
        <f>INDEX('Autopopulate UDI''s'!$S$2:$S$97,MATCH(G38,'Autopopulate UDI''s'!$R$2:$R$97,0))</f>
        <v>#N/A</v>
      </c>
      <c r="I38" s="195"/>
      <c r="J38" s="195"/>
      <c r="K38" s="197"/>
      <c r="L38" s="197"/>
      <c r="M38" s="197"/>
    </row>
    <row r="39" spans="1:13">
      <c r="A39" s="194" t="str">
        <f>CONCATENATE('Sample Info'!C46,"_",'Sample Info'!$K$29)</f>
        <v>_DNA</v>
      </c>
      <c r="B39" s="194" t="str">
        <f>CONCATENATE('Sample Info'!$K$29,"_",'Sample Info'!C46,"_",'Sample Info'!D46)</f>
        <v>DNA__</v>
      </c>
      <c r="C39" s="195"/>
      <c r="D39" s="195"/>
      <c r="E39" s="196" t="e">
        <f>INDEX('Autopopulate UDI''s'!$B$2:$B$97,MATCH('Sep Targ Protocol'!J34,'Autopopulate UDI''s'!$A$2:$A$97,0))</f>
        <v>#N/A</v>
      </c>
      <c r="F39" s="196" t="e">
        <f>INDEX('Autopopulate UDI''s'!$J$2:$J$97,MATCH(E39,'Autopopulate UDI''s'!$H$2:$H$97,0))</f>
        <v>#N/A</v>
      </c>
      <c r="G39" s="196" t="e">
        <f>INDEX('Autopopulate UDI''s P50n'!$B$2:$B$97,MATCH('Sep Targ Protocol'!L34,'Autopopulate UDI''s P50n'!$A$2:$A$97,0))</f>
        <v>#N/A</v>
      </c>
      <c r="H39" s="196" t="e">
        <f>INDEX('Autopopulate UDI''s'!$S$2:$S$97,MATCH(G39,'Autopopulate UDI''s'!$R$2:$R$97,0))</f>
        <v>#N/A</v>
      </c>
      <c r="I39" s="195"/>
      <c r="J39" s="195"/>
      <c r="K39" s="197"/>
      <c r="L39" s="197"/>
      <c r="M39" s="197"/>
    </row>
    <row r="40" spans="1:13">
      <c r="A40" s="194" t="str">
        <f>CONCATENATE('Sample Info'!C47,"_",'Sample Info'!$K$29)</f>
        <v>_DNA</v>
      </c>
      <c r="B40" s="194" t="str">
        <f>CONCATENATE('Sample Info'!$K$29,"_",'Sample Info'!C47,"_",'Sample Info'!D47)</f>
        <v>DNA__</v>
      </c>
      <c r="C40" s="195"/>
      <c r="D40" s="195"/>
      <c r="E40" s="196" t="e">
        <f>INDEX('Autopopulate UDI''s'!$B$2:$B$97,MATCH('Sep Targ Protocol'!J35,'Autopopulate UDI''s'!$A$2:$A$97,0))</f>
        <v>#N/A</v>
      </c>
      <c r="F40" s="196" t="e">
        <f>INDEX('Autopopulate UDI''s'!$J$2:$J$97,MATCH(E40,'Autopopulate UDI''s'!$H$2:$H$97,0))</f>
        <v>#N/A</v>
      </c>
      <c r="G40" s="196" t="e">
        <f>INDEX('Autopopulate UDI''s P50n'!$B$2:$B$97,MATCH('Sep Targ Protocol'!L35,'Autopopulate UDI''s P50n'!$A$2:$A$97,0))</f>
        <v>#N/A</v>
      </c>
      <c r="H40" s="196" t="e">
        <f>INDEX('Autopopulate UDI''s'!$S$2:$S$97,MATCH(G40,'Autopopulate UDI''s'!$R$2:$R$97,0))</f>
        <v>#N/A</v>
      </c>
      <c r="I40" s="195"/>
      <c r="J40" s="195"/>
      <c r="K40" s="197"/>
      <c r="L40" s="197"/>
      <c r="M40" s="197"/>
    </row>
    <row r="41" spans="1:13">
      <c r="A41" s="194" t="str">
        <f>CONCATENATE('Sample Info'!C48,"_",'Sample Info'!$K$29)</f>
        <v>_DNA</v>
      </c>
      <c r="B41" s="194" t="str">
        <f>CONCATENATE('Sample Info'!$K$29,"_",'Sample Info'!C48,"_",'Sample Info'!D48)</f>
        <v>DNA__</v>
      </c>
      <c r="C41" s="195"/>
      <c r="D41" s="195"/>
      <c r="E41" s="196" t="e">
        <f>INDEX('Autopopulate UDI''s'!$B$2:$B$97,MATCH('Sep Targ Protocol'!J36,'Autopopulate UDI''s'!$A$2:$A$97,0))</f>
        <v>#N/A</v>
      </c>
      <c r="F41" s="196" t="e">
        <f>INDEX('Autopopulate UDI''s'!$J$2:$J$97,MATCH(E41,'Autopopulate UDI''s'!$H$2:$H$97,0))</f>
        <v>#N/A</v>
      </c>
      <c r="G41" s="196" t="e">
        <f>INDEX('Autopopulate UDI''s P50n'!$B$2:$B$97,MATCH('Sep Targ Protocol'!L36,'Autopopulate UDI''s P50n'!$A$2:$A$97,0))</f>
        <v>#N/A</v>
      </c>
      <c r="H41" s="196" t="e">
        <f>INDEX('Autopopulate UDI''s'!$S$2:$S$97,MATCH(G41,'Autopopulate UDI''s'!$R$2:$R$97,0))</f>
        <v>#N/A</v>
      </c>
      <c r="I41" s="195"/>
      <c r="J41" s="195"/>
      <c r="K41" s="197"/>
      <c r="L41" s="197"/>
      <c r="M41" s="197"/>
    </row>
    <row r="42" spans="1:13">
      <c r="A42" s="194" t="str">
        <f>CONCATENATE('Sample Info'!C49,"_",'Sample Info'!$K$29)</f>
        <v>_DNA</v>
      </c>
      <c r="B42" s="194" t="str">
        <f>CONCATENATE('Sample Info'!$K$29,"_",'Sample Info'!C49,"_",'Sample Info'!D49)</f>
        <v>DNA__</v>
      </c>
      <c r="C42" s="195"/>
      <c r="D42" s="195"/>
      <c r="E42" s="196" t="e">
        <f>INDEX('Autopopulate UDI''s'!$B$2:$B$97,MATCH('Sep Targ Protocol'!J37,'Autopopulate UDI''s'!$A$2:$A$97,0))</f>
        <v>#N/A</v>
      </c>
      <c r="F42" s="196" t="e">
        <f>INDEX('Autopopulate UDI''s'!$J$2:$J$97,MATCH(E42,'Autopopulate UDI''s'!$H$2:$H$97,0))</f>
        <v>#N/A</v>
      </c>
      <c r="G42" s="196" t="e">
        <f>INDEX('Autopopulate UDI''s P50n'!$B$2:$B$97,MATCH('Sep Targ Protocol'!L37,'Autopopulate UDI''s P50n'!$A$2:$A$97,0))</f>
        <v>#N/A</v>
      </c>
      <c r="H42" s="196" t="e">
        <f>INDEX('Autopopulate UDI''s'!$S$2:$S$97,MATCH(G42,'Autopopulate UDI''s'!$R$2:$R$97,0))</f>
        <v>#N/A</v>
      </c>
      <c r="I42" s="195"/>
      <c r="J42" s="195"/>
      <c r="K42" s="197"/>
      <c r="L42" s="197"/>
      <c r="M42" s="197"/>
    </row>
    <row r="43" spans="1:13">
      <c r="A43" s="194" t="str">
        <f>CONCATENATE('Sample Info'!C50,"_",'Sample Info'!$K$29)</f>
        <v>_DNA</v>
      </c>
      <c r="B43" s="194" t="str">
        <f>CONCATENATE('Sample Info'!$K$29,"_",'Sample Info'!C50,"_",'Sample Info'!D50)</f>
        <v>DNA__</v>
      </c>
      <c r="C43" s="195"/>
      <c r="D43" s="195"/>
      <c r="E43" s="196" t="e">
        <f>INDEX('Autopopulate UDI''s'!$B$2:$B$97,MATCH('Sep Targ Protocol'!J38,'Autopopulate UDI''s'!$A$2:$A$97,0))</f>
        <v>#N/A</v>
      </c>
      <c r="F43" s="196" t="e">
        <f>INDEX('Autopopulate UDI''s'!$J$2:$J$97,MATCH(E43,'Autopopulate UDI''s'!$H$2:$H$97,0))</f>
        <v>#N/A</v>
      </c>
      <c r="G43" s="196" t="e">
        <f>INDEX('Autopopulate UDI''s P50n'!$B$2:$B$97,MATCH('Sep Targ Protocol'!L38,'Autopopulate UDI''s P50n'!$A$2:$A$97,0))</f>
        <v>#N/A</v>
      </c>
      <c r="H43" s="196" t="e">
        <f>INDEX('Autopopulate UDI''s'!$S$2:$S$97,MATCH(G43,'Autopopulate UDI''s'!$R$2:$R$97,0))</f>
        <v>#N/A</v>
      </c>
      <c r="I43" s="195"/>
      <c r="J43" s="195"/>
      <c r="K43" s="197"/>
      <c r="L43" s="197"/>
      <c r="M43" s="197"/>
    </row>
    <row r="44" spans="1:13">
      <c r="A44" s="194" t="str">
        <f>CONCATENATE('Sample Info'!C51,"_",'Sample Info'!$K$29)</f>
        <v>_DNA</v>
      </c>
      <c r="B44" s="194" t="str">
        <f>CONCATENATE('Sample Info'!$K$29,"_",'Sample Info'!C51,"_",'Sample Info'!D51)</f>
        <v>DNA__</v>
      </c>
      <c r="C44" s="195"/>
      <c r="D44" s="195"/>
      <c r="E44" s="196" t="e">
        <f>INDEX('Autopopulate UDI''s'!$B$2:$B$97,MATCH('Sep Targ Protocol'!J39,'Autopopulate UDI''s'!$A$2:$A$97,0))</f>
        <v>#N/A</v>
      </c>
      <c r="F44" s="196" t="e">
        <f>INDEX('Autopopulate UDI''s'!$J$2:$J$97,MATCH(E44,'Autopopulate UDI''s'!$H$2:$H$97,0))</f>
        <v>#N/A</v>
      </c>
      <c r="G44" s="196" t="e">
        <f>INDEX('Autopopulate UDI''s P50n'!$B$2:$B$97,MATCH('Sep Targ Protocol'!L39,'Autopopulate UDI''s P50n'!$A$2:$A$97,0))</f>
        <v>#N/A</v>
      </c>
      <c r="H44" s="196" t="e">
        <f>INDEX('Autopopulate UDI''s'!$S$2:$S$97,MATCH(G44,'Autopopulate UDI''s'!$R$2:$R$97,0))</f>
        <v>#N/A</v>
      </c>
      <c r="I44" s="195"/>
      <c r="J44" s="195"/>
      <c r="K44" s="197"/>
      <c r="L44" s="197"/>
      <c r="M44" s="197"/>
    </row>
    <row r="45" spans="1:13">
      <c r="A45" s="194" t="str">
        <f>CONCATENATE('Sample Info'!C52,"_",'Sample Info'!$K$29)</f>
        <v>_DNA</v>
      </c>
      <c r="B45" s="194" t="str">
        <f>CONCATENATE('Sample Info'!$K$29,"_",'Sample Info'!C52,"_",'Sample Info'!D52)</f>
        <v>DNA__</v>
      </c>
      <c r="C45" s="195"/>
      <c r="D45" s="195"/>
      <c r="E45" s="196" t="e">
        <f>INDEX('Autopopulate UDI''s'!$B$2:$B$97,MATCH('Sep Targ Protocol'!J40,'Autopopulate UDI''s'!$A$2:$A$97,0))</f>
        <v>#N/A</v>
      </c>
      <c r="F45" s="196" t="e">
        <f>INDEX('Autopopulate UDI''s'!$J$2:$J$97,MATCH(E45,'Autopopulate UDI''s'!$H$2:$H$97,0))</f>
        <v>#N/A</v>
      </c>
      <c r="G45" s="196" t="e">
        <f>INDEX('Autopopulate UDI''s P50n'!$B$2:$B$97,MATCH('Sep Targ Protocol'!L40,'Autopopulate UDI''s P50n'!$A$2:$A$97,0))</f>
        <v>#N/A</v>
      </c>
      <c r="H45" s="196" t="e">
        <f>INDEX('Autopopulate UDI''s'!$S$2:$S$97,MATCH(G45,'Autopopulate UDI''s'!$R$2:$R$97,0))</f>
        <v>#N/A</v>
      </c>
      <c r="I45" s="195"/>
      <c r="J45" s="195"/>
      <c r="K45" s="197"/>
      <c r="L45" s="197"/>
      <c r="M45" s="197"/>
    </row>
    <row r="46" spans="1:13">
      <c r="A46" s="194" t="str">
        <f>CONCATENATE('Sample Info'!C53,"_",'Sample Info'!$K$29)</f>
        <v>_DNA</v>
      </c>
      <c r="B46" s="194" t="str">
        <f>CONCATENATE('Sample Info'!$K$29,"_",'Sample Info'!C53,"_",'Sample Info'!D53)</f>
        <v>DNA__</v>
      </c>
      <c r="C46" s="195"/>
      <c r="D46" s="195"/>
      <c r="E46" s="196" t="e">
        <f>INDEX('Autopopulate UDI''s'!$B$2:$B$97,MATCH('Sep Targ Protocol'!J41,'Autopopulate UDI''s'!$A$2:$A$97,0))</f>
        <v>#N/A</v>
      </c>
      <c r="F46" s="196" t="e">
        <f>INDEX('Autopopulate UDI''s'!$J$2:$J$97,MATCH(E46,'Autopopulate UDI''s'!$H$2:$H$97,0))</f>
        <v>#N/A</v>
      </c>
      <c r="G46" s="196" t="e">
        <f>INDEX('Autopopulate UDI''s P50n'!$B$2:$B$97,MATCH('Sep Targ Protocol'!L41,'Autopopulate UDI''s P50n'!$A$2:$A$97,0))</f>
        <v>#N/A</v>
      </c>
      <c r="H46" s="196" t="e">
        <f>INDEX('Autopopulate UDI''s'!$S$2:$S$97,MATCH(G46,'Autopopulate UDI''s'!$R$2:$R$97,0))</f>
        <v>#N/A</v>
      </c>
      <c r="I46" s="195"/>
      <c r="J46" s="195"/>
      <c r="K46" s="197"/>
      <c r="L46" s="197"/>
      <c r="M46" s="197"/>
    </row>
    <row r="47" spans="1:13">
      <c r="A47" s="194" t="str">
        <f>CONCATENATE('Sample Info'!C54,"_",'Sample Info'!$K$29)</f>
        <v>_DNA</v>
      </c>
      <c r="B47" s="194" t="str">
        <f>CONCATENATE('Sample Info'!$K$29,"_",'Sample Info'!C54,"_",'Sample Info'!D54)</f>
        <v>DNA__</v>
      </c>
      <c r="C47" s="195"/>
      <c r="D47" s="195"/>
      <c r="E47" s="196" t="e">
        <f>INDEX('Autopopulate UDI''s'!$B$2:$B$97,MATCH('Sep Targ Protocol'!J42,'Autopopulate UDI''s'!$A$2:$A$97,0))</f>
        <v>#N/A</v>
      </c>
      <c r="F47" s="196" t="e">
        <f>INDEX('Autopopulate UDI''s'!$J$2:$J$97,MATCH(E47,'Autopopulate UDI''s'!$H$2:$H$97,0))</f>
        <v>#N/A</v>
      </c>
      <c r="G47" s="196" t="e">
        <f>INDEX('Autopopulate UDI''s P50n'!$B$2:$B$97,MATCH('Sep Targ Protocol'!L42,'Autopopulate UDI''s P50n'!$A$2:$A$97,0))</f>
        <v>#N/A</v>
      </c>
      <c r="H47" s="196" t="e">
        <f>INDEX('Autopopulate UDI''s'!$S$2:$S$97,MATCH(G47,'Autopopulate UDI''s'!$R$2:$R$97,0))</f>
        <v>#N/A</v>
      </c>
      <c r="I47" s="195"/>
      <c r="J47" s="195"/>
      <c r="K47" s="197"/>
      <c r="L47" s="197"/>
      <c r="M47" s="197"/>
    </row>
    <row r="48" spans="1:13">
      <c r="A48" s="194" t="str">
        <f>CONCATENATE('Sample Info'!C55,"_",'Sample Info'!$K$29)</f>
        <v>_DNA</v>
      </c>
      <c r="B48" s="194" t="str">
        <f>CONCATENATE('Sample Info'!$K$29,"_",'Sample Info'!C55,"_",'Sample Info'!D55)</f>
        <v>DNA__</v>
      </c>
      <c r="C48" s="195"/>
      <c r="D48" s="195"/>
      <c r="E48" s="196" t="e">
        <f>INDEX('Autopopulate UDI''s'!$B$2:$B$97,MATCH('Sep Targ Protocol'!J43,'Autopopulate UDI''s'!$A$2:$A$97,0))</f>
        <v>#N/A</v>
      </c>
      <c r="F48" s="196" t="e">
        <f>INDEX('Autopopulate UDI''s'!$J$2:$J$97,MATCH(E48,'Autopopulate UDI''s'!$H$2:$H$97,0))</f>
        <v>#N/A</v>
      </c>
      <c r="G48" s="196" t="e">
        <f>INDEX('Autopopulate UDI''s P50n'!$B$2:$B$97,MATCH('Sep Targ Protocol'!L43,'Autopopulate UDI''s P50n'!$A$2:$A$97,0))</f>
        <v>#N/A</v>
      </c>
      <c r="H48" s="196" t="e">
        <f>INDEX('Autopopulate UDI''s'!$S$2:$S$97,MATCH(G48,'Autopopulate UDI''s'!$R$2:$R$97,0))</f>
        <v>#N/A</v>
      </c>
      <c r="I48" s="195"/>
      <c r="J48" s="195"/>
      <c r="K48" s="197"/>
      <c r="L48" s="197"/>
      <c r="M48" s="197"/>
    </row>
    <row r="49" spans="1:13">
      <c r="A49" s="194" t="str">
        <f>CONCATENATE('Sample Info'!C56,"_",'Sample Info'!$K$29)</f>
        <v>_DNA</v>
      </c>
      <c r="B49" s="194" t="str">
        <f>CONCATENATE('Sample Info'!$K$29,"_",'Sample Info'!C56,"_",'Sample Info'!D56)</f>
        <v>DNA__</v>
      </c>
      <c r="C49" s="195"/>
      <c r="D49" s="195"/>
      <c r="E49" s="196" t="e">
        <f>INDEX('Autopopulate UDI''s'!$B$2:$B$97,MATCH('Sep Targ Protocol'!J44,'Autopopulate UDI''s'!$A$2:$A$97,0))</f>
        <v>#N/A</v>
      </c>
      <c r="F49" s="196" t="e">
        <f>INDEX('Autopopulate UDI''s'!$J$2:$J$97,MATCH(E49,'Autopopulate UDI''s'!$H$2:$H$97,0))</f>
        <v>#N/A</v>
      </c>
      <c r="G49" s="196" t="e">
        <f>INDEX('Autopopulate UDI''s P50n'!$B$2:$B$97,MATCH('Sep Targ Protocol'!L44,'Autopopulate UDI''s P50n'!$A$2:$A$97,0))</f>
        <v>#N/A</v>
      </c>
      <c r="H49" s="196" t="e">
        <f>INDEX('Autopopulate UDI''s'!$S$2:$S$97,MATCH(G49,'Autopopulate UDI''s'!$R$2:$R$97,0))</f>
        <v>#N/A</v>
      </c>
      <c r="I49" s="195"/>
      <c r="J49" s="195"/>
      <c r="K49" s="197"/>
      <c r="L49" s="197"/>
      <c r="M49" s="197"/>
    </row>
    <row r="50" spans="1:13">
      <c r="A50" s="194" t="str">
        <f>CONCATENATE('Sample Info'!C57,"_",'Sample Info'!$K$29)</f>
        <v>_DNA</v>
      </c>
      <c r="B50" s="194" t="str">
        <f>CONCATENATE('Sample Info'!$K$29,"_",'Sample Info'!C57,"_",'Sample Info'!D57)</f>
        <v>DNA__</v>
      </c>
      <c r="C50" s="195"/>
      <c r="D50" s="195"/>
      <c r="E50" s="196" t="e">
        <f>INDEX('Autopopulate UDI''s'!$B$2:$B$97,MATCH('Sep Targ Protocol'!J45,'Autopopulate UDI''s'!$A$2:$A$97,0))</f>
        <v>#N/A</v>
      </c>
      <c r="F50" s="196" t="e">
        <f>INDEX('Autopopulate UDI''s'!$J$2:$J$97,MATCH(E50,'Autopopulate UDI''s'!$H$2:$H$97,0))</f>
        <v>#N/A</v>
      </c>
      <c r="G50" s="196" t="e">
        <f>INDEX('Autopopulate UDI''s P50n'!$B$2:$B$97,MATCH('Sep Targ Protocol'!L45,'Autopopulate UDI''s P50n'!$A$2:$A$97,0))</f>
        <v>#N/A</v>
      </c>
      <c r="H50" s="196" t="e">
        <f>INDEX('Autopopulate UDI''s'!$S$2:$S$97,MATCH(G50,'Autopopulate UDI''s'!$R$2:$R$97,0))</f>
        <v>#N/A</v>
      </c>
      <c r="I50" s="195"/>
      <c r="J50" s="195"/>
      <c r="K50" s="197"/>
      <c r="L50" s="197"/>
      <c r="M50" s="197"/>
    </row>
    <row r="51" spans="1:13">
      <c r="A51" s="194" t="str">
        <f>CONCATENATE('Sample Info'!C58,"_",'Sample Info'!$K$29)</f>
        <v>_DNA</v>
      </c>
      <c r="B51" s="194" t="str">
        <f>CONCATENATE('Sample Info'!$K$29,"_",'Sample Info'!C58,"_",'Sample Info'!D58)</f>
        <v>DNA__</v>
      </c>
      <c r="C51" s="195"/>
      <c r="D51" s="195"/>
      <c r="E51" s="196" t="e">
        <f>INDEX('Autopopulate UDI''s'!$B$2:$B$97,MATCH('Sep Targ Protocol'!J46,'Autopopulate UDI''s'!$A$2:$A$97,0))</f>
        <v>#N/A</v>
      </c>
      <c r="F51" s="196" t="e">
        <f>INDEX('Autopopulate UDI''s'!$J$2:$J$97,MATCH(E51,'Autopopulate UDI''s'!$H$2:$H$97,0))</f>
        <v>#N/A</v>
      </c>
      <c r="G51" s="196" t="e">
        <f>INDEX('Autopopulate UDI''s P50n'!$B$2:$B$97,MATCH('Sep Targ Protocol'!L46,'Autopopulate UDI''s P50n'!$A$2:$A$97,0))</f>
        <v>#N/A</v>
      </c>
      <c r="H51" s="196" t="e">
        <f>INDEX('Autopopulate UDI''s'!$S$2:$S$97,MATCH(G51,'Autopopulate UDI''s'!$R$2:$R$97,0))</f>
        <v>#N/A</v>
      </c>
      <c r="I51" s="195"/>
      <c r="J51" s="195"/>
      <c r="K51" s="197"/>
      <c r="L51" s="197"/>
      <c r="M51" s="197"/>
    </row>
    <row r="52" spans="1:13">
      <c r="A52" s="194" t="str">
        <f>CONCATENATE('Sample Info'!C59,"_",'Sample Info'!$K$29)</f>
        <v>_DNA</v>
      </c>
      <c r="B52" s="194" t="str">
        <f>CONCATENATE('Sample Info'!$K$29,"_",'Sample Info'!C59,"_",'Sample Info'!D59)</f>
        <v>DNA__</v>
      </c>
      <c r="C52" s="195"/>
      <c r="D52" s="195"/>
      <c r="E52" s="196" t="e">
        <f>INDEX('Autopopulate UDI''s'!$B$2:$B$97,MATCH('Sep Targ Protocol'!J47,'Autopopulate UDI''s'!$A$2:$A$97,0))</f>
        <v>#N/A</v>
      </c>
      <c r="F52" s="196" t="e">
        <f>INDEX('Autopopulate UDI''s'!$J$2:$J$97,MATCH(E52,'Autopopulate UDI''s'!$H$2:$H$97,0))</f>
        <v>#N/A</v>
      </c>
      <c r="G52" s="196" t="e">
        <f>INDEX('Autopopulate UDI''s P50n'!$B$2:$B$97,MATCH('Sep Targ Protocol'!L47,'Autopopulate UDI''s P50n'!$A$2:$A$97,0))</f>
        <v>#N/A</v>
      </c>
      <c r="H52" s="196" t="e">
        <f>INDEX('Autopopulate UDI''s'!$S$2:$S$97,MATCH(G52,'Autopopulate UDI''s'!$R$2:$R$97,0))</f>
        <v>#N/A</v>
      </c>
      <c r="I52" s="195"/>
      <c r="J52" s="195"/>
      <c r="K52" s="197"/>
      <c r="L52" s="197"/>
      <c r="M52" s="197"/>
    </row>
    <row r="53" spans="1:13">
      <c r="A53" s="194" t="str">
        <f>CONCATENATE('Sample Info'!C60,"_",'Sample Info'!$K$29)</f>
        <v>_DNA</v>
      </c>
      <c r="B53" s="194" t="str">
        <f>CONCATENATE('Sample Info'!$K$29,"_",'Sample Info'!C60,"_",'Sample Info'!D60)</f>
        <v>DNA__</v>
      </c>
      <c r="C53" s="195"/>
      <c r="D53" s="195"/>
      <c r="E53" s="196" t="e">
        <f>INDEX('Autopopulate UDI''s'!$B$2:$B$97,MATCH('Sep Targ Protocol'!J48,'Autopopulate UDI''s'!$A$2:$A$97,0))</f>
        <v>#N/A</v>
      </c>
      <c r="F53" s="196" t="e">
        <f>INDEX('Autopopulate UDI''s'!$J$2:$J$97,MATCH(E53,'Autopopulate UDI''s'!$H$2:$H$97,0))</f>
        <v>#N/A</v>
      </c>
      <c r="G53" s="196" t="e">
        <f>INDEX('Autopopulate UDI''s P50n'!$B$2:$B$97,MATCH('Sep Targ Protocol'!L48,'Autopopulate UDI''s P50n'!$A$2:$A$97,0))</f>
        <v>#N/A</v>
      </c>
      <c r="H53" s="196" t="e">
        <f>INDEX('Autopopulate UDI''s'!$S$2:$S$97,MATCH(G53,'Autopopulate UDI''s'!$R$2:$R$97,0))</f>
        <v>#N/A</v>
      </c>
      <c r="I53" s="195"/>
      <c r="J53" s="195"/>
      <c r="K53" s="197"/>
      <c r="L53" s="197"/>
      <c r="M53" s="197"/>
    </row>
    <row r="54" spans="1:13">
      <c r="A54" s="194" t="str">
        <f>CONCATENATE('Sample Info'!C61,"_",'Sample Info'!$K$29)</f>
        <v>_DNA</v>
      </c>
      <c r="B54" s="194" t="str">
        <f>CONCATENATE('Sample Info'!$K$29,"_",'Sample Info'!C61,"_",'Sample Info'!D61)</f>
        <v>DNA__</v>
      </c>
      <c r="C54" s="195"/>
      <c r="D54" s="195"/>
      <c r="E54" s="196" t="e">
        <f>INDEX('Autopopulate UDI''s'!$B$2:$B$97,MATCH('Sep Targ Protocol'!J49,'Autopopulate UDI''s'!$A$2:$A$97,0))</f>
        <v>#N/A</v>
      </c>
      <c r="F54" s="196" t="e">
        <f>INDEX('Autopopulate UDI''s'!$J$2:$J$97,MATCH(E54,'Autopopulate UDI''s'!$H$2:$H$97,0))</f>
        <v>#N/A</v>
      </c>
      <c r="G54" s="196" t="e">
        <f>INDEX('Autopopulate UDI''s P50n'!$B$2:$B$97,MATCH('Sep Targ Protocol'!L49,'Autopopulate UDI''s P50n'!$A$2:$A$97,0))</f>
        <v>#N/A</v>
      </c>
      <c r="H54" s="196" t="e">
        <f>INDEX('Autopopulate UDI''s'!$S$2:$S$97,MATCH(G54,'Autopopulate UDI''s'!$R$2:$R$97,0))</f>
        <v>#N/A</v>
      </c>
      <c r="I54" s="195"/>
      <c r="J54" s="195"/>
      <c r="K54" s="197"/>
      <c r="L54" s="197"/>
      <c r="M54" s="197"/>
    </row>
    <row r="55" spans="1:13">
      <c r="A55" s="194" t="str">
        <f>CONCATENATE('Sample Info'!C62,"_",'Sample Info'!$K$29)</f>
        <v>_DNA</v>
      </c>
      <c r="B55" s="194" t="str">
        <f>CONCATENATE('Sample Info'!$K$29,"_",'Sample Info'!C62,"_",'Sample Info'!D62)</f>
        <v>DNA__</v>
      </c>
      <c r="C55" s="195"/>
      <c r="D55" s="195"/>
      <c r="E55" s="196" t="e">
        <f>INDEX('Autopopulate UDI''s'!$B$2:$B$97,MATCH('Sep Targ Protocol'!J50,'Autopopulate UDI''s'!$A$2:$A$97,0))</f>
        <v>#N/A</v>
      </c>
      <c r="F55" s="196" t="e">
        <f>INDEX('Autopopulate UDI''s'!$J$2:$J$97,MATCH(E55,'Autopopulate UDI''s'!$H$2:$H$97,0))</f>
        <v>#N/A</v>
      </c>
      <c r="G55" s="196" t="e">
        <f>INDEX('Autopopulate UDI''s P50n'!$B$2:$B$97,MATCH('Sep Targ Protocol'!L50,'Autopopulate UDI''s P50n'!$A$2:$A$97,0))</f>
        <v>#N/A</v>
      </c>
      <c r="H55" s="196" t="e">
        <f>INDEX('Autopopulate UDI''s'!$S$2:$S$97,MATCH(G55,'Autopopulate UDI''s'!$R$2:$R$97,0))</f>
        <v>#N/A</v>
      </c>
      <c r="I55" s="195"/>
      <c r="J55" s="195"/>
      <c r="K55" s="197"/>
      <c r="L55" s="197"/>
      <c r="M55" s="197"/>
    </row>
    <row r="56" spans="1:13">
      <c r="A56" s="194" t="str">
        <f>CONCATENATE('Sample Info'!C63,"_",'Sample Info'!$K$29)</f>
        <v>_DNA</v>
      </c>
      <c r="B56" s="194" t="str">
        <f>CONCATENATE('Sample Info'!$K$29,"_",'Sample Info'!C63,"_",'Sample Info'!D63)</f>
        <v>DNA__</v>
      </c>
      <c r="C56" s="195"/>
      <c r="D56" s="195"/>
      <c r="E56" s="196" t="e">
        <f>INDEX('Autopopulate UDI''s'!$B$2:$B$97,MATCH('Sep Targ Protocol'!J51,'Autopopulate UDI''s'!$A$2:$A$97,0))</f>
        <v>#N/A</v>
      </c>
      <c r="F56" s="196" t="e">
        <f>INDEX('Autopopulate UDI''s'!$J$2:$J$97,MATCH(E56,'Autopopulate UDI''s'!$H$2:$H$97,0))</f>
        <v>#N/A</v>
      </c>
      <c r="G56" s="196" t="e">
        <f>INDEX('Autopopulate UDI''s P50n'!$B$2:$B$97,MATCH('Sep Targ Protocol'!L51,'Autopopulate UDI''s P50n'!$A$2:$A$97,0))</f>
        <v>#N/A</v>
      </c>
      <c r="H56" s="196" t="e">
        <f>INDEX('Autopopulate UDI''s'!$S$2:$S$97,MATCH(G56,'Autopopulate UDI''s'!$R$2:$R$97,0))</f>
        <v>#N/A</v>
      </c>
      <c r="I56" s="195"/>
      <c r="J56" s="195"/>
      <c r="K56" s="197"/>
      <c r="L56" s="197"/>
      <c r="M56" s="197"/>
    </row>
    <row r="57" spans="1:13">
      <c r="A57" s="194" t="str">
        <f>CONCATENATE('Sample Info'!C64,"_",'Sample Info'!$K$29)</f>
        <v>_DNA</v>
      </c>
      <c r="B57" s="194" t="str">
        <f>CONCATENATE('Sample Info'!$K$29,"_",'Sample Info'!C64,"_",'Sample Info'!D64)</f>
        <v>DNA__</v>
      </c>
      <c r="C57" s="195"/>
      <c r="D57" s="195"/>
      <c r="E57" s="196" t="e">
        <f>INDEX('Autopopulate UDI''s'!$B$2:$B$97,MATCH('Sep Targ Protocol'!J52,'Autopopulate UDI''s'!$A$2:$A$97,0))</f>
        <v>#N/A</v>
      </c>
      <c r="F57" s="196" t="e">
        <f>INDEX('Autopopulate UDI''s'!$J$2:$J$97,MATCH(E57,'Autopopulate UDI''s'!$H$2:$H$97,0))</f>
        <v>#N/A</v>
      </c>
      <c r="G57" s="196" t="e">
        <f>INDEX('Autopopulate UDI''s P50n'!$B$2:$B$97,MATCH('Sep Targ Protocol'!L52,'Autopopulate UDI''s P50n'!$A$2:$A$97,0))</f>
        <v>#N/A</v>
      </c>
      <c r="H57" s="196" t="e">
        <f>INDEX('Autopopulate UDI''s'!$S$2:$S$97,MATCH(G57,'Autopopulate UDI''s'!$R$2:$R$97,0))</f>
        <v>#N/A</v>
      </c>
      <c r="I57" s="195"/>
      <c r="J57" s="195"/>
      <c r="K57" s="197"/>
      <c r="L57" s="197"/>
      <c r="M57" s="197"/>
    </row>
    <row r="58" spans="1:13">
      <c r="A58" s="194" t="str">
        <f>CONCATENATE('Sample Info'!C65,"_",'Sample Info'!$K$29)</f>
        <v>_DNA</v>
      </c>
      <c r="B58" s="194" t="str">
        <f>CONCATENATE('Sample Info'!$K$29,"_",'Sample Info'!C65,"_",'Sample Info'!D65)</f>
        <v>DNA__</v>
      </c>
      <c r="C58" s="195"/>
      <c r="D58" s="195"/>
      <c r="E58" s="196" t="e">
        <f>INDEX('Autopopulate UDI''s'!$B$2:$B$97,MATCH('Sep Targ Protocol'!J53,'Autopopulate UDI''s'!$A$2:$A$97,0))</f>
        <v>#N/A</v>
      </c>
      <c r="F58" s="196" t="e">
        <f>INDEX('Autopopulate UDI''s'!$J$2:$J$97,MATCH(E58,'Autopopulate UDI''s'!$H$2:$H$97,0))</f>
        <v>#N/A</v>
      </c>
      <c r="G58" s="196" t="e">
        <f>INDEX('Autopopulate UDI''s P50n'!$B$2:$B$97,MATCH('Sep Targ Protocol'!L53,'Autopopulate UDI''s P50n'!$A$2:$A$97,0))</f>
        <v>#N/A</v>
      </c>
      <c r="H58" s="196" t="e">
        <f>INDEX('Autopopulate UDI''s'!$S$2:$S$97,MATCH(G58,'Autopopulate UDI''s'!$R$2:$R$97,0))</f>
        <v>#N/A</v>
      </c>
      <c r="I58" s="195"/>
      <c r="J58" s="195"/>
      <c r="K58" s="197"/>
      <c r="L58" s="197"/>
      <c r="M58" s="197"/>
    </row>
    <row r="59" spans="1:13">
      <c r="A59" s="194" t="str">
        <f>CONCATENATE('Sample Info'!C66,"_",'Sample Info'!$K$29)</f>
        <v>_DNA</v>
      </c>
      <c r="B59" s="194" t="str">
        <f>CONCATENATE('Sample Info'!$K$29,"_",'Sample Info'!C66,"_",'Sample Info'!D66)</f>
        <v>DNA__</v>
      </c>
      <c r="C59" s="195"/>
      <c r="D59" s="195"/>
      <c r="E59" s="196" t="e">
        <f>INDEX('Autopopulate UDI''s'!$B$2:$B$97,MATCH('Sep Targ Protocol'!J54,'Autopopulate UDI''s'!$A$2:$A$97,0))</f>
        <v>#N/A</v>
      </c>
      <c r="F59" s="196" t="e">
        <f>INDEX('Autopopulate UDI''s'!$J$2:$J$97,MATCH(E59,'Autopopulate UDI''s'!$H$2:$H$97,0))</f>
        <v>#N/A</v>
      </c>
      <c r="G59" s="196" t="e">
        <f>INDEX('Autopopulate UDI''s P50n'!$B$2:$B$97,MATCH('Sep Targ Protocol'!L54,'Autopopulate UDI''s P50n'!$A$2:$A$97,0))</f>
        <v>#N/A</v>
      </c>
      <c r="H59" s="196" t="e">
        <f>INDEX('Autopopulate UDI''s'!$S$2:$S$97,MATCH(G59,'Autopopulate UDI''s'!$R$2:$R$97,0))</f>
        <v>#N/A</v>
      </c>
      <c r="I59" s="195"/>
      <c r="J59" s="195"/>
      <c r="K59" s="197"/>
      <c r="L59" s="197"/>
      <c r="M59" s="197"/>
    </row>
    <row r="60" spans="1:13">
      <c r="A60" s="194" t="str">
        <f>CONCATENATE('Sample Info'!C67,"_",'Sample Info'!$K$29)</f>
        <v>_DNA</v>
      </c>
      <c r="B60" s="194" t="str">
        <f>CONCATENATE('Sample Info'!$K$29,"_",'Sample Info'!C67,"_",'Sample Info'!D67)</f>
        <v>DNA__</v>
      </c>
      <c r="C60" s="195"/>
      <c r="D60" s="195"/>
      <c r="E60" s="196" t="e">
        <f>INDEX('Autopopulate UDI''s'!$B$2:$B$97,MATCH('Sep Targ Protocol'!J55,'Autopopulate UDI''s'!$A$2:$A$97,0))</f>
        <v>#N/A</v>
      </c>
      <c r="F60" s="196" t="e">
        <f>INDEX('Autopopulate UDI''s'!$J$2:$J$97,MATCH(E60,'Autopopulate UDI''s'!$H$2:$H$97,0))</f>
        <v>#N/A</v>
      </c>
      <c r="G60" s="196" t="e">
        <f>INDEX('Autopopulate UDI''s P50n'!$B$2:$B$97,MATCH('Sep Targ Protocol'!L55,'Autopopulate UDI''s P50n'!$A$2:$A$97,0))</f>
        <v>#N/A</v>
      </c>
      <c r="H60" s="196" t="e">
        <f>INDEX('Autopopulate UDI''s'!$S$2:$S$97,MATCH(G60,'Autopopulate UDI''s'!$R$2:$R$97,0))</f>
        <v>#N/A</v>
      </c>
      <c r="I60" s="195"/>
      <c r="J60" s="195"/>
      <c r="K60" s="197"/>
      <c r="L60" s="197"/>
      <c r="M60" s="197"/>
    </row>
    <row r="61" spans="1:13">
      <c r="A61" s="194" t="str">
        <f>CONCATENATE('Sample Info'!C68,"_",'Sample Info'!$K$29)</f>
        <v>_DNA</v>
      </c>
      <c r="B61" s="194" t="str">
        <f>CONCATENATE('Sample Info'!$K$29,"_",'Sample Info'!C68,"_",'Sample Info'!D68)</f>
        <v>DNA__</v>
      </c>
      <c r="C61" s="195"/>
      <c r="D61" s="195"/>
      <c r="E61" s="196" t="e">
        <f>INDEX('Autopopulate UDI''s'!$B$2:$B$97,MATCH('Sep Targ Protocol'!J56,'Autopopulate UDI''s'!$A$2:$A$97,0))</f>
        <v>#N/A</v>
      </c>
      <c r="F61" s="196" t="e">
        <f>INDEX('Autopopulate UDI''s'!$J$2:$J$97,MATCH(E61,'Autopopulate UDI''s'!$H$2:$H$97,0))</f>
        <v>#N/A</v>
      </c>
      <c r="G61" s="196" t="e">
        <f>INDEX('Autopopulate UDI''s P50n'!$B$2:$B$97,MATCH('Sep Targ Protocol'!L56,'Autopopulate UDI''s P50n'!$A$2:$A$97,0))</f>
        <v>#N/A</v>
      </c>
      <c r="H61" s="196" t="e">
        <f>INDEX('Autopopulate UDI''s'!$S$2:$S$97,MATCH(G61,'Autopopulate UDI''s'!$R$2:$R$97,0))</f>
        <v>#N/A</v>
      </c>
      <c r="I61" s="195"/>
      <c r="J61" s="195"/>
      <c r="K61" s="197"/>
      <c r="L61" s="197"/>
      <c r="M61" s="197"/>
    </row>
    <row r="62" spans="1:13">
      <c r="A62" s="194" t="str">
        <f>CONCATENATE('Sample Info'!C69,"_",'Sample Info'!$K$29)</f>
        <v>_DNA</v>
      </c>
      <c r="B62" s="194" t="str">
        <f>CONCATENATE('Sample Info'!$K$29,"_",'Sample Info'!C69,"_",'Sample Info'!D69)</f>
        <v>DNA__</v>
      </c>
      <c r="C62" s="195"/>
      <c r="D62" s="195"/>
      <c r="E62" s="196" t="e">
        <f>INDEX('Autopopulate UDI''s'!$B$2:$B$97,MATCH('Sep Targ Protocol'!J57,'Autopopulate UDI''s'!$A$2:$A$97,0))</f>
        <v>#N/A</v>
      </c>
      <c r="F62" s="196" t="e">
        <f>INDEX('Autopopulate UDI''s'!$J$2:$J$97,MATCH(E62,'Autopopulate UDI''s'!$H$2:$H$97,0))</f>
        <v>#N/A</v>
      </c>
      <c r="G62" s="196" t="e">
        <f>INDEX('Autopopulate UDI''s P50n'!$B$2:$B$97,MATCH('Sep Targ Protocol'!L57,'Autopopulate UDI''s P50n'!$A$2:$A$97,0))</f>
        <v>#N/A</v>
      </c>
      <c r="H62" s="196" t="e">
        <f>INDEX('Autopopulate UDI''s'!$S$2:$S$97,MATCH(G62,'Autopopulate UDI''s'!$R$2:$R$97,0))</f>
        <v>#N/A</v>
      </c>
      <c r="I62" s="195"/>
      <c r="J62" s="195"/>
      <c r="K62" s="197"/>
      <c r="L62" s="197"/>
      <c r="M62" s="197"/>
    </row>
    <row r="63" spans="1:13">
      <c r="A63" s="194" t="str">
        <f>CONCATENATE('Sample Info'!C70,"_",'Sample Info'!$K$29)</f>
        <v>_DNA</v>
      </c>
      <c r="B63" s="194" t="str">
        <f>CONCATENATE('Sample Info'!$K$29,"_",'Sample Info'!C70,"_",'Sample Info'!D70)</f>
        <v>DNA__</v>
      </c>
      <c r="C63" s="195"/>
      <c r="D63" s="195"/>
      <c r="E63" s="196" t="e">
        <f>INDEX('Autopopulate UDI''s'!$B$2:$B$97,MATCH('Sep Targ Protocol'!J58,'Autopopulate UDI''s'!$A$2:$A$97,0))</f>
        <v>#N/A</v>
      </c>
      <c r="F63" s="196" t="e">
        <f>INDEX('Autopopulate UDI''s'!$J$2:$J$97,MATCH(E63,'Autopopulate UDI''s'!$H$2:$H$97,0))</f>
        <v>#N/A</v>
      </c>
      <c r="G63" s="196" t="e">
        <f>INDEX('Autopopulate UDI''s P50n'!$B$2:$B$97,MATCH('Sep Targ Protocol'!L58,'Autopopulate UDI''s P50n'!$A$2:$A$97,0))</f>
        <v>#N/A</v>
      </c>
      <c r="H63" s="196" t="e">
        <f>INDEX('Autopopulate UDI''s'!$S$2:$S$97,MATCH(G63,'Autopopulate UDI''s'!$R$2:$R$97,0))</f>
        <v>#N/A</v>
      </c>
      <c r="I63" s="195"/>
      <c r="J63" s="195"/>
      <c r="K63" s="197"/>
      <c r="L63" s="197"/>
      <c r="M63" s="197"/>
    </row>
    <row r="64" spans="1:13">
      <c r="A64" s="194" t="str">
        <f>CONCATENATE('Sample Info'!C71,"_",'Sample Info'!$K$29)</f>
        <v>_DNA</v>
      </c>
      <c r="B64" s="194" t="str">
        <f>CONCATENATE('Sample Info'!$K$29,"_",'Sample Info'!C71,"_",'Sample Info'!D71)</f>
        <v>DNA__</v>
      </c>
      <c r="C64" s="195"/>
      <c r="D64" s="195"/>
      <c r="E64" s="196" t="e">
        <f>INDEX('Autopopulate UDI''s'!$B$2:$B$97,MATCH('Sep Targ Protocol'!J59,'Autopopulate UDI''s'!$A$2:$A$97,0))</f>
        <v>#N/A</v>
      </c>
      <c r="F64" s="196" t="e">
        <f>INDEX('Autopopulate UDI''s'!$J$2:$J$97,MATCH(E64,'Autopopulate UDI''s'!$H$2:$H$97,0))</f>
        <v>#N/A</v>
      </c>
      <c r="G64" s="196" t="e">
        <f>INDEX('Autopopulate UDI''s P50n'!$B$2:$B$97,MATCH('Sep Targ Protocol'!L59,'Autopopulate UDI''s P50n'!$A$2:$A$97,0))</f>
        <v>#N/A</v>
      </c>
      <c r="H64" s="196" t="e">
        <f>INDEX('Autopopulate UDI''s'!$S$2:$S$97,MATCH(G64,'Autopopulate UDI''s'!$R$2:$R$97,0))</f>
        <v>#N/A</v>
      </c>
      <c r="I64" s="195"/>
      <c r="J64" s="195"/>
      <c r="K64" s="197"/>
      <c r="L64" s="197"/>
      <c r="M64" s="197"/>
    </row>
    <row r="65" spans="1:13">
      <c r="A65" s="194" t="str">
        <f>CONCATENATE('Sample Info'!C72,"_",'Sample Info'!$K$29)</f>
        <v>_DNA</v>
      </c>
      <c r="B65" s="194" t="str">
        <f>CONCATENATE('Sample Info'!$K$29,"_",'Sample Info'!C72,"_",'Sample Info'!D72)</f>
        <v>DNA__</v>
      </c>
      <c r="C65" s="195"/>
      <c r="D65" s="195"/>
      <c r="E65" s="196" t="e">
        <f>INDEX('Autopopulate UDI''s'!$B$2:$B$97,MATCH('Sep Targ Protocol'!J60,'Autopopulate UDI''s'!$A$2:$A$97,0))</f>
        <v>#N/A</v>
      </c>
      <c r="F65" s="196" t="e">
        <f>INDEX('Autopopulate UDI''s'!$J$2:$J$97,MATCH(E65,'Autopopulate UDI''s'!$H$2:$H$97,0))</f>
        <v>#N/A</v>
      </c>
      <c r="G65" s="196" t="e">
        <f>INDEX('Autopopulate UDI''s P50n'!$B$2:$B$97,MATCH('Sep Targ Protocol'!L60,'Autopopulate UDI''s P50n'!$A$2:$A$97,0))</f>
        <v>#N/A</v>
      </c>
      <c r="H65" s="196" t="e">
        <f>INDEX('Autopopulate UDI''s'!$S$2:$S$97,MATCH(G65,'Autopopulate UDI''s'!$R$2:$R$97,0))</f>
        <v>#N/A</v>
      </c>
      <c r="I65" s="195"/>
      <c r="J65" s="195"/>
      <c r="K65" s="197"/>
      <c r="L65" s="197"/>
      <c r="M65" s="197"/>
    </row>
    <row r="66" spans="1:13">
      <c r="A66" s="194" t="str">
        <f>CONCATENATE('Sample Info'!C73,"_",'Sample Info'!$K$29)</f>
        <v>_DNA</v>
      </c>
      <c r="B66" s="194" t="str">
        <f>CONCATENATE('Sample Info'!$K$29,"_",'Sample Info'!C73,"_",'Sample Info'!D73)</f>
        <v>DNA__</v>
      </c>
      <c r="C66" s="195"/>
      <c r="D66" s="195"/>
      <c r="E66" s="196" t="e">
        <f>INDEX('Autopopulate UDI''s'!$B$2:$B$97,MATCH('Sep Targ Protocol'!J61,'Autopopulate UDI''s'!$A$2:$A$97,0))</f>
        <v>#N/A</v>
      </c>
      <c r="F66" s="196" t="e">
        <f>INDEX('Autopopulate UDI''s'!$J$2:$J$97,MATCH(E66,'Autopopulate UDI''s'!$H$2:$H$97,0))</f>
        <v>#N/A</v>
      </c>
      <c r="G66" s="196" t="e">
        <f>INDEX('Autopopulate UDI''s P50n'!$B$2:$B$97,MATCH('Sep Targ Protocol'!L61,'Autopopulate UDI''s P50n'!$A$2:$A$97,0))</f>
        <v>#N/A</v>
      </c>
      <c r="H66" s="196" t="e">
        <f>INDEX('Autopopulate UDI''s'!$S$2:$S$97,MATCH(G66,'Autopopulate UDI''s'!$R$2:$R$97,0))</f>
        <v>#N/A</v>
      </c>
      <c r="I66" s="195"/>
      <c r="J66" s="195"/>
      <c r="K66" s="197"/>
      <c r="L66" s="197"/>
      <c r="M66" s="197"/>
    </row>
    <row r="67" spans="1:13">
      <c r="A67" s="194" t="str">
        <f>CONCATENATE('Sample Info'!C74,"_",'Sample Info'!$K$29)</f>
        <v>_DNA</v>
      </c>
      <c r="B67" s="194" t="str">
        <f>CONCATENATE('Sample Info'!$K$29,"_",'Sample Info'!C74,"_",'Sample Info'!D74)</f>
        <v>DNA__</v>
      </c>
      <c r="C67" s="195"/>
      <c r="D67" s="195"/>
      <c r="E67" s="196" t="e">
        <f>INDEX('Autopopulate UDI''s'!$B$2:$B$97,MATCH('Sep Targ Protocol'!J62,'Autopopulate UDI''s'!$A$2:$A$97,0))</f>
        <v>#N/A</v>
      </c>
      <c r="F67" s="196" t="e">
        <f>INDEX('Autopopulate UDI''s'!$J$2:$J$97,MATCH(E67,'Autopopulate UDI''s'!$H$2:$H$97,0))</f>
        <v>#N/A</v>
      </c>
      <c r="G67" s="196" t="e">
        <f>INDEX('Autopopulate UDI''s P50n'!$B$2:$B$97,MATCH('Sep Targ Protocol'!L62,'Autopopulate UDI''s P50n'!$A$2:$A$97,0))</f>
        <v>#N/A</v>
      </c>
      <c r="H67" s="196" t="e">
        <f>INDEX('Autopopulate UDI''s'!$S$2:$S$97,MATCH(G67,'Autopopulate UDI''s'!$R$2:$R$97,0))</f>
        <v>#N/A</v>
      </c>
      <c r="I67" s="195"/>
      <c r="J67" s="195"/>
      <c r="K67" s="197"/>
      <c r="L67" s="197"/>
      <c r="M67" s="197"/>
    </row>
    <row r="68" spans="1:13">
      <c r="A68" s="194" t="str">
        <f>CONCATENATE('Sample Info'!C75,"_",'Sample Info'!$K$29)</f>
        <v>_DNA</v>
      </c>
      <c r="B68" s="194" t="str">
        <f>CONCATENATE('Sample Info'!$K$29,"_",'Sample Info'!C75,"_",'Sample Info'!D75)</f>
        <v>DNA__</v>
      </c>
      <c r="C68" s="195"/>
      <c r="D68" s="195"/>
      <c r="E68" s="196" t="e">
        <f>INDEX('Autopopulate UDI''s'!$B$2:$B$97,MATCH('Sep Targ Protocol'!J63,'Autopopulate UDI''s'!$A$2:$A$97,0))</f>
        <v>#N/A</v>
      </c>
      <c r="F68" s="196" t="e">
        <f>INDEX('Autopopulate UDI''s'!$J$2:$J$97,MATCH(E68,'Autopopulate UDI''s'!$H$2:$H$97,0))</f>
        <v>#N/A</v>
      </c>
      <c r="G68" s="196" t="e">
        <f>INDEX('Autopopulate UDI''s P50n'!$B$2:$B$97,MATCH('Sep Targ Protocol'!L63,'Autopopulate UDI''s P50n'!$A$2:$A$97,0))</f>
        <v>#N/A</v>
      </c>
      <c r="H68" s="196" t="e">
        <f>INDEX('Autopopulate UDI''s'!$S$2:$S$97,MATCH(G68,'Autopopulate UDI''s'!$R$2:$R$97,0))</f>
        <v>#N/A</v>
      </c>
      <c r="I68" s="195"/>
      <c r="J68" s="195"/>
      <c r="K68" s="197"/>
      <c r="L68" s="197"/>
      <c r="M68" s="197"/>
    </row>
    <row r="69" spans="1:13">
      <c r="A69" s="194" t="str">
        <f>CONCATENATE('Sample Info'!C76,"_",'Sample Info'!$K$29)</f>
        <v>_DNA</v>
      </c>
      <c r="B69" s="194" t="str">
        <f>CONCATENATE('Sample Info'!$K$29,"_",'Sample Info'!C76,"_",'Sample Info'!D76)</f>
        <v>DNA__</v>
      </c>
      <c r="C69" s="195"/>
      <c r="D69" s="195"/>
      <c r="E69" s="196" t="e">
        <f>INDEX('Autopopulate UDI''s'!$B$2:$B$97,MATCH('Sep Targ Protocol'!J64,'Autopopulate UDI''s'!$A$2:$A$97,0))</f>
        <v>#N/A</v>
      </c>
      <c r="F69" s="196" t="e">
        <f>INDEX('Autopopulate UDI''s'!$J$2:$J$97,MATCH(E69,'Autopopulate UDI''s'!$H$2:$H$97,0))</f>
        <v>#N/A</v>
      </c>
      <c r="G69" s="196" t="e">
        <f>INDEX('Autopopulate UDI''s P50n'!$B$2:$B$97,MATCH('Sep Targ Protocol'!L64,'Autopopulate UDI''s P50n'!$A$2:$A$97,0))</f>
        <v>#N/A</v>
      </c>
      <c r="H69" s="196" t="e">
        <f>INDEX('Autopopulate UDI''s'!$S$2:$S$97,MATCH(G69,'Autopopulate UDI''s'!$R$2:$R$97,0))</f>
        <v>#N/A</v>
      </c>
      <c r="I69" s="195"/>
      <c r="J69" s="195"/>
      <c r="K69" s="197"/>
      <c r="L69" s="197"/>
      <c r="M69" s="197"/>
    </row>
    <row r="70" spans="1:13">
      <c r="A70" s="194" t="str">
        <f>CONCATENATE('Sample Info'!C77,"_",'Sample Info'!$K$29)</f>
        <v>_DNA</v>
      </c>
      <c r="B70" s="194" t="str">
        <f>CONCATENATE('Sample Info'!$K$29,"_",'Sample Info'!C77,"_",'Sample Info'!D77)</f>
        <v>DNA__</v>
      </c>
      <c r="C70" s="195"/>
      <c r="D70" s="195"/>
      <c r="E70" s="196" t="e">
        <f>INDEX('Autopopulate UDI''s'!$B$2:$B$97,MATCH('Sep Targ Protocol'!J65,'Autopopulate UDI''s'!$A$2:$A$97,0))</f>
        <v>#N/A</v>
      </c>
      <c r="F70" s="196" t="e">
        <f>INDEX('Autopopulate UDI''s'!$J$2:$J$97,MATCH(E70,'Autopopulate UDI''s'!$H$2:$H$97,0))</f>
        <v>#N/A</v>
      </c>
      <c r="G70" s="196" t="e">
        <f>INDEX('Autopopulate UDI''s P50n'!$B$2:$B$97,MATCH('Sep Targ Protocol'!L65,'Autopopulate UDI''s P50n'!$A$2:$A$97,0))</f>
        <v>#N/A</v>
      </c>
      <c r="H70" s="196" t="e">
        <f>INDEX('Autopopulate UDI''s'!$S$2:$S$97,MATCH(G70,'Autopopulate UDI''s'!$R$2:$R$97,0))</f>
        <v>#N/A</v>
      </c>
      <c r="I70" s="195"/>
      <c r="J70" s="195"/>
      <c r="K70" s="197"/>
      <c r="L70" s="197"/>
      <c r="M70" s="197"/>
    </row>
    <row r="71" spans="1:13">
      <c r="A71" s="194" t="str">
        <f>CONCATENATE('Sample Info'!C78,"_",'Sample Info'!$K$29)</f>
        <v>_DNA</v>
      </c>
      <c r="B71" s="194" t="str">
        <f>CONCATENATE('Sample Info'!$K$29,"_",'Sample Info'!C78,"_",'Sample Info'!D78)</f>
        <v>DNA__</v>
      </c>
      <c r="C71" s="195"/>
      <c r="D71" s="195"/>
      <c r="E71" s="196" t="e">
        <f>INDEX('Autopopulate UDI''s'!$B$2:$B$97,MATCH('Sep Targ Protocol'!J66,'Autopopulate UDI''s'!$A$2:$A$97,0))</f>
        <v>#N/A</v>
      </c>
      <c r="F71" s="196" t="e">
        <f>INDEX('Autopopulate UDI''s'!$J$2:$J$97,MATCH(E71,'Autopopulate UDI''s'!$H$2:$H$97,0))</f>
        <v>#N/A</v>
      </c>
      <c r="G71" s="196" t="e">
        <f>INDEX('Autopopulate UDI''s P50n'!$B$2:$B$97,MATCH('Sep Targ Protocol'!L66,'Autopopulate UDI''s P50n'!$A$2:$A$97,0))</f>
        <v>#N/A</v>
      </c>
      <c r="H71" s="196" t="e">
        <f>INDEX('Autopopulate UDI''s'!$S$2:$S$97,MATCH(G71,'Autopopulate UDI''s'!$R$2:$R$97,0))</f>
        <v>#N/A</v>
      </c>
      <c r="I71" s="195"/>
      <c r="J71" s="195"/>
      <c r="K71" s="197"/>
      <c r="L71" s="197"/>
      <c r="M71" s="197"/>
    </row>
    <row r="72" spans="1:13">
      <c r="A72" s="194" t="str">
        <f>CONCATENATE('Sample Info'!C79,"_",'Sample Info'!$K$29)</f>
        <v>_DNA</v>
      </c>
      <c r="B72" s="194" t="str">
        <f>CONCATENATE('Sample Info'!$K$29,"_",'Sample Info'!C79,"_",'Sample Info'!D79)</f>
        <v>DNA__</v>
      </c>
      <c r="C72" s="195"/>
      <c r="D72" s="195"/>
      <c r="E72" s="196" t="e">
        <f>INDEX('Autopopulate UDI''s'!$B$2:$B$97,MATCH('Sep Targ Protocol'!J67,'Autopopulate UDI''s'!$A$2:$A$97,0))</f>
        <v>#N/A</v>
      </c>
      <c r="F72" s="196" t="e">
        <f>INDEX('Autopopulate UDI''s'!$J$2:$J$97,MATCH(E72,'Autopopulate UDI''s'!$H$2:$H$97,0))</f>
        <v>#N/A</v>
      </c>
      <c r="G72" s="196" t="e">
        <f>INDEX('Autopopulate UDI''s P50n'!$B$2:$B$97,MATCH('Sep Targ Protocol'!L67,'Autopopulate UDI''s P50n'!$A$2:$A$97,0))</f>
        <v>#N/A</v>
      </c>
      <c r="H72" s="196" t="e">
        <f>INDEX('Autopopulate UDI''s'!$S$2:$S$97,MATCH(G72,'Autopopulate UDI''s'!$R$2:$R$97,0))</f>
        <v>#N/A</v>
      </c>
      <c r="I72" s="195"/>
      <c r="J72" s="195"/>
      <c r="K72" s="197"/>
      <c r="L72" s="197"/>
      <c r="M72" s="197"/>
    </row>
    <row r="73" spans="1:13">
      <c r="A73" s="194" t="str">
        <f>CONCATENATE('Sample Info'!C80,"_",'Sample Info'!$K$29)</f>
        <v>_DNA</v>
      </c>
      <c r="B73" s="194" t="str">
        <f>CONCATENATE('Sample Info'!$K$29,"_",'Sample Info'!C80,"_",'Sample Info'!D80)</f>
        <v>DNA__</v>
      </c>
      <c r="C73" s="195"/>
      <c r="D73" s="195"/>
      <c r="E73" s="196" t="e">
        <f>INDEX('Autopopulate UDI''s'!$B$2:$B$97,MATCH('Sep Targ Protocol'!J68,'Autopopulate UDI''s'!$A$2:$A$97,0))</f>
        <v>#N/A</v>
      </c>
      <c r="F73" s="196" t="e">
        <f>INDEX('Autopopulate UDI''s'!$J$2:$J$97,MATCH(E73,'Autopopulate UDI''s'!$H$2:$H$97,0))</f>
        <v>#N/A</v>
      </c>
      <c r="G73" s="196" t="e">
        <f>INDEX('Autopopulate UDI''s P50n'!$B$2:$B$97,MATCH('Sep Targ Protocol'!L68,'Autopopulate UDI''s P50n'!$A$2:$A$97,0))</f>
        <v>#N/A</v>
      </c>
      <c r="H73" s="196" t="e">
        <f>INDEX('Autopopulate UDI''s'!$S$2:$S$97,MATCH(G73,'Autopopulate UDI''s'!$R$2:$R$97,0))</f>
        <v>#N/A</v>
      </c>
      <c r="I73" s="195"/>
      <c r="J73" s="195"/>
      <c r="K73" s="197"/>
      <c r="L73" s="197"/>
      <c r="M73" s="197"/>
    </row>
    <row r="74" spans="1:13">
      <c r="A74" s="194" t="str">
        <f>CONCATENATE('Sample Info'!C81,"_",'Sample Info'!$K$29)</f>
        <v>_DNA</v>
      </c>
      <c r="B74" s="194" t="str">
        <f>CONCATENATE('Sample Info'!$K$29,"_",'Sample Info'!C81,"_",'Sample Info'!D81)</f>
        <v>DNA__</v>
      </c>
      <c r="C74" s="195"/>
      <c r="D74" s="195"/>
      <c r="E74" s="196" t="e">
        <f>INDEX('Autopopulate UDI''s'!$B$2:$B$97,MATCH('Sep Targ Protocol'!J69,'Autopopulate UDI''s'!$A$2:$A$97,0))</f>
        <v>#N/A</v>
      </c>
      <c r="F74" s="196" t="e">
        <f>INDEX('Autopopulate UDI''s'!$J$2:$J$97,MATCH(E74,'Autopopulate UDI''s'!$H$2:$H$97,0))</f>
        <v>#N/A</v>
      </c>
      <c r="G74" s="196" t="e">
        <f>INDEX('Autopopulate UDI''s P50n'!$B$2:$B$97,MATCH('Sep Targ Protocol'!L69,'Autopopulate UDI''s P50n'!$A$2:$A$97,0))</f>
        <v>#N/A</v>
      </c>
      <c r="H74" s="196" t="e">
        <f>INDEX('Autopopulate UDI''s'!$S$2:$S$97,MATCH(G74,'Autopopulate UDI''s'!$R$2:$R$97,0))</f>
        <v>#N/A</v>
      </c>
      <c r="I74" s="195"/>
      <c r="J74" s="195"/>
      <c r="K74" s="197"/>
      <c r="L74" s="197"/>
      <c r="M74" s="197"/>
    </row>
    <row r="75" spans="1:13">
      <c r="A75" s="194" t="str">
        <f>CONCATENATE('Sample Info'!C82,"_",'Sample Info'!$K$29)</f>
        <v>_DNA</v>
      </c>
      <c r="B75" s="194" t="str">
        <f>CONCATENATE('Sample Info'!$K$29,"_",'Sample Info'!C82,"_",'Sample Info'!D82)</f>
        <v>DNA__</v>
      </c>
      <c r="C75" s="195"/>
      <c r="D75" s="195"/>
      <c r="E75" s="196" t="e">
        <f>INDEX('Autopopulate UDI''s'!$B$2:$B$97,MATCH('Sep Targ Protocol'!J70,'Autopopulate UDI''s'!$A$2:$A$97,0))</f>
        <v>#N/A</v>
      </c>
      <c r="F75" s="196" t="e">
        <f>INDEX('Autopopulate UDI''s'!$J$2:$J$97,MATCH(E75,'Autopopulate UDI''s'!$H$2:$H$97,0))</f>
        <v>#N/A</v>
      </c>
      <c r="G75" s="196" t="e">
        <f>INDEX('Autopopulate UDI''s P50n'!$B$2:$B$97,MATCH('Sep Targ Protocol'!L70,'Autopopulate UDI''s P50n'!$A$2:$A$97,0))</f>
        <v>#N/A</v>
      </c>
      <c r="H75" s="196" t="e">
        <f>INDEX('Autopopulate UDI''s'!$S$2:$S$97,MATCH(G75,'Autopopulate UDI''s'!$R$2:$R$97,0))</f>
        <v>#N/A</v>
      </c>
      <c r="I75" s="195"/>
      <c r="J75" s="195"/>
      <c r="K75" s="197"/>
      <c r="L75" s="197"/>
      <c r="M75" s="197"/>
    </row>
    <row r="76" spans="1:13">
      <c r="A76" s="194" t="str">
        <f>CONCATENATE('Sample Info'!C83,"_",'Sample Info'!$K$29)</f>
        <v>_DNA</v>
      </c>
      <c r="B76" s="194" t="str">
        <f>CONCATENATE('Sample Info'!$K$29,"_",'Sample Info'!C83,"_",'Sample Info'!D83)</f>
        <v>DNA__</v>
      </c>
      <c r="C76" s="195"/>
      <c r="D76" s="195"/>
      <c r="E76" s="196" t="e">
        <f>INDEX('Autopopulate UDI''s'!$B$2:$B$97,MATCH('Sep Targ Protocol'!J71,'Autopopulate UDI''s'!$A$2:$A$97,0))</f>
        <v>#N/A</v>
      </c>
      <c r="F76" s="196" t="e">
        <f>INDEX('Autopopulate UDI''s'!$J$2:$J$97,MATCH(E76,'Autopopulate UDI''s'!$H$2:$H$97,0))</f>
        <v>#N/A</v>
      </c>
      <c r="G76" s="196" t="e">
        <f>INDEX('Autopopulate UDI''s P50n'!$B$2:$B$97,MATCH('Sep Targ Protocol'!L71,'Autopopulate UDI''s P50n'!$A$2:$A$97,0))</f>
        <v>#N/A</v>
      </c>
      <c r="H76" s="196" t="e">
        <f>INDEX('Autopopulate UDI''s'!$S$2:$S$97,MATCH(G76,'Autopopulate UDI''s'!$R$2:$R$97,0))</f>
        <v>#N/A</v>
      </c>
      <c r="I76" s="195"/>
      <c r="J76" s="195"/>
      <c r="K76" s="197"/>
      <c r="L76" s="197"/>
      <c r="M76" s="197"/>
    </row>
    <row r="77" spans="1:13">
      <c r="A77" s="194" t="str">
        <f>CONCATENATE('Sample Info'!C84,"_",'Sample Info'!$K$29)</f>
        <v>_DNA</v>
      </c>
      <c r="B77" s="194" t="str">
        <f>CONCATENATE('Sample Info'!$K$29,"_",'Sample Info'!C84,"_",'Sample Info'!D84)</f>
        <v>DNA__</v>
      </c>
      <c r="C77" s="195"/>
      <c r="D77" s="195"/>
      <c r="E77" s="196" t="e">
        <f>INDEX('Autopopulate UDI''s'!$B$2:$B$97,MATCH('Sep Targ Protocol'!J72,'Autopopulate UDI''s'!$A$2:$A$97,0))</f>
        <v>#N/A</v>
      </c>
      <c r="F77" s="196" t="e">
        <f>INDEX('Autopopulate UDI''s'!$J$2:$J$97,MATCH(E77,'Autopopulate UDI''s'!$H$2:$H$97,0))</f>
        <v>#N/A</v>
      </c>
      <c r="G77" s="196" t="e">
        <f>INDEX('Autopopulate UDI''s P50n'!$B$2:$B$97,MATCH('Sep Targ Protocol'!L72,'Autopopulate UDI''s P50n'!$A$2:$A$97,0))</f>
        <v>#N/A</v>
      </c>
      <c r="H77" s="196" t="e">
        <f>INDEX('Autopopulate UDI''s'!$S$2:$S$97,MATCH(G77,'Autopopulate UDI''s'!$R$2:$R$97,0))</f>
        <v>#N/A</v>
      </c>
      <c r="I77" s="195"/>
      <c r="J77" s="195"/>
      <c r="K77" s="197"/>
      <c r="L77" s="197"/>
      <c r="M77" s="197"/>
    </row>
    <row r="78" spans="1:13">
      <c r="A78" s="194" t="str">
        <f>CONCATENATE('Sample Info'!C85,"_",'Sample Info'!$K$29)</f>
        <v>_DNA</v>
      </c>
      <c r="B78" s="194" t="str">
        <f>CONCATENATE('Sample Info'!$K$29,"_",'Sample Info'!C85,"_",'Sample Info'!D85)</f>
        <v>DNA__</v>
      </c>
      <c r="C78" s="195"/>
      <c r="D78" s="195"/>
      <c r="E78" s="196" t="e">
        <f>INDEX('Autopopulate UDI''s'!$B$2:$B$97,MATCH('Sep Targ Protocol'!J73,'Autopopulate UDI''s'!$A$2:$A$97,0))</f>
        <v>#N/A</v>
      </c>
      <c r="F78" s="196" t="e">
        <f>INDEX('Autopopulate UDI''s'!$J$2:$J$97,MATCH(E78,'Autopopulate UDI''s'!$H$2:$H$97,0))</f>
        <v>#N/A</v>
      </c>
      <c r="G78" s="196" t="e">
        <f>INDEX('Autopopulate UDI''s P50n'!$B$2:$B$97,MATCH('Sep Targ Protocol'!L73,'Autopopulate UDI''s P50n'!$A$2:$A$97,0))</f>
        <v>#N/A</v>
      </c>
      <c r="H78" s="196" t="e">
        <f>INDEX('Autopopulate UDI''s'!$S$2:$S$97,MATCH(G78,'Autopopulate UDI''s'!$R$2:$R$97,0))</f>
        <v>#N/A</v>
      </c>
      <c r="I78" s="195"/>
      <c r="J78" s="195"/>
      <c r="K78" s="197"/>
      <c r="L78" s="197"/>
      <c r="M78" s="197"/>
    </row>
    <row r="79" spans="1:13">
      <c r="A79" s="194" t="str">
        <f>CONCATENATE('Sample Info'!C86,"_",'Sample Info'!$K$29)</f>
        <v>_DNA</v>
      </c>
      <c r="B79" s="194" t="str">
        <f>CONCATENATE('Sample Info'!$K$29,"_",'Sample Info'!C86,"_",'Sample Info'!D86)</f>
        <v>DNA__</v>
      </c>
      <c r="C79" s="195"/>
      <c r="D79" s="195"/>
      <c r="E79" s="196" t="e">
        <f>INDEX('Autopopulate UDI''s'!$B$2:$B$97,MATCH('Sep Targ Protocol'!J74,'Autopopulate UDI''s'!$A$2:$A$97,0))</f>
        <v>#N/A</v>
      </c>
      <c r="F79" s="196" t="e">
        <f>INDEX('Autopopulate UDI''s'!$J$2:$J$97,MATCH(E79,'Autopopulate UDI''s'!$H$2:$H$97,0))</f>
        <v>#N/A</v>
      </c>
      <c r="G79" s="196" t="e">
        <f>INDEX('Autopopulate UDI''s P50n'!$B$2:$B$97,MATCH('Sep Targ Protocol'!L74,'Autopopulate UDI''s P50n'!$A$2:$A$97,0))</f>
        <v>#N/A</v>
      </c>
      <c r="H79" s="196" t="e">
        <f>INDEX('Autopopulate UDI''s'!$S$2:$S$97,MATCH(G79,'Autopopulate UDI''s'!$R$2:$R$97,0))</f>
        <v>#N/A</v>
      </c>
      <c r="I79" s="195"/>
      <c r="J79" s="195"/>
      <c r="K79" s="197"/>
      <c r="L79" s="197"/>
      <c r="M79" s="197"/>
    </row>
    <row r="80" spans="1:13">
      <c r="A80" s="194" t="str">
        <f>CONCATENATE('Sample Info'!C87,"_",'Sample Info'!$K$29)</f>
        <v>_DNA</v>
      </c>
      <c r="B80" s="194" t="str">
        <f>CONCATENATE('Sample Info'!$K$29,"_",'Sample Info'!C87,"_",'Sample Info'!D87)</f>
        <v>DNA__</v>
      </c>
      <c r="C80" s="195"/>
      <c r="D80" s="195"/>
      <c r="E80" s="196" t="e">
        <f>INDEX('Autopopulate UDI''s'!$B$2:$B$97,MATCH('Sep Targ Protocol'!J75,'Autopopulate UDI''s'!$A$2:$A$97,0))</f>
        <v>#N/A</v>
      </c>
      <c r="F80" s="196" t="e">
        <f>INDEX('Autopopulate UDI''s'!$J$2:$J$97,MATCH(E80,'Autopopulate UDI''s'!$H$2:$H$97,0))</f>
        <v>#N/A</v>
      </c>
      <c r="G80" s="196" t="e">
        <f>INDEX('Autopopulate UDI''s P50n'!$B$2:$B$97,MATCH('Sep Targ Protocol'!L75,'Autopopulate UDI''s P50n'!$A$2:$A$97,0))</f>
        <v>#N/A</v>
      </c>
      <c r="H80" s="196" t="e">
        <f>INDEX('Autopopulate UDI''s'!$S$2:$S$97,MATCH(G80,'Autopopulate UDI''s'!$R$2:$R$97,0))</f>
        <v>#N/A</v>
      </c>
      <c r="I80" s="195"/>
      <c r="J80" s="195"/>
      <c r="K80" s="197"/>
      <c r="L80" s="197"/>
      <c r="M80" s="197"/>
    </row>
    <row r="81" spans="1:13">
      <c r="A81" s="194" t="str">
        <f>CONCATENATE('Sample Info'!C88,"_",'Sample Info'!$K$29)</f>
        <v>_DNA</v>
      </c>
      <c r="B81" s="194" t="str">
        <f>CONCATENATE('Sample Info'!$K$29,"_",'Sample Info'!C88,"_",'Sample Info'!D88)</f>
        <v>DNA__</v>
      </c>
      <c r="C81" s="195"/>
      <c r="D81" s="195"/>
      <c r="E81" s="196" t="e">
        <f>INDEX('Autopopulate UDI''s'!$B$2:$B$97,MATCH('Sep Targ Protocol'!J76,'Autopopulate UDI''s'!$A$2:$A$97,0))</f>
        <v>#N/A</v>
      </c>
      <c r="F81" s="196" t="e">
        <f>INDEX('Autopopulate UDI''s'!$J$2:$J$97,MATCH(E81,'Autopopulate UDI''s'!$H$2:$H$97,0))</f>
        <v>#N/A</v>
      </c>
      <c r="G81" s="196" t="e">
        <f>INDEX('Autopopulate UDI''s P50n'!$B$2:$B$97,MATCH('Sep Targ Protocol'!L76,'Autopopulate UDI''s P50n'!$A$2:$A$97,0))</f>
        <v>#N/A</v>
      </c>
      <c r="H81" s="196" t="e">
        <f>INDEX('Autopopulate UDI''s'!$S$2:$S$97,MATCH(G81,'Autopopulate UDI''s'!$R$2:$R$97,0))</f>
        <v>#N/A</v>
      </c>
      <c r="I81" s="195"/>
      <c r="J81" s="195"/>
      <c r="K81" s="197"/>
      <c r="L81" s="197"/>
      <c r="M81" s="197"/>
    </row>
    <row r="82" spans="1:13">
      <c r="A82" s="194" t="str">
        <f>CONCATENATE('Sample Info'!C89,"_",'Sample Info'!$K$29)</f>
        <v>_DNA</v>
      </c>
      <c r="B82" s="194" t="str">
        <f>CONCATENATE('Sample Info'!$K$29,"_",'Sample Info'!C89,"_",'Sample Info'!D89)</f>
        <v>DNA__</v>
      </c>
      <c r="C82" s="195"/>
      <c r="D82" s="195"/>
      <c r="E82" s="196" t="e">
        <f>INDEX('Autopopulate UDI''s'!$B$2:$B$97,MATCH('Sep Targ Protocol'!J77,'Autopopulate UDI''s'!$A$2:$A$97,0))</f>
        <v>#N/A</v>
      </c>
      <c r="F82" s="196" t="e">
        <f>INDEX('Autopopulate UDI''s'!$J$2:$J$97,MATCH(E82,'Autopopulate UDI''s'!$H$2:$H$97,0))</f>
        <v>#N/A</v>
      </c>
      <c r="G82" s="196" t="e">
        <f>INDEX('Autopopulate UDI''s P50n'!$B$2:$B$97,MATCH('Sep Targ Protocol'!L77,'Autopopulate UDI''s P50n'!$A$2:$A$97,0))</f>
        <v>#N/A</v>
      </c>
      <c r="H82" s="196" t="e">
        <f>INDEX('Autopopulate UDI''s'!$S$2:$S$97,MATCH(G82,'Autopopulate UDI''s'!$R$2:$R$97,0))</f>
        <v>#N/A</v>
      </c>
      <c r="I82" s="195"/>
      <c r="J82" s="195"/>
      <c r="K82" s="197"/>
      <c r="L82" s="197"/>
      <c r="M82" s="197"/>
    </row>
    <row r="83" spans="1:13">
      <c r="A83" s="194" t="str">
        <f>CONCATENATE('Sample Info'!C90,"_",'Sample Info'!$K$29)</f>
        <v>_DNA</v>
      </c>
      <c r="B83" s="194" t="str">
        <f>CONCATENATE('Sample Info'!$K$29,"_",'Sample Info'!C90,"_",'Sample Info'!D90)</f>
        <v>DNA__</v>
      </c>
      <c r="C83" s="195"/>
      <c r="D83" s="195"/>
      <c r="E83" s="196" t="e">
        <f>INDEX('Autopopulate UDI''s'!$B$2:$B$97,MATCH('Sep Targ Protocol'!J78,'Autopopulate UDI''s'!$A$2:$A$97,0))</f>
        <v>#N/A</v>
      </c>
      <c r="F83" s="196" t="e">
        <f>INDEX('Autopopulate UDI''s'!$J$2:$J$97,MATCH(E83,'Autopopulate UDI''s'!$H$2:$H$97,0))</f>
        <v>#N/A</v>
      </c>
      <c r="G83" s="196" t="e">
        <f>INDEX('Autopopulate UDI''s P50n'!$B$2:$B$97,MATCH('Sep Targ Protocol'!L78,'Autopopulate UDI''s P50n'!$A$2:$A$97,0))</f>
        <v>#N/A</v>
      </c>
      <c r="H83" s="196" t="e">
        <f>INDEX('Autopopulate UDI''s'!$S$2:$S$97,MATCH(G83,'Autopopulate UDI''s'!$R$2:$R$97,0))</f>
        <v>#N/A</v>
      </c>
      <c r="I83" s="195"/>
      <c r="J83" s="195"/>
      <c r="K83" s="197"/>
      <c r="L83" s="197"/>
      <c r="M83" s="197"/>
    </row>
    <row r="84" spans="1:13">
      <c r="A84" s="194" t="str">
        <f>CONCATENATE('Sample Info'!C91,"_",'Sample Info'!$K$29)</f>
        <v>_DNA</v>
      </c>
      <c r="B84" s="194" t="str">
        <f>CONCATENATE('Sample Info'!$K$29,"_",'Sample Info'!C91,"_",'Sample Info'!D91)</f>
        <v>DNA__</v>
      </c>
      <c r="C84" s="195"/>
      <c r="D84" s="195"/>
      <c r="E84" s="196" t="e">
        <f>INDEX('Autopopulate UDI''s'!$B$2:$B$97,MATCH('Sep Targ Protocol'!J79,'Autopopulate UDI''s'!$A$2:$A$97,0))</f>
        <v>#N/A</v>
      </c>
      <c r="F84" s="196" t="e">
        <f>INDEX('Autopopulate UDI''s'!$J$2:$J$97,MATCH(E84,'Autopopulate UDI''s'!$H$2:$H$97,0))</f>
        <v>#N/A</v>
      </c>
      <c r="G84" s="196" t="e">
        <f>INDEX('Autopopulate UDI''s P50n'!$B$2:$B$97,MATCH('Sep Targ Protocol'!L79,'Autopopulate UDI''s P50n'!$A$2:$A$97,0))</f>
        <v>#N/A</v>
      </c>
      <c r="H84" s="196" t="e">
        <f>INDEX('Autopopulate UDI''s'!$S$2:$S$97,MATCH(G84,'Autopopulate UDI''s'!$R$2:$R$97,0))</f>
        <v>#N/A</v>
      </c>
      <c r="I84" s="195"/>
      <c r="J84" s="195"/>
      <c r="K84" s="197"/>
      <c r="L84" s="197"/>
      <c r="M84" s="197"/>
    </row>
    <row r="85" spans="1:13">
      <c r="A85" s="194" t="str">
        <f>CONCATENATE('Sample Info'!C92,"_",'Sample Info'!$K$29)</f>
        <v>_DNA</v>
      </c>
      <c r="B85" s="194" t="str">
        <f>CONCATENATE('Sample Info'!$K$29,"_",'Sample Info'!C92,"_",'Sample Info'!D92)</f>
        <v>DNA__</v>
      </c>
      <c r="C85" s="195"/>
      <c r="D85" s="195"/>
      <c r="E85" s="196" t="e">
        <f>INDEX('Autopopulate UDI''s'!$B$2:$B$97,MATCH('Sep Targ Protocol'!J80,'Autopopulate UDI''s'!$A$2:$A$97,0))</f>
        <v>#N/A</v>
      </c>
      <c r="F85" s="196" t="e">
        <f>INDEX('Autopopulate UDI''s'!$J$2:$J$97,MATCH(E85,'Autopopulate UDI''s'!$H$2:$H$97,0))</f>
        <v>#N/A</v>
      </c>
      <c r="G85" s="196" t="e">
        <f>INDEX('Autopopulate UDI''s P50n'!$B$2:$B$97,MATCH('Sep Targ Protocol'!L80,'Autopopulate UDI''s P50n'!$A$2:$A$97,0))</f>
        <v>#N/A</v>
      </c>
      <c r="H85" s="196" t="e">
        <f>INDEX('Autopopulate UDI''s'!$S$2:$S$97,MATCH(G85,'Autopopulate UDI''s'!$R$2:$R$97,0))</f>
        <v>#N/A</v>
      </c>
      <c r="I85" s="195"/>
      <c r="J85" s="195"/>
      <c r="K85" s="197"/>
      <c r="L85" s="197"/>
      <c r="M85" s="197"/>
    </row>
    <row r="86" spans="1:13">
      <c r="A86" s="194" t="str">
        <f>CONCATENATE('Sample Info'!C93,"_",'Sample Info'!$K$29)</f>
        <v>_DNA</v>
      </c>
      <c r="B86" s="194" t="str">
        <f>CONCATENATE('Sample Info'!$K$29,"_",'Sample Info'!C93,"_",'Sample Info'!D93)</f>
        <v>DNA__</v>
      </c>
      <c r="C86" s="195"/>
      <c r="D86" s="195"/>
      <c r="E86" s="196" t="e">
        <f>INDEX('Autopopulate UDI''s'!$B$2:$B$97,MATCH('Sep Targ Protocol'!J81,'Autopopulate UDI''s'!$A$2:$A$97,0))</f>
        <v>#N/A</v>
      </c>
      <c r="F86" s="196" t="e">
        <f>INDEX('Autopopulate UDI''s'!$J$2:$J$97,MATCH(E86,'Autopopulate UDI''s'!$H$2:$H$97,0))</f>
        <v>#N/A</v>
      </c>
      <c r="G86" s="196" t="e">
        <f>INDEX('Autopopulate UDI''s P50n'!$B$2:$B$97,MATCH('Sep Targ Protocol'!L81,'Autopopulate UDI''s P50n'!$A$2:$A$97,0))</f>
        <v>#N/A</v>
      </c>
      <c r="H86" s="196" t="e">
        <f>INDEX('Autopopulate UDI''s'!$S$2:$S$97,MATCH(G86,'Autopopulate UDI''s'!$R$2:$R$97,0))</f>
        <v>#N/A</v>
      </c>
      <c r="I86" s="195"/>
      <c r="J86" s="195"/>
      <c r="K86" s="197"/>
      <c r="L86" s="197"/>
      <c r="M86" s="197"/>
    </row>
    <row r="87" spans="1:13">
      <c r="A87" s="194" t="str">
        <f>CONCATENATE('Sample Info'!C94,"_",'Sample Info'!$K$29)</f>
        <v>_DNA</v>
      </c>
      <c r="B87" s="194" t="str">
        <f>CONCATENATE('Sample Info'!$K$29,"_",'Sample Info'!C94,"_",'Sample Info'!D94)</f>
        <v>DNA__</v>
      </c>
      <c r="C87" s="195"/>
      <c r="D87" s="195"/>
      <c r="E87" s="196" t="e">
        <f>INDEX('Autopopulate UDI''s'!$B$2:$B$97,MATCH('Sep Targ Protocol'!J82,'Autopopulate UDI''s'!$A$2:$A$97,0))</f>
        <v>#N/A</v>
      </c>
      <c r="F87" s="196" t="e">
        <f>INDEX('Autopopulate UDI''s'!$J$2:$J$97,MATCH(E87,'Autopopulate UDI''s'!$H$2:$H$97,0))</f>
        <v>#N/A</v>
      </c>
      <c r="G87" s="196" t="e">
        <f>INDEX('Autopopulate UDI''s P50n'!$B$2:$B$97,MATCH('Sep Targ Protocol'!L82,'Autopopulate UDI''s P50n'!$A$2:$A$97,0))</f>
        <v>#N/A</v>
      </c>
      <c r="H87" s="196" t="e">
        <f>INDEX('Autopopulate UDI''s'!$S$2:$S$97,MATCH(G87,'Autopopulate UDI''s'!$R$2:$R$97,0))</f>
        <v>#N/A</v>
      </c>
      <c r="I87" s="195"/>
      <c r="J87" s="195"/>
      <c r="K87" s="197"/>
      <c r="L87" s="197"/>
      <c r="M87" s="197"/>
    </row>
    <row r="88" spans="1:13">
      <c r="A88" s="194" t="str">
        <f>CONCATENATE('Sample Info'!C95,"_",'Sample Info'!$K$29)</f>
        <v>_DNA</v>
      </c>
      <c r="B88" s="194" t="str">
        <f>CONCATENATE('Sample Info'!$K$29,"_",'Sample Info'!C95,"_",'Sample Info'!D95)</f>
        <v>DNA__</v>
      </c>
      <c r="C88" s="195"/>
      <c r="D88" s="195"/>
      <c r="E88" s="196" t="e">
        <f>INDEX('Autopopulate UDI''s'!$B$2:$B$97,MATCH('Sep Targ Protocol'!J83,'Autopopulate UDI''s'!$A$2:$A$97,0))</f>
        <v>#N/A</v>
      </c>
      <c r="F88" s="196" t="e">
        <f>INDEX('Autopopulate UDI''s'!$J$2:$J$97,MATCH(E88,'Autopopulate UDI''s'!$H$2:$H$97,0))</f>
        <v>#N/A</v>
      </c>
      <c r="G88" s="196" t="e">
        <f>INDEX('Autopopulate UDI''s P50n'!$B$2:$B$97,MATCH('Sep Targ Protocol'!L83,'Autopopulate UDI''s P50n'!$A$2:$A$97,0))</f>
        <v>#N/A</v>
      </c>
      <c r="H88" s="196" t="e">
        <f>INDEX('Autopopulate UDI''s'!$S$2:$S$97,MATCH(G88,'Autopopulate UDI''s'!$R$2:$R$97,0))</f>
        <v>#N/A</v>
      </c>
      <c r="I88" s="195"/>
      <c r="J88" s="195"/>
      <c r="K88" s="197"/>
      <c r="L88" s="197"/>
      <c r="M88" s="197"/>
    </row>
    <row r="89" spans="1:13">
      <c r="A89" s="194" t="str">
        <f>CONCATENATE('Sample Info'!C96,"_",'Sample Info'!$K$29)</f>
        <v>_DNA</v>
      </c>
      <c r="B89" s="194" t="str">
        <f>CONCATENATE('Sample Info'!$K$29,"_",'Sample Info'!C96,"_",'Sample Info'!D96)</f>
        <v>DNA__</v>
      </c>
      <c r="C89" s="195"/>
      <c r="D89" s="195"/>
      <c r="E89" s="196" t="e">
        <f>INDEX('Autopopulate UDI''s'!$B$2:$B$97,MATCH('Sep Targ Protocol'!J84,'Autopopulate UDI''s'!$A$2:$A$97,0))</f>
        <v>#N/A</v>
      </c>
      <c r="F89" s="196" t="e">
        <f>INDEX('Autopopulate UDI''s'!$J$2:$J$97,MATCH(E89,'Autopopulate UDI''s'!$H$2:$H$97,0))</f>
        <v>#N/A</v>
      </c>
      <c r="G89" s="196" t="e">
        <f>INDEX('Autopopulate UDI''s P50n'!$B$2:$B$97,MATCH('Sep Targ Protocol'!L84,'Autopopulate UDI''s P50n'!$A$2:$A$97,0))</f>
        <v>#N/A</v>
      </c>
      <c r="H89" s="196" t="e">
        <f>INDEX('Autopopulate UDI''s'!$S$2:$S$97,MATCH(G89,'Autopopulate UDI''s'!$R$2:$R$97,0))</f>
        <v>#N/A</v>
      </c>
      <c r="I89" s="195"/>
      <c r="J89" s="195"/>
      <c r="K89" s="197"/>
      <c r="L89" s="197"/>
      <c r="M89" s="197"/>
    </row>
    <row r="90" spans="1:13">
      <c r="A90" s="194" t="str">
        <f>CONCATENATE('Sample Info'!C97,"_",'Sample Info'!$K$29)</f>
        <v>_DNA</v>
      </c>
      <c r="B90" s="194" t="str">
        <f>CONCATENATE('Sample Info'!$K$29,"_",'Sample Info'!C97,"_",'Sample Info'!D97)</f>
        <v>DNA__</v>
      </c>
      <c r="C90" s="195"/>
      <c r="D90" s="195"/>
      <c r="E90" s="196" t="e">
        <f>INDEX('Autopopulate UDI''s'!$B$2:$B$97,MATCH('Sep Targ Protocol'!J85,'Autopopulate UDI''s'!$A$2:$A$97,0))</f>
        <v>#N/A</v>
      </c>
      <c r="F90" s="196" t="e">
        <f>INDEX('Autopopulate UDI''s'!$J$2:$J$97,MATCH(E90,'Autopopulate UDI''s'!$H$2:$H$97,0))</f>
        <v>#N/A</v>
      </c>
      <c r="G90" s="196" t="e">
        <f>INDEX('Autopopulate UDI''s P50n'!$B$2:$B$97,MATCH('Sep Targ Protocol'!L85,'Autopopulate UDI''s P50n'!$A$2:$A$97,0))</f>
        <v>#N/A</v>
      </c>
      <c r="H90" s="196" t="e">
        <f>INDEX('Autopopulate UDI''s'!$S$2:$S$97,MATCH(G90,'Autopopulate UDI''s'!$R$2:$R$97,0))</f>
        <v>#N/A</v>
      </c>
      <c r="I90" s="195"/>
      <c r="J90" s="195"/>
      <c r="K90" s="197"/>
      <c r="L90" s="197"/>
      <c r="M90" s="197"/>
    </row>
    <row r="91" spans="1:13">
      <c r="A91" s="194" t="str">
        <f>CONCATENATE('Sample Info'!C98,"_",'Sample Info'!$K$29)</f>
        <v>_DNA</v>
      </c>
      <c r="B91" s="194" t="str">
        <f>CONCATENATE('Sample Info'!$K$29,"_",'Sample Info'!C98,"_",'Sample Info'!D98)</f>
        <v>DNA__</v>
      </c>
      <c r="C91" s="195"/>
      <c r="D91" s="195"/>
      <c r="E91" s="196" t="e">
        <f>INDEX('Autopopulate UDI''s'!$B$2:$B$97,MATCH('Sep Targ Protocol'!J86,'Autopopulate UDI''s'!$A$2:$A$97,0))</f>
        <v>#N/A</v>
      </c>
      <c r="F91" s="196" t="e">
        <f>INDEX('Autopopulate UDI''s'!$J$2:$J$97,MATCH(E91,'Autopopulate UDI''s'!$H$2:$H$97,0))</f>
        <v>#N/A</v>
      </c>
      <c r="G91" s="196" t="e">
        <f>INDEX('Autopopulate UDI''s P50n'!$B$2:$B$97,MATCH('Sep Targ Protocol'!L86,'Autopopulate UDI''s P50n'!$A$2:$A$97,0))</f>
        <v>#N/A</v>
      </c>
      <c r="H91" s="196" t="e">
        <f>INDEX('Autopopulate UDI''s'!$S$2:$S$97,MATCH(G91,'Autopopulate UDI''s'!$R$2:$R$97,0))</f>
        <v>#N/A</v>
      </c>
      <c r="I91" s="195"/>
      <c r="J91" s="195"/>
      <c r="K91" s="197"/>
      <c r="L91" s="197"/>
      <c r="M91" s="197"/>
    </row>
    <row r="92" spans="1:13">
      <c r="A92" s="194" t="str">
        <f>CONCATENATE('Sample Info'!C99,"_",'Sample Info'!$K$29)</f>
        <v>_DNA</v>
      </c>
      <c r="B92" s="194" t="str">
        <f>CONCATENATE('Sample Info'!$K$29,"_",'Sample Info'!C99,"_",'Sample Info'!D99)</f>
        <v>DNA__</v>
      </c>
      <c r="C92" s="195"/>
      <c r="D92" s="195"/>
      <c r="E92" s="196" t="e">
        <f>INDEX('Autopopulate UDI''s'!$B$2:$B$97,MATCH('Sep Targ Protocol'!J87,'Autopopulate UDI''s'!$A$2:$A$97,0))</f>
        <v>#N/A</v>
      </c>
      <c r="F92" s="196" t="e">
        <f>INDEX('Autopopulate UDI''s'!$J$2:$J$97,MATCH(E92,'Autopopulate UDI''s'!$H$2:$H$97,0))</f>
        <v>#N/A</v>
      </c>
      <c r="G92" s="196" t="e">
        <f>INDEX('Autopopulate UDI''s P50n'!$B$2:$B$97,MATCH('Sep Targ Protocol'!L87,'Autopopulate UDI''s P50n'!$A$2:$A$97,0))</f>
        <v>#N/A</v>
      </c>
      <c r="H92" s="196" t="e">
        <f>INDEX('Autopopulate UDI''s'!$S$2:$S$97,MATCH(G92,'Autopopulate UDI''s'!$R$2:$R$97,0))</f>
        <v>#N/A</v>
      </c>
      <c r="I92" s="195"/>
      <c r="J92" s="195"/>
      <c r="K92" s="197"/>
      <c r="L92" s="197"/>
      <c r="M92" s="197"/>
    </row>
    <row r="93" spans="1:13">
      <c r="A93" s="194" t="str">
        <f>CONCATENATE('Sample Info'!C100,"_",'Sample Info'!$K$29)</f>
        <v>_DNA</v>
      </c>
      <c r="B93" s="194" t="str">
        <f>CONCATENATE('Sample Info'!$K$29,"_",'Sample Info'!C100,"_",'Sample Info'!D100)</f>
        <v>DNA__</v>
      </c>
      <c r="C93" s="195"/>
      <c r="D93" s="195"/>
      <c r="E93" s="196" t="e">
        <f>INDEX('Autopopulate UDI''s'!$B$2:$B$97,MATCH('Sep Targ Protocol'!J88,'Autopopulate UDI''s'!$A$2:$A$97,0))</f>
        <v>#N/A</v>
      </c>
      <c r="F93" s="196" t="e">
        <f>INDEX('Autopopulate UDI''s'!$J$2:$J$97,MATCH(E93,'Autopopulate UDI''s'!$H$2:$H$97,0))</f>
        <v>#N/A</v>
      </c>
      <c r="G93" s="196" t="e">
        <f>INDEX('Autopopulate UDI''s P50n'!$B$2:$B$97,MATCH('Sep Targ Protocol'!L88,'Autopopulate UDI''s P50n'!$A$2:$A$97,0))</f>
        <v>#N/A</v>
      </c>
      <c r="H93" s="196" t="e">
        <f>INDEX('Autopopulate UDI''s'!$S$2:$S$97,MATCH(G93,'Autopopulate UDI''s'!$R$2:$R$97,0))</f>
        <v>#N/A</v>
      </c>
      <c r="I93" s="195"/>
      <c r="J93" s="195"/>
      <c r="K93" s="197"/>
      <c r="L93" s="197"/>
      <c r="M93" s="197"/>
    </row>
    <row r="94" spans="1:13">
      <c r="A94" s="194" t="str">
        <f>CONCATENATE('Sample Info'!C101,"_",'Sample Info'!$K$29)</f>
        <v>_DNA</v>
      </c>
      <c r="B94" s="194" t="str">
        <f>CONCATENATE('Sample Info'!$K$29,"_",'Sample Info'!C101,"_",'Sample Info'!D101)</f>
        <v>DNA__</v>
      </c>
      <c r="C94" s="195"/>
      <c r="D94" s="195"/>
      <c r="E94" s="196" t="e">
        <f>INDEX('Autopopulate UDI''s'!$B$2:$B$97,MATCH('Sep Targ Protocol'!J89,'Autopopulate UDI''s'!$A$2:$A$97,0))</f>
        <v>#N/A</v>
      </c>
      <c r="F94" s="196" t="e">
        <f>INDEX('Autopopulate UDI''s'!$J$2:$J$97,MATCH(E94,'Autopopulate UDI''s'!$H$2:$H$97,0))</f>
        <v>#N/A</v>
      </c>
      <c r="G94" s="196" t="e">
        <f>INDEX('Autopopulate UDI''s P50n'!$B$2:$B$97,MATCH('Sep Targ Protocol'!L89,'Autopopulate UDI''s P50n'!$A$2:$A$97,0))</f>
        <v>#N/A</v>
      </c>
      <c r="H94" s="196" t="e">
        <f>INDEX('Autopopulate UDI''s'!$S$2:$S$97,MATCH(G94,'Autopopulate UDI''s'!$R$2:$R$97,0))</f>
        <v>#N/A</v>
      </c>
      <c r="I94" s="195"/>
      <c r="J94" s="195"/>
      <c r="K94" s="197"/>
      <c r="L94" s="197"/>
      <c r="M94" s="197"/>
    </row>
    <row r="95" spans="1:13">
      <c r="A95" s="194" t="str">
        <f>CONCATENATE('Sample Info'!C102,"_",'Sample Info'!$K$29)</f>
        <v>_DNA</v>
      </c>
      <c r="B95" s="194" t="str">
        <f>CONCATENATE('Sample Info'!$K$29,"_",'Sample Info'!C102,"_",'Sample Info'!D102)</f>
        <v>DNA__</v>
      </c>
      <c r="C95" s="195"/>
      <c r="D95" s="195"/>
      <c r="E95" s="196" t="e">
        <f>INDEX('Autopopulate UDI''s'!$B$2:$B$97,MATCH('Sep Targ Protocol'!J90,'Autopopulate UDI''s'!$A$2:$A$97,0))</f>
        <v>#N/A</v>
      </c>
      <c r="F95" s="196" t="e">
        <f>INDEX('Autopopulate UDI''s'!$J$2:$J$97,MATCH(E95,'Autopopulate UDI''s'!$H$2:$H$97,0))</f>
        <v>#N/A</v>
      </c>
      <c r="G95" s="196" t="e">
        <f>INDEX('Autopopulate UDI''s P50n'!$B$2:$B$97,MATCH('Sep Targ Protocol'!L90,'Autopopulate UDI''s P50n'!$A$2:$A$97,0))</f>
        <v>#N/A</v>
      </c>
      <c r="H95" s="196" t="e">
        <f>INDEX('Autopopulate UDI''s'!$S$2:$S$97,MATCH(G95,'Autopopulate UDI''s'!$R$2:$R$97,0))</f>
        <v>#N/A</v>
      </c>
      <c r="I95" s="195"/>
      <c r="J95" s="195"/>
      <c r="K95" s="197"/>
      <c r="L95" s="197"/>
      <c r="M95" s="197"/>
    </row>
    <row r="96" spans="1:13">
      <c r="A96" s="194" t="str">
        <f>CONCATENATE('Sample Info'!C103,"_",'Sample Info'!$K$29)</f>
        <v>_DNA</v>
      </c>
      <c r="B96" s="194" t="str">
        <f>CONCATENATE('Sample Info'!$K$29,"_",'Sample Info'!C103,"_",'Sample Info'!D103)</f>
        <v>DNA__</v>
      </c>
      <c r="C96" s="195"/>
      <c r="D96" s="195"/>
      <c r="E96" s="196" t="e">
        <f>INDEX('Autopopulate UDI''s'!$B$2:$B$97,MATCH('Sep Targ Protocol'!J91,'Autopopulate UDI''s'!$A$2:$A$97,0))</f>
        <v>#N/A</v>
      </c>
      <c r="F96" s="196" t="e">
        <f>INDEX('Autopopulate UDI''s'!$J$2:$J$97,MATCH(E96,'Autopopulate UDI''s'!$H$2:$H$97,0))</f>
        <v>#N/A</v>
      </c>
      <c r="G96" s="196" t="e">
        <f>INDEX('Autopopulate UDI''s P50n'!$B$2:$B$97,MATCH('Sep Targ Protocol'!L91,'Autopopulate UDI''s P50n'!$A$2:$A$97,0))</f>
        <v>#N/A</v>
      </c>
      <c r="H96" s="196" t="e">
        <f>INDEX('Autopopulate UDI''s'!$S$2:$S$97,MATCH(G96,'Autopopulate UDI''s'!$R$2:$R$97,0))</f>
        <v>#N/A</v>
      </c>
      <c r="I96" s="195"/>
      <c r="J96" s="195"/>
      <c r="K96" s="197"/>
      <c r="L96" s="197"/>
      <c r="M96" s="197"/>
    </row>
    <row r="97" spans="1:13">
      <c r="A97" s="194" t="str">
        <f>CONCATENATE('Sample Info'!C104,"_",'Sample Info'!$K$29)</f>
        <v>_DNA</v>
      </c>
      <c r="B97" s="194" t="str">
        <f>CONCATENATE('Sample Info'!$K$29,"_",'Sample Info'!C104,"_",'Sample Info'!D104)</f>
        <v>DNA__</v>
      </c>
      <c r="C97" s="195"/>
      <c r="D97" s="195"/>
      <c r="E97" s="196" t="e">
        <f>INDEX('Autopopulate UDI''s'!$B$2:$B$97,MATCH('Sep Targ Protocol'!J92,'Autopopulate UDI''s'!$A$2:$A$97,0))</f>
        <v>#N/A</v>
      </c>
      <c r="F97" s="196" t="e">
        <f>INDEX('Autopopulate UDI''s'!$J$2:$J$97,MATCH(E97,'Autopopulate UDI''s'!$H$2:$H$97,0))</f>
        <v>#N/A</v>
      </c>
      <c r="G97" s="196" t="e">
        <f>INDEX('Autopopulate UDI''s P50n'!$B$2:$B$97,MATCH('Sep Targ Protocol'!L92,'Autopopulate UDI''s P50n'!$A$2:$A$97,0))</f>
        <v>#N/A</v>
      </c>
      <c r="H97" s="196" t="e">
        <f>INDEX('Autopopulate UDI''s'!$S$2:$S$97,MATCH(G97,'Autopopulate UDI''s'!$R$2:$R$97,0))</f>
        <v>#N/A</v>
      </c>
      <c r="I97" s="195"/>
      <c r="J97" s="195"/>
      <c r="K97" s="197"/>
      <c r="L97" s="197"/>
      <c r="M97" s="197"/>
    </row>
    <row r="98" spans="1:13">
      <c r="A98" s="194" t="str">
        <f>CONCATENATE('Sample Info'!C105,"_",'Sample Info'!$K$29)</f>
        <v>_DNA</v>
      </c>
      <c r="B98" s="194" t="str">
        <f>CONCATENATE('Sample Info'!$K$29,"_",'Sample Info'!C105,"_",'Sample Info'!D105)</f>
        <v>DNA__</v>
      </c>
      <c r="C98" s="195"/>
      <c r="D98" s="195"/>
      <c r="E98" s="196" t="e">
        <f>INDEX('Autopopulate UDI''s'!$B$2:$B$97,MATCH('Sep Targ Protocol'!J93,'Autopopulate UDI''s'!$A$2:$A$97,0))</f>
        <v>#N/A</v>
      </c>
      <c r="F98" s="196" t="e">
        <f>INDEX('Autopopulate UDI''s'!$J$2:$J$97,MATCH(E98,'Autopopulate UDI''s'!$H$2:$H$97,0))</f>
        <v>#N/A</v>
      </c>
      <c r="G98" s="196" t="e">
        <f>INDEX('Autopopulate UDI''s P50n'!$B$2:$B$97,MATCH('Sep Targ Protocol'!L93,'Autopopulate UDI''s P50n'!$A$2:$A$97,0))</f>
        <v>#N/A</v>
      </c>
      <c r="H98" s="196" t="e">
        <f>INDEX('Autopopulate UDI''s'!$S$2:$S$97,MATCH(G98,'Autopopulate UDI''s'!$R$2:$R$97,0))</f>
        <v>#N/A</v>
      </c>
      <c r="I98" s="195"/>
      <c r="J98" s="195"/>
      <c r="K98" s="197"/>
      <c r="L98" s="197"/>
      <c r="M98" s="197"/>
    </row>
    <row r="99" spans="1:13">
      <c r="A99" s="194" t="str">
        <f>CONCATENATE('Sample Info'!C106,"_",'Sample Info'!$K$29)</f>
        <v>_DNA</v>
      </c>
      <c r="B99" s="194" t="str">
        <f>CONCATENATE('Sample Info'!$K$29,"_",'Sample Info'!C106,"_",'Sample Info'!D106)</f>
        <v>DNA__</v>
      </c>
      <c r="C99" s="195"/>
      <c r="D99" s="195"/>
      <c r="E99" s="196" t="e">
        <f>INDEX('Autopopulate UDI''s'!$B$2:$B$97,MATCH('Sep Targ Protocol'!J94,'Autopopulate UDI''s'!$A$2:$A$97,0))</f>
        <v>#N/A</v>
      </c>
      <c r="F99" s="196" t="e">
        <f>INDEX('Autopopulate UDI''s'!$J$2:$J$97,MATCH(E99,'Autopopulate UDI''s'!$H$2:$H$97,0))</f>
        <v>#N/A</v>
      </c>
      <c r="G99" s="196" t="e">
        <f>INDEX('Autopopulate UDI''s P50n'!$B$2:$B$97,MATCH('Sep Targ Protocol'!L94,'Autopopulate UDI''s P50n'!$A$2:$A$97,0))</f>
        <v>#N/A</v>
      </c>
      <c r="H99" s="196" t="e">
        <f>INDEX('Autopopulate UDI''s'!$S$2:$S$97,MATCH(G99,'Autopopulate UDI''s'!$R$2:$R$97,0))</f>
        <v>#N/A</v>
      </c>
      <c r="I99" s="195"/>
      <c r="J99" s="195"/>
      <c r="K99" s="197"/>
      <c r="L99" s="197"/>
      <c r="M99" s="197"/>
    </row>
    <row r="100" spans="1:13">
      <c r="A100" s="194" t="str">
        <f>CONCATENATE('Sample Info'!C107,"_",'Sample Info'!$K$29)</f>
        <v>_DNA</v>
      </c>
      <c r="B100" s="194" t="str">
        <f>CONCATENATE('Sample Info'!$K$29,"_",'Sample Info'!C107,"_",'Sample Info'!D107)</f>
        <v>DNA__</v>
      </c>
      <c r="C100" s="195"/>
      <c r="D100" s="195"/>
      <c r="E100" s="196" t="e">
        <f>INDEX('Autopopulate UDI''s'!$B$2:$B$97,MATCH('Sep Targ Protocol'!J95,'Autopopulate UDI''s'!$A$2:$A$97,0))</f>
        <v>#N/A</v>
      </c>
      <c r="F100" s="196" t="e">
        <f>INDEX('Autopopulate UDI''s'!$J$2:$J$97,MATCH(E100,'Autopopulate UDI''s'!$H$2:$H$97,0))</f>
        <v>#N/A</v>
      </c>
      <c r="G100" s="196" t="e">
        <f>INDEX('Autopopulate UDI''s P50n'!$B$2:$B$97,MATCH('Sep Targ Protocol'!L95,'Autopopulate UDI''s P50n'!$A$2:$A$97,0))</f>
        <v>#N/A</v>
      </c>
      <c r="H100" s="196" t="e">
        <f>INDEX('Autopopulate UDI''s'!$S$2:$S$97,MATCH(G100,'Autopopulate UDI''s'!$R$2:$R$97,0))</f>
        <v>#N/A</v>
      </c>
      <c r="I100" s="195"/>
      <c r="J100" s="195"/>
      <c r="K100" s="197"/>
      <c r="L100" s="197"/>
      <c r="M100" s="197"/>
    </row>
    <row r="101" spans="1:13">
      <c r="A101" s="194" t="str">
        <f>CONCATENATE('Sample Info'!C108,"_",'Sample Info'!$K$29)</f>
        <v>_DNA</v>
      </c>
      <c r="B101" s="194" t="str">
        <f>CONCATENATE('Sample Info'!$K$29,"_",'Sample Info'!C108,"_",'Sample Info'!D108)</f>
        <v>DNA__</v>
      </c>
      <c r="C101" s="195"/>
      <c r="D101" s="195"/>
      <c r="E101" s="196" t="e">
        <f>INDEX('Autopopulate UDI''s'!$B$2:$B$97,MATCH('Sep Targ Protocol'!J96,'Autopopulate UDI''s'!$A$2:$A$97,0))</f>
        <v>#N/A</v>
      </c>
      <c r="F101" s="196" t="e">
        <f>INDEX('Autopopulate UDI''s'!$J$2:$J$97,MATCH(E101,'Autopopulate UDI''s'!$H$2:$H$97,0))</f>
        <v>#N/A</v>
      </c>
      <c r="G101" s="196" t="e">
        <f>INDEX('Autopopulate UDI''s P50n'!$B$2:$B$97,MATCH('Sep Targ Protocol'!L96,'Autopopulate UDI''s P50n'!$A$2:$A$97,0))</f>
        <v>#N/A</v>
      </c>
      <c r="H101" s="196" t="e">
        <f>INDEX('Autopopulate UDI''s'!$S$2:$S$97,MATCH(G101,'Autopopulate UDI''s'!$R$2:$R$97,0))</f>
        <v>#N/A</v>
      </c>
      <c r="I101" s="195"/>
      <c r="J101" s="195"/>
      <c r="K101" s="197"/>
      <c r="L101" s="197"/>
      <c r="M101" s="197"/>
    </row>
    <row r="102" spans="1:13">
      <c r="A102" s="194" t="str">
        <f>CONCATENATE('Sample Info'!C109,"_",'Sample Info'!$K$29)</f>
        <v>_DNA</v>
      </c>
      <c r="B102" s="194" t="str">
        <f>CONCATENATE('Sample Info'!$K$29,"_",'Sample Info'!C109,"_",'Sample Info'!D109)</f>
        <v>DNA__</v>
      </c>
      <c r="C102" s="195"/>
      <c r="D102" s="195"/>
      <c r="E102" s="196" t="e">
        <f>INDEX('Autopopulate UDI''s'!$B$2:$B$97,MATCH('Sep Targ Protocol'!J97,'Autopopulate UDI''s'!$A$2:$A$97,0))</f>
        <v>#N/A</v>
      </c>
      <c r="F102" s="196" t="e">
        <f>INDEX('Autopopulate UDI''s'!$J$2:$J$97,MATCH(E102,'Autopopulate UDI''s'!$H$2:$H$97,0))</f>
        <v>#N/A</v>
      </c>
      <c r="G102" s="196" t="e">
        <f>INDEX('Autopopulate UDI''s P50n'!$B$2:$B$97,MATCH('Sep Targ Protocol'!L97,'Autopopulate UDI''s P50n'!$A$2:$A$97,0))</f>
        <v>#N/A</v>
      </c>
      <c r="H102" s="196" t="e">
        <f>INDEX('Autopopulate UDI''s'!$S$2:$S$97,MATCH(G102,'Autopopulate UDI''s'!$R$2:$R$97,0))</f>
        <v>#N/A</v>
      </c>
      <c r="I102" s="195"/>
      <c r="J102" s="195"/>
      <c r="K102" s="197"/>
      <c r="L102" s="197"/>
      <c r="M102" s="197"/>
    </row>
    <row r="103" spans="1:13">
      <c r="A103" s="194" t="str">
        <f>CONCATENATE('Sample Info'!C110,"_",'Sample Info'!$K$29)</f>
        <v>_DNA</v>
      </c>
      <c r="B103" s="194" t="str">
        <f>CONCATENATE('Sample Info'!$K$29,"_",'Sample Info'!C110,"_",'Sample Info'!D110)</f>
        <v>DNA__</v>
      </c>
      <c r="C103" s="195"/>
      <c r="D103" s="195"/>
      <c r="E103" s="196" t="e">
        <f>INDEX('Autopopulate UDI''s'!$B$2:$B$97,MATCH('Sep Targ Protocol'!J98,'Autopopulate UDI''s'!$A$2:$A$97,0))</f>
        <v>#N/A</v>
      </c>
      <c r="F103" s="196" t="e">
        <f>INDEX('Autopopulate UDI''s'!$J$2:$J$97,MATCH(E103,'Autopopulate UDI''s'!$H$2:$H$97,0))</f>
        <v>#N/A</v>
      </c>
      <c r="G103" s="196" t="e">
        <f>INDEX('Autopopulate UDI''s P50n'!$B$2:$B$97,MATCH('Sep Targ Protocol'!L98,'Autopopulate UDI''s P50n'!$A$2:$A$97,0))</f>
        <v>#N/A</v>
      </c>
      <c r="H103" s="196" t="e">
        <f>INDEX('Autopopulate UDI''s'!$S$2:$S$97,MATCH(G103,'Autopopulate UDI''s'!$R$2:$R$97,0))</f>
        <v>#N/A</v>
      </c>
      <c r="I103" s="195"/>
      <c r="J103" s="195"/>
      <c r="K103" s="197"/>
      <c r="L103" s="197"/>
      <c r="M103" s="197"/>
    </row>
    <row r="104" spans="1:13">
      <c r="A104" s="194" t="str">
        <f>CONCATENATE('Sample Info'!C111,"_",'Sample Info'!$K$29)</f>
        <v>_DNA</v>
      </c>
      <c r="B104" s="194" t="str">
        <f>CONCATENATE('Sample Info'!$K$29,"_",'Sample Info'!C111,"_",'Sample Info'!D111)</f>
        <v>DNA__</v>
      </c>
      <c r="C104" s="195"/>
      <c r="D104" s="195"/>
      <c r="E104" s="196" t="e">
        <f>INDEX('Autopopulate UDI''s'!$B$2:$B$97,MATCH('Sep Targ Protocol'!J99,'Autopopulate UDI''s'!$A$2:$A$97,0))</f>
        <v>#N/A</v>
      </c>
      <c r="F104" s="196" t="e">
        <f>INDEX('Autopopulate UDI''s'!$J$2:$J$97,MATCH(E104,'Autopopulate UDI''s'!$H$2:$H$97,0))</f>
        <v>#N/A</v>
      </c>
      <c r="G104" s="196" t="e">
        <f>INDEX('Autopopulate UDI''s P50n'!$B$2:$B$97,MATCH('Sep Targ Protocol'!L99,'Autopopulate UDI''s P50n'!$A$2:$A$97,0))</f>
        <v>#N/A</v>
      </c>
      <c r="H104" s="196" t="e">
        <f>INDEX('Autopopulate UDI''s'!$S$2:$S$97,MATCH(G104,'Autopopulate UDI''s'!$R$2:$R$97,0))</f>
        <v>#N/A</v>
      </c>
      <c r="I104" s="195"/>
      <c r="J104" s="195"/>
      <c r="K104" s="197"/>
      <c r="L104" s="197"/>
      <c r="M104" s="197"/>
    </row>
    <row r="105" spans="1:13">
      <c r="A105" s="194" t="str">
        <f>CONCATENATE('Sample Info'!C112,"_",'Sample Info'!$K$29)</f>
        <v>_DNA</v>
      </c>
      <c r="B105" s="194" t="str">
        <f>CONCATENATE('Sample Info'!$K$29,"_",'Sample Info'!C112,"_",'Sample Info'!D112)</f>
        <v>DNA__</v>
      </c>
      <c r="C105" s="195"/>
      <c r="D105" s="195"/>
      <c r="E105" s="196" t="e">
        <f>INDEX('Autopopulate UDI''s'!$B$2:$B$97,MATCH('Sep Targ Protocol'!J100,'Autopopulate UDI''s'!$A$2:$A$97,0))</f>
        <v>#N/A</v>
      </c>
      <c r="F105" s="196" t="e">
        <f>INDEX('Autopopulate UDI''s'!$J$2:$J$97,MATCH(E105,'Autopopulate UDI''s'!$H$2:$H$97,0))</f>
        <v>#N/A</v>
      </c>
      <c r="G105" s="196" t="e">
        <f>INDEX('Autopopulate UDI''s P50n'!$B$2:$B$97,MATCH('Sep Targ Protocol'!L100,'Autopopulate UDI''s P50n'!$A$2:$A$97,0))</f>
        <v>#N/A</v>
      </c>
      <c r="H105" s="196" t="e">
        <f>INDEX('Autopopulate UDI''s'!$S$2:$S$97,MATCH(G105,'Autopopulate UDI''s'!$R$2:$R$97,0))</f>
        <v>#N/A</v>
      </c>
      <c r="I105" s="195"/>
      <c r="J105" s="195"/>
      <c r="K105" s="197"/>
      <c r="L105" s="197"/>
      <c r="M105" s="197"/>
    </row>
    <row r="106" spans="1:13">
      <c r="A106" s="194" t="str">
        <f>CONCATENATE('Sample Info'!C113,"_",'Sample Info'!$K$29)</f>
        <v>_DNA</v>
      </c>
      <c r="B106" s="194" t="str">
        <f>CONCATENATE('Sample Info'!$K$29,"_",'Sample Info'!C113,"_",'Sample Info'!D113)</f>
        <v>DNA__</v>
      </c>
      <c r="C106" s="195"/>
      <c r="D106" s="195"/>
      <c r="E106" s="196" t="e">
        <f>INDEX('Autopopulate UDI''s'!$B$2:$B$97,MATCH('Sep Targ Protocol'!J101,'Autopopulate UDI''s'!$A$2:$A$97,0))</f>
        <v>#N/A</v>
      </c>
      <c r="F106" s="196" t="e">
        <f>INDEX('Autopopulate UDI''s'!$J$2:$J$97,MATCH(E106,'Autopopulate UDI''s'!$H$2:$H$97,0))</f>
        <v>#N/A</v>
      </c>
      <c r="G106" s="196" t="e">
        <f>INDEX('Autopopulate UDI''s P50n'!$B$2:$B$97,MATCH('Sep Targ Protocol'!L101,'Autopopulate UDI''s P50n'!$A$2:$A$97,0))</f>
        <v>#N/A</v>
      </c>
      <c r="H106" s="196" t="e">
        <f>INDEX('Autopopulate UDI''s'!$S$2:$S$97,MATCH(G106,'Autopopulate UDI''s'!$R$2:$R$97,0))</f>
        <v>#N/A</v>
      </c>
      <c r="I106" s="195"/>
      <c r="J106" s="195"/>
      <c r="K106" s="197"/>
      <c r="L106" s="197"/>
      <c r="M106" s="197"/>
    </row>
    <row r="107" spans="1:13">
      <c r="A107" s="194" t="str">
        <f>CONCATENATE('Sample Info'!C114,"_",'Sample Info'!$K$29)</f>
        <v>_DNA</v>
      </c>
      <c r="B107" s="194" t="str">
        <f>CONCATENATE('Sample Info'!$K$29,"_",'Sample Info'!C114,"_",'Sample Info'!D114)</f>
        <v>DNA__</v>
      </c>
      <c r="C107" s="195"/>
      <c r="D107" s="195"/>
      <c r="E107" s="196" t="e">
        <f>INDEX('Autopopulate UDI''s'!$B$2:$B$97,MATCH('Sep Targ Protocol'!J102,'Autopopulate UDI''s'!$A$2:$A$97,0))</f>
        <v>#N/A</v>
      </c>
      <c r="F107" s="196" t="e">
        <f>INDEX('Autopopulate UDI''s'!$J$2:$J$97,MATCH(E107,'Autopopulate UDI''s'!$H$2:$H$97,0))</f>
        <v>#N/A</v>
      </c>
      <c r="G107" s="196" t="e">
        <f>INDEX('Autopopulate UDI''s P50n'!$B$2:$B$97,MATCH('Sep Targ Protocol'!L102,'Autopopulate UDI''s P50n'!$A$2:$A$97,0))</f>
        <v>#N/A</v>
      </c>
      <c r="H107" s="196" t="e">
        <f>INDEX('Autopopulate UDI''s'!$S$2:$S$97,MATCH(G107,'Autopopulate UDI''s'!$R$2:$R$97,0))</f>
        <v>#N/A</v>
      </c>
      <c r="I107" s="195"/>
      <c r="J107" s="195"/>
      <c r="K107" s="197"/>
      <c r="L107" s="197"/>
      <c r="M107" s="197"/>
    </row>
    <row r="108" spans="1:13">
      <c r="A108" s="194" t="str">
        <f>CONCATENATE('Sample Info'!C115,"_",'Sample Info'!$K$29)</f>
        <v>_DNA</v>
      </c>
      <c r="B108" s="194" t="str">
        <f>CONCATENATE('Sample Info'!$K$29,"_",'Sample Info'!C115,"_",'Sample Info'!D115)</f>
        <v>DNA__</v>
      </c>
      <c r="C108" s="195"/>
      <c r="D108" s="195"/>
      <c r="E108" s="196" t="e">
        <f>INDEX('Autopopulate UDI''s'!$B$2:$B$97,MATCH('Sep Targ Protocol'!J103,'Autopopulate UDI''s'!$A$2:$A$97,0))</f>
        <v>#N/A</v>
      </c>
      <c r="F108" s="196" t="e">
        <f>INDEX('Autopopulate UDI''s'!$J$2:$J$97,MATCH(E108,'Autopopulate UDI''s'!$H$2:$H$97,0))</f>
        <v>#N/A</v>
      </c>
      <c r="G108" s="196" t="e">
        <f>INDEX('Autopopulate UDI''s P50n'!$B$2:$B$97,MATCH('Sep Targ Protocol'!L103,'Autopopulate UDI''s P50n'!$A$2:$A$97,0))</f>
        <v>#N/A</v>
      </c>
      <c r="H108" s="196" t="e">
        <f>INDEX('Autopopulate UDI''s'!$S$2:$S$97,MATCH(G108,'Autopopulate UDI''s'!$R$2:$R$97,0))</f>
        <v>#N/A</v>
      </c>
      <c r="I108" s="195"/>
      <c r="J108" s="195"/>
      <c r="K108" s="197"/>
      <c r="L108" s="197"/>
      <c r="M108" s="197"/>
    </row>
    <row r="109" spans="1:13">
      <c r="A109" s="194" t="str">
        <f>CONCATENATE('Sample Info'!C116,"_",'Sample Info'!$K$29)</f>
        <v>_DNA</v>
      </c>
      <c r="B109" s="194" t="str">
        <f>CONCATENATE('Sample Info'!$K$29,"_",'Sample Info'!C116,"_",'Sample Info'!D116)</f>
        <v>DNA__</v>
      </c>
      <c r="C109" s="195"/>
      <c r="D109" s="195"/>
      <c r="E109" s="196" t="e">
        <f>INDEX('Autopopulate UDI''s'!$B$2:$B$97,MATCH('Sep Targ Protocol'!J104,'Autopopulate UDI''s'!$A$2:$A$97,0))</f>
        <v>#N/A</v>
      </c>
      <c r="F109" s="196" t="e">
        <f>INDEX('Autopopulate UDI''s'!$J$2:$J$97,MATCH(E109,'Autopopulate UDI''s'!$H$2:$H$97,0))</f>
        <v>#N/A</v>
      </c>
      <c r="G109" s="196" t="e">
        <f>INDEX('Autopopulate UDI''s P50n'!$B$2:$B$97,MATCH('Sep Targ Protocol'!L104,'Autopopulate UDI''s P50n'!$A$2:$A$97,0))</f>
        <v>#N/A</v>
      </c>
      <c r="H109" s="196" t="e">
        <f>INDEX('Autopopulate UDI''s'!$S$2:$S$97,MATCH(G109,'Autopopulate UDI''s'!$R$2:$R$97,0))</f>
        <v>#N/A</v>
      </c>
      <c r="I109" s="195"/>
      <c r="J109" s="195"/>
      <c r="K109" s="197"/>
      <c r="L109" s="197"/>
      <c r="M109" s="197"/>
    </row>
    <row r="110" spans="1:13">
      <c r="A110" s="194" t="str">
        <f>CONCATENATE('Sample Info'!C117,"_",'Sample Info'!$K$29)</f>
        <v>_DNA</v>
      </c>
      <c r="B110" s="194" t="str">
        <f>CONCATENATE('Sample Info'!$K$29,"_",'Sample Info'!C117,"_",'Sample Info'!D117)</f>
        <v>DNA__</v>
      </c>
      <c r="C110" s="195"/>
      <c r="D110" s="195"/>
      <c r="E110" s="196" t="e">
        <f>INDEX('Autopopulate UDI''s'!$B$2:$B$97,MATCH('Sep Targ Protocol'!J105,'Autopopulate UDI''s'!$A$2:$A$97,0))</f>
        <v>#N/A</v>
      </c>
      <c r="F110" s="196" t="e">
        <f>INDEX('Autopopulate UDI''s'!$J$2:$J$97,MATCH(E110,'Autopopulate UDI''s'!$H$2:$H$97,0))</f>
        <v>#N/A</v>
      </c>
      <c r="G110" s="196" t="e">
        <f>INDEX('Autopopulate UDI''s P50n'!$B$2:$B$97,MATCH('Sep Targ Protocol'!L105,'Autopopulate UDI''s P50n'!$A$2:$A$97,0))</f>
        <v>#N/A</v>
      </c>
      <c r="H110" s="196" t="e">
        <f>INDEX('Autopopulate UDI''s'!$S$2:$S$97,MATCH(G110,'Autopopulate UDI''s'!$R$2:$R$97,0))</f>
        <v>#N/A</v>
      </c>
      <c r="I110" s="195"/>
      <c r="J110" s="195"/>
      <c r="K110" s="197"/>
      <c r="L110" s="197"/>
      <c r="M110" s="197"/>
    </row>
    <row r="111" spans="1:13">
      <c r="A111" s="194" t="str">
        <f>CONCATENATE('Sample Info'!C118,"_",'Sample Info'!$K$29)</f>
        <v>_DNA</v>
      </c>
      <c r="B111" s="194" t="str">
        <f>CONCATENATE('Sample Info'!$K$29,"_",'Sample Info'!C118,"_",'Sample Info'!D118)</f>
        <v>DNA__</v>
      </c>
      <c r="C111" s="195"/>
      <c r="D111" s="195"/>
      <c r="E111" s="196" t="e">
        <f>INDEX('Autopopulate UDI''s'!$B$2:$B$97,MATCH('Sep Targ Protocol'!J106,'Autopopulate UDI''s'!$A$2:$A$97,0))</f>
        <v>#N/A</v>
      </c>
      <c r="F111" s="196" t="e">
        <f>INDEX('Autopopulate UDI''s'!$J$2:$J$97,MATCH(E111,'Autopopulate UDI''s'!$H$2:$H$97,0))</f>
        <v>#N/A</v>
      </c>
      <c r="G111" s="196" t="e">
        <f>INDEX('Autopopulate UDI''s P50n'!$B$2:$B$97,MATCH('Sep Targ Protocol'!L106,'Autopopulate UDI''s P50n'!$A$2:$A$97,0))</f>
        <v>#N/A</v>
      </c>
      <c r="H111" s="196" t="e">
        <f>INDEX('Autopopulate UDI''s'!$S$2:$S$97,MATCH(G111,'Autopopulate UDI''s'!$R$2:$R$97,0))</f>
        <v>#N/A</v>
      </c>
      <c r="I111" s="195"/>
      <c r="J111" s="195"/>
      <c r="K111" s="197"/>
      <c r="L111" s="197"/>
      <c r="M111" s="197"/>
    </row>
    <row r="112" spans="1:13">
      <c r="A112" s="194" t="str">
        <f>CONCATENATE('Sample Info'!C119,"_",'Sample Info'!$K$29)</f>
        <v>_DNA</v>
      </c>
      <c r="B112" s="194" t="str">
        <f>CONCATENATE('Sample Info'!$K$29,"_",'Sample Info'!C119,"_",'Sample Info'!D119)</f>
        <v>DNA__</v>
      </c>
      <c r="C112" s="195"/>
      <c r="D112" s="195"/>
      <c r="E112" s="196" t="e">
        <f>INDEX('Autopopulate UDI''s'!$B$2:$B$97,MATCH('Sep Targ Protocol'!J107,'Autopopulate UDI''s'!$A$2:$A$97,0))</f>
        <v>#N/A</v>
      </c>
      <c r="F112" s="196" t="e">
        <f>INDEX('Autopopulate UDI''s'!$J$2:$J$97,MATCH(E112,'Autopopulate UDI''s'!$H$2:$H$97,0))</f>
        <v>#N/A</v>
      </c>
      <c r="G112" s="196" t="e">
        <f>INDEX('Autopopulate UDI''s P50n'!$B$2:$B$97,MATCH('Sep Targ Protocol'!L107,'Autopopulate UDI''s P50n'!$A$2:$A$97,0))</f>
        <v>#N/A</v>
      </c>
      <c r="H112" s="196" t="e">
        <f>INDEX('Autopopulate UDI''s'!$S$2:$S$97,MATCH(G112,'Autopopulate UDI''s'!$R$2:$R$97,0))</f>
        <v>#N/A</v>
      </c>
      <c r="I112" s="195"/>
      <c r="J112" s="195"/>
      <c r="K112" s="197"/>
      <c r="L112" s="197"/>
      <c r="M112" s="197"/>
    </row>
    <row r="113" spans="1:13">
      <c r="A113" s="194" t="str">
        <f>CONCATENATE('Sample Info'!C120,"_",'Sample Info'!$K$29)</f>
        <v>_DNA</v>
      </c>
      <c r="B113" s="194" t="str">
        <f>CONCATENATE('Sample Info'!$K$29,"_",'Sample Info'!C120,"_",'Sample Info'!D120)</f>
        <v>DNA__</v>
      </c>
      <c r="C113" s="195"/>
      <c r="D113" s="195"/>
      <c r="E113" s="196" t="e">
        <f>INDEX('Autopopulate UDI''s'!$B$2:$B$97,MATCH('Sep Targ Protocol'!J108,'Autopopulate UDI''s'!$A$2:$A$97,0))</f>
        <v>#N/A</v>
      </c>
      <c r="F113" s="196" t="e">
        <f>INDEX('Autopopulate UDI''s'!$J$2:$J$97,MATCH(E113,'Autopopulate UDI''s'!$H$2:$H$97,0))</f>
        <v>#N/A</v>
      </c>
      <c r="G113" s="196" t="e">
        <f>INDEX('Autopopulate UDI''s P50n'!$B$2:$B$97,MATCH('Sep Targ Protocol'!L108,'Autopopulate UDI''s P50n'!$A$2:$A$97,0))</f>
        <v>#N/A</v>
      </c>
      <c r="H113" s="196" t="e">
        <f>INDEX('Autopopulate UDI''s'!$S$2:$S$97,MATCH(G113,'Autopopulate UDI''s'!$R$2:$R$97,0))</f>
        <v>#N/A</v>
      </c>
      <c r="I113" s="195"/>
      <c r="J113" s="195"/>
      <c r="K113" s="197"/>
      <c r="L113" s="197"/>
      <c r="M113" s="197"/>
    </row>
    <row r="114" spans="1:13">
      <c r="A114" s="194" t="str">
        <f>CONCATENATE('Sample Info'!C121,"_",'Sample Info'!$K$29)</f>
        <v>_DNA</v>
      </c>
      <c r="B114" s="194" t="str">
        <f>CONCATENATE('Sample Info'!$K$29,"_",'Sample Info'!C121,"_",'Sample Info'!D121)</f>
        <v>DNA__</v>
      </c>
      <c r="C114" s="195"/>
      <c r="D114" s="195"/>
      <c r="E114" s="196" t="e">
        <f>INDEX('Autopopulate UDI''s'!$B$2:$B$97,MATCH('Sep Targ Protocol'!J109,'Autopopulate UDI''s'!$A$2:$A$97,0))</f>
        <v>#N/A</v>
      </c>
      <c r="F114" s="196" t="e">
        <f>INDEX('Autopopulate UDI''s'!$J$2:$J$97,MATCH(E114,'Autopopulate UDI''s'!$H$2:$H$97,0))</f>
        <v>#N/A</v>
      </c>
      <c r="G114" s="196" t="e">
        <f>INDEX('Autopopulate UDI''s P50n'!$B$2:$B$97,MATCH('Sep Targ Protocol'!L109,'Autopopulate UDI''s P50n'!$A$2:$A$97,0))</f>
        <v>#N/A</v>
      </c>
      <c r="H114" s="196" t="e">
        <f>INDEX('Autopopulate UDI''s'!$S$2:$S$97,MATCH(G114,'Autopopulate UDI''s'!$R$2:$R$97,0))</f>
        <v>#N/A</v>
      </c>
      <c r="I114" s="195"/>
      <c r="J114" s="195"/>
      <c r="K114" s="197"/>
      <c r="L114" s="197"/>
      <c r="M114" s="197"/>
    </row>
    <row r="115" spans="1:13">
      <c r="A115" s="194" t="str">
        <f>CONCATENATE('Sample Info'!C122,"_",'Sample Info'!$K$29)</f>
        <v>_DNA</v>
      </c>
      <c r="B115" s="194" t="str">
        <f>CONCATENATE('Sample Info'!$K$29,"_",'Sample Info'!C122,"_",'Sample Info'!D122)</f>
        <v>DNA__</v>
      </c>
      <c r="C115" s="195"/>
      <c r="D115" s="195"/>
      <c r="E115" s="196" t="e">
        <f>INDEX('Autopopulate UDI''s'!$B$2:$B$97,MATCH('Sep Targ Protocol'!J110,'Autopopulate UDI''s'!$A$2:$A$97,0))</f>
        <v>#N/A</v>
      </c>
      <c r="F115" s="196" t="e">
        <f>INDEX('Autopopulate UDI''s'!$J$2:$J$97,MATCH(E115,'Autopopulate UDI''s'!$H$2:$H$97,0))</f>
        <v>#N/A</v>
      </c>
      <c r="G115" s="196" t="e">
        <f>INDEX('Autopopulate UDI''s P50n'!$B$2:$B$97,MATCH('Sep Targ Protocol'!L110,'Autopopulate UDI''s P50n'!$A$2:$A$97,0))</f>
        <v>#N/A</v>
      </c>
      <c r="H115" s="196" t="e">
        <f>INDEX('Autopopulate UDI''s'!$S$2:$S$97,MATCH(G115,'Autopopulate UDI''s'!$R$2:$R$97,0))</f>
        <v>#N/A</v>
      </c>
      <c r="I115" s="195"/>
      <c r="J115" s="195"/>
      <c r="K115" s="197"/>
      <c r="L115" s="197"/>
      <c r="M115" s="197"/>
    </row>
    <row r="116" spans="1:13">
      <c r="A116" s="194" t="str">
        <f>CONCATENATE('Sample Info'!C123,"_",'Sample Info'!$K$29)</f>
        <v>_DNA</v>
      </c>
      <c r="B116" s="194" t="str">
        <f>CONCATENATE('Sample Info'!$K$29,"_",'Sample Info'!C123,"_",'Sample Info'!D123)</f>
        <v>DNA__</v>
      </c>
      <c r="C116" s="195"/>
      <c r="D116" s="195"/>
      <c r="E116" s="196" t="e">
        <f>INDEX('Autopopulate UDI''s'!$B$2:$B$97,MATCH('Sep Targ Protocol'!J111,'Autopopulate UDI''s'!$A$2:$A$97,0))</f>
        <v>#N/A</v>
      </c>
      <c r="F116" s="196" t="e">
        <f>INDEX('Autopopulate UDI''s'!$J$2:$J$97,MATCH(E116,'Autopopulate UDI''s'!$H$2:$H$97,0))</f>
        <v>#N/A</v>
      </c>
      <c r="G116" s="196" t="e">
        <f>INDEX('Autopopulate UDI''s P50n'!$B$2:$B$97,MATCH('Sep Targ Protocol'!L111,'Autopopulate UDI''s P50n'!$A$2:$A$97,0))</f>
        <v>#N/A</v>
      </c>
      <c r="H116" s="196" t="e">
        <f>INDEX('Autopopulate UDI''s'!$S$2:$S$97,MATCH(G116,'Autopopulate UDI''s'!$R$2:$R$97,0))</f>
        <v>#N/A</v>
      </c>
      <c r="I116" s="195"/>
      <c r="J116" s="195"/>
      <c r="K116" s="197"/>
      <c r="L116" s="197"/>
      <c r="M116" s="197"/>
    </row>
    <row r="117" spans="1:13">
      <c r="A117" s="194" t="str">
        <f>CONCATENATE('Sample Info'!C124,"_",'Sample Info'!$K$29)</f>
        <v>_DNA</v>
      </c>
      <c r="B117" s="194" t="str">
        <f>CONCATENATE('Sample Info'!$K$29,"_",'Sample Info'!C124,"_",'Sample Info'!D124)</f>
        <v>DNA__</v>
      </c>
      <c r="C117" s="195"/>
      <c r="D117" s="195"/>
      <c r="E117" s="196" t="e">
        <f>INDEX('Autopopulate UDI''s'!$B$2:$B$97,MATCH('Sep Targ Protocol'!J112,'Autopopulate UDI''s'!$A$2:$A$97,0))</f>
        <v>#N/A</v>
      </c>
      <c r="F117" s="196" t="e">
        <f>INDEX('Autopopulate UDI''s'!$J$2:$J$97,MATCH(E117,'Autopopulate UDI''s'!$H$2:$H$97,0))</f>
        <v>#N/A</v>
      </c>
      <c r="G117" s="196" t="e">
        <f>INDEX('Autopopulate UDI''s P50n'!$B$2:$B$97,MATCH('Sep Targ Protocol'!L112,'Autopopulate UDI''s P50n'!$A$2:$A$97,0))</f>
        <v>#N/A</v>
      </c>
      <c r="H117" s="196" t="e">
        <f>INDEX('Autopopulate UDI''s'!$S$2:$S$97,MATCH(G117,'Autopopulate UDI''s'!$R$2:$R$97,0))</f>
        <v>#N/A</v>
      </c>
      <c r="I117" s="195"/>
      <c r="J117" s="195"/>
      <c r="K117" s="197"/>
      <c r="L117" s="197"/>
      <c r="M117" s="197"/>
    </row>
    <row r="118" spans="1:13">
      <c r="A118" s="194" t="str">
        <f>CONCATENATE('Sample Info'!C125,"_",'Sample Info'!$K$29)</f>
        <v>_DNA</v>
      </c>
      <c r="B118" s="194" t="str">
        <f>CONCATENATE('Sample Info'!$K$29,"_",'Sample Info'!C125,"_",'Sample Info'!D125)</f>
        <v>DNA__</v>
      </c>
      <c r="C118" s="195"/>
      <c r="D118" s="195"/>
      <c r="E118" s="196" t="e">
        <f>INDEX('Autopopulate UDI''s'!$B$2:$B$97,MATCH('Sep Targ Protocol'!J113,'Autopopulate UDI''s'!$A$2:$A$97,0))</f>
        <v>#N/A</v>
      </c>
      <c r="F118" s="196" t="e">
        <f>INDEX('Autopopulate UDI''s'!$J$2:$J$97,MATCH(E118,'Autopopulate UDI''s'!$H$2:$H$97,0))</f>
        <v>#N/A</v>
      </c>
      <c r="G118" s="196" t="e">
        <f>INDEX('Autopopulate UDI''s P50n'!$B$2:$B$97,MATCH('Sep Targ Protocol'!L113,'Autopopulate UDI''s P50n'!$A$2:$A$97,0))</f>
        <v>#N/A</v>
      </c>
      <c r="H118" s="196" t="e">
        <f>INDEX('Autopopulate UDI''s'!$S$2:$S$97,MATCH(G118,'Autopopulate UDI''s'!$R$2:$R$97,0))</f>
        <v>#N/A</v>
      </c>
      <c r="I118" s="195"/>
      <c r="J118" s="195"/>
      <c r="K118" s="197"/>
      <c r="L118" s="197"/>
      <c r="M118" s="197"/>
    </row>
    <row r="119" spans="1:13">
      <c r="A119" s="194" t="str">
        <f>CONCATENATE('Sample Info'!C30,"_",'Sample Info'!$L$29)</f>
        <v>_RNA</v>
      </c>
      <c r="B119" s="194" t="str">
        <f>CONCATENATE('Sample Info'!$L$29,"_",'Sample Info'!C30,"_",'Sample Info'!E30)</f>
        <v>RNA__</v>
      </c>
      <c r="C119" s="195"/>
      <c r="D119" s="195"/>
      <c r="E119" s="196" t="e">
        <f>INDEX('Autopopulate UDI''s'!$L$2:$L$97,MATCH('Sep Targ Protocol'!K18,'Autopopulate UDI''s'!$K$2:$K$97,0))</f>
        <v>#N/A</v>
      </c>
      <c r="F119" s="196" t="e">
        <f>INDEX('Autopopulate UDI''s'!$N$2:$N$97,MATCH(E119,'Autopopulate UDI''s'!$L$2:$L$97,0))</f>
        <v>#N/A</v>
      </c>
      <c r="G119" s="196" t="e">
        <f>INDEX('Autopopulate UDI''s P50n'!$E$2:$E$97,MATCH('Sep Targ Protocol'!M18,'Autopopulate UDI''s P50n'!$D$2:$D$97,0))</f>
        <v>#N/A</v>
      </c>
      <c r="H119" s="196" t="e">
        <f>INDEX('Autopopulate UDI''s'!$W$2:$W$97,MATCH(G119,'Autopopulate UDI''s'!$V$2:$V$97,0))</f>
        <v>#N/A</v>
      </c>
      <c r="I119" s="195"/>
      <c r="J119" s="195"/>
      <c r="K119" s="197"/>
      <c r="L119" s="197"/>
      <c r="M119" s="197"/>
    </row>
    <row r="120" spans="1:13">
      <c r="A120" s="194" t="str">
        <f>CONCATENATE('Sample Info'!C31,"_",'Sample Info'!$L$29)</f>
        <v>_RNA</v>
      </c>
      <c r="B120" s="194" t="str">
        <f>CONCATENATE('Sample Info'!$L$29,"_",'Sample Info'!C31,"_",'Sample Info'!E31)</f>
        <v>RNA__</v>
      </c>
      <c r="C120" s="195"/>
      <c r="D120" s="195"/>
      <c r="E120" s="196" t="e">
        <f>INDEX('Autopopulate UDI''s'!$L$2:$L$97,MATCH('Sep Targ Protocol'!K19,'Autopopulate UDI''s'!$K$2:$K$97,0))</f>
        <v>#N/A</v>
      </c>
      <c r="F120" s="196" t="e">
        <f>INDEX('Autopopulate UDI''s'!$N$2:$N$97,MATCH(E120,'Autopopulate UDI''s'!$L$2:$L$97,0))</f>
        <v>#N/A</v>
      </c>
      <c r="G120" s="196" t="e">
        <f>INDEX('Autopopulate UDI''s P50n'!$E$2:$E$97,MATCH('Sep Targ Protocol'!M19,'Autopopulate UDI''s P50n'!$D$2:$D$97,0))</f>
        <v>#N/A</v>
      </c>
      <c r="H120" s="196" t="e">
        <f>INDEX('Autopopulate UDI''s'!$W$2:$W$97,MATCH(G120,'Autopopulate UDI''s'!$V$2:$V$97,0))</f>
        <v>#N/A</v>
      </c>
      <c r="I120" s="195"/>
      <c r="J120" s="195"/>
      <c r="K120" s="197"/>
      <c r="L120" s="197"/>
      <c r="M120" s="197"/>
    </row>
    <row r="121" spans="1:13">
      <c r="A121" s="194" t="str">
        <f>CONCATENATE('Sample Info'!C32,"_",'Sample Info'!$L$29)</f>
        <v>_RNA</v>
      </c>
      <c r="B121" s="194" t="str">
        <f>CONCATENATE('Sample Info'!$L$29,"_",'Sample Info'!C32,"_",'Sample Info'!E32)</f>
        <v>RNA__</v>
      </c>
      <c r="C121" s="195"/>
      <c r="D121" s="195"/>
      <c r="E121" s="196" t="e">
        <f>INDEX('Autopopulate UDI''s'!$L$2:$L$97,MATCH('Sep Targ Protocol'!K20,'Autopopulate UDI''s'!$K$2:$K$97,0))</f>
        <v>#N/A</v>
      </c>
      <c r="F121" s="196" t="e">
        <f>INDEX('Autopopulate UDI''s'!$N$2:$N$97,MATCH(E121,'Autopopulate UDI''s'!$L$2:$L$97,0))</f>
        <v>#N/A</v>
      </c>
      <c r="G121" s="196" t="e">
        <f>INDEX('Autopopulate UDI''s P50n'!$E$2:$E$97,MATCH('Sep Targ Protocol'!M20,'Autopopulate UDI''s P50n'!$D$2:$D$97,0))</f>
        <v>#N/A</v>
      </c>
      <c r="H121" s="196" t="e">
        <f>INDEX('Autopopulate UDI''s'!$W$2:$W$97,MATCH(G121,'Autopopulate UDI''s'!$V$2:$V$97,0))</f>
        <v>#N/A</v>
      </c>
      <c r="I121" s="195"/>
      <c r="J121" s="195"/>
      <c r="K121" s="197"/>
      <c r="L121" s="197"/>
      <c r="M121" s="197"/>
    </row>
    <row r="122" spans="1:13">
      <c r="A122" s="194" t="str">
        <f>CONCATENATE('Sample Info'!C33,"_",'Sample Info'!$L$29)</f>
        <v>_RNA</v>
      </c>
      <c r="B122" s="194" t="str">
        <f>CONCATENATE('Sample Info'!$L$29,"_",'Sample Info'!C33,"_",'Sample Info'!E33)</f>
        <v>RNA__</v>
      </c>
      <c r="C122" s="195"/>
      <c r="D122" s="195"/>
      <c r="E122" s="196" t="e">
        <f>INDEX('Autopopulate UDI''s'!$L$2:$L$97,MATCH('Sep Targ Protocol'!K21,'Autopopulate UDI''s'!$K$2:$K$97,0))</f>
        <v>#N/A</v>
      </c>
      <c r="F122" s="196" t="e">
        <f>INDEX('Autopopulate UDI''s'!$N$2:$N$97,MATCH(E122,'Autopopulate UDI''s'!$L$2:$L$97,0))</f>
        <v>#N/A</v>
      </c>
      <c r="G122" s="196" t="e">
        <f>INDEX('Autopopulate UDI''s P50n'!$E$2:$E$97,MATCH('Sep Targ Protocol'!M21,'Autopopulate UDI''s P50n'!$D$2:$D$97,0))</f>
        <v>#N/A</v>
      </c>
      <c r="H122" s="196" t="e">
        <f>INDEX('Autopopulate UDI''s'!$W$2:$W$97,MATCH(G122,'Autopopulate UDI''s'!$V$2:$V$97,0))</f>
        <v>#N/A</v>
      </c>
      <c r="I122" s="195"/>
      <c r="J122" s="195"/>
      <c r="K122" s="197"/>
      <c r="L122" s="197"/>
      <c r="M122" s="197"/>
    </row>
    <row r="123" spans="1:13">
      <c r="A123" s="194" t="str">
        <f>CONCATENATE('Sample Info'!C34,"_",'Sample Info'!$L$29)</f>
        <v>_RNA</v>
      </c>
      <c r="B123" s="194" t="str">
        <f>CONCATENATE('Sample Info'!$L$29,"_",'Sample Info'!C34,"_",'Sample Info'!E34)</f>
        <v>RNA__</v>
      </c>
      <c r="C123" s="195"/>
      <c r="D123" s="195"/>
      <c r="E123" s="196" t="e">
        <f>INDEX('Autopopulate UDI''s'!$L$2:$L$97,MATCH('Sep Targ Protocol'!K22,'Autopopulate UDI''s'!$K$2:$K$97,0))</f>
        <v>#N/A</v>
      </c>
      <c r="F123" s="196" t="e">
        <f>INDEX('Autopopulate UDI''s'!$N$2:$N$97,MATCH(E123,'Autopopulate UDI''s'!$L$2:$L$97,0))</f>
        <v>#N/A</v>
      </c>
      <c r="G123" s="196" t="e">
        <f>INDEX('Autopopulate UDI''s P50n'!$E$2:$E$97,MATCH('Sep Targ Protocol'!M22,'Autopopulate UDI''s P50n'!$D$2:$D$97,0))</f>
        <v>#N/A</v>
      </c>
      <c r="H123" s="196" t="e">
        <f>INDEX('Autopopulate UDI''s'!$W$2:$W$97,MATCH(G123,'Autopopulate UDI''s'!$V$2:$V$97,0))</f>
        <v>#N/A</v>
      </c>
      <c r="I123" s="195"/>
      <c r="J123" s="195"/>
      <c r="K123" s="197"/>
      <c r="L123" s="197"/>
      <c r="M123" s="197"/>
    </row>
    <row r="124" spans="1:13">
      <c r="A124" s="194" t="str">
        <f>CONCATENATE('Sample Info'!C35,"_",'Sample Info'!$L$29)</f>
        <v>_RNA</v>
      </c>
      <c r="B124" s="194" t="str">
        <f>CONCATENATE('Sample Info'!$L$29,"_",'Sample Info'!C35,"_",'Sample Info'!E35)</f>
        <v>RNA__</v>
      </c>
      <c r="C124" s="195"/>
      <c r="D124" s="195"/>
      <c r="E124" s="196" t="e">
        <f>INDEX('Autopopulate UDI''s'!$L$2:$L$97,MATCH('Sep Targ Protocol'!K23,'Autopopulate UDI''s'!$K$2:$K$97,0))</f>
        <v>#N/A</v>
      </c>
      <c r="F124" s="196" t="e">
        <f>INDEX('Autopopulate UDI''s'!$N$2:$N$97,MATCH(E124,'Autopopulate UDI''s'!$L$2:$L$97,0))</f>
        <v>#N/A</v>
      </c>
      <c r="G124" s="196" t="e">
        <f>INDEX('Autopopulate UDI''s P50n'!$E$2:$E$97,MATCH('Sep Targ Protocol'!M23,'Autopopulate UDI''s P50n'!$D$2:$D$97,0))</f>
        <v>#N/A</v>
      </c>
      <c r="H124" s="196" t="e">
        <f>INDEX('Autopopulate UDI''s'!$W$2:$W$97,MATCH(G124,'Autopopulate UDI''s'!$V$2:$V$97,0))</f>
        <v>#N/A</v>
      </c>
      <c r="I124" s="195"/>
      <c r="J124" s="195"/>
      <c r="K124" s="197"/>
      <c r="L124" s="197"/>
      <c r="M124" s="197"/>
    </row>
    <row r="125" spans="1:13">
      <c r="A125" s="194" t="str">
        <f>CONCATENATE('Sample Info'!C36,"_",'Sample Info'!$L$29)</f>
        <v>_RNA</v>
      </c>
      <c r="B125" s="194" t="str">
        <f>CONCATENATE('Sample Info'!$L$29,"_",'Sample Info'!C36,"_",'Sample Info'!E36)</f>
        <v>RNA__</v>
      </c>
      <c r="C125" s="195"/>
      <c r="D125" s="195"/>
      <c r="E125" s="196" t="e">
        <f>INDEX('Autopopulate UDI''s'!$L$2:$L$97,MATCH('Sep Targ Protocol'!K24,'Autopopulate UDI''s'!$K$2:$K$97,0))</f>
        <v>#N/A</v>
      </c>
      <c r="F125" s="196" t="e">
        <f>INDEX('Autopopulate UDI''s'!$N$2:$N$97,MATCH(E125,'Autopopulate UDI''s'!$L$2:$L$97,0))</f>
        <v>#N/A</v>
      </c>
      <c r="G125" s="196" t="e">
        <f>INDEX('Autopopulate UDI''s P50n'!$E$2:$E$97,MATCH('Sep Targ Protocol'!M24,'Autopopulate UDI''s P50n'!$D$2:$D$97,0))</f>
        <v>#N/A</v>
      </c>
      <c r="H125" s="196" t="e">
        <f>INDEX('Autopopulate UDI''s'!$W$2:$W$97,MATCH(G125,'Autopopulate UDI''s'!$V$2:$V$97,0))</f>
        <v>#N/A</v>
      </c>
      <c r="I125" s="195"/>
      <c r="J125" s="195"/>
      <c r="K125" s="197"/>
      <c r="L125" s="197"/>
      <c r="M125" s="197"/>
    </row>
    <row r="126" spans="1:13">
      <c r="A126" s="194" t="str">
        <f>CONCATENATE('Sample Info'!C37,"_",'Sample Info'!$L$29)</f>
        <v>_RNA</v>
      </c>
      <c r="B126" s="194" t="str">
        <f>CONCATENATE('Sample Info'!$L$29,"_",'Sample Info'!C37,"_",'Sample Info'!E37)</f>
        <v>RNA__</v>
      </c>
      <c r="C126" s="195"/>
      <c r="D126" s="195"/>
      <c r="E126" s="196" t="e">
        <f>INDEX('Autopopulate UDI''s'!$L$2:$L$97,MATCH('Sep Targ Protocol'!K25,'Autopopulate UDI''s'!$K$2:$K$97,0))</f>
        <v>#N/A</v>
      </c>
      <c r="F126" s="196" t="e">
        <f>INDEX('Autopopulate UDI''s'!$N$2:$N$97,MATCH(E126,'Autopopulate UDI''s'!$L$2:$L$97,0))</f>
        <v>#N/A</v>
      </c>
      <c r="G126" s="196" t="e">
        <f>INDEX('Autopopulate UDI''s P50n'!$E$2:$E$97,MATCH('Sep Targ Protocol'!M25,'Autopopulate UDI''s P50n'!$D$2:$D$97,0))</f>
        <v>#N/A</v>
      </c>
      <c r="H126" s="196" t="e">
        <f>INDEX('Autopopulate UDI''s'!$W$2:$W$97,MATCH(G126,'Autopopulate UDI''s'!$V$2:$V$97,0))</f>
        <v>#N/A</v>
      </c>
      <c r="I126" s="195"/>
      <c r="J126" s="195"/>
      <c r="K126" s="197"/>
      <c r="L126" s="197"/>
      <c r="M126" s="197"/>
    </row>
    <row r="127" spans="1:13">
      <c r="A127" s="194" t="str">
        <f>CONCATENATE('Sample Info'!C38,"_",'Sample Info'!$L$29)</f>
        <v>_RNA</v>
      </c>
      <c r="B127" s="194" t="str">
        <f>CONCATENATE('Sample Info'!$L$29,"_",'Sample Info'!C38,"_",'Sample Info'!E38)</f>
        <v>RNA__</v>
      </c>
      <c r="C127" s="195"/>
      <c r="D127" s="195"/>
      <c r="E127" s="196" t="e">
        <f>INDEX('Autopopulate UDI''s'!$L$2:$L$97,MATCH('Sep Targ Protocol'!K26,'Autopopulate UDI''s'!$K$2:$K$97,0))</f>
        <v>#N/A</v>
      </c>
      <c r="F127" s="196" t="e">
        <f>INDEX('Autopopulate UDI''s'!$N$2:$N$97,MATCH(E127,'Autopopulate UDI''s'!$L$2:$L$97,0))</f>
        <v>#N/A</v>
      </c>
      <c r="G127" s="196" t="e">
        <f>INDEX('Autopopulate UDI''s P50n'!$E$2:$E$97,MATCH('Sep Targ Protocol'!M26,'Autopopulate UDI''s P50n'!$D$2:$D$97,0))</f>
        <v>#N/A</v>
      </c>
      <c r="H127" s="196" t="e">
        <f>INDEX('Autopopulate UDI''s'!$W$2:$W$97,MATCH(G127,'Autopopulate UDI''s'!$V$2:$V$97,0))</f>
        <v>#N/A</v>
      </c>
      <c r="I127" s="195"/>
      <c r="J127" s="195"/>
      <c r="K127" s="197"/>
      <c r="L127" s="197"/>
      <c r="M127" s="197"/>
    </row>
    <row r="128" spans="1:13">
      <c r="A128" s="194" t="str">
        <f>CONCATENATE('Sample Info'!C39,"_",'Sample Info'!$L$29)</f>
        <v>_RNA</v>
      </c>
      <c r="B128" s="194" t="str">
        <f>CONCATENATE('Sample Info'!$L$29,"_",'Sample Info'!C39,"_",'Sample Info'!E39)</f>
        <v>RNA__</v>
      </c>
      <c r="C128" s="195"/>
      <c r="D128" s="195"/>
      <c r="E128" s="196" t="e">
        <f>INDEX('Autopopulate UDI''s'!$L$2:$L$97,MATCH('Sep Targ Protocol'!K27,'Autopopulate UDI''s'!$K$2:$K$97,0))</f>
        <v>#N/A</v>
      </c>
      <c r="F128" s="196" t="e">
        <f>INDEX('Autopopulate UDI''s'!$N$2:$N$97,MATCH(E128,'Autopopulate UDI''s'!$L$2:$L$97,0))</f>
        <v>#N/A</v>
      </c>
      <c r="G128" s="196" t="e">
        <f>INDEX('Autopopulate UDI''s P50n'!$E$2:$E$97,MATCH('Sep Targ Protocol'!M27,'Autopopulate UDI''s P50n'!$D$2:$D$97,0))</f>
        <v>#N/A</v>
      </c>
      <c r="H128" s="196" t="e">
        <f>INDEX('Autopopulate UDI''s'!$W$2:$W$97,MATCH(G128,'Autopopulate UDI''s'!$V$2:$V$97,0))</f>
        <v>#N/A</v>
      </c>
      <c r="I128" s="195"/>
      <c r="J128" s="195"/>
      <c r="K128" s="197"/>
      <c r="L128" s="197"/>
      <c r="M128" s="197"/>
    </row>
    <row r="129" spans="1:13">
      <c r="A129" s="194" t="str">
        <f>CONCATENATE('Sample Info'!C40,"_",'Sample Info'!$L$29)</f>
        <v>_RNA</v>
      </c>
      <c r="B129" s="194" t="str">
        <f>CONCATENATE('Sample Info'!$L$29,"_",'Sample Info'!C40,"_",'Sample Info'!E40)</f>
        <v>RNA__</v>
      </c>
      <c r="C129" s="195"/>
      <c r="D129" s="195"/>
      <c r="E129" s="196" t="e">
        <f>INDEX('Autopopulate UDI''s'!$L$2:$L$97,MATCH('Sep Targ Protocol'!K28,'Autopopulate UDI''s'!$K$2:$K$97,0))</f>
        <v>#N/A</v>
      </c>
      <c r="F129" s="196" t="e">
        <f>INDEX('Autopopulate UDI''s'!$N$2:$N$97,MATCH(E129,'Autopopulate UDI''s'!$L$2:$L$97,0))</f>
        <v>#N/A</v>
      </c>
      <c r="G129" s="196" t="e">
        <f>INDEX('Autopopulate UDI''s P50n'!$E$2:$E$97,MATCH('Sep Targ Protocol'!M28,'Autopopulate UDI''s P50n'!$D$2:$D$97,0))</f>
        <v>#N/A</v>
      </c>
      <c r="H129" s="196" t="e">
        <f>INDEX('Autopopulate UDI''s'!$W$2:$W$97,MATCH(G129,'Autopopulate UDI''s'!$V$2:$V$97,0))</f>
        <v>#N/A</v>
      </c>
      <c r="I129" s="195"/>
      <c r="J129" s="195"/>
      <c r="K129" s="197"/>
      <c r="L129" s="197"/>
      <c r="M129" s="197"/>
    </row>
    <row r="130" spans="1:13">
      <c r="A130" s="194" t="str">
        <f>CONCATENATE('Sample Info'!C41,"_",'Sample Info'!$L$29)</f>
        <v>_RNA</v>
      </c>
      <c r="B130" s="194" t="str">
        <f>CONCATENATE('Sample Info'!$L$29,"_",'Sample Info'!C41,"_",'Sample Info'!E41)</f>
        <v>RNA__</v>
      </c>
      <c r="C130" s="195"/>
      <c r="D130" s="195"/>
      <c r="E130" s="196" t="e">
        <f>INDEX('Autopopulate UDI''s'!$L$2:$L$97,MATCH('Sep Targ Protocol'!K29,'Autopopulate UDI''s'!$K$2:$K$97,0))</f>
        <v>#N/A</v>
      </c>
      <c r="F130" s="196" t="e">
        <f>INDEX('Autopopulate UDI''s'!$N$2:$N$97,MATCH(E130,'Autopopulate UDI''s'!$L$2:$L$97,0))</f>
        <v>#N/A</v>
      </c>
      <c r="G130" s="196" t="e">
        <f>INDEX('Autopopulate UDI''s P50n'!$E$2:$E$97,MATCH('Sep Targ Protocol'!M29,'Autopopulate UDI''s P50n'!$D$2:$D$97,0))</f>
        <v>#N/A</v>
      </c>
      <c r="H130" s="196" t="e">
        <f>INDEX('Autopopulate UDI''s'!$W$2:$W$97,MATCH(G130,'Autopopulate UDI''s'!$V$2:$V$97,0))</f>
        <v>#N/A</v>
      </c>
      <c r="I130" s="195"/>
      <c r="J130" s="195"/>
      <c r="K130" s="197"/>
      <c r="L130" s="197"/>
      <c r="M130" s="197"/>
    </row>
    <row r="131" spans="1:13">
      <c r="A131" s="194" t="str">
        <f>CONCATENATE('Sample Info'!C42,"_",'Sample Info'!$L$29)</f>
        <v>_RNA</v>
      </c>
      <c r="B131" s="194" t="str">
        <f>CONCATENATE('Sample Info'!$L$29,"_",'Sample Info'!C42,"_",'Sample Info'!E42)</f>
        <v>RNA__</v>
      </c>
      <c r="C131" s="195"/>
      <c r="D131" s="195"/>
      <c r="E131" s="196" t="e">
        <f>INDEX('Autopopulate UDI''s'!$L$2:$L$97,MATCH('Sep Targ Protocol'!K30,'Autopopulate UDI''s'!$K$2:$K$97,0))</f>
        <v>#N/A</v>
      </c>
      <c r="F131" s="196" t="e">
        <f>INDEX('Autopopulate UDI''s'!$N$2:$N$97,MATCH(E131,'Autopopulate UDI''s'!$L$2:$L$97,0))</f>
        <v>#N/A</v>
      </c>
      <c r="G131" s="196" t="e">
        <f>INDEX('Autopopulate UDI''s P50n'!$E$2:$E$97,MATCH('Sep Targ Protocol'!M30,'Autopopulate UDI''s P50n'!$D$2:$D$97,0))</f>
        <v>#N/A</v>
      </c>
      <c r="H131" s="196" t="e">
        <f>INDEX('Autopopulate UDI''s'!$W$2:$W$97,MATCH(G131,'Autopopulate UDI''s'!$V$2:$V$97,0))</f>
        <v>#N/A</v>
      </c>
      <c r="I131" s="195"/>
      <c r="J131" s="195"/>
      <c r="K131" s="197"/>
      <c r="L131" s="197"/>
      <c r="M131" s="197"/>
    </row>
    <row r="132" spans="1:13">
      <c r="A132" s="194" t="str">
        <f>CONCATENATE('Sample Info'!C43,"_",'Sample Info'!$L$29)</f>
        <v>_RNA</v>
      </c>
      <c r="B132" s="194" t="str">
        <f>CONCATENATE('Sample Info'!$L$29,"_",'Sample Info'!C43,"_",'Sample Info'!E43)</f>
        <v>RNA__</v>
      </c>
      <c r="C132" s="195"/>
      <c r="D132" s="195"/>
      <c r="E132" s="196" t="e">
        <f>INDEX('Autopopulate UDI''s'!$L$2:$L$97,MATCH('Sep Targ Protocol'!K31,'Autopopulate UDI''s'!$K$2:$K$97,0))</f>
        <v>#N/A</v>
      </c>
      <c r="F132" s="196" t="e">
        <f>INDEX('Autopopulate UDI''s'!$N$2:$N$97,MATCH(E132,'Autopopulate UDI''s'!$L$2:$L$97,0))</f>
        <v>#N/A</v>
      </c>
      <c r="G132" s="196" t="e">
        <f>INDEX('Autopopulate UDI''s P50n'!$E$2:$E$97,MATCH('Sep Targ Protocol'!M31,'Autopopulate UDI''s P50n'!$D$2:$D$97,0))</f>
        <v>#N/A</v>
      </c>
      <c r="H132" s="196" t="e">
        <f>INDEX('Autopopulate UDI''s'!$W$2:$W$97,MATCH(G132,'Autopopulate UDI''s'!$V$2:$V$97,0))</f>
        <v>#N/A</v>
      </c>
      <c r="I132" s="195"/>
      <c r="J132" s="195"/>
      <c r="K132" s="197"/>
      <c r="L132" s="197"/>
      <c r="M132" s="197"/>
    </row>
    <row r="133" spans="1:13">
      <c r="A133" s="194" t="str">
        <f>CONCATENATE('Sample Info'!C44,"_",'Sample Info'!$L$29)</f>
        <v>_RNA</v>
      </c>
      <c r="B133" s="194" t="str">
        <f>CONCATENATE('Sample Info'!$L$29,"_",'Sample Info'!C44,"_",'Sample Info'!E44)</f>
        <v>RNA__</v>
      </c>
      <c r="C133" s="195"/>
      <c r="D133" s="195"/>
      <c r="E133" s="196" t="e">
        <f>INDEX('Autopopulate UDI''s'!$L$2:$L$97,MATCH('Sep Targ Protocol'!K32,'Autopopulate UDI''s'!$K$2:$K$97,0))</f>
        <v>#N/A</v>
      </c>
      <c r="F133" s="196" t="e">
        <f>INDEX('Autopopulate UDI''s'!$N$2:$N$97,MATCH(E133,'Autopopulate UDI''s'!$L$2:$L$97,0))</f>
        <v>#N/A</v>
      </c>
      <c r="G133" s="196" t="e">
        <f>INDEX('Autopopulate UDI''s P50n'!$E$2:$E$97,MATCH('Sep Targ Protocol'!M32,'Autopopulate UDI''s P50n'!$D$2:$D$97,0))</f>
        <v>#N/A</v>
      </c>
      <c r="H133" s="196" t="e">
        <f>INDEX('Autopopulate UDI''s'!$W$2:$W$97,MATCH(G133,'Autopopulate UDI''s'!$V$2:$V$97,0))</f>
        <v>#N/A</v>
      </c>
      <c r="I133" s="195"/>
      <c r="J133" s="195"/>
      <c r="K133" s="197"/>
      <c r="L133" s="197"/>
      <c r="M133" s="197"/>
    </row>
    <row r="134" spans="1:13">
      <c r="A134" s="194" t="str">
        <f>CONCATENATE('Sample Info'!C45,"_",'Sample Info'!$L$29)</f>
        <v>_RNA</v>
      </c>
      <c r="B134" s="194" t="str">
        <f>CONCATENATE('Sample Info'!$L$29,"_",'Sample Info'!C45,"_",'Sample Info'!E45)</f>
        <v>RNA__</v>
      </c>
      <c r="C134" s="195"/>
      <c r="D134" s="195"/>
      <c r="E134" s="196" t="e">
        <f>INDEX('Autopopulate UDI''s'!$L$2:$L$97,MATCH('Sep Targ Protocol'!K33,'Autopopulate UDI''s'!$K$2:$K$97,0))</f>
        <v>#N/A</v>
      </c>
      <c r="F134" s="196" t="e">
        <f>INDEX('Autopopulate UDI''s'!$N$2:$N$97,MATCH(E134,'Autopopulate UDI''s'!$L$2:$L$97,0))</f>
        <v>#N/A</v>
      </c>
      <c r="G134" s="196" t="e">
        <f>INDEX('Autopopulate UDI''s P50n'!$E$2:$E$97,MATCH('Sep Targ Protocol'!M33,'Autopopulate UDI''s P50n'!$D$2:$D$97,0))</f>
        <v>#N/A</v>
      </c>
      <c r="H134" s="196" t="e">
        <f>INDEX('Autopopulate UDI''s'!$W$2:$W$97,MATCH(G134,'Autopopulate UDI''s'!$V$2:$V$97,0))</f>
        <v>#N/A</v>
      </c>
      <c r="I134" s="195"/>
      <c r="J134" s="195"/>
      <c r="K134" s="197"/>
      <c r="L134" s="197"/>
      <c r="M134" s="197"/>
    </row>
    <row r="135" spans="1:13">
      <c r="A135" s="194" t="str">
        <f>CONCATENATE('Sample Info'!C46,"_",'Sample Info'!$L$29)</f>
        <v>_RNA</v>
      </c>
      <c r="B135" s="194" t="str">
        <f>CONCATENATE('Sample Info'!$L$29,"_",'Sample Info'!C46,"_",'Sample Info'!E46)</f>
        <v>RNA__</v>
      </c>
      <c r="C135" s="195"/>
      <c r="D135" s="195"/>
      <c r="E135" s="196" t="e">
        <f>INDEX('Autopopulate UDI''s'!$L$2:$L$97,MATCH('Sep Targ Protocol'!K34,'Autopopulate UDI''s'!$K$2:$K$97,0))</f>
        <v>#N/A</v>
      </c>
      <c r="F135" s="196" t="e">
        <f>INDEX('Autopopulate UDI''s'!$N$2:$N$97,MATCH(E135,'Autopopulate UDI''s'!$L$2:$L$97,0))</f>
        <v>#N/A</v>
      </c>
      <c r="G135" s="196" t="e">
        <f>INDEX('Autopopulate UDI''s P50n'!$E$2:$E$97,MATCH('Sep Targ Protocol'!M34,'Autopopulate UDI''s P50n'!$D$2:$D$97,0))</f>
        <v>#N/A</v>
      </c>
      <c r="H135" s="196" t="e">
        <f>INDEX('Autopopulate UDI''s'!$W$2:$W$97,MATCH(G135,'Autopopulate UDI''s'!$V$2:$V$97,0))</f>
        <v>#N/A</v>
      </c>
      <c r="I135" s="195"/>
      <c r="J135" s="195"/>
      <c r="K135" s="197"/>
      <c r="L135" s="197"/>
      <c r="M135" s="197"/>
    </row>
    <row r="136" spans="1:13">
      <c r="A136" s="194" t="str">
        <f>CONCATENATE('Sample Info'!C47,"_",'Sample Info'!$L$29)</f>
        <v>_RNA</v>
      </c>
      <c r="B136" s="194" t="str">
        <f>CONCATENATE('Sample Info'!$L$29,"_",'Sample Info'!C47,"_",'Sample Info'!E47)</f>
        <v>RNA__</v>
      </c>
      <c r="C136" s="195"/>
      <c r="D136" s="195"/>
      <c r="E136" s="196" t="e">
        <f>INDEX('Autopopulate UDI''s'!$L$2:$L$97,MATCH('Sep Targ Protocol'!K35,'Autopopulate UDI''s'!$K$2:$K$97,0))</f>
        <v>#N/A</v>
      </c>
      <c r="F136" s="196" t="e">
        <f>INDEX('Autopopulate UDI''s'!$N$2:$N$97,MATCH(E136,'Autopopulate UDI''s'!$L$2:$L$97,0))</f>
        <v>#N/A</v>
      </c>
      <c r="G136" s="196" t="e">
        <f>INDEX('Autopopulate UDI''s P50n'!$E$2:$E$97,MATCH('Sep Targ Protocol'!M35,'Autopopulate UDI''s P50n'!$D$2:$D$97,0))</f>
        <v>#N/A</v>
      </c>
      <c r="H136" s="196" t="e">
        <f>INDEX('Autopopulate UDI''s'!$W$2:$W$97,MATCH(G136,'Autopopulate UDI''s'!$V$2:$V$97,0))</f>
        <v>#N/A</v>
      </c>
      <c r="I136" s="195"/>
      <c r="J136" s="195"/>
      <c r="K136" s="197"/>
      <c r="L136" s="197"/>
      <c r="M136" s="197"/>
    </row>
    <row r="137" spans="1:13">
      <c r="A137" s="194" t="str">
        <f>CONCATENATE('Sample Info'!C48,"_",'Sample Info'!$L$29)</f>
        <v>_RNA</v>
      </c>
      <c r="B137" s="194" t="str">
        <f>CONCATENATE('Sample Info'!$L$29,"_",'Sample Info'!C48,"_",'Sample Info'!E48)</f>
        <v>RNA__</v>
      </c>
      <c r="C137" s="195"/>
      <c r="D137" s="195"/>
      <c r="E137" s="196" t="e">
        <f>INDEX('Autopopulate UDI''s'!$L$2:$L$97,MATCH('Sep Targ Protocol'!K36,'Autopopulate UDI''s'!$K$2:$K$97,0))</f>
        <v>#N/A</v>
      </c>
      <c r="F137" s="196" t="e">
        <f>INDEX('Autopopulate UDI''s'!$N$2:$N$97,MATCH(E137,'Autopopulate UDI''s'!$L$2:$L$97,0))</f>
        <v>#N/A</v>
      </c>
      <c r="G137" s="196" t="e">
        <f>INDEX('Autopopulate UDI''s P50n'!$E$2:$E$97,MATCH('Sep Targ Protocol'!M36,'Autopopulate UDI''s P50n'!$D$2:$D$97,0))</f>
        <v>#N/A</v>
      </c>
      <c r="H137" s="196" t="e">
        <f>INDEX('Autopopulate UDI''s'!$W$2:$W$97,MATCH(G137,'Autopopulate UDI''s'!$V$2:$V$97,0))</f>
        <v>#N/A</v>
      </c>
      <c r="I137" s="195"/>
      <c r="J137" s="195"/>
      <c r="K137" s="197"/>
      <c r="L137" s="197"/>
      <c r="M137" s="197"/>
    </row>
    <row r="138" spans="1:13">
      <c r="A138" s="194" t="str">
        <f>CONCATENATE('Sample Info'!C49,"_",'Sample Info'!$L$29)</f>
        <v>_RNA</v>
      </c>
      <c r="B138" s="194" t="str">
        <f>CONCATENATE('Sample Info'!$L$29,"_",'Sample Info'!C49,"_",'Sample Info'!E49)</f>
        <v>RNA__</v>
      </c>
      <c r="C138" s="195"/>
      <c r="D138" s="195"/>
      <c r="E138" s="196" t="e">
        <f>INDEX('Autopopulate UDI''s'!$L$2:$L$97,MATCH('Sep Targ Protocol'!K37,'Autopopulate UDI''s'!$K$2:$K$97,0))</f>
        <v>#N/A</v>
      </c>
      <c r="F138" s="196" t="e">
        <f>INDEX('Autopopulate UDI''s'!$N$2:$N$97,MATCH(E138,'Autopopulate UDI''s'!$L$2:$L$97,0))</f>
        <v>#N/A</v>
      </c>
      <c r="G138" s="196" t="e">
        <f>INDEX('Autopopulate UDI''s P50n'!$E$2:$E$97,MATCH('Sep Targ Protocol'!M37,'Autopopulate UDI''s P50n'!$D$2:$D$97,0))</f>
        <v>#N/A</v>
      </c>
      <c r="H138" s="196" t="e">
        <f>INDEX('Autopopulate UDI''s'!$W$2:$W$97,MATCH(G138,'Autopopulate UDI''s'!$V$2:$V$97,0))</f>
        <v>#N/A</v>
      </c>
      <c r="I138" s="195"/>
      <c r="J138" s="195"/>
      <c r="K138" s="197"/>
      <c r="L138" s="197"/>
      <c r="M138" s="197"/>
    </row>
    <row r="139" spans="1:13">
      <c r="A139" s="194" t="str">
        <f>CONCATENATE('Sample Info'!C50,"_",'Sample Info'!$L$29)</f>
        <v>_RNA</v>
      </c>
      <c r="B139" s="194" t="str">
        <f>CONCATENATE('Sample Info'!$L$29,"_",'Sample Info'!C50,"_",'Sample Info'!E50)</f>
        <v>RNA__</v>
      </c>
      <c r="C139" s="195"/>
      <c r="D139" s="195"/>
      <c r="E139" s="196" t="e">
        <f>INDEX('Autopopulate UDI''s'!$L$2:$L$97,MATCH('Sep Targ Protocol'!K38,'Autopopulate UDI''s'!$K$2:$K$97,0))</f>
        <v>#N/A</v>
      </c>
      <c r="F139" s="196" t="e">
        <f>INDEX('Autopopulate UDI''s'!$N$2:$N$97,MATCH(E139,'Autopopulate UDI''s'!$L$2:$L$97,0))</f>
        <v>#N/A</v>
      </c>
      <c r="G139" s="196" t="e">
        <f>INDEX('Autopopulate UDI''s P50n'!$E$2:$E$97,MATCH('Sep Targ Protocol'!M38,'Autopopulate UDI''s P50n'!$D$2:$D$97,0))</f>
        <v>#N/A</v>
      </c>
      <c r="H139" s="196" t="e">
        <f>INDEX('Autopopulate UDI''s'!$W$2:$W$97,MATCH(G139,'Autopopulate UDI''s'!$V$2:$V$97,0))</f>
        <v>#N/A</v>
      </c>
      <c r="I139" s="195"/>
      <c r="J139" s="195"/>
      <c r="K139" s="197"/>
      <c r="L139" s="197"/>
      <c r="M139" s="197"/>
    </row>
    <row r="140" spans="1:13">
      <c r="A140" s="194" t="str">
        <f>CONCATENATE('Sample Info'!C51,"_",'Sample Info'!$L$29)</f>
        <v>_RNA</v>
      </c>
      <c r="B140" s="194" t="str">
        <f>CONCATENATE('Sample Info'!$L$29,"_",'Sample Info'!C51,"_",'Sample Info'!E51)</f>
        <v>RNA__</v>
      </c>
      <c r="C140" s="195"/>
      <c r="D140" s="195"/>
      <c r="E140" s="196" t="e">
        <f>INDEX('Autopopulate UDI''s'!$L$2:$L$97,MATCH('Sep Targ Protocol'!K39,'Autopopulate UDI''s'!$K$2:$K$97,0))</f>
        <v>#N/A</v>
      </c>
      <c r="F140" s="196" t="e">
        <f>INDEX('Autopopulate UDI''s'!$N$2:$N$97,MATCH(E140,'Autopopulate UDI''s'!$L$2:$L$97,0))</f>
        <v>#N/A</v>
      </c>
      <c r="G140" s="196" t="e">
        <f>INDEX('Autopopulate UDI''s P50n'!$E$2:$E$97,MATCH('Sep Targ Protocol'!M39,'Autopopulate UDI''s P50n'!$D$2:$D$97,0))</f>
        <v>#N/A</v>
      </c>
      <c r="H140" s="196" t="e">
        <f>INDEX('Autopopulate UDI''s'!$W$2:$W$97,MATCH(G140,'Autopopulate UDI''s'!$V$2:$V$97,0))</f>
        <v>#N/A</v>
      </c>
      <c r="I140" s="195"/>
      <c r="J140" s="195"/>
      <c r="K140" s="197"/>
      <c r="L140" s="197"/>
      <c r="M140" s="197"/>
    </row>
    <row r="141" spans="1:13">
      <c r="A141" s="194" t="str">
        <f>CONCATENATE('Sample Info'!C52,"_",'Sample Info'!$L$29)</f>
        <v>_RNA</v>
      </c>
      <c r="B141" s="194" t="str">
        <f>CONCATENATE('Sample Info'!$L$29,"_",'Sample Info'!C52,"_",'Sample Info'!E52)</f>
        <v>RNA__</v>
      </c>
      <c r="C141" s="195"/>
      <c r="D141" s="195"/>
      <c r="E141" s="196" t="e">
        <f>INDEX('Autopopulate UDI''s'!$L$2:$L$97,MATCH('Sep Targ Protocol'!K40,'Autopopulate UDI''s'!$K$2:$K$97,0))</f>
        <v>#N/A</v>
      </c>
      <c r="F141" s="196" t="e">
        <f>INDEX('Autopopulate UDI''s'!$N$2:$N$97,MATCH(E141,'Autopopulate UDI''s'!$L$2:$L$97,0))</f>
        <v>#N/A</v>
      </c>
      <c r="G141" s="196" t="e">
        <f>INDEX('Autopopulate UDI''s P50n'!$E$2:$E$97,MATCH('Sep Targ Protocol'!M40,'Autopopulate UDI''s P50n'!$D$2:$D$97,0))</f>
        <v>#N/A</v>
      </c>
      <c r="H141" s="196" t="e">
        <f>INDEX('Autopopulate UDI''s'!$W$2:$W$97,MATCH(G141,'Autopopulate UDI''s'!$V$2:$V$97,0))</f>
        <v>#N/A</v>
      </c>
      <c r="I141" s="195"/>
      <c r="J141" s="195"/>
      <c r="K141" s="197"/>
      <c r="L141" s="197"/>
      <c r="M141" s="197"/>
    </row>
    <row r="142" spans="1:13">
      <c r="A142" s="194" t="str">
        <f>CONCATENATE('Sample Info'!C53,"_",'Sample Info'!$L$29)</f>
        <v>_RNA</v>
      </c>
      <c r="B142" s="194" t="str">
        <f>CONCATENATE('Sample Info'!$L$29,"_",'Sample Info'!C53,"_",'Sample Info'!E53)</f>
        <v>RNA__</v>
      </c>
      <c r="C142" s="195"/>
      <c r="D142" s="195"/>
      <c r="E142" s="196" t="e">
        <f>INDEX('Autopopulate UDI''s'!$L$2:$L$97,MATCH('Sep Targ Protocol'!K41,'Autopopulate UDI''s'!$K$2:$K$97,0))</f>
        <v>#N/A</v>
      </c>
      <c r="F142" s="196" t="e">
        <f>INDEX('Autopopulate UDI''s'!$N$2:$N$97,MATCH(E142,'Autopopulate UDI''s'!$L$2:$L$97,0))</f>
        <v>#N/A</v>
      </c>
      <c r="G142" s="196" t="e">
        <f>INDEX('Autopopulate UDI''s P50n'!$E$2:$E$97,MATCH('Sep Targ Protocol'!M41,'Autopopulate UDI''s P50n'!$D$2:$D$97,0))</f>
        <v>#N/A</v>
      </c>
      <c r="H142" s="196" t="e">
        <f>INDEX('Autopopulate UDI''s'!$W$2:$W$97,MATCH(G142,'Autopopulate UDI''s'!$V$2:$V$97,0))</f>
        <v>#N/A</v>
      </c>
      <c r="I142" s="195"/>
      <c r="J142" s="195"/>
      <c r="K142" s="197"/>
      <c r="L142" s="197"/>
      <c r="M142" s="197"/>
    </row>
    <row r="143" spans="1:13">
      <c r="A143" s="194" t="str">
        <f>CONCATENATE('Sample Info'!C54,"_",'Sample Info'!$L$29)</f>
        <v>_RNA</v>
      </c>
      <c r="B143" s="194" t="str">
        <f>CONCATENATE('Sample Info'!$L$29,"_",'Sample Info'!C54,"_",'Sample Info'!E54)</f>
        <v>RNA__</v>
      </c>
      <c r="C143" s="195"/>
      <c r="D143" s="195"/>
      <c r="E143" s="196" t="e">
        <f>INDEX('Autopopulate UDI''s'!$L$2:$L$97,MATCH('Sep Targ Protocol'!K42,'Autopopulate UDI''s'!$K$2:$K$97,0))</f>
        <v>#N/A</v>
      </c>
      <c r="F143" s="196" t="e">
        <f>INDEX('Autopopulate UDI''s'!$N$2:$N$97,MATCH(E143,'Autopopulate UDI''s'!$L$2:$L$97,0))</f>
        <v>#N/A</v>
      </c>
      <c r="G143" s="196" t="e">
        <f>INDEX('Autopopulate UDI''s P50n'!$E$2:$E$97,MATCH('Sep Targ Protocol'!M42,'Autopopulate UDI''s P50n'!$D$2:$D$97,0))</f>
        <v>#N/A</v>
      </c>
      <c r="H143" s="196" t="e">
        <f>INDEX('Autopopulate UDI''s'!$W$2:$W$97,MATCH(G143,'Autopopulate UDI''s'!$V$2:$V$97,0))</f>
        <v>#N/A</v>
      </c>
      <c r="I143" s="195"/>
      <c r="J143" s="195"/>
      <c r="K143" s="197"/>
      <c r="L143" s="197"/>
      <c r="M143" s="197"/>
    </row>
    <row r="144" spans="1:13">
      <c r="A144" s="194" t="str">
        <f>CONCATENATE('Sample Info'!C55,"_",'Sample Info'!$L$29)</f>
        <v>_RNA</v>
      </c>
      <c r="B144" s="194" t="str">
        <f>CONCATENATE('Sample Info'!$L$29,"_",'Sample Info'!C55,"_",'Sample Info'!E55)</f>
        <v>RNA__</v>
      </c>
      <c r="C144" s="195"/>
      <c r="D144" s="195"/>
      <c r="E144" s="196" t="e">
        <f>INDEX('Autopopulate UDI''s'!$L$2:$L$97,MATCH('Sep Targ Protocol'!K43,'Autopopulate UDI''s'!$K$2:$K$97,0))</f>
        <v>#N/A</v>
      </c>
      <c r="F144" s="196" t="e">
        <f>INDEX('Autopopulate UDI''s'!$N$2:$N$97,MATCH(E144,'Autopopulate UDI''s'!$L$2:$L$97,0))</f>
        <v>#N/A</v>
      </c>
      <c r="G144" s="196" t="e">
        <f>INDEX('Autopopulate UDI''s P50n'!$E$2:$E$97,MATCH('Sep Targ Protocol'!M43,'Autopopulate UDI''s P50n'!$D$2:$D$97,0))</f>
        <v>#N/A</v>
      </c>
      <c r="H144" s="196" t="e">
        <f>INDEX('Autopopulate UDI''s'!$W$2:$W$97,MATCH(G144,'Autopopulate UDI''s'!$V$2:$V$97,0))</f>
        <v>#N/A</v>
      </c>
      <c r="I144" s="195"/>
      <c r="J144" s="195"/>
      <c r="K144" s="197"/>
      <c r="L144" s="197"/>
      <c r="M144" s="197"/>
    </row>
    <row r="145" spans="1:13">
      <c r="A145" s="194" t="str">
        <f>CONCATENATE('Sample Info'!C56,"_",'Sample Info'!$L$29)</f>
        <v>_RNA</v>
      </c>
      <c r="B145" s="194" t="str">
        <f>CONCATENATE('Sample Info'!$L$29,"_",'Sample Info'!C56,"_",'Sample Info'!E56)</f>
        <v>RNA__</v>
      </c>
      <c r="C145" s="195"/>
      <c r="D145" s="195"/>
      <c r="E145" s="196" t="e">
        <f>INDEX('Autopopulate UDI''s'!$L$2:$L$97,MATCH('Sep Targ Protocol'!K44,'Autopopulate UDI''s'!$K$2:$K$97,0))</f>
        <v>#N/A</v>
      </c>
      <c r="F145" s="196" t="e">
        <f>INDEX('Autopopulate UDI''s'!$N$2:$N$97,MATCH(E145,'Autopopulate UDI''s'!$L$2:$L$97,0))</f>
        <v>#N/A</v>
      </c>
      <c r="G145" s="196" t="e">
        <f>INDEX('Autopopulate UDI''s P50n'!$E$2:$E$97,MATCH('Sep Targ Protocol'!M44,'Autopopulate UDI''s P50n'!$D$2:$D$97,0))</f>
        <v>#N/A</v>
      </c>
      <c r="H145" s="196" t="e">
        <f>INDEX('Autopopulate UDI''s'!$W$2:$W$97,MATCH(G145,'Autopopulate UDI''s'!$V$2:$V$97,0))</f>
        <v>#N/A</v>
      </c>
      <c r="I145" s="195"/>
      <c r="J145" s="195"/>
      <c r="K145" s="197"/>
      <c r="L145" s="197"/>
      <c r="M145" s="197"/>
    </row>
    <row r="146" spans="1:13">
      <c r="A146" s="194" t="str">
        <f>CONCATENATE('Sample Info'!C57,"_",'Sample Info'!$L$29)</f>
        <v>_RNA</v>
      </c>
      <c r="B146" s="194" t="str">
        <f>CONCATENATE('Sample Info'!$L$29,"_",'Sample Info'!C57,"_",'Sample Info'!E57)</f>
        <v>RNA__</v>
      </c>
      <c r="C146" s="195"/>
      <c r="D146" s="195"/>
      <c r="E146" s="196" t="e">
        <f>INDEX('Autopopulate UDI''s'!$L$2:$L$97,MATCH('Sep Targ Protocol'!K45,'Autopopulate UDI''s'!$K$2:$K$97,0))</f>
        <v>#N/A</v>
      </c>
      <c r="F146" s="196" t="e">
        <f>INDEX('Autopopulate UDI''s'!$N$2:$N$97,MATCH(E146,'Autopopulate UDI''s'!$L$2:$L$97,0))</f>
        <v>#N/A</v>
      </c>
      <c r="G146" s="196" t="e">
        <f>INDEX('Autopopulate UDI''s P50n'!$E$2:$E$97,MATCH('Sep Targ Protocol'!M45,'Autopopulate UDI''s P50n'!$D$2:$D$97,0))</f>
        <v>#N/A</v>
      </c>
      <c r="H146" s="196" t="e">
        <f>INDEX('Autopopulate UDI''s'!$W$2:$W$97,MATCH(G146,'Autopopulate UDI''s'!$V$2:$V$97,0))</f>
        <v>#N/A</v>
      </c>
      <c r="I146" s="195"/>
      <c r="J146" s="195"/>
      <c r="K146" s="197"/>
      <c r="L146" s="197"/>
      <c r="M146" s="197"/>
    </row>
    <row r="147" spans="1:13">
      <c r="A147" s="194" t="str">
        <f>CONCATENATE('Sample Info'!C58,"_",'Sample Info'!$L$29)</f>
        <v>_RNA</v>
      </c>
      <c r="B147" s="194" t="str">
        <f>CONCATENATE('Sample Info'!$L$29,"_",'Sample Info'!C58,"_",'Sample Info'!E58)</f>
        <v>RNA__</v>
      </c>
      <c r="C147" s="195"/>
      <c r="D147" s="195"/>
      <c r="E147" s="196" t="e">
        <f>INDEX('Autopopulate UDI''s'!$L$2:$L$97,MATCH('Sep Targ Protocol'!K46,'Autopopulate UDI''s'!$K$2:$K$97,0))</f>
        <v>#N/A</v>
      </c>
      <c r="F147" s="196" t="e">
        <f>INDEX('Autopopulate UDI''s'!$N$2:$N$97,MATCH(E147,'Autopopulate UDI''s'!$L$2:$L$97,0))</f>
        <v>#N/A</v>
      </c>
      <c r="G147" s="196" t="e">
        <f>INDEX('Autopopulate UDI''s P50n'!$E$2:$E$97,MATCH('Sep Targ Protocol'!M46,'Autopopulate UDI''s P50n'!$D$2:$D$97,0))</f>
        <v>#N/A</v>
      </c>
      <c r="H147" s="196" t="e">
        <f>INDEX('Autopopulate UDI''s'!$W$2:$W$97,MATCH(G147,'Autopopulate UDI''s'!$V$2:$V$97,0))</f>
        <v>#N/A</v>
      </c>
      <c r="I147" s="195"/>
      <c r="J147" s="195"/>
      <c r="K147" s="197"/>
      <c r="L147" s="197"/>
      <c r="M147" s="197"/>
    </row>
    <row r="148" spans="1:13">
      <c r="A148" s="194" t="str">
        <f>CONCATENATE('Sample Info'!C59,"_",'Sample Info'!$L$29)</f>
        <v>_RNA</v>
      </c>
      <c r="B148" s="194" t="str">
        <f>CONCATENATE('Sample Info'!$L$29,"_",'Sample Info'!C59,"_",'Sample Info'!E59)</f>
        <v>RNA__</v>
      </c>
      <c r="C148" s="195"/>
      <c r="D148" s="195"/>
      <c r="E148" s="196" t="e">
        <f>INDEX('Autopopulate UDI''s'!$L$2:$L$97,MATCH('Sep Targ Protocol'!K47,'Autopopulate UDI''s'!$K$2:$K$97,0))</f>
        <v>#N/A</v>
      </c>
      <c r="F148" s="196" t="e">
        <f>INDEX('Autopopulate UDI''s'!$N$2:$N$97,MATCH(E148,'Autopopulate UDI''s'!$L$2:$L$97,0))</f>
        <v>#N/A</v>
      </c>
      <c r="G148" s="196" t="e">
        <f>INDEX('Autopopulate UDI''s P50n'!$E$2:$E$97,MATCH('Sep Targ Protocol'!M47,'Autopopulate UDI''s P50n'!$D$2:$D$97,0))</f>
        <v>#N/A</v>
      </c>
      <c r="H148" s="196" t="e">
        <f>INDEX('Autopopulate UDI''s'!$W$2:$W$97,MATCH(G148,'Autopopulate UDI''s'!$V$2:$V$97,0))</f>
        <v>#N/A</v>
      </c>
      <c r="I148" s="195"/>
      <c r="J148" s="195"/>
      <c r="K148" s="197"/>
      <c r="L148" s="197"/>
      <c r="M148" s="197"/>
    </row>
    <row r="149" spans="1:13">
      <c r="A149" s="194" t="str">
        <f>CONCATENATE('Sample Info'!C60,"_",'Sample Info'!$L$29)</f>
        <v>_RNA</v>
      </c>
      <c r="B149" s="194" t="str">
        <f>CONCATENATE('Sample Info'!$L$29,"_",'Sample Info'!C60,"_",'Sample Info'!E60)</f>
        <v>RNA__</v>
      </c>
      <c r="C149" s="195"/>
      <c r="D149" s="195"/>
      <c r="E149" s="196" t="e">
        <f>INDEX('Autopopulate UDI''s'!$L$2:$L$97,MATCH('Sep Targ Protocol'!K48,'Autopopulate UDI''s'!$K$2:$K$97,0))</f>
        <v>#N/A</v>
      </c>
      <c r="F149" s="196" t="e">
        <f>INDEX('Autopopulate UDI''s'!$N$2:$N$97,MATCH(E149,'Autopopulate UDI''s'!$L$2:$L$97,0))</f>
        <v>#N/A</v>
      </c>
      <c r="G149" s="196" t="e">
        <f>INDEX('Autopopulate UDI''s P50n'!$E$2:$E$97,MATCH('Sep Targ Protocol'!M48,'Autopopulate UDI''s P50n'!$D$2:$D$97,0))</f>
        <v>#N/A</v>
      </c>
      <c r="H149" s="196" t="e">
        <f>INDEX('Autopopulate UDI''s'!$W$2:$W$97,MATCH(G149,'Autopopulate UDI''s'!$V$2:$V$97,0))</f>
        <v>#N/A</v>
      </c>
      <c r="I149" s="195"/>
      <c r="J149" s="195"/>
      <c r="K149" s="197"/>
      <c r="L149" s="197"/>
      <c r="M149" s="197"/>
    </row>
    <row r="150" spans="1:13">
      <c r="A150" s="194" t="str">
        <f>CONCATENATE('Sample Info'!C61,"_",'Sample Info'!$L$29)</f>
        <v>_RNA</v>
      </c>
      <c r="B150" s="194" t="str">
        <f>CONCATENATE('Sample Info'!$L$29,"_",'Sample Info'!C61,"_",'Sample Info'!E61)</f>
        <v>RNA__</v>
      </c>
      <c r="C150" s="195"/>
      <c r="D150" s="195"/>
      <c r="E150" s="196" t="e">
        <f>INDEX('Autopopulate UDI''s'!$L$2:$L$97,MATCH('Sep Targ Protocol'!K49,'Autopopulate UDI''s'!$K$2:$K$97,0))</f>
        <v>#N/A</v>
      </c>
      <c r="F150" s="196" t="e">
        <f>INDEX('Autopopulate UDI''s'!$N$2:$N$97,MATCH(E150,'Autopopulate UDI''s'!$L$2:$L$97,0))</f>
        <v>#N/A</v>
      </c>
      <c r="G150" s="196" t="e">
        <f>INDEX('Autopopulate UDI''s P50n'!$E$2:$E$97,MATCH('Sep Targ Protocol'!M49,'Autopopulate UDI''s P50n'!$D$2:$D$97,0))</f>
        <v>#N/A</v>
      </c>
      <c r="H150" s="196" t="e">
        <f>INDEX('Autopopulate UDI''s'!$W$2:$W$97,MATCH(G150,'Autopopulate UDI''s'!$V$2:$V$97,0))</f>
        <v>#N/A</v>
      </c>
      <c r="I150" s="195"/>
      <c r="J150" s="195"/>
      <c r="K150" s="197"/>
      <c r="L150" s="197"/>
      <c r="M150" s="197"/>
    </row>
    <row r="151" spans="1:13">
      <c r="A151" s="194" t="str">
        <f>CONCATENATE('Sample Info'!C62,"_",'Sample Info'!$L$29)</f>
        <v>_RNA</v>
      </c>
      <c r="B151" s="194" t="str">
        <f>CONCATENATE('Sample Info'!$L$29,"_",'Sample Info'!C62,"_",'Sample Info'!E62)</f>
        <v>RNA__</v>
      </c>
      <c r="C151" s="195"/>
      <c r="D151" s="195"/>
      <c r="E151" s="196" t="e">
        <f>INDEX('Autopopulate UDI''s'!$L$2:$L$97,MATCH('Sep Targ Protocol'!K50,'Autopopulate UDI''s'!$K$2:$K$97,0))</f>
        <v>#N/A</v>
      </c>
      <c r="F151" s="196" t="e">
        <f>INDEX('Autopopulate UDI''s'!$N$2:$N$97,MATCH(E151,'Autopopulate UDI''s'!$L$2:$L$97,0))</f>
        <v>#N/A</v>
      </c>
      <c r="G151" s="196" t="e">
        <f>INDEX('Autopopulate UDI''s P50n'!$E$2:$E$97,MATCH('Sep Targ Protocol'!M50,'Autopopulate UDI''s P50n'!$D$2:$D$97,0))</f>
        <v>#N/A</v>
      </c>
      <c r="H151" s="196" t="e">
        <f>INDEX('Autopopulate UDI''s'!$W$2:$W$97,MATCH(G151,'Autopopulate UDI''s'!$V$2:$V$97,0))</f>
        <v>#N/A</v>
      </c>
      <c r="I151" s="195"/>
      <c r="J151" s="195"/>
      <c r="K151" s="197"/>
      <c r="L151" s="197"/>
      <c r="M151" s="197"/>
    </row>
    <row r="152" spans="1:13">
      <c r="A152" s="194" t="str">
        <f>CONCATENATE('Sample Info'!C63,"_",'Sample Info'!$L$29)</f>
        <v>_RNA</v>
      </c>
      <c r="B152" s="194" t="str">
        <f>CONCATENATE('Sample Info'!$L$29,"_",'Sample Info'!C63,"_",'Sample Info'!E63)</f>
        <v>RNA__</v>
      </c>
      <c r="C152" s="195"/>
      <c r="D152" s="195"/>
      <c r="E152" s="196" t="e">
        <f>INDEX('Autopopulate UDI''s'!$L$2:$L$97,MATCH('Sep Targ Protocol'!K51,'Autopopulate UDI''s'!$K$2:$K$97,0))</f>
        <v>#N/A</v>
      </c>
      <c r="F152" s="196" t="e">
        <f>INDEX('Autopopulate UDI''s'!$N$2:$N$97,MATCH(E152,'Autopopulate UDI''s'!$L$2:$L$97,0))</f>
        <v>#N/A</v>
      </c>
      <c r="G152" s="196" t="e">
        <f>INDEX('Autopopulate UDI''s P50n'!$E$2:$E$97,MATCH('Sep Targ Protocol'!M51,'Autopopulate UDI''s P50n'!$D$2:$D$97,0))</f>
        <v>#N/A</v>
      </c>
      <c r="H152" s="196" t="e">
        <f>INDEX('Autopopulate UDI''s'!$W$2:$W$97,MATCH(G152,'Autopopulate UDI''s'!$V$2:$V$97,0))</f>
        <v>#N/A</v>
      </c>
      <c r="I152" s="195"/>
      <c r="J152" s="195"/>
      <c r="K152" s="197"/>
      <c r="L152" s="197"/>
      <c r="M152" s="197"/>
    </row>
    <row r="153" spans="1:13">
      <c r="A153" s="194" t="str">
        <f>CONCATENATE('Sample Info'!C64,"_",'Sample Info'!$L$29)</f>
        <v>_RNA</v>
      </c>
      <c r="B153" s="194" t="str">
        <f>CONCATENATE('Sample Info'!$L$29,"_",'Sample Info'!C64,"_",'Sample Info'!E64)</f>
        <v>RNA__</v>
      </c>
      <c r="C153" s="195"/>
      <c r="D153" s="195"/>
      <c r="E153" s="196" t="e">
        <f>INDEX('Autopopulate UDI''s'!$L$2:$L$97,MATCH('Sep Targ Protocol'!K52,'Autopopulate UDI''s'!$K$2:$K$97,0))</f>
        <v>#N/A</v>
      </c>
      <c r="F153" s="196" t="e">
        <f>INDEX('Autopopulate UDI''s'!$N$2:$N$97,MATCH(E153,'Autopopulate UDI''s'!$L$2:$L$97,0))</f>
        <v>#N/A</v>
      </c>
      <c r="G153" s="196" t="e">
        <f>INDEX('Autopopulate UDI''s P50n'!$E$2:$E$97,MATCH('Sep Targ Protocol'!M52,'Autopopulate UDI''s P50n'!$D$2:$D$97,0))</f>
        <v>#N/A</v>
      </c>
      <c r="H153" s="196" t="e">
        <f>INDEX('Autopopulate UDI''s'!$W$2:$W$97,MATCH(G153,'Autopopulate UDI''s'!$V$2:$V$97,0))</f>
        <v>#N/A</v>
      </c>
      <c r="I153" s="195"/>
      <c r="J153" s="195"/>
      <c r="K153" s="197"/>
      <c r="L153" s="197"/>
      <c r="M153" s="197"/>
    </row>
    <row r="154" spans="1:13">
      <c r="A154" s="194" t="str">
        <f>CONCATENATE('Sample Info'!C65,"_",'Sample Info'!$L$29)</f>
        <v>_RNA</v>
      </c>
      <c r="B154" s="194" t="str">
        <f>CONCATENATE('Sample Info'!$L$29,"_",'Sample Info'!C65,"_",'Sample Info'!E65)</f>
        <v>RNA__</v>
      </c>
      <c r="C154" s="195"/>
      <c r="D154" s="195"/>
      <c r="E154" s="196" t="e">
        <f>INDEX('Autopopulate UDI''s'!$L$2:$L$97,MATCH('Sep Targ Protocol'!K53,'Autopopulate UDI''s'!$K$2:$K$97,0))</f>
        <v>#N/A</v>
      </c>
      <c r="F154" s="196" t="e">
        <f>INDEX('Autopopulate UDI''s'!$N$2:$N$97,MATCH(E154,'Autopopulate UDI''s'!$L$2:$L$97,0))</f>
        <v>#N/A</v>
      </c>
      <c r="G154" s="196" t="e">
        <f>INDEX('Autopopulate UDI''s P50n'!$E$2:$E$97,MATCH('Sep Targ Protocol'!M53,'Autopopulate UDI''s P50n'!$D$2:$D$97,0))</f>
        <v>#N/A</v>
      </c>
      <c r="H154" s="196" t="e">
        <f>INDEX('Autopopulate UDI''s'!$W$2:$W$97,MATCH(G154,'Autopopulate UDI''s'!$V$2:$V$97,0))</f>
        <v>#N/A</v>
      </c>
      <c r="I154" s="195"/>
      <c r="J154" s="195"/>
      <c r="K154" s="197"/>
      <c r="L154" s="197"/>
      <c r="M154" s="197"/>
    </row>
    <row r="155" spans="1:13">
      <c r="A155" s="194" t="str">
        <f>CONCATENATE('Sample Info'!C66,"_",'Sample Info'!$L$29)</f>
        <v>_RNA</v>
      </c>
      <c r="B155" s="194" t="str">
        <f>CONCATENATE('Sample Info'!$L$29,"_",'Sample Info'!C66,"_",'Sample Info'!E66)</f>
        <v>RNA__</v>
      </c>
      <c r="C155" s="195"/>
      <c r="D155" s="195"/>
      <c r="E155" s="196" t="e">
        <f>INDEX('Autopopulate UDI''s'!$L$2:$L$97,MATCH('Sep Targ Protocol'!K54,'Autopopulate UDI''s'!$K$2:$K$97,0))</f>
        <v>#N/A</v>
      </c>
      <c r="F155" s="196" t="e">
        <f>INDEX('Autopopulate UDI''s'!$N$2:$N$97,MATCH(E155,'Autopopulate UDI''s'!$L$2:$L$97,0))</f>
        <v>#N/A</v>
      </c>
      <c r="G155" s="196" t="e">
        <f>INDEX('Autopopulate UDI''s P50n'!$E$2:$E$97,MATCH('Sep Targ Protocol'!M54,'Autopopulate UDI''s P50n'!$D$2:$D$97,0))</f>
        <v>#N/A</v>
      </c>
      <c r="H155" s="196" t="e">
        <f>INDEX('Autopopulate UDI''s'!$W$2:$W$97,MATCH(G155,'Autopopulate UDI''s'!$V$2:$V$97,0))</f>
        <v>#N/A</v>
      </c>
      <c r="I155" s="195"/>
      <c r="J155" s="195"/>
      <c r="K155" s="197"/>
      <c r="L155" s="197"/>
      <c r="M155" s="197"/>
    </row>
    <row r="156" spans="1:13">
      <c r="A156" s="194" t="str">
        <f>CONCATENATE('Sample Info'!C67,"_",'Sample Info'!$L$29)</f>
        <v>_RNA</v>
      </c>
      <c r="B156" s="194" t="str">
        <f>CONCATENATE('Sample Info'!$L$29,"_",'Sample Info'!C67,"_",'Sample Info'!E67)</f>
        <v>RNA__</v>
      </c>
      <c r="C156" s="195"/>
      <c r="D156" s="195"/>
      <c r="E156" s="196" t="e">
        <f>INDEX('Autopopulate UDI''s'!$L$2:$L$97,MATCH('Sep Targ Protocol'!K55,'Autopopulate UDI''s'!$K$2:$K$97,0))</f>
        <v>#N/A</v>
      </c>
      <c r="F156" s="196" t="e">
        <f>INDEX('Autopopulate UDI''s'!$N$2:$N$97,MATCH(E156,'Autopopulate UDI''s'!$L$2:$L$97,0))</f>
        <v>#N/A</v>
      </c>
      <c r="G156" s="196" t="e">
        <f>INDEX('Autopopulate UDI''s P50n'!$E$2:$E$97,MATCH('Sep Targ Protocol'!M55,'Autopopulate UDI''s P50n'!$D$2:$D$97,0))</f>
        <v>#N/A</v>
      </c>
      <c r="H156" s="196" t="e">
        <f>INDEX('Autopopulate UDI''s'!$W$2:$W$97,MATCH(G156,'Autopopulate UDI''s'!$V$2:$V$97,0))</f>
        <v>#N/A</v>
      </c>
      <c r="I156" s="195"/>
      <c r="J156" s="195"/>
      <c r="K156" s="197"/>
      <c r="L156" s="197"/>
      <c r="M156" s="197"/>
    </row>
    <row r="157" spans="1:13">
      <c r="A157" s="194" t="str">
        <f>CONCATENATE('Sample Info'!C68,"_",'Sample Info'!$L$29)</f>
        <v>_RNA</v>
      </c>
      <c r="B157" s="194" t="str">
        <f>CONCATENATE('Sample Info'!$L$29,"_",'Sample Info'!C68,"_",'Sample Info'!E68)</f>
        <v>RNA__</v>
      </c>
      <c r="C157" s="195"/>
      <c r="D157" s="195"/>
      <c r="E157" s="196" t="e">
        <f>INDEX('Autopopulate UDI''s'!$L$2:$L$97,MATCH('Sep Targ Protocol'!K56,'Autopopulate UDI''s'!$K$2:$K$97,0))</f>
        <v>#N/A</v>
      </c>
      <c r="F157" s="196" t="e">
        <f>INDEX('Autopopulate UDI''s'!$N$2:$N$97,MATCH(E157,'Autopopulate UDI''s'!$L$2:$L$97,0))</f>
        <v>#N/A</v>
      </c>
      <c r="G157" s="196" t="e">
        <f>INDEX('Autopopulate UDI''s P50n'!$E$2:$E$97,MATCH('Sep Targ Protocol'!M56,'Autopopulate UDI''s P50n'!$D$2:$D$97,0))</f>
        <v>#N/A</v>
      </c>
      <c r="H157" s="196" t="e">
        <f>INDEX('Autopopulate UDI''s'!$W$2:$W$97,MATCH(G157,'Autopopulate UDI''s'!$V$2:$V$97,0))</f>
        <v>#N/A</v>
      </c>
      <c r="I157" s="195"/>
      <c r="J157" s="195"/>
      <c r="K157" s="197"/>
      <c r="L157" s="197"/>
      <c r="M157" s="197"/>
    </row>
    <row r="158" spans="1:13">
      <c r="A158" s="194" t="str">
        <f>CONCATENATE('Sample Info'!C69,"_",'Sample Info'!$L$29)</f>
        <v>_RNA</v>
      </c>
      <c r="B158" s="194" t="str">
        <f>CONCATENATE('Sample Info'!$L$29,"_",'Sample Info'!C69,"_",'Sample Info'!E69)</f>
        <v>RNA__</v>
      </c>
      <c r="C158" s="195"/>
      <c r="D158" s="195"/>
      <c r="E158" s="196" t="e">
        <f>INDEX('Autopopulate UDI''s'!$L$2:$L$97,MATCH('Sep Targ Protocol'!K57,'Autopopulate UDI''s'!$K$2:$K$97,0))</f>
        <v>#N/A</v>
      </c>
      <c r="F158" s="196" t="e">
        <f>INDEX('Autopopulate UDI''s'!$N$2:$N$97,MATCH(E158,'Autopopulate UDI''s'!$L$2:$L$97,0))</f>
        <v>#N/A</v>
      </c>
      <c r="G158" s="196" t="e">
        <f>INDEX('Autopopulate UDI''s P50n'!$E$2:$E$97,MATCH('Sep Targ Protocol'!M57,'Autopopulate UDI''s P50n'!$D$2:$D$97,0))</f>
        <v>#N/A</v>
      </c>
      <c r="H158" s="196" t="e">
        <f>INDEX('Autopopulate UDI''s'!$W$2:$W$97,MATCH(G158,'Autopopulate UDI''s'!$V$2:$V$97,0))</f>
        <v>#N/A</v>
      </c>
      <c r="I158" s="195"/>
      <c r="J158" s="195"/>
      <c r="K158" s="197"/>
      <c r="L158" s="197"/>
      <c r="M158" s="197"/>
    </row>
    <row r="159" spans="1:13">
      <c r="A159" s="194" t="str">
        <f>CONCATENATE('Sample Info'!C70,"_",'Sample Info'!$L$29)</f>
        <v>_RNA</v>
      </c>
      <c r="B159" s="194" t="str">
        <f>CONCATENATE('Sample Info'!$L$29,"_",'Sample Info'!C70,"_",'Sample Info'!E70)</f>
        <v>RNA__</v>
      </c>
      <c r="C159" s="195"/>
      <c r="D159" s="195"/>
      <c r="E159" s="196" t="e">
        <f>INDEX('Autopopulate UDI''s'!$L$2:$L$97,MATCH('Sep Targ Protocol'!K58,'Autopopulate UDI''s'!$K$2:$K$97,0))</f>
        <v>#N/A</v>
      </c>
      <c r="F159" s="196" t="e">
        <f>INDEX('Autopopulate UDI''s'!$N$2:$N$97,MATCH(E159,'Autopopulate UDI''s'!$L$2:$L$97,0))</f>
        <v>#N/A</v>
      </c>
      <c r="G159" s="196" t="e">
        <f>INDEX('Autopopulate UDI''s P50n'!$E$2:$E$97,MATCH('Sep Targ Protocol'!M58,'Autopopulate UDI''s P50n'!$D$2:$D$97,0))</f>
        <v>#N/A</v>
      </c>
      <c r="H159" s="196" t="e">
        <f>INDEX('Autopopulate UDI''s'!$W$2:$W$97,MATCH(G159,'Autopopulate UDI''s'!$V$2:$V$97,0))</f>
        <v>#N/A</v>
      </c>
      <c r="I159" s="195"/>
      <c r="J159" s="195"/>
      <c r="K159" s="197"/>
      <c r="L159" s="197"/>
      <c r="M159" s="197"/>
    </row>
    <row r="160" spans="1:13">
      <c r="A160" s="194" t="str">
        <f>CONCATENATE('Sample Info'!C71,"_",'Sample Info'!$L$29)</f>
        <v>_RNA</v>
      </c>
      <c r="B160" s="194" t="str">
        <f>CONCATENATE('Sample Info'!$L$29,"_",'Sample Info'!C71,"_",'Sample Info'!E71)</f>
        <v>RNA__</v>
      </c>
      <c r="C160" s="195"/>
      <c r="D160" s="195"/>
      <c r="E160" s="196" t="e">
        <f>INDEX('Autopopulate UDI''s'!$L$2:$L$97,MATCH('Sep Targ Protocol'!K59,'Autopopulate UDI''s'!$K$2:$K$97,0))</f>
        <v>#N/A</v>
      </c>
      <c r="F160" s="196" t="e">
        <f>INDEX('Autopopulate UDI''s'!$N$2:$N$97,MATCH(E160,'Autopopulate UDI''s'!$L$2:$L$97,0))</f>
        <v>#N/A</v>
      </c>
      <c r="G160" s="196" t="e">
        <f>INDEX('Autopopulate UDI''s P50n'!$E$2:$E$97,MATCH('Sep Targ Protocol'!M59,'Autopopulate UDI''s P50n'!$D$2:$D$97,0))</f>
        <v>#N/A</v>
      </c>
      <c r="H160" s="196" t="e">
        <f>INDEX('Autopopulate UDI''s'!$W$2:$W$97,MATCH(G160,'Autopopulate UDI''s'!$V$2:$V$97,0))</f>
        <v>#N/A</v>
      </c>
      <c r="I160" s="195"/>
      <c r="J160" s="195"/>
      <c r="K160" s="197"/>
      <c r="L160" s="197"/>
      <c r="M160" s="197"/>
    </row>
    <row r="161" spans="1:13">
      <c r="A161" s="194" t="str">
        <f>CONCATENATE('Sample Info'!C72,"_",'Sample Info'!$L$29)</f>
        <v>_RNA</v>
      </c>
      <c r="B161" s="194" t="str">
        <f>CONCATENATE('Sample Info'!$L$29,"_",'Sample Info'!C72,"_",'Sample Info'!E72)</f>
        <v>RNA__</v>
      </c>
      <c r="C161" s="195"/>
      <c r="D161" s="195"/>
      <c r="E161" s="196" t="e">
        <f>INDEX('Autopopulate UDI''s'!$L$2:$L$97,MATCH('Sep Targ Protocol'!K60,'Autopopulate UDI''s'!$K$2:$K$97,0))</f>
        <v>#N/A</v>
      </c>
      <c r="F161" s="196" t="e">
        <f>INDEX('Autopopulate UDI''s'!$N$2:$N$97,MATCH(E161,'Autopopulate UDI''s'!$L$2:$L$97,0))</f>
        <v>#N/A</v>
      </c>
      <c r="G161" s="196" t="e">
        <f>INDEX('Autopopulate UDI''s P50n'!$E$2:$E$97,MATCH('Sep Targ Protocol'!M60,'Autopopulate UDI''s P50n'!$D$2:$D$97,0))</f>
        <v>#N/A</v>
      </c>
      <c r="H161" s="196" t="e">
        <f>INDEX('Autopopulate UDI''s'!$W$2:$W$97,MATCH(G161,'Autopopulate UDI''s'!$V$2:$V$97,0))</f>
        <v>#N/A</v>
      </c>
      <c r="I161" s="195"/>
      <c r="J161" s="195"/>
      <c r="K161" s="197"/>
      <c r="L161" s="197"/>
      <c r="M161" s="197"/>
    </row>
    <row r="162" spans="1:13">
      <c r="A162" s="194" t="str">
        <f>CONCATENATE('Sample Info'!C73,"_",'Sample Info'!$L$29)</f>
        <v>_RNA</v>
      </c>
      <c r="B162" s="194" t="str">
        <f>CONCATENATE('Sample Info'!$L$29,"_",'Sample Info'!C73,"_",'Sample Info'!E73)</f>
        <v>RNA__</v>
      </c>
      <c r="C162" s="195"/>
      <c r="D162" s="195"/>
      <c r="E162" s="196" t="e">
        <f>INDEX('Autopopulate UDI''s'!$L$2:$L$97,MATCH('Sep Targ Protocol'!K61,'Autopopulate UDI''s'!$K$2:$K$97,0))</f>
        <v>#N/A</v>
      </c>
      <c r="F162" s="196" t="e">
        <f>INDEX('Autopopulate UDI''s'!$N$2:$N$97,MATCH(E162,'Autopopulate UDI''s'!$L$2:$L$97,0))</f>
        <v>#N/A</v>
      </c>
      <c r="G162" s="196" t="e">
        <f>INDEX('Autopopulate UDI''s P50n'!$E$2:$E$97,MATCH('Sep Targ Protocol'!M61,'Autopopulate UDI''s P50n'!$D$2:$D$97,0))</f>
        <v>#N/A</v>
      </c>
      <c r="H162" s="196" t="e">
        <f>INDEX('Autopopulate UDI''s'!$W$2:$W$97,MATCH(G162,'Autopopulate UDI''s'!$V$2:$V$97,0))</f>
        <v>#N/A</v>
      </c>
      <c r="I162" s="195"/>
      <c r="J162" s="195"/>
      <c r="K162" s="197"/>
      <c r="L162" s="197"/>
      <c r="M162" s="197"/>
    </row>
    <row r="163" spans="1:13">
      <c r="A163" s="194" t="str">
        <f>CONCATENATE('Sample Info'!C74,"_",'Sample Info'!$L$29)</f>
        <v>_RNA</v>
      </c>
      <c r="B163" s="194" t="str">
        <f>CONCATENATE('Sample Info'!$L$29,"_",'Sample Info'!C74,"_",'Sample Info'!E74)</f>
        <v>RNA__</v>
      </c>
      <c r="C163" s="195"/>
      <c r="D163" s="195"/>
      <c r="E163" s="196" t="e">
        <f>INDEX('Autopopulate UDI''s'!$L$2:$L$97,MATCH('Sep Targ Protocol'!K62,'Autopopulate UDI''s'!$K$2:$K$97,0))</f>
        <v>#N/A</v>
      </c>
      <c r="F163" s="196" t="e">
        <f>INDEX('Autopopulate UDI''s'!$N$2:$N$97,MATCH(E163,'Autopopulate UDI''s'!$L$2:$L$97,0))</f>
        <v>#N/A</v>
      </c>
      <c r="G163" s="196" t="e">
        <f>INDEX('Autopopulate UDI''s P50n'!$E$2:$E$97,MATCH('Sep Targ Protocol'!M62,'Autopopulate UDI''s P50n'!$D$2:$D$97,0))</f>
        <v>#N/A</v>
      </c>
      <c r="H163" s="196" t="e">
        <f>INDEX('Autopopulate UDI''s'!$W$2:$W$97,MATCH(G163,'Autopopulate UDI''s'!$V$2:$V$97,0))</f>
        <v>#N/A</v>
      </c>
      <c r="I163" s="195"/>
      <c r="J163" s="195"/>
      <c r="K163" s="197"/>
      <c r="L163" s="197"/>
      <c r="M163" s="197"/>
    </row>
    <row r="164" spans="1:13">
      <c r="A164" s="194" t="str">
        <f>CONCATENATE('Sample Info'!C75,"_",'Sample Info'!$L$29)</f>
        <v>_RNA</v>
      </c>
      <c r="B164" s="194" t="str">
        <f>CONCATENATE('Sample Info'!$L$29,"_",'Sample Info'!C75,"_",'Sample Info'!E75)</f>
        <v>RNA__</v>
      </c>
      <c r="C164" s="195"/>
      <c r="D164" s="195"/>
      <c r="E164" s="196" t="e">
        <f>INDEX('Autopopulate UDI''s'!$L$2:$L$97,MATCH('Sep Targ Protocol'!K63,'Autopopulate UDI''s'!$K$2:$K$97,0))</f>
        <v>#N/A</v>
      </c>
      <c r="F164" s="196" t="e">
        <f>INDEX('Autopopulate UDI''s'!$N$2:$N$97,MATCH(E164,'Autopopulate UDI''s'!$L$2:$L$97,0))</f>
        <v>#N/A</v>
      </c>
      <c r="G164" s="196" t="e">
        <f>INDEX('Autopopulate UDI''s P50n'!$E$2:$E$97,MATCH('Sep Targ Protocol'!M63,'Autopopulate UDI''s P50n'!$D$2:$D$97,0))</f>
        <v>#N/A</v>
      </c>
      <c r="H164" s="196" t="e">
        <f>INDEX('Autopopulate UDI''s'!$W$2:$W$97,MATCH(G164,'Autopopulate UDI''s'!$V$2:$V$97,0))</f>
        <v>#N/A</v>
      </c>
      <c r="I164" s="195"/>
      <c r="J164" s="195"/>
      <c r="K164" s="197"/>
      <c r="L164" s="197"/>
      <c r="M164" s="197"/>
    </row>
    <row r="165" spans="1:13">
      <c r="A165" s="194" t="str">
        <f>CONCATENATE('Sample Info'!C76,"_",'Sample Info'!$L$29)</f>
        <v>_RNA</v>
      </c>
      <c r="B165" s="194" t="str">
        <f>CONCATENATE('Sample Info'!$L$29,"_",'Sample Info'!C76,"_",'Sample Info'!E76)</f>
        <v>RNA__</v>
      </c>
      <c r="C165" s="195"/>
      <c r="D165" s="195"/>
      <c r="E165" s="196" t="e">
        <f>INDEX('Autopopulate UDI''s'!$L$2:$L$97,MATCH('Sep Targ Protocol'!K64,'Autopopulate UDI''s'!$K$2:$K$97,0))</f>
        <v>#N/A</v>
      </c>
      <c r="F165" s="196" t="e">
        <f>INDEX('Autopopulate UDI''s'!$N$2:$N$97,MATCH(E165,'Autopopulate UDI''s'!$L$2:$L$97,0))</f>
        <v>#N/A</v>
      </c>
      <c r="G165" s="196" t="e">
        <f>INDEX('Autopopulate UDI''s P50n'!$E$2:$E$97,MATCH('Sep Targ Protocol'!M64,'Autopopulate UDI''s P50n'!$D$2:$D$97,0))</f>
        <v>#N/A</v>
      </c>
      <c r="H165" s="196" t="e">
        <f>INDEX('Autopopulate UDI''s'!$W$2:$W$97,MATCH(G165,'Autopopulate UDI''s'!$V$2:$V$97,0))</f>
        <v>#N/A</v>
      </c>
      <c r="I165" s="195"/>
      <c r="J165" s="195"/>
      <c r="K165" s="197"/>
      <c r="L165" s="197"/>
      <c r="M165" s="197"/>
    </row>
    <row r="166" spans="1:13">
      <c r="A166" s="194" t="str">
        <f>CONCATENATE('Sample Info'!C77,"_",'Sample Info'!$L$29)</f>
        <v>_RNA</v>
      </c>
      <c r="B166" s="194" t="str">
        <f>CONCATENATE('Sample Info'!$L$29,"_",'Sample Info'!C77,"_",'Sample Info'!E77)</f>
        <v>RNA__</v>
      </c>
      <c r="C166" s="195"/>
      <c r="D166" s="195"/>
      <c r="E166" s="196" t="e">
        <f>INDEX('Autopopulate UDI''s'!$L$2:$L$97,MATCH('Sep Targ Protocol'!K65,'Autopopulate UDI''s'!$K$2:$K$97,0))</f>
        <v>#N/A</v>
      </c>
      <c r="F166" s="196" t="e">
        <f>INDEX('Autopopulate UDI''s'!$N$2:$N$97,MATCH(E166,'Autopopulate UDI''s'!$L$2:$L$97,0))</f>
        <v>#N/A</v>
      </c>
      <c r="G166" s="196" t="e">
        <f>INDEX('Autopopulate UDI''s P50n'!$E$2:$E$97,MATCH('Sep Targ Protocol'!M65,'Autopopulate UDI''s P50n'!$D$2:$D$97,0))</f>
        <v>#N/A</v>
      </c>
      <c r="H166" s="196" t="e">
        <f>INDEX('Autopopulate UDI''s'!$W$2:$W$97,MATCH(G166,'Autopopulate UDI''s'!$V$2:$V$97,0))</f>
        <v>#N/A</v>
      </c>
      <c r="I166" s="195"/>
      <c r="J166" s="195"/>
      <c r="K166" s="197"/>
      <c r="L166" s="197"/>
      <c r="M166" s="197"/>
    </row>
    <row r="167" spans="1:13">
      <c r="A167" s="194" t="str">
        <f>CONCATENATE('Sample Info'!C78,"_",'Sample Info'!$L$29)</f>
        <v>_RNA</v>
      </c>
      <c r="B167" s="194" t="str">
        <f>CONCATENATE('Sample Info'!$L$29,"_",'Sample Info'!C78,"_",'Sample Info'!E78)</f>
        <v>RNA__</v>
      </c>
      <c r="C167" s="195"/>
      <c r="D167" s="195"/>
      <c r="E167" s="196" t="e">
        <f>INDEX('Autopopulate UDI''s'!$L$2:$L$97,MATCH('Sep Targ Protocol'!K66,'Autopopulate UDI''s'!$K$2:$K$97,0))</f>
        <v>#N/A</v>
      </c>
      <c r="F167" s="196" t="e">
        <f>INDEX('Autopopulate UDI''s'!$N$2:$N$97,MATCH(E167,'Autopopulate UDI''s'!$L$2:$L$97,0))</f>
        <v>#N/A</v>
      </c>
      <c r="G167" s="196" t="e">
        <f>INDEX('Autopopulate UDI''s P50n'!$E$2:$E$97,MATCH('Sep Targ Protocol'!M66,'Autopopulate UDI''s P50n'!$D$2:$D$97,0))</f>
        <v>#N/A</v>
      </c>
      <c r="H167" s="196" t="e">
        <f>INDEX('Autopopulate UDI''s'!$W$2:$W$97,MATCH(G167,'Autopopulate UDI''s'!$V$2:$V$97,0))</f>
        <v>#N/A</v>
      </c>
      <c r="I167" s="195"/>
      <c r="J167" s="195"/>
      <c r="K167" s="197"/>
      <c r="L167" s="197"/>
      <c r="M167" s="197"/>
    </row>
    <row r="168" spans="1:13">
      <c r="A168" s="194" t="str">
        <f>CONCATENATE('Sample Info'!C79,"_",'Sample Info'!$L$29)</f>
        <v>_RNA</v>
      </c>
      <c r="B168" s="194" t="str">
        <f>CONCATENATE('Sample Info'!$L$29,"_",'Sample Info'!C79,"_",'Sample Info'!E79)</f>
        <v>RNA__</v>
      </c>
      <c r="C168" s="195"/>
      <c r="D168" s="195"/>
      <c r="E168" s="196" t="e">
        <f>INDEX('Autopopulate UDI''s'!$L$2:$L$97,MATCH('Sep Targ Protocol'!K67,'Autopopulate UDI''s'!$K$2:$K$97,0))</f>
        <v>#N/A</v>
      </c>
      <c r="F168" s="196" t="e">
        <f>INDEX('Autopopulate UDI''s'!$N$2:$N$97,MATCH(E168,'Autopopulate UDI''s'!$L$2:$L$97,0))</f>
        <v>#N/A</v>
      </c>
      <c r="G168" s="196" t="e">
        <f>INDEX('Autopopulate UDI''s P50n'!$E$2:$E$97,MATCH('Sep Targ Protocol'!M67,'Autopopulate UDI''s P50n'!$D$2:$D$97,0))</f>
        <v>#N/A</v>
      </c>
      <c r="H168" s="196" t="e">
        <f>INDEX('Autopopulate UDI''s'!$W$2:$W$97,MATCH(G168,'Autopopulate UDI''s'!$V$2:$V$97,0))</f>
        <v>#N/A</v>
      </c>
      <c r="I168" s="195"/>
      <c r="J168" s="195"/>
      <c r="K168" s="197"/>
      <c r="L168" s="197"/>
      <c r="M168" s="197"/>
    </row>
    <row r="169" spans="1:13">
      <c r="A169" s="194" t="str">
        <f>CONCATENATE('Sample Info'!C80,"_",'Sample Info'!$L$29)</f>
        <v>_RNA</v>
      </c>
      <c r="B169" s="194" t="str">
        <f>CONCATENATE('Sample Info'!$L$29,"_",'Sample Info'!C80,"_",'Sample Info'!E80)</f>
        <v>RNA__</v>
      </c>
      <c r="C169" s="195"/>
      <c r="D169" s="195"/>
      <c r="E169" s="196" t="e">
        <f>INDEX('Autopopulate UDI''s'!$L$2:$L$97,MATCH('Sep Targ Protocol'!K68,'Autopopulate UDI''s'!$K$2:$K$97,0))</f>
        <v>#N/A</v>
      </c>
      <c r="F169" s="196" t="e">
        <f>INDEX('Autopopulate UDI''s'!$N$2:$N$97,MATCH(E169,'Autopopulate UDI''s'!$L$2:$L$97,0))</f>
        <v>#N/A</v>
      </c>
      <c r="G169" s="196" t="e">
        <f>INDEX('Autopopulate UDI''s P50n'!$E$2:$E$97,MATCH('Sep Targ Protocol'!M68,'Autopopulate UDI''s P50n'!$D$2:$D$97,0))</f>
        <v>#N/A</v>
      </c>
      <c r="H169" s="196" t="e">
        <f>INDEX('Autopopulate UDI''s'!$W$2:$W$97,MATCH(G169,'Autopopulate UDI''s'!$V$2:$V$97,0))</f>
        <v>#N/A</v>
      </c>
      <c r="I169" s="195"/>
      <c r="J169" s="195"/>
      <c r="K169" s="197"/>
      <c r="L169" s="197"/>
      <c r="M169" s="197"/>
    </row>
    <row r="170" spans="1:13">
      <c r="A170" s="194" t="str">
        <f>CONCATENATE('Sample Info'!C81,"_",'Sample Info'!$L$29)</f>
        <v>_RNA</v>
      </c>
      <c r="B170" s="194" t="str">
        <f>CONCATENATE('Sample Info'!$L$29,"_",'Sample Info'!C81,"_",'Sample Info'!E81)</f>
        <v>RNA__</v>
      </c>
      <c r="C170" s="195"/>
      <c r="D170" s="195"/>
      <c r="E170" s="196" t="e">
        <f>INDEX('Autopopulate UDI''s'!$L$2:$L$97,MATCH('Sep Targ Protocol'!K69,'Autopopulate UDI''s'!$K$2:$K$97,0))</f>
        <v>#N/A</v>
      </c>
      <c r="F170" s="196" t="e">
        <f>INDEX('Autopopulate UDI''s'!$N$2:$N$97,MATCH(E170,'Autopopulate UDI''s'!$L$2:$L$97,0))</f>
        <v>#N/A</v>
      </c>
      <c r="G170" s="196" t="e">
        <f>INDEX('Autopopulate UDI''s P50n'!$E$2:$E$97,MATCH('Sep Targ Protocol'!M69,'Autopopulate UDI''s P50n'!$D$2:$D$97,0))</f>
        <v>#N/A</v>
      </c>
      <c r="H170" s="196" t="e">
        <f>INDEX('Autopopulate UDI''s'!$W$2:$W$97,MATCH(G170,'Autopopulate UDI''s'!$V$2:$V$97,0))</f>
        <v>#N/A</v>
      </c>
      <c r="I170" s="195"/>
      <c r="J170" s="195"/>
      <c r="K170" s="197"/>
      <c r="L170" s="197"/>
      <c r="M170" s="197"/>
    </row>
    <row r="171" spans="1:13">
      <c r="A171" s="194" t="str">
        <f>CONCATENATE('Sample Info'!C82,"_",'Sample Info'!$L$29)</f>
        <v>_RNA</v>
      </c>
      <c r="B171" s="194" t="str">
        <f>CONCATENATE('Sample Info'!$L$29,"_",'Sample Info'!C82,"_",'Sample Info'!E82)</f>
        <v>RNA__</v>
      </c>
      <c r="C171" s="195"/>
      <c r="D171" s="195"/>
      <c r="E171" s="196" t="e">
        <f>INDEX('Autopopulate UDI''s'!$L$2:$L$97,MATCH('Sep Targ Protocol'!K70,'Autopopulate UDI''s'!$K$2:$K$97,0))</f>
        <v>#N/A</v>
      </c>
      <c r="F171" s="196" t="e">
        <f>INDEX('Autopopulate UDI''s'!$N$2:$N$97,MATCH(E171,'Autopopulate UDI''s'!$L$2:$L$97,0))</f>
        <v>#N/A</v>
      </c>
      <c r="G171" s="196" t="e">
        <f>INDEX('Autopopulate UDI''s P50n'!$E$2:$E$97,MATCH('Sep Targ Protocol'!M70,'Autopopulate UDI''s P50n'!$D$2:$D$97,0))</f>
        <v>#N/A</v>
      </c>
      <c r="H171" s="196" t="e">
        <f>INDEX('Autopopulate UDI''s'!$W$2:$W$97,MATCH(G171,'Autopopulate UDI''s'!$V$2:$V$97,0))</f>
        <v>#N/A</v>
      </c>
      <c r="I171" s="195"/>
      <c r="J171" s="195"/>
      <c r="K171" s="197"/>
      <c r="L171" s="197"/>
      <c r="M171" s="197"/>
    </row>
    <row r="172" spans="1:13">
      <c r="A172" s="194" t="str">
        <f>CONCATENATE('Sample Info'!C83,"_",'Sample Info'!$L$29)</f>
        <v>_RNA</v>
      </c>
      <c r="B172" s="194" t="str">
        <f>CONCATENATE('Sample Info'!$L$29,"_",'Sample Info'!C83,"_",'Sample Info'!E83)</f>
        <v>RNA__</v>
      </c>
      <c r="C172" s="195"/>
      <c r="D172" s="195"/>
      <c r="E172" s="196" t="e">
        <f>INDEX('Autopopulate UDI''s'!$L$2:$L$97,MATCH('Sep Targ Protocol'!K71,'Autopopulate UDI''s'!$K$2:$K$97,0))</f>
        <v>#N/A</v>
      </c>
      <c r="F172" s="196" t="e">
        <f>INDEX('Autopopulate UDI''s'!$N$2:$N$97,MATCH(E172,'Autopopulate UDI''s'!$L$2:$L$97,0))</f>
        <v>#N/A</v>
      </c>
      <c r="G172" s="196" t="e">
        <f>INDEX('Autopopulate UDI''s P50n'!$E$2:$E$97,MATCH('Sep Targ Protocol'!M71,'Autopopulate UDI''s P50n'!$D$2:$D$97,0))</f>
        <v>#N/A</v>
      </c>
      <c r="H172" s="196" t="e">
        <f>INDEX('Autopopulate UDI''s'!$W$2:$W$97,MATCH(G172,'Autopopulate UDI''s'!$V$2:$V$97,0))</f>
        <v>#N/A</v>
      </c>
      <c r="I172" s="195"/>
      <c r="J172" s="195"/>
      <c r="K172" s="197"/>
      <c r="L172" s="197"/>
      <c r="M172" s="197"/>
    </row>
    <row r="173" spans="1:13">
      <c r="A173" s="194" t="str">
        <f>CONCATENATE('Sample Info'!C84,"_",'Sample Info'!$L$29)</f>
        <v>_RNA</v>
      </c>
      <c r="B173" s="194" t="str">
        <f>CONCATENATE('Sample Info'!$L$29,"_",'Sample Info'!C84,"_",'Sample Info'!E84)</f>
        <v>RNA__</v>
      </c>
      <c r="C173" s="195"/>
      <c r="D173" s="195"/>
      <c r="E173" s="196" t="e">
        <f>INDEX('Autopopulate UDI''s'!$L$2:$L$97,MATCH('Sep Targ Protocol'!K72,'Autopopulate UDI''s'!$K$2:$K$97,0))</f>
        <v>#N/A</v>
      </c>
      <c r="F173" s="196" t="e">
        <f>INDEX('Autopopulate UDI''s'!$N$2:$N$97,MATCH(E173,'Autopopulate UDI''s'!$L$2:$L$97,0))</f>
        <v>#N/A</v>
      </c>
      <c r="G173" s="196" t="e">
        <f>INDEX('Autopopulate UDI''s P50n'!$E$2:$E$97,MATCH('Sep Targ Protocol'!M72,'Autopopulate UDI''s P50n'!$D$2:$D$97,0))</f>
        <v>#N/A</v>
      </c>
      <c r="H173" s="196" t="e">
        <f>INDEX('Autopopulate UDI''s'!$W$2:$W$97,MATCH(G173,'Autopopulate UDI''s'!$V$2:$V$97,0))</f>
        <v>#N/A</v>
      </c>
      <c r="I173" s="195"/>
      <c r="J173" s="195"/>
      <c r="K173" s="197"/>
      <c r="L173" s="197"/>
      <c r="M173" s="197"/>
    </row>
    <row r="174" spans="1:13">
      <c r="A174" s="194" t="str">
        <f>CONCATENATE('Sample Info'!C85,"_",'Sample Info'!$L$29)</f>
        <v>_RNA</v>
      </c>
      <c r="B174" s="194" t="str">
        <f>CONCATENATE('Sample Info'!$L$29,"_",'Sample Info'!C85,"_",'Sample Info'!E85)</f>
        <v>RNA__</v>
      </c>
      <c r="C174" s="195"/>
      <c r="D174" s="195"/>
      <c r="E174" s="196" t="e">
        <f>INDEX('Autopopulate UDI''s'!$L$2:$L$97,MATCH('Sep Targ Protocol'!K73,'Autopopulate UDI''s'!$K$2:$K$97,0))</f>
        <v>#N/A</v>
      </c>
      <c r="F174" s="196" t="e">
        <f>INDEX('Autopopulate UDI''s'!$N$2:$N$97,MATCH(E174,'Autopopulate UDI''s'!$L$2:$L$97,0))</f>
        <v>#N/A</v>
      </c>
      <c r="G174" s="196" t="e">
        <f>INDEX('Autopopulate UDI''s P50n'!$E$2:$E$97,MATCH('Sep Targ Protocol'!M73,'Autopopulate UDI''s P50n'!$D$2:$D$97,0))</f>
        <v>#N/A</v>
      </c>
      <c r="H174" s="196" t="e">
        <f>INDEX('Autopopulate UDI''s'!$W$2:$W$97,MATCH(G174,'Autopopulate UDI''s'!$V$2:$V$97,0))</f>
        <v>#N/A</v>
      </c>
      <c r="I174" s="195"/>
      <c r="J174" s="195"/>
      <c r="K174" s="197"/>
      <c r="L174" s="197"/>
      <c r="M174" s="197"/>
    </row>
    <row r="175" spans="1:13">
      <c r="A175" s="194" t="str">
        <f>CONCATENATE('Sample Info'!C86,"_",'Sample Info'!$L$29)</f>
        <v>_RNA</v>
      </c>
      <c r="B175" s="194" t="str">
        <f>CONCATENATE('Sample Info'!$L$29,"_",'Sample Info'!C86,"_",'Sample Info'!E86)</f>
        <v>RNA__</v>
      </c>
      <c r="C175" s="195"/>
      <c r="D175" s="195"/>
      <c r="E175" s="196" t="e">
        <f>INDEX('Autopopulate UDI''s'!$L$2:$L$97,MATCH('Sep Targ Protocol'!K74,'Autopopulate UDI''s'!$K$2:$K$97,0))</f>
        <v>#N/A</v>
      </c>
      <c r="F175" s="196" t="e">
        <f>INDEX('Autopopulate UDI''s'!$N$2:$N$97,MATCH(E175,'Autopopulate UDI''s'!$L$2:$L$97,0))</f>
        <v>#N/A</v>
      </c>
      <c r="G175" s="196" t="e">
        <f>INDEX('Autopopulate UDI''s P50n'!$E$2:$E$97,MATCH('Sep Targ Protocol'!M74,'Autopopulate UDI''s P50n'!$D$2:$D$97,0))</f>
        <v>#N/A</v>
      </c>
      <c r="H175" s="196" t="e">
        <f>INDEX('Autopopulate UDI''s'!$W$2:$W$97,MATCH(G175,'Autopopulate UDI''s'!$V$2:$V$97,0))</f>
        <v>#N/A</v>
      </c>
      <c r="I175" s="195"/>
      <c r="J175" s="195"/>
      <c r="K175" s="197"/>
      <c r="L175" s="197"/>
      <c r="M175" s="197"/>
    </row>
    <row r="176" spans="1:13">
      <c r="A176" s="194" t="str">
        <f>CONCATENATE('Sample Info'!C87,"_",'Sample Info'!$L$29)</f>
        <v>_RNA</v>
      </c>
      <c r="B176" s="194" t="str">
        <f>CONCATENATE('Sample Info'!$L$29,"_",'Sample Info'!C87,"_",'Sample Info'!E87)</f>
        <v>RNA__</v>
      </c>
      <c r="C176" s="195"/>
      <c r="D176" s="195"/>
      <c r="E176" s="196" t="e">
        <f>INDEX('Autopopulate UDI''s'!$L$2:$L$97,MATCH('Sep Targ Protocol'!K75,'Autopopulate UDI''s'!$K$2:$K$97,0))</f>
        <v>#N/A</v>
      </c>
      <c r="F176" s="196" t="e">
        <f>INDEX('Autopopulate UDI''s'!$N$2:$N$97,MATCH(E176,'Autopopulate UDI''s'!$L$2:$L$97,0))</f>
        <v>#N/A</v>
      </c>
      <c r="G176" s="196" t="e">
        <f>INDEX('Autopopulate UDI''s P50n'!$E$2:$E$97,MATCH('Sep Targ Protocol'!M75,'Autopopulate UDI''s P50n'!$D$2:$D$97,0))</f>
        <v>#N/A</v>
      </c>
      <c r="H176" s="196" t="e">
        <f>INDEX('Autopopulate UDI''s'!$W$2:$W$97,MATCH(G176,'Autopopulate UDI''s'!$V$2:$V$97,0))</f>
        <v>#N/A</v>
      </c>
      <c r="I176" s="195"/>
      <c r="J176" s="195"/>
      <c r="K176" s="197"/>
      <c r="L176" s="197"/>
      <c r="M176" s="197"/>
    </row>
    <row r="177" spans="1:13">
      <c r="A177" s="194" t="str">
        <f>CONCATENATE('Sample Info'!C88,"_",'Sample Info'!$L$29)</f>
        <v>_RNA</v>
      </c>
      <c r="B177" s="194" t="str">
        <f>CONCATENATE('Sample Info'!$L$29,"_",'Sample Info'!C88,"_",'Sample Info'!E88)</f>
        <v>RNA__</v>
      </c>
      <c r="C177" s="195"/>
      <c r="D177" s="195"/>
      <c r="E177" s="196" t="e">
        <f>INDEX('Autopopulate UDI''s'!$L$2:$L$97,MATCH('Sep Targ Protocol'!K76,'Autopopulate UDI''s'!$K$2:$K$97,0))</f>
        <v>#N/A</v>
      </c>
      <c r="F177" s="196" t="e">
        <f>INDEX('Autopopulate UDI''s'!$N$2:$N$97,MATCH(E177,'Autopopulate UDI''s'!$L$2:$L$97,0))</f>
        <v>#N/A</v>
      </c>
      <c r="G177" s="196" t="e">
        <f>INDEX('Autopopulate UDI''s P50n'!$E$2:$E$97,MATCH('Sep Targ Protocol'!M76,'Autopopulate UDI''s P50n'!$D$2:$D$97,0))</f>
        <v>#N/A</v>
      </c>
      <c r="H177" s="196" t="e">
        <f>INDEX('Autopopulate UDI''s'!$W$2:$W$97,MATCH(G177,'Autopopulate UDI''s'!$V$2:$V$97,0))</f>
        <v>#N/A</v>
      </c>
      <c r="I177" s="195"/>
      <c r="J177" s="195"/>
      <c r="K177" s="197"/>
      <c r="L177" s="197"/>
      <c r="M177" s="197"/>
    </row>
    <row r="178" spans="1:13">
      <c r="A178" s="194" t="str">
        <f>CONCATENATE('Sample Info'!C89,"_",'Sample Info'!$L$29)</f>
        <v>_RNA</v>
      </c>
      <c r="B178" s="194" t="str">
        <f>CONCATENATE('Sample Info'!$L$29,"_",'Sample Info'!C89,"_",'Sample Info'!E89)</f>
        <v>RNA__</v>
      </c>
      <c r="C178" s="195"/>
      <c r="D178" s="195"/>
      <c r="E178" s="196" t="e">
        <f>INDEX('Autopopulate UDI''s'!$L$2:$L$97,MATCH('Sep Targ Protocol'!K77,'Autopopulate UDI''s'!$K$2:$K$97,0))</f>
        <v>#N/A</v>
      </c>
      <c r="F178" s="196" t="e">
        <f>INDEX('Autopopulate UDI''s'!$N$2:$N$97,MATCH(E178,'Autopopulate UDI''s'!$L$2:$L$97,0))</f>
        <v>#N/A</v>
      </c>
      <c r="G178" s="196" t="e">
        <f>INDEX('Autopopulate UDI''s P50n'!$E$2:$E$97,MATCH('Sep Targ Protocol'!M77,'Autopopulate UDI''s P50n'!$D$2:$D$97,0))</f>
        <v>#N/A</v>
      </c>
      <c r="H178" s="196" t="e">
        <f>INDEX('Autopopulate UDI''s'!$W$2:$W$97,MATCH(G178,'Autopopulate UDI''s'!$V$2:$V$97,0))</f>
        <v>#N/A</v>
      </c>
      <c r="I178" s="195"/>
      <c r="J178" s="195"/>
      <c r="K178" s="197"/>
      <c r="L178" s="197"/>
      <c r="M178" s="197"/>
    </row>
    <row r="179" spans="1:13">
      <c r="A179" s="194" t="str">
        <f>CONCATENATE('Sample Info'!C90,"_",'Sample Info'!$L$29)</f>
        <v>_RNA</v>
      </c>
      <c r="B179" s="194" t="str">
        <f>CONCATENATE('Sample Info'!$L$29,"_",'Sample Info'!C90,"_",'Sample Info'!E90)</f>
        <v>RNA__</v>
      </c>
      <c r="C179" s="195"/>
      <c r="D179" s="195"/>
      <c r="E179" s="196" t="e">
        <f>INDEX('Autopopulate UDI''s'!$L$2:$L$97,MATCH('Sep Targ Protocol'!K78,'Autopopulate UDI''s'!$K$2:$K$97,0))</f>
        <v>#N/A</v>
      </c>
      <c r="F179" s="196" t="e">
        <f>INDEX('Autopopulate UDI''s'!$N$2:$N$97,MATCH(E179,'Autopopulate UDI''s'!$L$2:$L$97,0))</f>
        <v>#N/A</v>
      </c>
      <c r="G179" s="196" t="e">
        <f>INDEX('Autopopulate UDI''s P50n'!$E$2:$E$97,MATCH('Sep Targ Protocol'!M78,'Autopopulate UDI''s P50n'!$D$2:$D$97,0))</f>
        <v>#N/A</v>
      </c>
      <c r="H179" s="196" t="e">
        <f>INDEX('Autopopulate UDI''s'!$W$2:$W$97,MATCH(G179,'Autopopulate UDI''s'!$V$2:$V$97,0))</f>
        <v>#N/A</v>
      </c>
      <c r="I179" s="195"/>
      <c r="J179" s="195"/>
      <c r="K179" s="197"/>
      <c r="L179" s="197"/>
      <c r="M179" s="197"/>
    </row>
    <row r="180" spans="1:13">
      <c r="A180" s="194" t="str">
        <f>CONCATENATE('Sample Info'!C91,"_",'Sample Info'!$L$29)</f>
        <v>_RNA</v>
      </c>
      <c r="B180" s="194" t="str">
        <f>CONCATENATE('Sample Info'!$L$29,"_",'Sample Info'!C91,"_",'Sample Info'!E91)</f>
        <v>RNA__</v>
      </c>
      <c r="C180" s="195"/>
      <c r="D180" s="195"/>
      <c r="E180" s="196" t="e">
        <f>INDEX('Autopopulate UDI''s'!$L$2:$L$97,MATCH('Sep Targ Protocol'!K79,'Autopopulate UDI''s'!$K$2:$K$97,0))</f>
        <v>#N/A</v>
      </c>
      <c r="F180" s="196" t="e">
        <f>INDEX('Autopopulate UDI''s'!$N$2:$N$97,MATCH(E180,'Autopopulate UDI''s'!$L$2:$L$97,0))</f>
        <v>#N/A</v>
      </c>
      <c r="G180" s="196" t="e">
        <f>INDEX('Autopopulate UDI''s P50n'!$E$2:$E$97,MATCH('Sep Targ Protocol'!M79,'Autopopulate UDI''s P50n'!$D$2:$D$97,0))</f>
        <v>#N/A</v>
      </c>
      <c r="H180" s="196" t="e">
        <f>INDEX('Autopopulate UDI''s'!$W$2:$W$97,MATCH(G180,'Autopopulate UDI''s'!$V$2:$V$97,0))</f>
        <v>#N/A</v>
      </c>
      <c r="I180" s="195"/>
      <c r="J180" s="195"/>
      <c r="K180" s="197"/>
      <c r="L180" s="197"/>
      <c r="M180" s="197"/>
    </row>
    <row r="181" spans="1:13">
      <c r="A181" s="194" t="str">
        <f>CONCATENATE('Sample Info'!C92,"_",'Sample Info'!$L$29)</f>
        <v>_RNA</v>
      </c>
      <c r="B181" s="194" t="str">
        <f>CONCATENATE('Sample Info'!$L$29,"_",'Sample Info'!C92,"_",'Sample Info'!E92)</f>
        <v>RNA__</v>
      </c>
      <c r="C181" s="195"/>
      <c r="D181" s="195"/>
      <c r="E181" s="196" t="e">
        <f>INDEX('Autopopulate UDI''s'!$L$2:$L$97,MATCH('Sep Targ Protocol'!K80,'Autopopulate UDI''s'!$K$2:$K$97,0))</f>
        <v>#N/A</v>
      </c>
      <c r="F181" s="196" t="e">
        <f>INDEX('Autopopulate UDI''s'!$N$2:$N$97,MATCH(E181,'Autopopulate UDI''s'!$L$2:$L$97,0))</f>
        <v>#N/A</v>
      </c>
      <c r="G181" s="196" t="e">
        <f>INDEX('Autopopulate UDI''s P50n'!$E$2:$E$97,MATCH('Sep Targ Protocol'!M80,'Autopopulate UDI''s P50n'!$D$2:$D$97,0))</f>
        <v>#N/A</v>
      </c>
      <c r="H181" s="196" t="e">
        <f>INDEX('Autopopulate UDI''s'!$W$2:$W$97,MATCH(G181,'Autopopulate UDI''s'!$V$2:$V$97,0))</f>
        <v>#N/A</v>
      </c>
      <c r="I181" s="195"/>
      <c r="J181" s="195"/>
      <c r="K181" s="197"/>
      <c r="L181" s="197"/>
      <c r="M181" s="197"/>
    </row>
    <row r="182" spans="1:13">
      <c r="A182" s="194" t="str">
        <f>CONCATENATE('Sample Info'!C93,"_",'Sample Info'!$L$29)</f>
        <v>_RNA</v>
      </c>
      <c r="B182" s="194" t="str">
        <f>CONCATENATE('Sample Info'!$L$29,"_",'Sample Info'!C93,"_",'Sample Info'!E93)</f>
        <v>RNA__</v>
      </c>
      <c r="C182" s="195"/>
      <c r="D182" s="195"/>
      <c r="E182" s="196" t="e">
        <f>INDEX('Autopopulate UDI''s'!$L$2:$L$97,MATCH('Sep Targ Protocol'!K81,'Autopopulate UDI''s'!$K$2:$K$97,0))</f>
        <v>#N/A</v>
      </c>
      <c r="F182" s="196" t="e">
        <f>INDEX('Autopopulate UDI''s'!$N$2:$N$97,MATCH(E182,'Autopopulate UDI''s'!$L$2:$L$97,0))</f>
        <v>#N/A</v>
      </c>
      <c r="G182" s="196" t="e">
        <f>INDEX('Autopopulate UDI''s P50n'!$E$2:$E$97,MATCH('Sep Targ Protocol'!M81,'Autopopulate UDI''s P50n'!$D$2:$D$97,0))</f>
        <v>#N/A</v>
      </c>
      <c r="H182" s="196" t="e">
        <f>INDEX('Autopopulate UDI''s'!$W$2:$W$97,MATCH(G182,'Autopopulate UDI''s'!$V$2:$V$97,0))</f>
        <v>#N/A</v>
      </c>
      <c r="I182" s="195"/>
      <c r="J182" s="195"/>
      <c r="K182" s="197"/>
      <c r="L182" s="197"/>
      <c r="M182" s="197"/>
    </row>
    <row r="183" spans="1:13">
      <c r="A183" s="194" t="str">
        <f>CONCATENATE('Sample Info'!C94,"_",'Sample Info'!$L$29)</f>
        <v>_RNA</v>
      </c>
      <c r="B183" s="194" t="str">
        <f>CONCATENATE('Sample Info'!$L$29,"_",'Sample Info'!C94,"_",'Sample Info'!E94)</f>
        <v>RNA__</v>
      </c>
      <c r="C183" s="195"/>
      <c r="D183" s="195"/>
      <c r="E183" s="196" t="e">
        <f>INDEX('Autopopulate UDI''s'!$L$2:$L$97,MATCH('Sep Targ Protocol'!K82,'Autopopulate UDI''s'!$K$2:$K$97,0))</f>
        <v>#N/A</v>
      </c>
      <c r="F183" s="196" t="e">
        <f>INDEX('Autopopulate UDI''s'!$N$2:$N$97,MATCH(E183,'Autopopulate UDI''s'!$L$2:$L$97,0))</f>
        <v>#N/A</v>
      </c>
      <c r="G183" s="196" t="e">
        <f>INDEX('Autopopulate UDI''s P50n'!$E$2:$E$97,MATCH('Sep Targ Protocol'!M82,'Autopopulate UDI''s P50n'!$D$2:$D$97,0))</f>
        <v>#N/A</v>
      </c>
      <c r="H183" s="196" t="e">
        <f>INDEX('Autopopulate UDI''s'!$W$2:$W$97,MATCH(G183,'Autopopulate UDI''s'!$V$2:$V$97,0))</f>
        <v>#N/A</v>
      </c>
      <c r="I183" s="195"/>
      <c r="J183" s="195"/>
      <c r="K183" s="197"/>
      <c r="L183" s="197"/>
      <c r="M183" s="197"/>
    </row>
    <row r="184" spans="1:13">
      <c r="A184" s="194" t="str">
        <f>CONCATENATE('Sample Info'!C95,"_",'Sample Info'!$L$29)</f>
        <v>_RNA</v>
      </c>
      <c r="B184" s="194" t="str">
        <f>CONCATENATE('Sample Info'!$L$29,"_",'Sample Info'!C95,"_",'Sample Info'!E95)</f>
        <v>RNA__</v>
      </c>
      <c r="C184" s="195"/>
      <c r="D184" s="195"/>
      <c r="E184" s="196" t="e">
        <f>INDEX('Autopopulate UDI''s'!$L$2:$L$97,MATCH('Sep Targ Protocol'!K83,'Autopopulate UDI''s'!$K$2:$K$97,0))</f>
        <v>#N/A</v>
      </c>
      <c r="F184" s="196" t="e">
        <f>INDEX('Autopopulate UDI''s'!$N$2:$N$97,MATCH(E184,'Autopopulate UDI''s'!$L$2:$L$97,0))</f>
        <v>#N/A</v>
      </c>
      <c r="G184" s="196" t="e">
        <f>INDEX('Autopopulate UDI''s P50n'!$E$2:$E$97,MATCH('Sep Targ Protocol'!M83,'Autopopulate UDI''s P50n'!$D$2:$D$97,0))</f>
        <v>#N/A</v>
      </c>
      <c r="H184" s="196" t="e">
        <f>INDEX('Autopopulate UDI''s'!$W$2:$W$97,MATCH(G184,'Autopopulate UDI''s'!$V$2:$V$97,0))</f>
        <v>#N/A</v>
      </c>
      <c r="I184" s="195"/>
      <c r="J184" s="195"/>
      <c r="K184" s="197"/>
      <c r="L184" s="197"/>
      <c r="M184" s="197"/>
    </row>
    <row r="185" spans="1:13">
      <c r="A185" s="194" t="str">
        <f>CONCATENATE('Sample Info'!C96,"_",'Sample Info'!$L$29)</f>
        <v>_RNA</v>
      </c>
      <c r="B185" s="194" t="str">
        <f>CONCATENATE('Sample Info'!$L$29,"_",'Sample Info'!C96,"_",'Sample Info'!E96)</f>
        <v>RNA__</v>
      </c>
      <c r="C185" s="195"/>
      <c r="D185" s="195"/>
      <c r="E185" s="196" t="e">
        <f>INDEX('Autopopulate UDI''s'!$L$2:$L$97,MATCH('Sep Targ Protocol'!K84,'Autopopulate UDI''s'!$K$2:$K$97,0))</f>
        <v>#N/A</v>
      </c>
      <c r="F185" s="196" t="e">
        <f>INDEX('Autopopulate UDI''s'!$N$2:$N$97,MATCH(E185,'Autopopulate UDI''s'!$L$2:$L$97,0))</f>
        <v>#N/A</v>
      </c>
      <c r="G185" s="196" t="e">
        <f>INDEX('Autopopulate UDI''s P50n'!$E$2:$E$97,MATCH('Sep Targ Protocol'!M84,'Autopopulate UDI''s P50n'!$D$2:$D$97,0))</f>
        <v>#N/A</v>
      </c>
      <c r="H185" s="196" t="e">
        <f>INDEX('Autopopulate UDI''s'!$W$2:$W$97,MATCH(G185,'Autopopulate UDI''s'!$V$2:$V$97,0))</f>
        <v>#N/A</v>
      </c>
      <c r="I185" s="195"/>
      <c r="J185" s="195"/>
      <c r="K185" s="197"/>
      <c r="L185" s="197"/>
      <c r="M185" s="197"/>
    </row>
    <row r="186" spans="1:13">
      <c r="A186" s="194" t="str">
        <f>CONCATENATE('Sample Info'!C97,"_",'Sample Info'!$L$29)</f>
        <v>_RNA</v>
      </c>
      <c r="B186" s="194" t="str">
        <f>CONCATENATE('Sample Info'!$L$29,"_",'Sample Info'!C97,"_",'Sample Info'!E97)</f>
        <v>RNA__</v>
      </c>
      <c r="C186" s="195"/>
      <c r="D186" s="195"/>
      <c r="E186" s="196" t="e">
        <f>INDEX('Autopopulate UDI''s'!$L$2:$L$97,MATCH('Sep Targ Protocol'!K85,'Autopopulate UDI''s'!$K$2:$K$97,0))</f>
        <v>#N/A</v>
      </c>
      <c r="F186" s="196" t="e">
        <f>INDEX('Autopopulate UDI''s'!$N$2:$N$97,MATCH(E186,'Autopopulate UDI''s'!$L$2:$L$97,0))</f>
        <v>#N/A</v>
      </c>
      <c r="G186" s="196" t="e">
        <f>INDEX('Autopopulate UDI''s P50n'!$E$2:$E$97,MATCH('Sep Targ Protocol'!M85,'Autopopulate UDI''s P50n'!$D$2:$D$97,0))</f>
        <v>#N/A</v>
      </c>
      <c r="H186" s="196" t="e">
        <f>INDEX('Autopopulate UDI''s'!$W$2:$W$97,MATCH(G186,'Autopopulate UDI''s'!$V$2:$V$97,0))</f>
        <v>#N/A</v>
      </c>
      <c r="I186" s="195"/>
      <c r="J186" s="195"/>
      <c r="K186" s="197"/>
      <c r="L186" s="197"/>
      <c r="M186" s="197"/>
    </row>
    <row r="187" spans="1:13">
      <c r="A187" s="194" t="str">
        <f>CONCATENATE('Sample Info'!C98,"_",'Sample Info'!$L$29)</f>
        <v>_RNA</v>
      </c>
      <c r="B187" s="194" t="str">
        <f>CONCATENATE('Sample Info'!$L$29,"_",'Sample Info'!C98,"_",'Sample Info'!E98)</f>
        <v>RNA__</v>
      </c>
      <c r="C187" s="195"/>
      <c r="D187" s="195"/>
      <c r="E187" s="196" t="e">
        <f>INDEX('Autopopulate UDI''s'!$L$2:$L$97,MATCH('Sep Targ Protocol'!K86,'Autopopulate UDI''s'!$K$2:$K$97,0))</f>
        <v>#N/A</v>
      </c>
      <c r="F187" s="196" t="e">
        <f>INDEX('Autopopulate UDI''s'!$N$2:$N$97,MATCH(E187,'Autopopulate UDI''s'!$L$2:$L$97,0))</f>
        <v>#N/A</v>
      </c>
      <c r="G187" s="196" t="e">
        <f>INDEX('Autopopulate UDI''s P50n'!$E$2:$E$97,MATCH('Sep Targ Protocol'!M86,'Autopopulate UDI''s P50n'!$D$2:$D$97,0))</f>
        <v>#N/A</v>
      </c>
      <c r="H187" s="196" t="e">
        <f>INDEX('Autopopulate UDI''s'!$W$2:$W$97,MATCH(G187,'Autopopulate UDI''s'!$V$2:$V$97,0))</f>
        <v>#N/A</v>
      </c>
      <c r="I187" s="195"/>
      <c r="J187" s="195"/>
      <c r="K187" s="197"/>
      <c r="L187" s="197"/>
      <c r="M187" s="197"/>
    </row>
    <row r="188" spans="1:13">
      <c r="A188" s="194" t="str">
        <f>CONCATENATE('Sample Info'!C99,"_",'Sample Info'!$L$29)</f>
        <v>_RNA</v>
      </c>
      <c r="B188" s="194" t="str">
        <f>CONCATENATE('Sample Info'!$L$29,"_",'Sample Info'!C99,"_",'Sample Info'!E99)</f>
        <v>RNA__</v>
      </c>
      <c r="C188" s="195"/>
      <c r="D188" s="195"/>
      <c r="E188" s="196" t="e">
        <f>INDEX('Autopopulate UDI''s'!$L$2:$L$97,MATCH('Sep Targ Protocol'!K87,'Autopopulate UDI''s'!$K$2:$K$97,0))</f>
        <v>#N/A</v>
      </c>
      <c r="F188" s="196" t="e">
        <f>INDEX('Autopopulate UDI''s'!$N$2:$N$97,MATCH(E188,'Autopopulate UDI''s'!$L$2:$L$97,0))</f>
        <v>#N/A</v>
      </c>
      <c r="G188" s="196" t="e">
        <f>INDEX('Autopopulate UDI''s P50n'!$E$2:$E$97,MATCH('Sep Targ Protocol'!M87,'Autopopulate UDI''s P50n'!$D$2:$D$97,0))</f>
        <v>#N/A</v>
      </c>
      <c r="H188" s="196" t="e">
        <f>INDEX('Autopopulate UDI''s'!$W$2:$W$97,MATCH(G188,'Autopopulate UDI''s'!$V$2:$V$97,0))</f>
        <v>#N/A</v>
      </c>
      <c r="I188" s="195"/>
      <c r="J188" s="195"/>
      <c r="K188" s="197"/>
      <c r="L188" s="197"/>
      <c r="M188" s="197"/>
    </row>
    <row r="189" spans="1:13">
      <c r="A189" s="194" t="str">
        <f>CONCATENATE('Sample Info'!C100,"_",'Sample Info'!$L$29)</f>
        <v>_RNA</v>
      </c>
      <c r="B189" s="194" t="str">
        <f>CONCATENATE('Sample Info'!$L$29,"_",'Sample Info'!C100,"_",'Sample Info'!E100)</f>
        <v>RNA__</v>
      </c>
      <c r="C189" s="195"/>
      <c r="D189" s="195"/>
      <c r="E189" s="196" t="e">
        <f>INDEX('Autopopulate UDI''s'!$L$2:$L$97,MATCH('Sep Targ Protocol'!K88,'Autopopulate UDI''s'!$K$2:$K$97,0))</f>
        <v>#N/A</v>
      </c>
      <c r="F189" s="196" t="e">
        <f>INDEX('Autopopulate UDI''s'!$N$2:$N$97,MATCH(E189,'Autopopulate UDI''s'!$L$2:$L$97,0))</f>
        <v>#N/A</v>
      </c>
      <c r="G189" s="196" t="e">
        <f>INDEX('Autopopulate UDI''s P50n'!$E$2:$E$97,MATCH('Sep Targ Protocol'!M88,'Autopopulate UDI''s P50n'!$D$2:$D$97,0))</f>
        <v>#N/A</v>
      </c>
      <c r="H189" s="196" t="e">
        <f>INDEX('Autopopulate UDI''s'!$W$2:$W$97,MATCH(G189,'Autopopulate UDI''s'!$V$2:$V$97,0))</f>
        <v>#N/A</v>
      </c>
      <c r="I189" s="195"/>
      <c r="J189" s="195"/>
      <c r="K189" s="197"/>
      <c r="L189" s="197"/>
      <c r="M189" s="197"/>
    </row>
    <row r="190" spans="1:13">
      <c r="A190" s="194" t="str">
        <f>CONCATENATE('Sample Info'!C101,"_",'Sample Info'!$L$29)</f>
        <v>_RNA</v>
      </c>
      <c r="B190" s="194" t="str">
        <f>CONCATENATE('Sample Info'!$L$29,"_",'Sample Info'!C101,"_",'Sample Info'!E101)</f>
        <v>RNA__</v>
      </c>
      <c r="C190" s="195"/>
      <c r="D190" s="195"/>
      <c r="E190" s="196" t="e">
        <f>INDEX('Autopopulate UDI''s'!$L$2:$L$97,MATCH('Sep Targ Protocol'!K89,'Autopopulate UDI''s'!$K$2:$K$97,0))</f>
        <v>#N/A</v>
      </c>
      <c r="F190" s="196" t="e">
        <f>INDEX('Autopopulate UDI''s'!$N$2:$N$97,MATCH(E190,'Autopopulate UDI''s'!$L$2:$L$97,0))</f>
        <v>#N/A</v>
      </c>
      <c r="G190" s="196" t="e">
        <f>INDEX('Autopopulate UDI''s P50n'!$E$2:$E$97,MATCH('Sep Targ Protocol'!M89,'Autopopulate UDI''s P50n'!$D$2:$D$97,0))</f>
        <v>#N/A</v>
      </c>
      <c r="H190" s="196" t="e">
        <f>INDEX('Autopopulate UDI''s'!$W$2:$W$97,MATCH(G190,'Autopopulate UDI''s'!$V$2:$V$97,0))</f>
        <v>#N/A</v>
      </c>
      <c r="I190" s="195"/>
      <c r="J190" s="195"/>
      <c r="K190" s="197"/>
      <c r="L190" s="197"/>
      <c r="M190" s="197"/>
    </row>
    <row r="191" spans="1:13">
      <c r="A191" s="194" t="str">
        <f>CONCATENATE('Sample Info'!C102,"_",'Sample Info'!$L$29)</f>
        <v>_RNA</v>
      </c>
      <c r="B191" s="194" t="str">
        <f>CONCATENATE('Sample Info'!$L$29,"_",'Sample Info'!C102,"_",'Sample Info'!E102)</f>
        <v>RNA__</v>
      </c>
      <c r="C191" s="195"/>
      <c r="D191" s="195"/>
      <c r="E191" s="196" t="e">
        <f>INDEX('Autopopulate UDI''s'!$L$2:$L$97,MATCH('Sep Targ Protocol'!K90,'Autopopulate UDI''s'!$K$2:$K$97,0))</f>
        <v>#N/A</v>
      </c>
      <c r="F191" s="196" t="e">
        <f>INDEX('Autopopulate UDI''s'!$N$2:$N$97,MATCH(E191,'Autopopulate UDI''s'!$L$2:$L$97,0))</f>
        <v>#N/A</v>
      </c>
      <c r="G191" s="196" t="e">
        <f>INDEX('Autopopulate UDI''s P50n'!$E$2:$E$97,MATCH('Sep Targ Protocol'!M90,'Autopopulate UDI''s P50n'!$D$2:$D$97,0))</f>
        <v>#N/A</v>
      </c>
      <c r="H191" s="196" t="e">
        <f>INDEX('Autopopulate UDI''s'!$W$2:$W$97,MATCH(G191,'Autopopulate UDI''s'!$V$2:$V$97,0))</f>
        <v>#N/A</v>
      </c>
      <c r="I191" s="195"/>
      <c r="J191" s="195"/>
      <c r="K191" s="197"/>
      <c r="L191" s="197"/>
      <c r="M191" s="197"/>
    </row>
    <row r="192" spans="1:13">
      <c r="A192" s="194" t="str">
        <f>CONCATENATE('Sample Info'!C103,"_",'Sample Info'!$L$29)</f>
        <v>_RNA</v>
      </c>
      <c r="B192" s="194" t="str">
        <f>CONCATENATE('Sample Info'!$L$29,"_",'Sample Info'!C103,"_",'Sample Info'!E103)</f>
        <v>RNA__</v>
      </c>
      <c r="C192" s="195"/>
      <c r="D192" s="195"/>
      <c r="E192" s="196" t="e">
        <f>INDEX('Autopopulate UDI''s'!$L$2:$L$97,MATCH('Sep Targ Protocol'!K91,'Autopopulate UDI''s'!$K$2:$K$97,0))</f>
        <v>#N/A</v>
      </c>
      <c r="F192" s="196" t="e">
        <f>INDEX('Autopopulate UDI''s'!$N$2:$N$97,MATCH(E192,'Autopopulate UDI''s'!$L$2:$L$97,0))</f>
        <v>#N/A</v>
      </c>
      <c r="G192" s="196" t="e">
        <f>INDEX('Autopopulate UDI''s P50n'!$E$2:$E$97,MATCH('Sep Targ Protocol'!M91,'Autopopulate UDI''s P50n'!$D$2:$D$97,0))</f>
        <v>#N/A</v>
      </c>
      <c r="H192" s="196" t="e">
        <f>INDEX('Autopopulate UDI''s'!$W$2:$W$97,MATCH(G192,'Autopopulate UDI''s'!$V$2:$V$97,0))</f>
        <v>#N/A</v>
      </c>
      <c r="I192" s="195"/>
      <c r="J192" s="195"/>
      <c r="K192" s="197"/>
      <c r="L192" s="197"/>
      <c r="M192" s="197"/>
    </row>
    <row r="193" spans="1:13">
      <c r="A193" s="194" t="str">
        <f>CONCATENATE('Sample Info'!C104,"_",'Sample Info'!$L$29)</f>
        <v>_RNA</v>
      </c>
      <c r="B193" s="194" t="str">
        <f>CONCATENATE('Sample Info'!$L$29,"_",'Sample Info'!C104,"_",'Sample Info'!E104)</f>
        <v>RNA__</v>
      </c>
      <c r="C193" s="195"/>
      <c r="D193" s="195"/>
      <c r="E193" s="196" t="e">
        <f>INDEX('Autopopulate UDI''s'!$L$2:$L$97,MATCH('Sep Targ Protocol'!K92,'Autopopulate UDI''s'!$K$2:$K$97,0))</f>
        <v>#N/A</v>
      </c>
      <c r="F193" s="196" t="e">
        <f>INDEX('Autopopulate UDI''s'!$N$2:$N$97,MATCH(E193,'Autopopulate UDI''s'!$L$2:$L$97,0))</f>
        <v>#N/A</v>
      </c>
      <c r="G193" s="196" t="e">
        <f>INDEX('Autopopulate UDI''s P50n'!$E$2:$E$97,MATCH('Sep Targ Protocol'!M92,'Autopopulate UDI''s P50n'!$D$2:$D$97,0))</f>
        <v>#N/A</v>
      </c>
      <c r="H193" s="196" t="e">
        <f>INDEX('Autopopulate UDI''s'!$W$2:$W$97,MATCH(G193,'Autopopulate UDI''s'!$V$2:$V$97,0))</f>
        <v>#N/A</v>
      </c>
      <c r="I193" s="195"/>
      <c r="J193" s="195"/>
      <c r="K193" s="197"/>
      <c r="L193" s="197"/>
      <c r="M193" s="197"/>
    </row>
    <row r="194" spans="1:13">
      <c r="A194" s="194" t="str">
        <f>CONCATENATE('Sample Info'!C105,"_",'Sample Info'!$L$29)</f>
        <v>_RNA</v>
      </c>
      <c r="B194" s="194" t="str">
        <f>CONCATENATE('Sample Info'!$L$29,"_",'Sample Info'!C105,"_",'Sample Info'!E105)</f>
        <v>RNA__</v>
      </c>
      <c r="C194" s="195"/>
      <c r="D194" s="195"/>
      <c r="E194" s="196" t="e">
        <f>INDEX('Autopopulate UDI''s'!$L$2:$L$97,MATCH('Sep Targ Protocol'!K93,'Autopopulate UDI''s'!$K$2:$K$97,0))</f>
        <v>#N/A</v>
      </c>
      <c r="F194" s="196" t="e">
        <f>INDEX('Autopopulate UDI''s'!$N$2:$N$97,MATCH(E194,'Autopopulate UDI''s'!$L$2:$L$97,0))</f>
        <v>#N/A</v>
      </c>
      <c r="G194" s="196" t="e">
        <f>INDEX('Autopopulate UDI''s P50n'!$E$2:$E$97,MATCH('Sep Targ Protocol'!M93,'Autopopulate UDI''s P50n'!$D$2:$D$97,0))</f>
        <v>#N/A</v>
      </c>
      <c r="H194" s="196" t="e">
        <f>INDEX('Autopopulate UDI''s'!$W$2:$W$97,MATCH(G194,'Autopopulate UDI''s'!$V$2:$V$97,0))</f>
        <v>#N/A</v>
      </c>
      <c r="I194" s="195"/>
      <c r="J194" s="195"/>
      <c r="K194" s="197"/>
      <c r="L194" s="197"/>
      <c r="M194" s="197"/>
    </row>
    <row r="195" spans="1:13">
      <c r="A195" s="194" t="str">
        <f>CONCATENATE('Sample Info'!C106,"_",'Sample Info'!$L$29)</f>
        <v>_RNA</v>
      </c>
      <c r="B195" s="194" t="str">
        <f>CONCATENATE('Sample Info'!$L$29,"_",'Sample Info'!C106,"_",'Sample Info'!E106)</f>
        <v>RNA__</v>
      </c>
      <c r="C195" s="195"/>
      <c r="D195" s="195"/>
      <c r="E195" s="196" t="e">
        <f>INDEX('Autopopulate UDI''s'!$L$2:$L$97,MATCH('Sep Targ Protocol'!K94,'Autopopulate UDI''s'!$K$2:$K$97,0))</f>
        <v>#N/A</v>
      </c>
      <c r="F195" s="196" t="e">
        <f>INDEX('Autopopulate UDI''s'!$N$2:$N$97,MATCH(E195,'Autopopulate UDI''s'!$L$2:$L$97,0))</f>
        <v>#N/A</v>
      </c>
      <c r="G195" s="196" t="e">
        <f>INDEX('Autopopulate UDI''s P50n'!$E$2:$E$97,MATCH('Sep Targ Protocol'!M94,'Autopopulate UDI''s P50n'!$D$2:$D$97,0))</f>
        <v>#N/A</v>
      </c>
      <c r="H195" s="196" t="e">
        <f>INDEX('Autopopulate UDI''s'!$W$2:$W$97,MATCH(G195,'Autopopulate UDI''s'!$V$2:$V$97,0))</f>
        <v>#N/A</v>
      </c>
      <c r="I195" s="195"/>
      <c r="J195" s="195"/>
      <c r="K195" s="197"/>
      <c r="L195" s="197"/>
      <c r="M195" s="197"/>
    </row>
    <row r="196" spans="1:13">
      <c r="A196" s="194" t="str">
        <f>CONCATENATE('Sample Info'!C107,"_",'Sample Info'!$L$29)</f>
        <v>_RNA</v>
      </c>
      <c r="B196" s="194" t="str">
        <f>CONCATENATE('Sample Info'!$L$29,"_",'Sample Info'!C107,"_",'Sample Info'!E107)</f>
        <v>RNA__</v>
      </c>
      <c r="C196" s="195"/>
      <c r="D196" s="195"/>
      <c r="E196" s="196" t="e">
        <f>INDEX('Autopopulate UDI''s'!$L$2:$L$97,MATCH('Sep Targ Protocol'!K95,'Autopopulate UDI''s'!$K$2:$K$97,0))</f>
        <v>#N/A</v>
      </c>
      <c r="F196" s="196" t="e">
        <f>INDEX('Autopopulate UDI''s'!$N$2:$N$97,MATCH(E196,'Autopopulate UDI''s'!$L$2:$L$97,0))</f>
        <v>#N/A</v>
      </c>
      <c r="G196" s="196" t="e">
        <f>INDEX('Autopopulate UDI''s P50n'!$E$2:$E$97,MATCH('Sep Targ Protocol'!M95,'Autopopulate UDI''s P50n'!$D$2:$D$97,0))</f>
        <v>#N/A</v>
      </c>
      <c r="H196" s="196" t="e">
        <f>INDEX('Autopopulate UDI''s'!$W$2:$W$97,MATCH(G196,'Autopopulate UDI''s'!$V$2:$V$97,0))</f>
        <v>#N/A</v>
      </c>
      <c r="I196" s="195"/>
      <c r="J196" s="195"/>
      <c r="K196" s="197"/>
      <c r="L196" s="197"/>
      <c r="M196" s="197"/>
    </row>
    <row r="197" spans="1:13">
      <c r="A197" s="194" t="str">
        <f>CONCATENATE('Sample Info'!C108,"_",'Sample Info'!$L$29)</f>
        <v>_RNA</v>
      </c>
      <c r="B197" s="194" t="str">
        <f>CONCATENATE('Sample Info'!$L$29,"_",'Sample Info'!C108,"_",'Sample Info'!E108)</f>
        <v>RNA__</v>
      </c>
      <c r="C197" s="195"/>
      <c r="D197" s="195"/>
      <c r="E197" s="196" t="e">
        <f>INDEX('Autopopulate UDI''s'!$L$2:$L$97,MATCH('Sep Targ Protocol'!K96,'Autopopulate UDI''s'!$K$2:$K$97,0))</f>
        <v>#N/A</v>
      </c>
      <c r="F197" s="196" t="e">
        <f>INDEX('Autopopulate UDI''s'!$N$2:$N$97,MATCH(E197,'Autopopulate UDI''s'!$L$2:$L$97,0))</f>
        <v>#N/A</v>
      </c>
      <c r="G197" s="196" t="e">
        <f>INDEX('Autopopulate UDI''s P50n'!$E$2:$E$97,MATCH('Sep Targ Protocol'!M96,'Autopopulate UDI''s P50n'!$D$2:$D$97,0))</f>
        <v>#N/A</v>
      </c>
      <c r="H197" s="196" t="e">
        <f>INDEX('Autopopulate UDI''s'!$W$2:$W$97,MATCH(G197,'Autopopulate UDI''s'!$V$2:$V$97,0))</f>
        <v>#N/A</v>
      </c>
      <c r="I197" s="195"/>
      <c r="J197" s="195"/>
      <c r="K197" s="197"/>
      <c r="L197" s="197"/>
      <c r="M197" s="197"/>
    </row>
    <row r="198" spans="1:13">
      <c r="A198" s="194" t="str">
        <f>CONCATENATE('Sample Info'!C109,"_",'Sample Info'!$L$29)</f>
        <v>_RNA</v>
      </c>
      <c r="B198" s="194" t="str">
        <f>CONCATENATE('Sample Info'!$L$29,"_",'Sample Info'!C109,"_",'Sample Info'!E109)</f>
        <v>RNA__</v>
      </c>
      <c r="C198" s="195"/>
      <c r="D198" s="195"/>
      <c r="E198" s="196" t="e">
        <f>INDEX('Autopopulate UDI''s'!$L$2:$L$97,MATCH('Sep Targ Protocol'!K97,'Autopopulate UDI''s'!$K$2:$K$97,0))</f>
        <v>#N/A</v>
      </c>
      <c r="F198" s="196" t="e">
        <f>INDEX('Autopopulate UDI''s'!$N$2:$N$97,MATCH(E198,'Autopopulate UDI''s'!$L$2:$L$97,0))</f>
        <v>#N/A</v>
      </c>
      <c r="G198" s="196" t="e">
        <f>INDEX('Autopopulate UDI''s P50n'!$E$2:$E$97,MATCH('Sep Targ Protocol'!M97,'Autopopulate UDI''s P50n'!$D$2:$D$97,0))</f>
        <v>#N/A</v>
      </c>
      <c r="H198" s="196" t="e">
        <f>INDEX('Autopopulate UDI''s'!$W$2:$W$97,MATCH(G198,'Autopopulate UDI''s'!$V$2:$V$97,0))</f>
        <v>#N/A</v>
      </c>
      <c r="I198" s="195"/>
      <c r="J198" s="195"/>
      <c r="K198" s="197"/>
      <c r="L198" s="197"/>
      <c r="M198" s="197"/>
    </row>
    <row r="199" spans="1:13">
      <c r="A199" s="194" t="str">
        <f>CONCATENATE('Sample Info'!C110,"_",'Sample Info'!$L$29)</f>
        <v>_RNA</v>
      </c>
      <c r="B199" s="194" t="str">
        <f>CONCATENATE('Sample Info'!$L$29,"_",'Sample Info'!C110,"_",'Sample Info'!E110)</f>
        <v>RNA__</v>
      </c>
      <c r="C199" s="195"/>
      <c r="D199" s="195"/>
      <c r="E199" s="196" t="e">
        <f>INDEX('Autopopulate UDI''s'!$L$2:$L$97,MATCH('Sep Targ Protocol'!K98,'Autopopulate UDI''s'!$K$2:$K$97,0))</f>
        <v>#N/A</v>
      </c>
      <c r="F199" s="196" t="e">
        <f>INDEX('Autopopulate UDI''s'!$N$2:$N$97,MATCH(E199,'Autopopulate UDI''s'!$L$2:$L$97,0))</f>
        <v>#N/A</v>
      </c>
      <c r="G199" s="196" t="e">
        <f>INDEX('Autopopulate UDI''s P50n'!$E$2:$E$97,MATCH('Sep Targ Protocol'!M98,'Autopopulate UDI''s P50n'!$D$2:$D$97,0))</f>
        <v>#N/A</v>
      </c>
      <c r="H199" s="196" t="e">
        <f>INDEX('Autopopulate UDI''s'!$W$2:$W$97,MATCH(G199,'Autopopulate UDI''s'!$V$2:$V$97,0))</f>
        <v>#N/A</v>
      </c>
      <c r="I199" s="195"/>
      <c r="J199" s="195"/>
      <c r="K199" s="197"/>
      <c r="L199" s="197"/>
      <c r="M199" s="197"/>
    </row>
    <row r="200" spans="1:13">
      <c r="A200" s="194" t="str">
        <f>CONCATENATE('Sample Info'!C111,"_",'Sample Info'!$L$29)</f>
        <v>_RNA</v>
      </c>
      <c r="B200" s="194" t="str">
        <f>CONCATENATE('Sample Info'!$L$29,"_",'Sample Info'!C111,"_",'Sample Info'!E111)</f>
        <v>RNA__</v>
      </c>
      <c r="C200" s="195"/>
      <c r="D200" s="195"/>
      <c r="E200" s="196" t="e">
        <f>INDEX('Autopopulate UDI''s'!$L$2:$L$97,MATCH('Sep Targ Protocol'!K99,'Autopopulate UDI''s'!$K$2:$K$97,0))</f>
        <v>#N/A</v>
      </c>
      <c r="F200" s="196" t="e">
        <f>INDEX('Autopopulate UDI''s'!$N$2:$N$97,MATCH(E200,'Autopopulate UDI''s'!$L$2:$L$97,0))</f>
        <v>#N/A</v>
      </c>
      <c r="G200" s="196" t="e">
        <f>INDEX('Autopopulate UDI''s P50n'!$E$2:$E$97,MATCH('Sep Targ Protocol'!M99,'Autopopulate UDI''s P50n'!$D$2:$D$97,0))</f>
        <v>#N/A</v>
      </c>
      <c r="H200" s="196" t="e">
        <f>INDEX('Autopopulate UDI''s'!$W$2:$W$97,MATCH(G200,'Autopopulate UDI''s'!$V$2:$V$97,0))</f>
        <v>#N/A</v>
      </c>
      <c r="I200" s="195"/>
      <c r="J200" s="195"/>
      <c r="K200" s="197"/>
      <c r="L200" s="197"/>
      <c r="M200" s="197"/>
    </row>
    <row r="201" spans="1:13">
      <c r="A201" s="194" t="str">
        <f>CONCATENATE('Sample Info'!C112,"_",'Sample Info'!$L$29)</f>
        <v>_RNA</v>
      </c>
      <c r="B201" s="194" t="str">
        <f>CONCATENATE('Sample Info'!$L$29,"_",'Sample Info'!C112,"_",'Sample Info'!E112)</f>
        <v>RNA__</v>
      </c>
      <c r="C201" s="195"/>
      <c r="D201" s="195"/>
      <c r="E201" s="196" t="e">
        <f>INDEX('Autopopulate UDI''s'!$L$2:$L$97,MATCH('Sep Targ Protocol'!K100,'Autopopulate UDI''s'!$K$2:$K$97,0))</f>
        <v>#N/A</v>
      </c>
      <c r="F201" s="196" t="e">
        <f>INDEX('Autopopulate UDI''s'!$N$2:$N$97,MATCH(E201,'Autopopulate UDI''s'!$L$2:$L$97,0))</f>
        <v>#N/A</v>
      </c>
      <c r="G201" s="196" t="e">
        <f>INDEX('Autopopulate UDI''s P50n'!$E$2:$E$97,MATCH('Sep Targ Protocol'!M100,'Autopopulate UDI''s P50n'!$D$2:$D$97,0))</f>
        <v>#N/A</v>
      </c>
      <c r="H201" s="196" t="e">
        <f>INDEX('Autopopulate UDI''s'!$W$2:$W$97,MATCH(G201,'Autopopulate UDI''s'!$V$2:$V$97,0))</f>
        <v>#N/A</v>
      </c>
      <c r="I201" s="195"/>
      <c r="J201" s="195"/>
      <c r="K201" s="197"/>
      <c r="L201" s="197"/>
      <c r="M201" s="197"/>
    </row>
    <row r="202" spans="1:13">
      <c r="A202" s="194" t="str">
        <f>CONCATENATE('Sample Info'!C113,"_",'Sample Info'!$L$29)</f>
        <v>_RNA</v>
      </c>
      <c r="B202" s="194" t="str">
        <f>CONCATENATE('Sample Info'!$L$29,"_",'Sample Info'!C113,"_",'Sample Info'!E113)</f>
        <v>RNA__</v>
      </c>
      <c r="C202" s="195"/>
      <c r="D202" s="195"/>
      <c r="E202" s="196" t="e">
        <f>INDEX('Autopopulate UDI''s'!$L$2:$L$97,MATCH('Sep Targ Protocol'!K101,'Autopopulate UDI''s'!$K$2:$K$97,0))</f>
        <v>#N/A</v>
      </c>
      <c r="F202" s="196" t="e">
        <f>INDEX('Autopopulate UDI''s'!$N$2:$N$97,MATCH(E202,'Autopopulate UDI''s'!$L$2:$L$97,0))</f>
        <v>#N/A</v>
      </c>
      <c r="G202" s="196" t="e">
        <f>INDEX('Autopopulate UDI''s P50n'!$E$2:$E$97,MATCH('Sep Targ Protocol'!M101,'Autopopulate UDI''s P50n'!$D$2:$D$97,0))</f>
        <v>#N/A</v>
      </c>
      <c r="H202" s="196" t="e">
        <f>INDEX('Autopopulate UDI''s'!$W$2:$W$97,MATCH(G202,'Autopopulate UDI''s'!$V$2:$V$97,0))</f>
        <v>#N/A</v>
      </c>
      <c r="I202" s="195"/>
      <c r="J202" s="195"/>
      <c r="K202" s="197"/>
      <c r="L202" s="197"/>
      <c r="M202" s="197"/>
    </row>
    <row r="203" spans="1:13">
      <c r="A203" s="194" t="str">
        <f>CONCATENATE('Sample Info'!C114,"_",'Sample Info'!$L$29)</f>
        <v>_RNA</v>
      </c>
      <c r="B203" s="194" t="str">
        <f>CONCATENATE('Sample Info'!$L$29,"_",'Sample Info'!C114,"_",'Sample Info'!E114)</f>
        <v>RNA__</v>
      </c>
      <c r="C203" s="195"/>
      <c r="D203" s="195"/>
      <c r="E203" s="196" t="e">
        <f>INDEX('Autopopulate UDI''s'!$L$2:$L$97,MATCH('Sep Targ Protocol'!K102,'Autopopulate UDI''s'!$K$2:$K$97,0))</f>
        <v>#N/A</v>
      </c>
      <c r="F203" s="196" t="e">
        <f>INDEX('Autopopulate UDI''s'!$N$2:$N$97,MATCH(E203,'Autopopulate UDI''s'!$L$2:$L$97,0))</f>
        <v>#N/A</v>
      </c>
      <c r="G203" s="196" t="e">
        <f>INDEX('Autopopulate UDI''s P50n'!$E$2:$E$97,MATCH('Sep Targ Protocol'!M102,'Autopopulate UDI''s P50n'!$D$2:$D$97,0))</f>
        <v>#N/A</v>
      </c>
      <c r="H203" s="196" t="e">
        <f>INDEX('Autopopulate UDI''s'!$W$2:$W$97,MATCH(G203,'Autopopulate UDI''s'!$V$2:$V$97,0))</f>
        <v>#N/A</v>
      </c>
      <c r="I203" s="195"/>
      <c r="J203" s="195"/>
      <c r="K203" s="197"/>
      <c r="L203" s="197"/>
      <c r="M203" s="197"/>
    </row>
    <row r="204" spans="1:13">
      <c r="A204" s="194" t="str">
        <f>CONCATENATE('Sample Info'!C115,"_",'Sample Info'!$L$29)</f>
        <v>_RNA</v>
      </c>
      <c r="B204" s="194" t="str">
        <f>CONCATENATE('Sample Info'!$L$29,"_",'Sample Info'!C115,"_",'Sample Info'!E115)</f>
        <v>RNA__</v>
      </c>
      <c r="C204" s="195"/>
      <c r="D204" s="195"/>
      <c r="E204" s="196" t="e">
        <f>INDEX('Autopopulate UDI''s'!$L$2:$L$97,MATCH('Sep Targ Protocol'!K103,'Autopopulate UDI''s'!$K$2:$K$97,0))</f>
        <v>#N/A</v>
      </c>
      <c r="F204" s="196" t="e">
        <f>INDEX('Autopopulate UDI''s'!$N$2:$N$97,MATCH(E204,'Autopopulate UDI''s'!$L$2:$L$97,0))</f>
        <v>#N/A</v>
      </c>
      <c r="G204" s="196" t="e">
        <f>INDEX('Autopopulate UDI''s P50n'!$E$2:$E$97,MATCH('Sep Targ Protocol'!M103,'Autopopulate UDI''s P50n'!$D$2:$D$97,0))</f>
        <v>#N/A</v>
      </c>
      <c r="H204" s="196" t="e">
        <f>INDEX('Autopopulate UDI''s'!$W$2:$W$97,MATCH(G204,'Autopopulate UDI''s'!$V$2:$V$97,0))</f>
        <v>#N/A</v>
      </c>
      <c r="I204" s="195"/>
      <c r="J204" s="195"/>
      <c r="K204" s="197"/>
      <c r="L204" s="197"/>
      <c r="M204" s="197"/>
    </row>
    <row r="205" spans="1:13">
      <c r="A205" s="194" t="str">
        <f>CONCATENATE('Sample Info'!C116,"_",'Sample Info'!$L$29)</f>
        <v>_RNA</v>
      </c>
      <c r="B205" s="194" t="str">
        <f>CONCATENATE('Sample Info'!$L$29,"_",'Sample Info'!C116,"_",'Sample Info'!E116)</f>
        <v>RNA__</v>
      </c>
      <c r="C205" s="195"/>
      <c r="D205" s="195"/>
      <c r="E205" s="196" t="e">
        <f>INDEX('Autopopulate UDI''s'!$L$2:$L$97,MATCH('Sep Targ Protocol'!K104,'Autopopulate UDI''s'!$K$2:$K$97,0))</f>
        <v>#N/A</v>
      </c>
      <c r="F205" s="196" t="e">
        <f>INDEX('Autopopulate UDI''s'!$N$2:$N$97,MATCH(E205,'Autopopulate UDI''s'!$L$2:$L$97,0))</f>
        <v>#N/A</v>
      </c>
      <c r="G205" s="196" t="e">
        <f>INDEX('Autopopulate UDI''s P50n'!$E$2:$E$97,MATCH('Sep Targ Protocol'!M104,'Autopopulate UDI''s P50n'!$D$2:$D$97,0))</f>
        <v>#N/A</v>
      </c>
      <c r="H205" s="196" t="e">
        <f>INDEX('Autopopulate UDI''s'!$W$2:$W$97,MATCH(G205,'Autopopulate UDI''s'!$V$2:$V$97,0))</f>
        <v>#N/A</v>
      </c>
      <c r="I205" s="195"/>
      <c r="J205" s="195"/>
      <c r="K205" s="197"/>
      <c r="L205" s="197"/>
      <c r="M205" s="197"/>
    </row>
    <row r="206" spans="1:13">
      <c r="A206" s="194" t="str">
        <f>CONCATENATE('Sample Info'!C117,"_",'Sample Info'!$L$29)</f>
        <v>_RNA</v>
      </c>
      <c r="B206" s="194" t="str">
        <f>CONCATENATE('Sample Info'!$L$29,"_",'Sample Info'!C117,"_",'Sample Info'!E117)</f>
        <v>RNA__</v>
      </c>
      <c r="C206" s="195"/>
      <c r="D206" s="195"/>
      <c r="E206" s="196" t="e">
        <f>INDEX('Autopopulate UDI''s'!$L$2:$L$97,MATCH('Sep Targ Protocol'!K105,'Autopopulate UDI''s'!$K$2:$K$97,0))</f>
        <v>#N/A</v>
      </c>
      <c r="F206" s="196" t="e">
        <f>INDEX('Autopopulate UDI''s'!$N$2:$N$97,MATCH(E206,'Autopopulate UDI''s'!$L$2:$L$97,0))</f>
        <v>#N/A</v>
      </c>
      <c r="G206" s="196" t="e">
        <f>INDEX('Autopopulate UDI''s P50n'!$E$2:$E$97,MATCH('Sep Targ Protocol'!M105,'Autopopulate UDI''s P50n'!$D$2:$D$97,0))</f>
        <v>#N/A</v>
      </c>
      <c r="H206" s="196" t="e">
        <f>INDEX('Autopopulate UDI''s'!$W$2:$W$97,MATCH(G206,'Autopopulate UDI''s'!$V$2:$V$97,0))</f>
        <v>#N/A</v>
      </c>
      <c r="I206" s="195"/>
      <c r="J206" s="195"/>
      <c r="K206" s="197"/>
      <c r="L206" s="197"/>
      <c r="M206" s="197"/>
    </row>
    <row r="207" spans="1:13">
      <c r="A207" s="194" t="str">
        <f>CONCATENATE('Sample Info'!C118,"_",'Sample Info'!$L$29)</f>
        <v>_RNA</v>
      </c>
      <c r="B207" s="194" t="str">
        <f>CONCATENATE('Sample Info'!$L$29,"_",'Sample Info'!C118,"_",'Sample Info'!E118)</f>
        <v>RNA__</v>
      </c>
      <c r="C207" s="195"/>
      <c r="D207" s="195"/>
      <c r="E207" s="196" t="e">
        <f>INDEX('Autopopulate UDI''s'!$L$2:$L$97,MATCH('Sep Targ Protocol'!K106,'Autopopulate UDI''s'!$K$2:$K$97,0))</f>
        <v>#N/A</v>
      </c>
      <c r="F207" s="196" t="e">
        <f>INDEX('Autopopulate UDI''s'!$N$2:$N$97,MATCH(E207,'Autopopulate UDI''s'!$L$2:$L$97,0))</f>
        <v>#N/A</v>
      </c>
      <c r="G207" s="196" t="e">
        <f>INDEX('Autopopulate UDI''s P50n'!$E$2:$E$97,MATCH('Sep Targ Protocol'!M106,'Autopopulate UDI''s P50n'!$D$2:$D$97,0))</f>
        <v>#N/A</v>
      </c>
      <c r="H207" s="196" t="e">
        <f>INDEX('Autopopulate UDI''s'!$W$2:$W$97,MATCH(G207,'Autopopulate UDI''s'!$V$2:$V$97,0))</f>
        <v>#N/A</v>
      </c>
      <c r="I207" s="195"/>
      <c r="J207" s="195"/>
      <c r="K207" s="197"/>
      <c r="L207" s="197"/>
      <c r="M207" s="197"/>
    </row>
    <row r="208" spans="1:13">
      <c r="A208" s="194" t="str">
        <f>CONCATENATE('Sample Info'!C119,"_",'Sample Info'!$L$29)</f>
        <v>_RNA</v>
      </c>
      <c r="B208" s="194" t="str">
        <f>CONCATENATE('Sample Info'!$L$29,"_",'Sample Info'!C119,"_",'Sample Info'!E119)</f>
        <v>RNA__</v>
      </c>
      <c r="C208" s="195"/>
      <c r="D208" s="195"/>
      <c r="E208" s="196" t="e">
        <f>INDEX('Autopopulate UDI''s'!$L$2:$L$97,MATCH('Sep Targ Protocol'!K107,'Autopopulate UDI''s'!$K$2:$K$97,0))</f>
        <v>#N/A</v>
      </c>
      <c r="F208" s="196" t="e">
        <f>INDEX('Autopopulate UDI''s'!$N$2:$N$97,MATCH(E208,'Autopopulate UDI''s'!$L$2:$L$97,0))</f>
        <v>#N/A</v>
      </c>
      <c r="G208" s="196" t="e">
        <f>INDEX('Autopopulate UDI''s P50n'!$E$2:$E$97,MATCH('Sep Targ Protocol'!M107,'Autopopulate UDI''s P50n'!$D$2:$D$97,0))</f>
        <v>#N/A</v>
      </c>
      <c r="H208" s="196" t="e">
        <f>INDEX('Autopopulate UDI''s'!$W$2:$W$97,MATCH(G208,'Autopopulate UDI''s'!$V$2:$V$97,0))</f>
        <v>#N/A</v>
      </c>
      <c r="I208" s="195"/>
      <c r="J208" s="195"/>
      <c r="K208" s="197"/>
      <c r="L208" s="197"/>
      <c r="M208" s="197"/>
    </row>
    <row r="209" spans="1:13">
      <c r="A209" s="194" t="str">
        <f>CONCATENATE('Sample Info'!C120,"_",'Sample Info'!$L$29)</f>
        <v>_RNA</v>
      </c>
      <c r="B209" s="194" t="str">
        <f>CONCATENATE('Sample Info'!$L$29,"_",'Sample Info'!C120,"_",'Sample Info'!E120)</f>
        <v>RNA__</v>
      </c>
      <c r="C209" s="195"/>
      <c r="D209" s="195"/>
      <c r="E209" s="196" t="e">
        <f>INDEX('Autopopulate UDI''s'!$L$2:$L$97,MATCH('Sep Targ Protocol'!K108,'Autopopulate UDI''s'!$K$2:$K$97,0))</f>
        <v>#N/A</v>
      </c>
      <c r="F209" s="196" t="e">
        <f>INDEX('Autopopulate UDI''s'!$N$2:$N$97,MATCH(E209,'Autopopulate UDI''s'!$L$2:$L$97,0))</f>
        <v>#N/A</v>
      </c>
      <c r="G209" s="196" t="e">
        <f>INDEX('Autopopulate UDI''s P50n'!$E$2:$E$97,MATCH('Sep Targ Protocol'!M108,'Autopopulate UDI''s P50n'!$D$2:$D$97,0))</f>
        <v>#N/A</v>
      </c>
      <c r="H209" s="196" t="e">
        <f>INDEX('Autopopulate UDI''s'!$W$2:$W$97,MATCH(G209,'Autopopulate UDI''s'!$V$2:$V$97,0))</f>
        <v>#N/A</v>
      </c>
      <c r="I209" s="195"/>
      <c r="J209" s="195"/>
      <c r="K209" s="197"/>
      <c r="L209" s="197"/>
      <c r="M209" s="197"/>
    </row>
    <row r="210" spans="1:13">
      <c r="A210" s="194" t="str">
        <f>CONCATENATE('Sample Info'!C121,"_",'Sample Info'!$L$29)</f>
        <v>_RNA</v>
      </c>
      <c r="B210" s="194" t="str">
        <f>CONCATENATE('Sample Info'!$L$29,"_",'Sample Info'!C121,"_",'Sample Info'!E121)</f>
        <v>RNA__</v>
      </c>
      <c r="C210" s="195"/>
      <c r="D210" s="195"/>
      <c r="E210" s="196" t="e">
        <f>INDEX('Autopopulate UDI''s'!$L$2:$L$97,MATCH('Sep Targ Protocol'!K109,'Autopopulate UDI''s'!$K$2:$K$97,0))</f>
        <v>#N/A</v>
      </c>
      <c r="F210" s="196" t="e">
        <f>INDEX('Autopopulate UDI''s'!$N$2:$N$97,MATCH(E210,'Autopopulate UDI''s'!$L$2:$L$97,0))</f>
        <v>#N/A</v>
      </c>
      <c r="G210" s="196" t="e">
        <f>INDEX('Autopopulate UDI''s P50n'!$E$2:$E$97,MATCH('Sep Targ Protocol'!M109,'Autopopulate UDI''s P50n'!$D$2:$D$97,0))</f>
        <v>#N/A</v>
      </c>
      <c r="H210" s="196" t="e">
        <f>INDEX('Autopopulate UDI''s'!$W$2:$W$97,MATCH(G210,'Autopopulate UDI''s'!$V$2:$V$97,0))</f>
        <v>#N/A</v>
      </c>
      <c r="I210" s="195"/>
      <c r="J210" s="195"/>
      <c r="K210" s="197"/>
      <c r="L210" s="197"/>
      <c r="M210" s="197"/>
    </row>
    <row r="211" spans="1:13">
      <c r="A211" s="194" t="str">
        <f>CONCATENATE('Sample Info'!C122,"_",'Sample Info'!$L$29)</f>
        <v>_RNA</v>
      </c>
      <c r="B211" s="194" t="str">
        <f>CONCATENATE('Sample Info'!$L$29,"_",'Sample Info'!C122,"_",'Sample Info'!E122)</f>
        <v>RNA__</v>
      </c>
      <c r="C211" s="195"/>
      <c r="D211" s="195"/>
      <c r="E211" s="196" t="e">
        <f>INDEX('Autopopulate UDI''s'!$L$2:$L$97,MATCH('Sep Targ Protocol'!K110,'Autopopulate UDI''s'!$K$2:$K$97,0))</f>
        <v>#N/A</v>
      </c>
      <c r="F211" s="196" t="e">
        <f>INDEX('Autopopulate UDI''s'!$N$2:$N$97,MATCH(E211,'Autopopulate UDI''s'!$L$2:$L$97,0))</f>
        <v>#N/A</v>
      </c>
      <c r="G211" s="196" t="e">
        <f>INDEX('Autopopulate UDI''s P50n'!$E$2:$E$97,MATCH('Sep Targ Protocol'!M110,'Autopopulate UDI''s P50n'!$D$2:$D$97,0))</f>
        <v>#N/A</v>
      </c>
      <c r="H211" s="196" t="e">
        <f>INDEX('Autopopulate UDI''s'!$W$2:$W$97,MATCH(G211,'Autopopulate UDI''s'!$V$2:$V$97,0))</f>
        <v>#N/A</v>
      </c>
      <c r="I211" s="195"/>
      <c r="J211" s="195"/>
      <c r="K211" s="197"/>
      <c r="L211" s="197"/>
      <c r="M211" s="197"/>
    </row>
    <row r="212" spans="1:13">
      <c r="A212" s="194" t="str">
        <f>CONCATENATE('Sample Info'!C123,"_",'Sample Info'!$L$29)</f>
        <v>_RNA</v>
      </c>
      <c r="B212" s="194" t="str">
        <f>CONCATENATE('Sample Info'!$L$29,"_",'Sample Info'!C123,"_",'Sample Info'!E123)</f>
        <v>RNA__</v>
      </c>
      <c r="C212" s="195"/>
      <c r="D212" s="195"/>
      <c r="E212" s="196" t="e">
        <f>INDEX('Autopopulate UDI''s'!$L$2:$L$97,MATCH('Sep Targ Protocol'!K111,'Autopopulate UDI''s'!$K$2:$K$97,0))</f>
        <v>#N/A</v>
      </c>
      <c r="F212" s="196" t="e">
        <f>INDEX('Autopopulate UDI''s'!$N$2:$N$97,MATCH(E212,'Autopopulate UDI''s'!$L$2:$L$97,0))</f>
        <v>#N/A</v>
      </c>
      <c r="G212" s="196" t="e">
        <f>INDEX('Autopopulate UDI''s P50n'!$E$2:$E$97,MATCH('Sep Targ Protocol'!M111,'Autopopulate UDI''s P50n'!$D$2:$D$97,0))</f>
        <v>#N/A</v>
      </c>
      <c r="H212" s="196" t="e">
        <f>INDEX('Autopopulate UDI''s'!$W$2:$W$97,MATCH(G212,'Autopopulate UDI''s'!$V$2:$V$97,0))</f>
        <v>#N/A</v>
      </c>
      <c r="I212" s="195"/>
      <c r="J212" s="195"/>
      <c r="K212" s="197"/>
      <c r="L212" s="197"/>
      <c r="M212" s="197"/>
    </row>
    <row r="213" spans="1:13">
      <c r="A213" s="194" t="str">
        <f>CONCATENATE('Sample Info'!C124,"_",'Sample Info'!$L$29)</f>
        <v>_RNA</v>
      </c>
      <c r="B213" s="194" t="str">
        <f>CONCATENATE('Sample Info'!$L$29,"_",'Sample Info'!C124,"_",'Sample Info'!E124)</f>
        <v>RNA__</v>
      </c>
      <c r="C213" s="195"/>
      <c r="D213" s="195"/>
      <c r="E213" s="196" t="e">
        <f>INDEX('Autopopulate UDI''s'!$L$2:$L$97,MATCH('Sep Targ Protocol'!K112,'Autopopulate UDI''s'!$K$2:$K$97,0))</f>
        <v>#N/A</v>
      </c>
      <c r="F213" s="196" t="e">
        <f>INDEX('Autopopulate UDI''s'!$N$2:$N$97,MATCH(E213,'Autopopulate UDI''s'!$L$2:$L$97,0))</f>
        <v>#N/A</v>
      </c>
      <c r="G213" s="196" t="e">
        <f>INDEX('Autopopulate UDI''s P50n'!$E$2:$E$97,MATCH('Sep Targ Protocol'!M112,'Autopopulate UDI''s P50n'!$D$2:$D$97,0))</f>
        <v>#N/A</v>
      </c>
      <c r="H213" s="196" t="e">
        <f>INDEX('Autopopulate UDI''s'!$W$2:$W$97,MATCH(G213,'Autopopulate UDI''s'!$V$2:$V$97,0))</f>
        <v>#N/A</v>
      </c>
      <c r="I213" s="195"/>
      <c r="J213" s="195"/>
      <c r="K213" s="197"/>
      <c r="L213" s="197"/>
      <c r="M213" s="197"/>
    </row>
    <row r="214" spans="1:13">
      <c r="A214" s="194" t="str">
        <f>CONCATENATE('Sample Info'!C125,"_",'Sample Info'!$L$29)</f>
        <v>_RNA</v>
      </c>
      <c r="B214" s="194" t="str">
        <f>CONCATENATE('Sample Info'!$L$29,"_",'Sample Info'!C125,"_",'Sample Info'!E125)</f>
        <v>RNA__</v>
      </c>
      <c r="C214" s="195"/>
      <c r="D214" s="195"/>
      <c r="E214" s="196" t="e">
        <f>INDEX('Autopopulate UDI''s'!$L$2:$L$97,MATCH('Sep Targ Protocol'!K113,'Autopopulate UDI''s'!$K$2:$K$97,0))</f>
        <v>#N/A</v>
      </c>
      <c r="F214" s="196" t="e">
        <f>INDEX('Autopopulate UDI''s'!$N$2:$N$97,MATCH(E214,'Autopopulate UDI''s'!$L$2:$L$97,0))</f>
        <v>#N/A</v>
      </c>
      <c r="G214" s="196" t="e">
        <f>INDEX('Autopopulate UDI''s P50n'!$E$2:$E$97,MATCH('Sep Targ Protocol'!M113,'Autopopulate UDI''s P50n'!$D$2:$D$97,0))</f>
        <v>#N/A</v>
      </c>
      <c r="H214" s="196" t="e">
        <f>INDEX('Autopopulate UDI''s'!$W$2:$W$97,MATCH(G214,'Autopopulate UDI''s'!$V$2:$V$97,0))</f>
        <v>#N/A</v>
      </c>
      <c r="I214" s="195"/>
      <c r="J214" s="195"/>
      <c r="K214" s="197"/>
      <c r="L214" s="197"/>
      <c r="M214" s="197"/>
    </row>
  </sheetData>
  <sheetProtection algorithmName="SHA-512" hashValue="u/22pkmk5DXfT9aLo+8PB+nX0+3hlKwIyLf8mum/A+4pNr8RkNlfRneSN2xIX5k8WIORy/rfWPJnr6MeSp4Qiw==" saltValue="LmBMKqNTA121xEiseEvt1Q==" spinCount="100000" sheet="1" objects="1" scenarios="1"/>
  <conditionalFormatting sqref="F23:F214 H23:H214">
    <cfRule type="containsErrors" dxfId="9" priority="71">
      <formula>ISERROR(F23)</formula>
    </cfRule>
  </conditionalFormatting>
  <conditionalFormatting sqref="B23:B214 G23:G214 E23:E214">
    <cfRule type="cellIs" dxfId="8" priority="69" operator="equal">
      <formula>0</formula>
    </cfRule>
  </conditionalFormatting>
  <conditionalFormatting sqref="E23:G214">
    <cfRule type="containsErrors" dxfId="7" priority="8">
      <formula>ISERROR(E23)</formula>
    </cfRule>
  </conditionalFormatting>
  <conditionalFormatting sqref="A23:A214">
    <cfRule type="cellIs" dxfId="6" priority="3" operator="equal">
      <formula>"_RNA"</formula>
    </cfRule>
    <cfRule type="cellIs" dxfId="5" priority="4" operator="equal">
      <formula>"_DNA"</formula>
    </cfRule>
    <cfRule type="cellIs" dxfId="4" priority="7" operator="equal">
      <formula>0</formula>
    </cfRule>
  </conditionalFormatting>
  <conditionalFormatting sqref="B23:B214">
    <cfRule type="containsText" dxfId="3" priority="5" operator="containsText" text="RNA_">
      <formula>NOT(ISERROR(SEARCH("RNA_",B23)))</formula>
    </cfRule>
    <cfRule type="containsText" dxfId="2" priority="6" operator="containsText" text="DNA_">
      <formula>NOT(ISERROR(SEARCH("DNA_",B23)))</formula>
    </cfRule>
  </conditionalFormatting>
  <conditionalFormatting sqref="B23:B118">
    <cfRule type="cellIs" dxfId="1" priority="2" operator="equal">
      <formula>"DNA__"</formula>
    </cfRule>
  </conditionalFormatting>
  <conditionalFormatting sqref="B119:B214">
    <cfRule type="cellIs" dxfId="0" priority="1" operator="equal">
      <formula>"RNA__"</formula>
    </cfRule>
  </conditionalFormatting>
  <pageMargins left="0.7" right="0.7" top="0.75" bottom="0.75" header="0.3" footer="0.3"/>
  <pageSetup paperSize="5" orientation="landscape" r:id="rId1"/>
  <headerFooter>
    <oddHeader xml:space="preserve">&amp;L&amp;G&amp;R&amp;"Arial,Regular"&amp;10QIAseq Multimodal Panels: MiSeq Sample Sheet
</oddHeader>
    <oddFooter>&amp;L&amp;"Arial,Regular"&amp;8MiSeq Sample Sheet&amp;C&amp;"Arial,Regular"&amp;8QIAseq Multimodal Panels Template for the MiSeq Separate Targ DNA RNA Enrich v1.2&amp;R&amp;"Arial,Regular"&amp;8Page &amp;P of &amp;N</oddFooter>
  </headerFooter>
  <ignoredErrors>
    <ignoredError sqref="F215:H215 F23 H23 F24:F118 H24:H118 F119 H119 F120:F214 H120:H214 E23:E214 G23:G214" evalError="1"/>
    <ignoredError sqref="B120:B214 B23 B24:B119 A23:A118 A119:A214" emptyCellReferenc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X148"/>
  <sheetViews>
    <sheetView topLeftCell="A30" workbookViewId="0">
      <selection activeCell="J46" sqref="J46"/>
    </sheetView>
  </sheetViews>
  <sheetFormatPr defaultRowHeight="15"/>
  <cols>
    <col min="1" max="1" width="11.5703125" customWidth="1"/>
    <col min="2" max="2" width="11.5703125" bestFit="1" customWidth="1"/>
    <col min="3" max="3" width="11.42578125" style="2" bestFit="1" customWidth="1"/>
    <col min="4" max="4" width="18.42578125" style="2" bestFit="1" customWidth="1"/>
    <col min="5" max="5" width="18.28515625" style="2" bestFit="1" customWidth="1"/>
    <col min="6" max="7" width="11.5703125" customWidth="1"/>
    <col min="8" max="8" width="11.5703125" bestFit="1" customWidth="1"/>
    <col min="9" max="9" width="13.7109375" style="2" bestFit="1" customWidth="1"/>
    <col min="10" max="10" width="32" style="2" bestFit="1" customWidth="1"/>
    <col min="11" max="12" width="11.42578125" style="2" bestFit="1" customWidth="1"/>
    <col min="13" max="13" width="13.7109375" style="2" bestFit="1" customWidth="1"/>
    <col min="14" max="14" width="32" style="2" bestFit="1" customWidth="1"/>
    <col min="15" max="16" width="9.28515625" style="2"/>
    <col min="17" max="17" width="9.28515625" style="2" customWidth="1"/>
    <col min="18" max="18" width="18.42578125" style="2" bestFit="1" customWidth="1"/>
    <col min="19" max="19" width="36.5703125" style="2" bestFit="1" customWidth="1"/>
    <col min="20" max="21" width="9.28515625" style="2" customWidth="1"/>
    <col min="22" max="22" width="18.28515625" style="2" bestFit="1" customWidth="1"/>
    <col min="23" max="23" width="36.42578125" bestFit="1" customWidth="1"/>
  </cols>
  <sheetData>
    <row r="1" spans="1:24">
      <c r="B1" t="s">
        <v>567</v>
      </c>
      <c r="C1" t="s">
        <v>568</v>
      </c>
      <c r="D1" s="2" t="s">
        <v>569</v>
      </c>
      <c r="E1" s="2" t="s">
        <v>570</v>
      </c>
      <c r="H1" t="s">
        <v>567</v>
      </c>
      <c r="I1" s="2" t="s">
        <v>55</v>
      </c>
      <c r="J1" s="2" t="s">
        <v>56</v>
      </c>
      <c r="L1" t="s">
        <v>568</v>
      </c>
      <c r="M1" s="2" t="s">
        <v>55</v>
      </c>
      <c r="N1" s="2" t="s">
        <v>56</v>
      </c>
      <c r="R1" s="2" t="s">
        <v>569</v>
      </c>
      <c r="S1" s="2" t="s">
        <v>572</v>
      </c>
      <c r="V1" s="2" t="s">
        <v>570</v>
      </c>
      <c r="W1" s="2" t="s">
        <v>571</v>
      </c>
    </row>
    <row r="2" spans="1:24">
      <c r="A2" s="2" t="s">
        <v>1587</v>
      </c>
      <c r="B2" s="2" t="s">
        <v>1220</v>
      </c>
      <c r="C2" s="2" t="s">
        <v>1316</v>
      </c>
      <c r="D2" s="2" t="s">
        <v>279</v>
      </c>
      <c r="E2" s="2" t="s">
        <v>375</v>
      </c>
      <c r="F2" s="2"/>
      <c r="G2" s="2" t="s">
        <v>1587</v>
      </c>
      <c r="H2" s="2" t="s">
        <v>1220</v>
      </c>
      <c r="I2" s="2" t="s">
        <v>183</v>
      </c>
      <c r="J2" s="2" t="s">
        <v>87</v>
      </c>
      <c r="K2" s="2" t="s">
        <v>1683</v>
      </c>
      <c r="L2" s="2" t="s">
        <v>1316</v>
      </c>
      <c r="M2" s="2" t="s">
        <v>231</v>
      </c>
      <c r="N2" s="2" t="s">
        <v>135</v>
      </c>
      <c r="O2" s="1"/>
      <c r="P2" s="1"/>
      <c r="Q2" s="2" t="s">
        <v>57</v>
      </c>
      <c r="R2" s="2" t="s">
        <v>279</v>
      </c>
      <c r="S2" s="2" t="s">
        <v>280</v>
      </c>
      <c r="U2" s="2" t="s">
        <v>63</v>
      </c>
      <c r="V2" s="2" t="s">
        <v>375</v>
      </c>
      <c r="W2" s="2" t="s">
        <v>376</v>
      </c>
      <c r="X2" s="2"/>
    </row>
    <row r="3" spans="1:24">
      <c r="A3" s="2" t="s">
        <v>1588</v>
      </c>
      <c r="B3" s="2" t="s">
        <v>1221</v>
      </c>
      <c r="C3" s="2" t="s">
        <v>1317</v>
      </c>
      <c r="D3" s="2" t="s">
        <v>281</v>
      </c>
      <c r="E3" s="2" t="s">
        <v>377</v>
      </c>
      <c r="F3" s="2"/>
      <c r="G3" s="2" t="s">
        <v>1588</v>
      </c>
      <c r="H3" s="2" t="s">
        <v>1221</v>
      </c>
      <c r="I3" s="2" t="s">
        <v>184</v>
      </c>
      <c r="J3" s="2" t="s">
        <v>88</v>
      </c>
      <c r="K3" s="2" t="s">
        <v>1684</v>
      </c>
      <c r="L3" s="2" t="s">
        <v>1317</v>
      </c>
      <c r="M3" s="2" t="s">
        <v>232</v>
      </c>
      <c r="N3" s="2" t="s">
        <v>136</v>
      </c>
      <c r="O3" s="1"/>
      <c r="P3" s="1"/>
      <c r="Q3" s="2" t="s">
        <v>1069</v>
      </c>
      <c r="R3" s="2" t="s">
        <v>281</v>
      </c>
      <c r="S3" s="2" t="s">
        <v>282</v>
      </c>
      <c r="U3" s="2" t="s">
        <v>1111</v>
      </c>
      <c r="V3" s="2" t="s">
        <v>377</v>
      </c>
      <c r="W3" s="2" t="s">
        <v>378</v>
      </c>
      <c r="X3" s="2"/>
    </row>
    <row r="4" spans="1:24">
      <c r="A4" s="2" t="s">
        <v>1589</v>
      </c>
      <c r="B4" s="2" t="s">
        <v>1222</v>
      </c>
      <c r="C4" s="2" t="s">
        <v>1318</v>
      </c>
      <c r="D4" s="2" t="s">
        <v>283</v>
      </c>
      <c r="E4" s="2" t="s">
        <v>379</v>
      </c>
      <c r="F4" s="2"/>
      <c r="G4" s="2" t="s">
        <v>1589</v>
      </c>
      <c r="H4" s="2" t="s">
        <v>1222</v>
      </c>
      <c r="I4" s="2" t="s">
        <v>185</v>
      </c>
      <c r="J4" s="2" t="s">
        <v>89</v>
      </c>
      <c r="K4" s="2" t="s">
        <v>1685</v>
      </c>
      <c r="L4" s="2" t="s">
        <v>1318</v>
      </c>
      <c r="M4" s="2" t="s">
        <v>233</v>
      </c>
      <c r="N4" s="2" t="s">
        <v>137</v>
      </c>
      <c r="O4" s="1"/>
      <c r="P4" s="1"/>
      <c r="Q4" s="2" t="s">
        <v>1070</v>
      </c>
      <c r="R4" s="2" t="s">
        <v>283</v>
      </c>
      <c r="S4" s="2" t="s">
        <v>284</v>
      </c>
      <c r="U4" s="2" t="s">
        <v>1112</v>
      </c>
      <c r="V4" s="2" t="s">
        <v>379</v>
      </c>
      <c r="W4" s="2" t="s">
        <v>380</v>
      </c>
      <c r="X4" s="2"/>
    </row>
    <row r="5" spans="1:24">
      <c r="A5" s="2" t="s">
        <v>1590</v>
      </c>
      <c r="B5" s="2" t="s">
        <v>1223</v>
      </c>
      <c r="C5" s="2" t="s">
        <v>1319</v>
      </c>
      <c r="D5" s="2" t="s">
        <v>285</v>
      </c>
      <c r="E5" s="2" t="s">
        <v>381</v>
      </c>
      <c r="F5" s="2"/>
      <c r="G5" s="2" t="s">
        <v>1590</v>
      </c>
      <c r="H5" s="2" t="s">
        <v>1223</v>
      </c>
      <c r="I5" s="2" t="s">
        <v>186</v>
      </c>
      <c r="J5" s="2" t="s">
        <v>90</v>
      </c>
      <c r="K5" s="2" t="s">
        <v>1686</v>
      </c>
      <c r="L5" s="2" t="s">
        <v>1319</v>
      </c>
      <c r="M5" s="2" t="s">
        <v>234</v>
      </c>
      <c r="N5" s="2" t="s">
        <v>138</v>
      </c>
      <c r="O5" s="1"/>
      <c r="P5" s="1"/>
      <c r="Q5" s="2" t="s">
        <v>1071</v>
      </c>
      <c r="R5" s="2" t="s">
        <v>285</v>
      </c>
      <c r="S5" s="2" t="s">
        <v>286</v>
      </c>
      <c r="U5" s="2" t="s">
        <v>1113</v>
      </c>
      <c r="V5" s="2" t="s">
        <v>381</v>
      </c>
      <c r="W5" s="2" t="s">
        <v>382</v>
      </c>
      <c r="X5" s="2"/>
    </row>
    <row r="6" spans="1:24">
      <c r="A6" s="2" t="s">
        <v>1591</v>
      </c>
      <c r="B6" s="2" t="s">
        <v>1224</v>
      </c>
      <c r="C6" s="2" t="s">
        <v>1320</v>
      </c>
      <c r="D6" s="2" t="s">
        <v>287</v>
      </c>
      <c r="E6" s="2" t="s">
        <v>383</v>
      </c>
      <c r="F6" s="2"/>
      <c r="G6" s="2" t="s">
        <v>1591</v>
      </c>
      <c r="H6" s="2" t="s">
        <v>1224</v>
      </c>
      <c r="I6" s="2" t="s">
        <v>187</v>
      </c>
      <c r="J6" s="2" t="s">
        <v>91</v>
      </c>
      <c r="K6" s="2" t="s">
        <v>1687</v>
      </c>
      <c r="L6" s="2" t="s">
        <v>1320</v>
      </c>
      <c r="M6" s="2" t="s">
        <v>235</v>
      </c>
      <c r="N6" s="2" t="s">
        <v>139</v>
      </c>
      <c r="O6" s="1"/>
      <c r="P6" s="1"/>
      <c r="Q6" s="2" t="s">
        <v>1072</v>
      </c>
      <c r="R6" s="2" t="s">
        <v>287</v>
      </c>
      <c r="S6" s="2" t="s">
        <v>288</v>
      </c>
      <c r="U6" s="2" t="s">
        <v>1114</v>
      </c>
      <c r="V6" s="2" t="s">
        <v>383</v>
      </c>
      <c r="W6" s="2" t="s">
        <v>384</v>
      </c>
      <c r="X6" s="2"/>
    </row>
    <row r="7" spans="1:24">
      <c r="A7" s="2" t="s">
        <v>1592</v>
      </c>
      <c r="B7" s="2" t="s">
        <v>1225</v>
      </c>
      <c r="C7" s="2" t="s">
        <v>1321</v>
      </c>
      <c r="D7" s="2" t="s">
        <v>289</v>
      </c>
      <c r="E7" s="2" t="s">
        <v>385</v>
      </c>
      <c r="F7" s="2"/>
      <c r="G7" s="2" t="s">
        <v>1592</v>
      </c>
      <c r="H7" s="2" t="s">
        <v>1225</v>
      </c>
      <c r="I7" s="2" t="s">
        <v>188</v>
      </c>
      <c r="J7" s="2" t="s">
        <v>92</v>
      </c>
      <c r="K7" s="2" t="s">
        <v>1688</v>
      </c>
      <c r="L7" s="2" t="s">
        <v>1321</v>
      </c>
      <c r="M7" s="2" t="s">
        <v>236</v>
      </c>
      <c r="N7" s="2" t="s">
        <v>140</v>
      </c>
      <c r="O7" s="1"/>
      <c r="P7" s="1"/>
      <c r="Q7" s="2" t="s">
        <v>1073</v>
      </c>
      <c r="R7" s="2" t="s">
        <v>289</v>
      </c>
      <c r="S7" s="2" t="s">
        <v>290</v>
      </c>
      <c r="U7" s="2" t="s">
        <v>1115</v>
      </c>
      <c r="V7" s="2" t="s">
        <v>385</v>
      </c>
      <c r="W7" s="2" t="s">
        <v>386</v>
      </c>
      <c r="X7" s="2"/>
    </row>
    <row r="8" spans="1:24">
      <c r="A8" s="2" t="s">
        <v>1593</v>
      </c>
      <c r="B8" s="2" t="s">
        <v>1226</v>
      </c>
      <c r="C8" s="2" t="s">
        <v>1322</v>
      </c>
      <c r="D8" s="2" t="s">
        <v>291</v>
      </c>
      <c r="E8" s="2" t="s">
        <v>387</v>
      </c>
      <c r="F8" s="2"/>
      <c r="G8" s="2" t="s">
        <v>1593</v>
      </c>
      <c r="H8" s="2" t="s">
        <v>1226</v>
      </c>
      <c r="I8" s="2" t="s">
        <v>189</v>
      </c>
      <c r="J8" s="2" t="s">
        <v>93</v>
      </c>
      <c r="K8" s="2" t="s">
        <v>1689</v>
      </c>
      <c r="L8" s="2" t="s">
        <v>1322</v>
      </c>
      <c r="M8" s="2" t="s">
        <v>237</v>
      </c>
      <c r="N8" s="2" t="s">
        <v>141</v>
      </c>
      <c r="O8" s="1"/>
      <c r="P8" s="1"/>
      <c r="Q8" s="2" t="s">
        <v>1074</v>
      </c>
      <c r="R8" s="2" t="s">
        <v>291</v>
      </c>
      <c r="S8" s="2" t="s">
        <v>292</v>
      </c>
      <c r="U8" s="2" t="s">
        <v>1116</v>
      </c>
      <c r="V8" s="2" t="s">
        <v>387</v>
      </c>
      <c r="W8" s="2" t="s">
        <v>388</v>
      </c>
      <c r="X8" s="2"/>
    </row>
    <row r="9" spans="1:24">
      <c r="A9" s="2" t="s">
        <v>1594</v>
      </c>
      <c r="B9" s="2" t="s">
        <v>1227</v>
      </c>
      <c r="C9" s="2" t="s">
        <v>1323</v>
      </c>
      <c r="D9" s="2" t="s">
        <v>293</v>
      </c>
      <c r="E9" s="2" t="s">
        <v>389</v>
      </c>
      <c r="F9" s="2"/>
      <c r="G9" s="2" t="s">
        <v>1594</v>
      </c>
      <c r="H9" s="2" t="s">
        <v>1227</v>
      </c>
      <c r="I9" s="2" t="s">
        <v>190</v>
      </c>
      <c r="J9" s="2" t="s">
        <v>94</v>
      </c>
      <c r="K9" s="2" t="s">
        <v>1690</v>
      </c>
      <c r="L9" s="2" t="s">
        <v>1323</v>
      </c>
      <c r="M9" s="2" t="s">
        <v>238</v>
      </c>
      <c r="N9" s="2" t="s">
        <v>142</v>
      </c>
      <c r="O9" s="1"/>
      <c r="P9" s="1"/>
      <c r="Q9" s="2" t="s">
        <v>1075</v>
      </c>
      <c r="R9" s="2" t="s">
        <v>293</v>
      </c>
      <c r="S9" s="2" t="s">
        <v>294</v>
      </c>
      <c r="U9" s="2" t="s">
        <v>1117</v>
      </c>
      <c r="V9" s="2" t="s">
        <v>389</v>
      </c>
      <c r="W9" s="2" t="s">
        <v>390</v>
      </c>
      <c r="X9" s="2"/>
    </row>
    <row r="10" spans="1:24">
      <c r="A10" s="2" t="s">
        <v>1595</v>
      </c>
      <c r="B10" s="2" t="s">
        <v>1228</v>
      </c>
      <c r="C10" s="2" t="s">
        <v>1324</v>
      </c>
      <c r="D10" s="2" t="s">
        <v>295</v>
      </c>
      <c r="E10" s="2" t="s">
        <v>391</v>
      </c>
      <c r="F10" s="2"/>
      <c r="G10" s="2" t="s">
        <v>1595</v>
      </c>
      <c r="H10" s="2" t="s">
        <v>1228</v>
      </c>
      <c r="I10" s="2" t="s">
        <v>191</v>
      </c>
      <c r="J10" s="2" t="s">
        <v>95</v>
      </c>
      <c r="K10" s="2" t="s">
        <v>1691</v>
      </c>
      <c r="L10" s="2" t="s">
        <v>1324</v>
      </c>
      <c r="M10" s="2" t="s">
        <v>239</v>
      </c>
      <c r="N10" s="2" t="s">
        <v>143</v>
      </c>
      <c r="O10" s="1"/>
      <c r="P10" s="1"/>
      <c r="Q10" s="2" t="s">
        <v>58</v>
      </c>
      <c r="R10" s="2" t="s">
        <v>295</v>
      </c>
      <c r="S10" s="2" t="s">
        <v>296</v>
      </c>
      <c r="U10" s="2" t="s">
        <v>64</v>
      </c>
      <c r="V10" s="2" t="s">
        <v>391</v>
      </c>
      <c r="W10" s="2" t="s">
        <v>392</v>
      </c>
      <c r="X10" s="2"/>
    </row>
    <row r="11" spans="1:24">
      <c r="A11" s="2" t="s">
        <v>1596</v>
      </c>
      <c r="B11" s="2" t="s">
        <v>1229</v>
      </c>
      <c r="C11" s="2" t="s">
        <v>1325</v>
      </c>
      <c r="D11" s="2" t="s">
        <v>297</v>
      </c>
      <c r="E11" s="2" t="s">
        <v>393</v>
      </c>
      <c r="F11" s="2"/>
      <c r="G11" s="2" t="s">
        <v>1596</v>
      </c>
      <c r="H11" s="2" t="s">
        <v>1229</v>
      </c>
      <c r="I11" s="2" t="s">
        <v>192</v>
      </c>
      <c r="J11" s="2" t="s">
        <v>96</v>
      </c>
      <c r="K11" s="2" t="s">
        <v>1692</v>
      </c>
      <c r="L11" s="2" t="s">
        <v>1325</v>
      </c>
      <c r="M11" s="2" t="s">
        <v>240</v>
      </c>
      <c r="N11" s="2" t="s">
        <v>144</v>
      </c>
      <c r="O11" s="1"/>
      <c r="P11" s="1"/>
      <c r="Q11" s="2" t="s">
        <v>1076</v>
      </c>
      <c r="R11" s="2" t="s">
        <v>297</v>
      </c>
      <c r="S11" s="2" t="s">
        <v>298</v>
      </c>
      <c r="U11" s="2" t="s">
        <v>1118</v>
      </c>
      <c r="V11" s="2" t="s">
        <v>393</v>
      </c>
      <c r="W11" s="2" t="s">
        <v>394</v>
      </c>
      <c r="X11" s="2"/>
    </row>
    <row r="12" spans="1:24">
      <c r="A12" s="2" t="s">
        <v>1597</v>
      </c>
      <c r="B12" s="2" t="s">
        <v>1230</v>
      </c>
      <c r="C12" s="2" t="s">
        <v>1326</v>
      </c>
      <c r="D12" s="2" t="s">
        <v>299</v>
      </c>
      <c r="E12" s="2" t="s">
        <v>395</v>
      </c>
      <c r="F12" s="2"/>
      <c r="G12" s="2" t="s">
        <v>1597</v>
      </c>
      <c r="H12" s="2" t="s">
        <v>1230</v>
      </c>
      <c r="I12" s="2" t="s">
        <v>193</v>
      </c>
      <c r="J12" s="2" t="s">
        <v>97</v>
      </c>
      <c r="K12" s="2" t="s">
        <v>1693</v>
      </c>
      <c r="L12" s="2" t="s">
        <v>1326</v>
      </c>
      <c r="M12" s="2" t="s">
        <v>241</v>
      </c>
      <c r="N12" s="2" t="s">
        <v>145</v>
      </c>
      <c r="O12" s="1"/>
      <c r="P12" s="1"/>
      <c r="Q12" s="2" t="s">
        <v>1077</v>
      </c>
      <c r="R12" s="2" t="s">
        <v>299</v>
      </c>
      <c r="S12" s="2" t="s">
        <v>300</v>
      </c>
      <c r="U12" s="2" t="s">
        <v>1119</v>
      </c>
      <c r="V12" s="2" t="s">
        <v>395</v>
      </c>
      <c r="W12" s="2" t="s">
        <v>396</v>
      </c>
      <c r="X12" s="2"/>
    </row>
    <row r="13" spans="1:24">
      <c r="A13" s="2" t="s">
        <v>1598</v>
      </c>
      <c r="B13" s="2" t="s">
        <v>1231</v>
      </c>
      <c r="C13" s="2" t="s">
        <v>1327</v>
      </c>
      <c r="D13" s="2" t="s">
        <v>301</v>
      </c>
      <c r="E13" s="2" t="s">
        <v>397</v>
      </c>
      <c r="F13" s="2"/>
      <c r="G13" s="2" t="s">
        <v>1598</v>
      </c>
      <c r="H13" s="2" t="s">
        <v>1231</v>
      </c>
      <c r="I13" s="2" t="s">
        <v>194</v>
      </c>
      <c r="J13" s="2" t="s">
        <v>98</v>
      </c>
      <c r="K13" s="2" t="s">
        <v>1694</v>
      </c>
      <c r="L13" s="2" t="s">
        <v>1327</v>
      </c>
      <c r="M13" s="2" t="s">
        <v>242</v>
      </c>
      <c r="N13" s="2" t="s">
        <v>146</v>
      </c>
      <c r="O13" s="1"/>
      <c r="P13" s="1"/>
      <c r="Q13" s="2" t="s">
        <v>1078</v>
      </c>
      <c r="R13" s="2" t="s">
        <v>301</v>
      </c>
      <c r="S13" s="2" t="s">
        <v>302</v>
      </c>
      <c r="U13" s="2" t="s">
        <v>1120</v>
      </c>
      <c r="V13" s="2" t="s">
        <v>397</v>
      </c>
      <c r="W13" s="2" t="s">
        <v>398</v>
      </c>
      <c r="X13" s="2"/>
    </row>
    <row r="14" spans="1:24">
      <c r="A14" s="2" t="s">
        <v>1599</v>
      </c>
      <c r="B14" s="2" t="s">
        <v>1232</v>
      </c>
      <c r="C14" s="2" t="s">
        <v>1328</v>
      </c>
      <c r="D14" s="2" t="s">
        <v>303</v>
      </c>
      <c r="E14" s="2" t="s">
        <v>399</v>
      </c>
      <c r="F14" s="2"/>
      <c r="G14" s="2" t="s">
        <v>1599</v>
      </c>
      <c r="H14" s="2" t="s">
        <v>1232</v>
      </c>
      <c r="I14" s="2" t="s">
        <v>195</v>
      </c>
      <c r="J14" s="2" t="s">
        <v>99</v>
      </c>
      <c r="K14" s="2" t="s">
        <v>1695</v>
      </c>
      <c r="L14" s="2" t="s">
        <v>1328</v>
      </c>
      <c r="M14" s="2" t="s">
        <v>243</v>
      </c>
      <c r="N14" s="2" t="s">
        <v>147</v>
      </c>
      <c r="Q14" s="2" t="s">
        <v>1079</v>
      </c>
      <c r="R14" s="2" t="s">
        <v>303</v>
      </c>
      <c r="S14" s="2" t="s">
        <v>304</v>
      </c>
      <c r="U14" s="2" t="s">
        <v>1121</v>
      </c>
      <c r="V14" s="2" t="s">
        <v>399</v>
      </c>
      <c r="W14" s="2" t="s">
        <v>400</v>
      </c>
      <c r="X14" s="2"/>
    </row>
    <row r="15" spans="1:24">
      <c r="A15" s="2" t="s">
        <v>1600</v>
      </c>
      <c r="B15" s="2" t="s">
        <v>1233</v>
      </c>
      <c r="C15" s="2" t="s">
        <v>1329</v>
      </c>
      <c r="D15" s="2" t="s">
        <v>305</v>
      </c>
      <c r="E15" s="2" t="s">
        <v>401</v>
      </c>
      <c r="F15" s="2"/>
      <c r="G15" s="2" t="s">
        <v>1600</v>
      </c>
      <c r="H15" s="2" t="s">
        <v>1233</v>
      </c>
      <c r="I15" s="2" t="s">
        <v>196</v>
      </c>
      <c r="J15" s="2" t="s">
        <v>100</v>
      </c>
      <c r="K15" s="2" t="s">
        <v>1696</v>
      </c>
      <c r="L15" s="2" t="s">
        <v>1329</v>
      </c>
      <c r="M15" s="2" t="s">
        <v>244</v>
      </c>
      <c r="N15" s="2" t="s">
        <v>148</v>
      </c>
      <c r="Q15" s="2" t="s">
        <v>1080</v>
      </c>
      <c r="R15" s="2" t="s">
        <v>305</v>
      </c>
      <c r="S15" s="2" t="s">
        <v>306</v>
      </c>
      <c r="U15" s="2" t="s">
        <v>1122</v>
      </c>
      <c r="V15" s="2" t="s">
        <v>401</v>
      </c>
      <c r="W15" s="2" t="s">
        <v>402</v>
      </c>
      <c r="X15" s="2"/>
    </row>
    <row r="16" spans="1:24">
      <c r="A16" s="2" t="s">
        <v>1601</v>
      </c>
      <c r="B16" s="2" t="s">
        <v>1234</v>
      </c>
      <c r="C16" s="2" t="s">
        <v>1330</v>
      </c>
      <c r="D16" s="2" t="s">
        <v>307</v>
      </c>
      <c r="E16" s="2" t="s">
        <v>403</v>
      </c>
      <c r="F16" s="2"/>
      <c r="G16" s="2" t="s">
        <v>1601</v>
      </c>
      <c r="H16" s="2" t="s">
        <v>1234</v>
      </c>
      <c r="I16" s="2" t="s">
        <v>197</v>
      </c>
      <c r="J16" s="2" t="s">
        <v>101</v>
      </c>
      <c r="K16" s="2" t="s">
        <v>1697</v>
      </c>
      <c r="L16" s="2" t="s">
        <v>1330</v>
      </c>
      <c r="M16" s="2" t="s">
        <v>245</v>
      </c>
      <c r="N16" s="2" t="s">
        <v>149</v>
      </c>
      <c r="Q16" s="2" t="s">
        <v>1081</v>
      </c>
      <c r="R16" s="2" t="s">
        <v>307</v>
      </c>
      <c r="S16" s="2" t="s">
        <v>308</v>
      </c>
      <c r="U16" s="2" t="s">
        <v>1123</v>
      </c>
      <c r="V16" s="2" t="s">
        <v>403</v>
      </c>
      <c r="W16" s="2" t="s">
        <v>404</v>
      </c>
      <c r="X16" s="2"/>
    </row>
    <row r="17" spans="1:24">
      <c r="A17" s="2" t="s">
        <v>1602</v>
      </c>
      <c r="B17" s="2" t="s">
        <v>1235</v>
      </c>
      <c r="C17" s="2" t="s">
        <v>1331</v>
      </c>
      <c r="D17" s="2" t="s">
        <v>309</v>
      </c>
      <c r="E17" s="2" t="s">
        <v>405</v>
      </c>
      <c r="F17" s="2"/>
      <c r="G17" s="2" t="s">
        <v>1602</v>
      </c>
      <c r="H17" s="2" t="s">
        <v>1235</v>
      </c>
      <c r="I17" s="2" t="s">
        <v>198</v>
      </c>
      <c r="J17" s="2" t="s">
        <v>102</v>
      </c>
      <c r="K17" s="2" t="s">
        <v>1698</v>
      </c>
      <c r="L17" s="2" t="s">
        <v>1331</v>
      </c>
      <c r="M17" s="2" t="s">
        <v>246</v>
      </c>
      <c r="N17" s="2" t="s">
        <v>150</v>
      </c>
      <c r="Q17" s="2" t="s">
        <v>1082</v>
      </c>
      <c r="R17" s="2" t="s">
        <v>309</v>
      </c>
      <c r="S17" s="2" t="s">
        <v>310</v>
      </c>
      <c r="U17" s="2" t="s">
        <v>1124</v>
      </c>
      <c r="V17" s="2" t="s">
        <v>405</v>
      </c>
      <c r="W17" s="2" t="s">
        <v>406</v>
      </c>
      <c r="X17" s="2"/>
    </row>
    <row r="18" spans="1:24">
      <c r="A18" s="2" t="s">
        <v>1603</v>
      </c>
      <c r="B18" s="2" t="s">
        <v>1236</v>
      </c>
      <c r="C18" s="2" t="s">
        <v>1332</v>
      </c>
      <c r="D18" s="2" t="s">
        <v>311</v>
      </c>
      <c r="E18" s="2" t="s">
        <v>407</v>
      </c>
      <c r="F18" s="2"/>
      <c r="G18" s="2" t="s">
        <v>1603</v>
      </c>
      <c r="H18" s="2" t="s">
        <v>1236</v>
      </c>
      <c r="I18" s="2" t="s">
        <v>199</v>
      </c>
      <c r="J18" s="2" t="s">
        <v>103</v>
      </c>
      <c r="K18" s="2" t="s">
        <v>1699</v>
      </c>
      <c r="L18" s="2" t="s">
        <v>1332</v>
      </c>
      <c r="M18" s="2" t="s">
        <v>247</v>
      </c>
      <c r="N18" s="2" t="s">
        <v>151</v>
      </c>
      <c r="Q18" s="2" t="s">
        <v>59</v>
      </c>
      <c r="R18" s="2" t="s">
        <v>311</v>
      </c>
      <c r="S18" s="2" t="s">
        <v>312</v>
      </c>
      <c r="U18" s="2" t="s">
        <v>65</v>
      </c>
      <c r="V18" s="2" t="s">
        <v>407</v>
      </c>
      <c r="W18" s="2" t="s">
        <v>408</v>
      </c>
      <c r="X18" s="2"/>
    </row>
    <row r="19" spans="1:24">
      <c r="A19" s="2" t="s">
        <v>1604</v>
      </c>
      <c r="B19" s="2" t="s">
        <v>1237</v>
      </c>
      <c r="C19" s="2" t="s">
        <v>1333</v>
      </c>
      <c r="D19" s="2" t="s">
        <v>313</v>
      </c>
      <c r="E19" s="2" t="s">
        <v>409</v>
      </c>
      <c r="F19" s="2"/>
      <c r="G19" s="2" t="s">
        <v>1604</v>
      </c>
      <c r="H19" s="2" t="s">
        <v>1237</v>
      </c>
      <c r="I19" s="2" t="s">
        <v>200</v>
      </c>
      <c r="J19" s="2" t="s">
        <v>104</v>
      </c>
      <c r="K19" s="2" t="s">
        <v>1700</v>
      </c>
      <c r="L19" s="2" t="s">
        <v>1333</v>
      </c>
      <c r="M19" s="2" t="s">
        <v>248</v>
      </c>
      <c r="N19" s="2" t="s">
        <v>152</v>
      </c>
      <c r="Q19" s="2" t="s">
        <v>1083</v>
      </c>
      <c r="R19" s="2" t="s">
        <v>313</v>
      </c>
      <c r="S19" s="2" t="s">
        <v>314</v>
      </c>
      <c r="U19" s="2" t="s">
        <v>1125</v>
      </c>
      <c r="V19" s="2" t="s">
        <v>409</v>
      </c>
      <c r="W19" s="2" t="s">
        <v>410</v>
      </c>
      <c r="X19" s="2"/>
    </row>
    <row r="20" spans="1:24">
      <c r="A20" s="2" t="s">
        <v>1605</v>
      </c>
      <c r="B20" s="2" t="s">
        <v>1238</v>
      </c>
      <c r="C20" s="2" t="s">
        <v>1334</v>
      </c>
      <c r="D20" s="2" t="s">
        <v>315</v>
      </c>
      <c r="E20" s="2" t="s">
        <v>411</v>
      </c>
      <c r="F20" s="2"/>
      <c r="G20" s="2" t="s">
        <v>1605</v>
      </c>
      <c r="H20" s="2" t="s">
        <v>1238</v>
      </c>
      <c r="I20" s="2" t="s">
        <v>201</v>
      </c>
      <c r="J20" s="2" t="s">
        <v>105</v>
      </c>
      <c r="K20" s="2" t="s">
        <v>1701</v>
      </c>
      <c r="L20" s="2" t="s">
        <v>1334</v>
      </c>
      <c r="M20" s="2" t="s">
        <v>249</v>
      </c>
      <c r="N20" s="2" t="s">
        <v>153</v>
      </c>
      <c r="Q20" s="2" t="s">
        <v>1084</v>
      </c>
      <c r="R20" s="2" t="s">
        <v>315</v>
      </c>
      <c r="S20" s="2" t="s">
        <v>316</v>
      </c>
      <c r="U20" s="2" t="s">
        <v>1126</v>
      </c>
      <c r="V20" s="2" t="s">
        <v>411</v>
      </c>
      <c r="W20" s="2" t="s">
        <v>412</v>
      </c>
      <c r="X20" s="2"/>
    </row>
    <row r="21" spans="1:24">
      <c r="A21" s="2" t="s">
        <v>1606</v>
      </c>
      <c r="B21" s="2" t="s">
        <v>1239</v>
      </c>
      <c r="C21" s="2" t="s">
        <v>1335</v>
      </c>
      <c r="D21" s="2" t="s">
        <v>317</v>
      </c>
      <c r="E21" s="2" t="s">
        <v>413</v>
      </c>
      <c r="F21" s="2"/>
      <c r="G21" s="2" t="s">
        <v>1606</v>
      </c>
      <c r="H21" s="2" t="s">
        <v>1239</v>
      </c>
      <c r="I21" s="2" t="s">
        <v>202</v>
      </c>
      <c r="J21" s="2" t="s">
        <v>106</v>
      </c>
      <c r="K21" s="2" t="s">
        <v>1702</v>
      </c>
      <c r="L21" s="2" t="s">
        <v>1335</v>
      </c>
      <c r="M21" s="2" t="s">
        <v>250</v>
      </c>
      <c r="N21" s="2" t="s">
        <v>154</v>
      </c>
      <c r="Q21" s="2" t="s">
        <v>1085</v>
      </c>
      <c r="R21" s="2" t="s">
        <v>317</v>
      </c>
      <c r="S21" s="2" t="s">
        <v>318</v>
      </c>
      <c r="U21" s="2" t="s">
        <v>1127</v>
      </c>
      <c r="V21" s="2" t="s">
        <v>413</v>
      </c>
      <c r="W21" s="2" t="s">
        <v>414</v>
      </c>
      <c r="X21" s="2"/>
    </row>
    <row r="22" spans="1:24">
      <c r="A22" s="2" t="s">
        <v>1607</v>
      </c>
      <c r="B22" s="2" t="s">
        <v>1240</v>
      </c>
      <c r="C22" s="2" t="s">
        <v>1336</v>
      </c>
      <c r="D22" s="2" t="s">
        <v>319</v>
      </c>
      <c r="E22" s="2" t="s">
        <v>415</v>
      </c>
      <c r="F22" s="2"/>
      <c r="G22" s="2" t="s">
        <v>1607</v>
      </c>
      <c r="H22" s="2" t="s">
        <v>1240</v>
      </c>
      <c r="I22" s="2" t="s">
        <v>203</v>
      </c>
      <c r="J22" s="2" t="s">
        <v>107</v>
      </c>
      <c r="K22" s="2" t="s">
        <v>1703</v>
      </c>
      <c r="L22" s="2" t="s">
        <v>1336</v>
      </c>
      <c r="M22" s="2" t="s">
        <v>251</v>
      </c>
      <c r="N22" s="2" t="s">
        <v>155</v>
      </c>
      <c r="Q22" s="2" t="s">
        <v>1086</v>
      </c>
      <c r="R22" s="2" t="s">
        <v>319</v>
      </c>
      <c r="S22" s="2" t="s">
        <v>320</v>
      </c>
      <c r="U22" s="2" t="s">
        <v>1128</v>
      </c>
      <c r="V22" s="2" t="s">
        <v>415</v>
      </c>
      <c r="W22" s="2" t="s">
        <v>416</v>
      </c>
      <c r="X22" s="2"/>
    </row>
    <row r="23" spans="1:24">
      <c r="A23" s="2" t="s">
        <v>1608</v>
      </c>
      <c r="B23" s="2" t="s">
        <v>1241</v>
      </c>
      <c r="C23" s="2" t="s">
        <v>1337</v>
      </c>
      <c r="D23" s="2" t="s">
        <v>321</v>
      </c>
      <c r="E23" s="2" t="s">
        <v>417</v>
      </c>
      <c r="F23" s="2"/>
      <c r="G23" s="2" t="s">
        <v>1608</v>
      </c>
      <c r="H23" s="2" t="s">
        <v>1241</v>
      </c>
      <c r="I23" s="2" t="s">
        <v>204</v>
      </c>
      <c r="J23" s="2" t="s">
        <v>108</v>
      </c>
      <c r="K23" s="2" t="s">
        <v>1704</v>
      </c>
      <c r="L23" s="2" t="s">
        <v>1337</v>
      </c>
      <c r="M23" s="2" t="s">
        <v>252</v>
      </c>
      <c r="N23" s="2" t="s">
        <v>156</v>
      </c>
      <c r="Q23" s="2" t="s">
        <v>1087</v>
      </c>
      <c r="R23" s="2" t="s">
        <v>321</v>
      </c>
      <c r="S23" s="2" t="s">
        <v>322</v>
      </c>
      <c r="U23" s="2" t="s">
        <v>1129</v>
      </c>
      <c r="V23" s="2" t="s">
        <v>417</v>
      </c>
      <c r="W23" s="2" t="s">
        <v>418</v>
      </c>
      <c r="X23" s="2"/>
    </row>
    <row r="24" spans="1:24">
      <c r="A24" s="2" t="s">
        <v>1609</v>
      </c>
      <c r="B24" s="2" t="s">
        <v>1242</v>
      </c>
      <c r="C24" s="2" t="s">
        <v>1338</v>
      </c>
      <c r="D24" s="2" t="s">
        <v>323</v>
      </c>
      <c r="E24" s="2" t="s">
        <v>419</v>
      </c>
      <c r="F24" s="2"/>
      <c r="G24" s="2" t="s">
        <v>1609</v>
      </c>
      <c r="H24" s="2" t="s">
        <v>1242</v>
      </c>
      <c r="I24" s="2" t="s">
        <v>205</v>
      </c>
      <c r="J24" s="2" t="s">
        <v>109</v>
      </c>
      <c r="K24" s="2" t="s">
        <v>1705</v>
      </c>
      <c r="L24" s="2" t="s">
        <v>1338</v>
      </c>
      <c r="M24" s="2" t="s">
        <v>253</v>
      </c>
      <c r="N24" s="2" t="s">
        <v>157</v>
      </c>
      <c r="Q24" s="2" t="s">
        <v>1088</v>
      </c>
      <c r="R24" s="2" t="s">
        <v>323</v>
      </c>
      <c r="S24" s="2" t="s">
        <v>324</v>
      </c>
      <c r="U24" s="2" t="s">
        <v>1130</v>
      </c>
      <c r="V24" s="2" t="s">
        <v>419</v>
      </c>
      <c r="W24" s="2" t="s">
        <v>420</v>
      </c>
      <c r="X24" s="2"/>
    </row>
    <row r="25" spans="1:24">
      <c r="A25" s="2" t="s">
        <v>1610</v>
      </c>
      <c r="B25" s="2" t="s">
        <v>1243</v>
      </c>
      <c r="C25" s="2" t="s">
        <v>1339</v>
      </c>
      <c r="D25" s="2" t="s">
        <v>325</v>
      </c>
      <c r="E25" s="2" t="s">
        <v>421</v>
      </c>
      <c r="F25" s="2"/>
      <c r="G25" s="2" t="s">
        <v>1610</v>
      </c>
      <c r="H25" s="2" t="s">
        <v>1243</v>
      </c>
      <c r="I25" s="2" t="s">
        <v>206</v>
      </c>
      <c r="J25" s="2" t="s">
        <v>110</v>
      </c>
      <c r="K25" s="2" t="s">
        <v>1706</v>
      </c>
      <c r="L25" s="2" t="s">
        <v>1339</v>
      </c>
      <c r="M25" s="2" t="s">
        <v>254</v>
      </c>
      <c r="N25" s="2" t="s">
        <v>158</v>
      </c>
      <c r="Q25" s="2" t="s">
        <v>1089</v>
      </c>
      <c r="R25" s="2" t="s">
        <v>325</v>
      </c>
      <c r="S25" s="2" t="s">
        <v>326</v>
      </c>
      <c r="U25" s="2" t="s">
        <v>1131</v>
      </c>
      <c r="V25" s="2" t="s">
        <v>421</v>
      </c>
      <c r="W25" s="2" t="s">
        <v>422</v>
      </c>
      <c r="X25" s="2"/>
    </row>
    <row r="26" spans="1:24">
      <c r="A26" s="2" t="s">
        <v>1611</v>
      </c>
      <c r="B26" s="2" t="s">
        <v>1244</v>
      </c>
      <c r="C26" s="2" t="s">
        <v>1340</v>
      </c>
      <c r="D26" s="2" t="s">
        <v>327</v>
      </c>
      <c r="E26" s="2" t="s">
        <v>423</v>
      </c>
      <c r="F26" s="2"/>
      <c r="G26" s="2" t="s">
        <v>1611</v>
      </c>
      <c r="H26" s="2" t="s">
        <v>1244</v>
      </c>
      <c r="I26" s="2" t="s">
        <v>207</v>
      </c>
      <c r="J26" s="2" t="s">
        <v>111</v>
      </c>
      <c r="K26" s="2" t="s">
        <v>1707</v>
      </c>
      <c r="L26" s="2" t="s">
        <v>1340</v>
      </c>
      <c r="M26" s="2" t="s">
        <v>255</v>
      </c>
      <c r="N26" s="2" t="s">
        <v>159</v>
      </c>
      <c r="O26" s="1"/>
      <c r="P26" s="1"/>
      <c r="Q26" s="2" t="s">
        <v>60</v>
      </c>
      <c r="R26" s="2" t="s">
        <v>327</v>
      </c>
      <c r="S26" s="2" t="s">
        <v>328</v>
      </c>
      <c r="U26" s="2" t="s">
        <v>66</v>
      </c>
      <c r="V26" s="2" t="s">
        <v>423</v>
      </c>
      <c r="W26" s="2" t="s">
        <v>424</v>
      </c>
      <c r="X26" s="2"/>
    </row>
    <row r="27" spans="1:24">
      <c r="A27" s="2" t="s">
        <v>1612</v>
      </c>
      <c r="B27" s="2" t="s">
        <v>1245</v>
      </c>
      <c r="C27" s="2" t="s">
        <v>1341</v>
      </c>
      <c r="D27" s="2" t="s">
        <v>329</v>
      </c>
      <c r="E27" s="2" t="s">
        <v>425</v>
      </c>
      <c r="F27" s="2"/>
      <c r="G27" s="2" t="s">
        <v>1612</v>
      </c>
      <c r="H27" s="2" t="s">
        <v>1245</v>
      </c>
      <c r="I27" s="2" t="s">
        <v>208</v>
      </c>
      <c r="J27" s="2" t="s">
        <v>112</v>
      </c>
      <c r="K27" s="2" t="s">
        <v>1708</v>
      </c>
      <c r="L27" s="2" t="s">
        <v>1341</v>
      </c>
      <c r="M27" s="2" t="s">
        <v>256</v>
      </c>
      <c r="N27" s="2" t="s">
        <v>160</v>
      </c>
      <c r="O27" s="1"/>
      <c r="P27" s="1"/>
      <c r="Q27" s="2" t="s">
        <v>1090</v>
      </c>
      <c r="R27" s="2" t="s">
        <v>329</v>
      </c>
      <c r="S27" s="2" t="s">
        <v>330</v>
      </c>
      <c r="U27" s="2" t="s">
        <v>1132</v>
      </c>
      <c r="V27" s="2" t="s">
        <v>425</v>
      </c>
      <c r="W27" s="2" t="s">
        <v>426</v>
      </c>
      <c r="X27" s="2"/>
    </row>
    <row r="28" spans="1:24">
      <c r="A28" s="2" t="s">
        <v>1613</v>
      </c>
      <c r="B28" s="2" t="s">
        <v>1246</v>
      </c>
      <c r="C28" s="2" t="s">
        <v>1342</v>
      </c>
      <c r="D28" s="2" t="s">
        <v>331</v>
      </c>
      <c r="E28" s="2" t="s">
        <v>427</v>
      </c>
      <c r="F28" s="2"/>
      <c r="G28" s="2" t="s">
        <v>1613</v>
      </c>
      <c r="H28" s="2" t="s">
        <v>1246</v>
      </c>
      <c r="I28" s="2" t="s">
        <v>209</v>
      </c>
      <c r="J28" s="2" t="s">
        <v>113</v>
      </c>
      <c r="K28" s="2" t="s">
        <v>1709</v>
      </c>
      <c r="L28" s="2" t="s">
        <v>1342</v>
      </c>
      <c r="M28" s="2" t="s">
        <v>257</v>
      </c>
      <c r="N28" s="2" t="s">
        <v>161</v>
      </c>
      <c r="O28" s="1"/>
      <c r="P28" s="1"/>
      <c r="Q28" s="2" t="s">
        <v>1091</v>
      </c>
      <c r="R28" s="2" t="s">
        <v>331</v>
      </c>
      <c r="S28" s="2" t="s">
        <v>332</v>
      </c>
      <c r="U28" s="2" t="s">
        <v>1133</v>
      </c>
      <c r="V28" s="2" t="s">
        <v>427</v>
      </c>
      <c r="W28" s="2" t="s">
        <v>428</v>
      </c>
      <c r="X28" s="2"/>
    </row>
    <row r="29" spans="1:24">
      <c r="A29" s="2" t="s">
        <v>1614</v>
      </c>
      <c r="B29" s="2" t="s">
        <v>1247</v>
      </c>
      <c r="C29" s="2" t="s">
        <v>1343</v>
      </c>
      <c r="D29" s="2" t="s">
        <v>333</v>
      </c>
      <c r="E29" s="2" t="s">
        <v>429</v>
      </c>
      <c r="F29" s="2"/>
      <c r="G29" s="2" t="s">
        <v>1614</v>
      </c>
      <c r="H29" s="2" t="s">
        <v>1247</v>
      </c>
      <c r="I29" s="2" t="s">
        <v>210</v>
      </c>
      <c r="J29" s="2" t="s">
        <v>114</v>
      </c>
      <c r="K29" s="2" t="s">
        <v>1710</v>
      </c>
      <c r="L29" s="2" t="s">
        <v>1343</v>
      </c>
      <c r="M29" s="2" t="s">
        <v>258</v>
      </c>
      <c r="N29" s="2" t="s">
        <v>162</v>
      </c>
      <c r="O29" s="1"/>
      <c r="P29" s="1"/>
      <c r="Q29" s="2" t="s">
        <v>1092</v>
      </c>
      <c r="R29" s="2" t="s">
        <v>333</v>
      </c>
      <c r="S29" s="2" t="s">
        <v>334</v>
      </c>
      <c r="U29" s="2" t="s">
        <v>1134</v>
      </c>
      <c r="V29" s="2" t="s">
        <v>429</v>
      </c>
      <c r="W29" s="2" t="s">
        <v>430</v>
      </c>
      <c r="X29" s="2"/>
    </row>
    <row r="30" spans="1:24">
      <c r="A30" s="2" t="s">
        <v>1615</v>
      </c>
      <c r="B30" s="2" t="s">
        <v>1248</v>
      </c>
      <c r="C30" s="2" t="s">
        <v>1344</v>
      </c>
      <c r="D30" s="2" t="s">
        <v>335</v>
      </c>
      <c r="E30" s="2" t="s">
        <v>431</v>
      </c>
      <c r="F30" s="2"/>
      <c r="G30" s="2" t="s">
        <v>1615</v>
      </c>
      <c r="H30" s="2" t="s">
        <v>1248</v>
      </c>
      <c r="I30" s="2" t="s">
        <v>211</v>
      </c>
      <c r="J30" s="2" t="s">
        <v>115</v>
      </c>
      <c r="K30" s="2" t="s">
        <v>1711</v>
      </c>
      <c r="L30" s="2" t="s">
        <v>1344</v>
      </c>
      <c r="M30" s="2" t="s">
        <v>259</v>
      </c>
      <c r="N30" s="2" t="s">
        <v>163</v>
      </c>
      <c r="O30" s="1"/>
      <c r="P30" s="1"/>
      <c r="Q30" s="2" t="s">
        <v>1093</v>
      </c>
      <c r="R30" s="2" t="s">
        <v>335</v>
      </c>
      <c r="S30" s="2" t="s">
        <v>336</v>
      </c>
      <c r="U30" s="2" t="s">
        <v>1135</v>
      </c>
      <c r="V30" s="2" t="s">
        <v>431</v>
      </c>
      <c r="W30" s="2" t="s">
        <v>432</v>
      </c>
      <c r="X30" s="2"/>
    </row>
    <row r="31" spans="1:24">
      <c r="A31" s="2" t="s">
        <v>1616</v>
      </c>
      <c r="B31" s="2" t="s">
        <v>1249</v>
      </c>
      <c r="C31" s="2" t="s">
        <v>1345</v>
      </c>
      <c r="D31" s="2" t="s">
        <v>337</v>
      </c>
      <c r="E31" s="2" t="s">
        <v>433</v>
      </c>
      <c r="F31" s="2"/>
      <c r="G31" s="2" t="s">
        <v>1616</v>
      </c>
      <c r="H31" s="2" t="s">
        <v>1249</v>
      </c>
      <c r="I31" s="2" t="s">
        <v>212</v>
      </c>
      <c r="J31" s="2" t="s">
        <v>116</v>
      </c>
      <c r="K31" s="2" t="s">
        <v>1712</v>
      </c>
      <c r="L31" s="2" t="s">
        <v>1345</v>
      </c>
      <c r="M31" s="2" t="s">
        <v>260</v>
      </c>
      <c r="N31" s="2" t="s">
        <v>164</v>
      </c>
      <c r="O31" s="1"/>
      <c r="P31" s="1"/>
      <c r="Q31" s="2" t="s">
        <v>1094</v>
      </c>
      <c r="R31" s="2" t="s">
        <v>337</v>
      </c>
      <c r="S31" s="2" t="s">
        <v>338</v>
      </c>
      <c r="U31" s="2" t="s">
        <v>1136</v>
      </c>
      <c r="V31" s="2" t="s">
        <v>433</v>
      </c>
      <c r="W31" s="2" t="s">
        <v>434</v>
      </c>
      <c r="X31" s="2"/>
    </row>
    <row r="32" spans="1:24">
      <c r="A32" s="2" t="s">
        <v>1617</v>
      </c>
      <c r="B32" s="2" t="s">
        <v>1250</v>
      </c>
      <c r="C32" s="2" t="s">
        <v>1346</v>
      </c>
      <c r="D32" s="2" t="s">
        <v>339</v>
      </c>
      <c r="E32" s="2" t="s">
        <v>435</v>
      </c>
      <c r="F32" s="2"/>
      <c r="G32" s="2" t="s">
        <v>1617</v>
      </c>
      <c r="H32" s="2" t="s">
        <v>1250</v>
      </c>
      <c r="I32" s="2" t="s">
        <v>213</v>
      </c>
      <c r="J32" s="2" t="s">
        <v>117</v>
      </c>
      <c r="K32" s="2" t="s">
        <v>1713</v>
      </c>
      <c r="L32" s="2" t="s">
        <v>1346</v>
      </c>
      <c r="M32" s="2" t="s">
        <v>261</v>
      </c>
      <c r="N32" s="2" t="s">
        <v>165</v>
      </c>
      <c r="O32" s="1"/>
      <c r="P32" s="1"/>
      <c r="Q32" s="2" t="s">
        <v>1095</v>
      </c>
      <c r="R32" s="2" t="s">
        <v>339</v>
      </c>
      <c r="S32" s="2" t="s">
        <v>340</v>
      </c>
      <c r="U32" s="2" t="s">
        <v>1137</v>
      </c>
      <c r="V32" s="2" t="s">
        <v>435</v>
      </c>
      <c r="W32" s="2" t="s">
        <v>436</v>
      </c>
      <c r="X32" s="2"/>
    </row>
    <row r="33" spans="1:24">
      <c r="A33" s="2" t="s">
        <v>1618</v>
      </c>
      <c r="B33" s="2" t="s">
        <v>1251</v>
      </c>
      <c r="C33" s="2" t="s">
        <v>1347</v>
      </c>
      <c r="D33" s="2" t="s">
        <v>341</v>
      </c>
      <c r="E33" s="2" t="s">
        <v>437</v>
      </c>
      <c r="F33" s="2"/>
      <c r="G33" s="2" t="s">
        <v>1618</v>
      </c>
      <c r="H33" s="2" t="s">
        <v>1251</v>
      </c>
      <c r="I33" s="2" t="s">
        <v>214</v>
      </c>
      <c r="J33" s="2" t="s">
        <v>118</v>
      </c>
      <c r="K33" s="2" t="s">
        <v>1714</v>
      </c>
      <c r="L33" s="2" t="s">
        <v>1347</v>
      </c>
      <c r="M33" s="2" t="s">
        <v>262</v>
      </c>
      <c r="N33" s="2" t="s">
        <v>166</v>
      </c>
      <c r="O33" s="1"/>
      <c r="P33" s="1"/>
      <c r="Q33" s="2" t="s">
        <v>1096</v>
      </c>
      <c r="R33" s="2" t="s">
        <v>341</v>
      </c>
      <c r="S33" s="2" t="s">
        <v>342</v>
      </c>
      <c r="U33" s="2" t="s">
        <v>1138</v>
      </c>
      <c r="V33" s="2" t="s">
        <v>437</v>
      </c>
      <c r="W33" s="2" t="s">
        <v>438</v>
      </c>
      <c r="X33" s="2"/>
    </row>
    <row r="34" spans="1:24">
      <c r="A34" s="2" t="s">
        <v>1619</v>
      </c>
      <c r="B34" s="2" t="s">
        <v>1252</v>
      </c>
      <c r="C34" s="2" t="s">
        <v>1348</v>
      </c>
      <c r="D34" s="2" t="s">
        <v>343</v>
      </c>
      <c r="E34" s="2" t="s">
        <v>439</v>
      </c>
      <c r="F34" s="2"/>
      <c r="G34" s="2" t="s">
        <v>1619</v>
      </c>
      <c r="H34" s="2" t="s">
        <v>1252</v>
      </c>
      <c r="I34" s="2" t="s">
        <v>215</v>
      </c>
      <c r="J34" s="2" t="s">
        <v>119</v>
      </c>
      <c r="K34" s="2" t="s">
        <v>1715</v>
      </c>
      <c r="L34" s="2" t="s">
        <v>1348</v>
      </c>
      <c r="M34" s="2" t="s">
        <v>263</v>
      </c>
      <c r="N34" s="2" t="s">
        <v>167</v>
      </c>
      <c r="O34" s="1"/>
      <c r="P34" s="1"/>
      <c r="Q34" s="2" t="s">
        <v>61</v>
      </c>
      <c r="R34" s="2" t="s">
        <v>343</v>
      </c>
      <c r="S34" s="2" t="s">
        <v>344</v>
      </c>
      <c r="U34" s="2" t="s">
        <v>67</v>
      </c>
      <c r="V34" s="2" t="s">
        <v>439</v>
      </c>
      <c r="W34" s="2" t="s">
        <v>440</v>
      </c>
      <c r="X34" s="2"/>
    </row>
    <row r="35" spans="1:24">
      <c r="A35" s="2" t="s">
        <v>1620</v>
      </c>
      <c r="B35" s="2" t="s">
        <v>1253</v>
      </c>
      <c r="C35" s="2" t="s">
        <v>1349</v>
      </c>
      <c r="D35" s="2" t="s">
        <v>345</v>
      </c>
      <c r="E35" s="2" t="s">
        <v>441</v>
      </c>
      <c r="F35" s="2"/>
      <c r="G35" s="2" t="s">
        <v>1620</v>
      </c>
      <c r="H35" s="2" t="s">
        <v>1253</v>
      </c>
      <c r="I35" s="2" t="s">
        <v>216</v>
      </c>
      <c r="J35" s="2" t="s">
        <v>120</v>
      </c>
      <c r="K35" s="2" t="s">
        <v>1716</v>
      </c>
      <c r="L35" s="2" t="s">
        <v>1349</v>
      </c>
      <c r="M35" s="2" t="s">
        <v>264</v>
      </c>
      <c r="N35" s="2" t="s">
        <v>168</v>
      </c>
      <c r="O35" s="1"/>
      <c r="P35" s="1"/>
      <c r="Q35" s="2" t="s">
        <v>1097</v>
      </c>
      <c r="R35" s="2" t="s">
        <v>345</v>
      </c>
      <c r="S35" s="2" t="s">
        <v>346</v>
      </c>
      <c r="U35" s="2" t="s">
        <v>1139</v>
      </c>
      <c r="V35" s="2" t="s">
        <v>441</v>
      </c>
      <c r="W35" s="2" t="s">
        <v>442</v>
      </c>
      <c r="X35" s="2"/>
    </row>
    <row r="36" spans="1:24">
      <c r="A36" s="2" t="s">
        <v>1621</v>
      </c>
      <c r="B36" s="2" t="s">
        <v>1254</v>
      </c>
      <c r="C36" s="2" t="s">
        <v>1350</v>
      </c>
      <c r="D36" s="2" t="s">
        <v>347</v>
      </c>
      <c r="E36" s="2" t="s">
        <v>443</v>
      </c>
      <c r="F36" s="2"/>
      <c r="G36" s="2" t="s">
        <v>1621</v>
      </c>
      <c r="H36" s="2" t="s">
        <v>1254</v>
      </c>
      <c r="I36" s="2" t="s">
        <v>217</v>
      </c>
      <c r="J36" s="2" t="s">
        <v>121</v>
      </c>
      <c r="K36" s="2" t="s">
        <v>1717</v>
      </c>
      <c r="L36" s="2" t="s">
        <v>1350</v>
      </c>
      <c r="M36" s="2" t="s">
        <v>265</v>
      </c>
      <c r="N36" s="2" t="s">
        <v>169</v>
      </c>
      <c r="O36" s="1"/>
      <c r="P36" s="1"/>
      <c r="Q36" s="2" t="s">
        <v>1098</v>
      </c>
      <c r="R36" s="2" t="s">
        <v>347</v>
      </c>
      <c r="S36" s="2" t="s">
        <v>348</v>
      </c>
      <c r="U36" s="2" t="s">
        <v>1140</v>
      </c>
      <c r="V36" s="2" t="s">
        <v>443</v>
      </c>
      <c r="W36" s="2" t="s">
        <v>444</v>
      </c>
      <c r="X36" s="2"/>
    </row>
    <row r="37" spans="1:24">
      <c r="A37" s="2" t="s">
        <v>1622</v>
      </c>
      <c r="B37" s="2" t="s">
        <v>1255</v>
      </c>
      <c r="C37" s="2" t="s">
        <v>1351</v>
      </c>
      <c r="D37" s="2" t="s">
        <v>349</v>
      </c>
      <c r="E37" s="2" t="s">
        <v>445</v>
      </c>
      <c r="F37" s="2"/>
      <c r="G37" s="2" t="s">
        <v>1622</v>
      </c>
      <c r="H37" s="2" t="s">
        <v>1255</v>
      </c>
      <c r="I37" s="2" t="s">
        <v>218</v>
      </c>
      <c r="J37" s="2" t="s">
        <v>122</v>
      </c>
      <c r="K37" s="2" t="s">
        <v>1718</v>
      </c>
      <c r="L37" s="2" t="s">
        <v>1351</v>
      </c>
      <c r="M37" s="2" t="s">
        <v>266</v>
      </c>
      <c r="N37" s="2" t="s">
        <v>170</v>
      </c>
      <c r="O37" s="1"/>
      <c r="P37" s="1"/>
      <c r="Q37" s="2" t="s">
        <v>1099</v>
      </c>
      <c r="R37" s="2" t="s">
        <v>349</v>
      </c>
      <c r="S37" s="2" t="s">
        <v>350</v>
      </c>
      <c r="U37" s="2" t="s">
        <v>1141</v>
      </c>
      <c r="V37" s="2" t="s">
        <v>445</v>
      </c>
      <c r="W37" s="2" t="s">
        <v>446</v>
      </c>
      <c r="X37" s="2"/>
    </row>
    <row r="38" spans="1:24">
      <c r="A38" s="2" t="s">
        <v>1623</v>
      </c>
      <c r="B38" s="2" t="s">
        <v>1256</v>
      </c>
      <c r="C38" s="2" t="s">
        <v>1352</v>
      </c>
      <c r="D38" s="2" t="s">
        <v>351</v>
      </c>
      <c r="E38" s="2" t="s">
        <v>447</v>
      </c>
      <c r="F38" s="2"/>
      <c r="G38" s="2" t="s">
        <v>1623</v>
      </c>
      <c r="H38" s="2" t="s">
        <v>1256</v>
      </c>
      <c r="I38" s="2" t="s">
        <v>219</v>
      </c>
      <c r="J38" s="2" t="s">
        <v>123</v>
      </c>
      <c r="K38" s="2" t="s">
        <v>1719</v>
      </c>
      <c r="L38" s="2" t="s">
        <v>1352</v>
      </c>
      <c r="M38" s="2" t="s">
        <v>267</v>
      </c>
      <c r="N38" s="2" t="s">
        <v>171</v>
      </c>
      <c r="Q38" s="2" t="s">
        <v>1100</v>
      </c>
      <c r="R38" s="2" t="s">
        <v>351</v>
      </c>
      <c r="S38" s="2" t="s">
        <v>352</v>
      </c>
      <c r="U38" s="2" t="s">
        <v>1142</v>
      </c>
      <c r="V38" s="2" t="s">
        <v>447</v>
      </c>
      <c r="W38" s="2" t="s">
        <v>448</v>
      </c>
      <c r="X38" s="2"/>
    </row>
    <row r="39" spans="1:24">
      <c r="A39" s="2" t="s">
        <v>1624</v>
      </c>
      <c r="B39" s="2" t="s">
        <v>1257</v>
      </c>
      <c r="C39" s="2" t="s">
        <v>1353</v>
      </c>
      <c r="D39" s="2" t="s">
        <v>353</v>
      </c>
      <c r="E39" s="2" t="s">
        <v>449</v>
      </c>
      <c r="F39" s="2"/>
      <c r="G39" s="2" t="s">
        <v>1624</v>
      </c>
      <c r="H39" s="2" t="s">
        <v>1257</v>
      </c>
      <c r="I39" s="2" t="s">
        <v>220</v>
      </c>
      <c r="J39" s="2" t="s">
        <v>124</v>
      </c>
      <c r="K39" s="2" t="s">
        <v>1720</v>
      </c>
      <c r="L39" s="2" t="s">
        <v>1353</v>
      </c>
      <c r="M39" s="2" t="s">
        <v>268</v>
      </c>
      <c r="N39" s="2" t="s">
        <v>172</v>
      </c>
      <c r="Q39" s="2" t="s">
        <v>1101</v>
      </c>
      <c r="R39" s="2" t="s">
        <v>353</v>
      </c>
      <c r="S39" s="2" t="s">
        <v>354</v>
      </c>
      <c r="U39" s="2" t="s">
        <v>1143</v>
      </c>
      <c r="V39" s="2" t="s">
        <v>449</v>
      </c>
      <c r="W39" s="2" t="s">
        <v>450</v>
      </c>
      <c r="X39" s="2"/>
    </row>
    <row r="40" spans="1:24">
      <c r="A40" s="2" t="s">
        <v>1625</v>
      </c>
      <c r="B40" s="2" t="s">
        <v>1258</v>
      </c>
      <c r="C40" s="2" t="s">
        <v>1354</v>
      </c>
      <c r="D40" s="2" t="s">
        <v>355</v>
      </c>
      <c r="E40" s="2" t="s">
        <v>451</v>
      </c>
      <c r="F40" s="2"/>
      <c r="G40" s="2" t="s">
        <v>1625</v>
      </c>
      <c r="H40" s="2" t="s">
        <v>1258</v>
      </c>
      <c r="I40" s="2" t="s">
        <v>221</v>
      </c>
      <c r="J40" s="2" t="s">
        <v>125</v>
      </c>
      <c r="K40" s="2" t="s">
        <v>1721</v>
      </c>
      <c r="L40" s="2" t="s">
        <v>1354</v>
      </c>
      <c r="M40" s="2" t="s">
        <v>269</v>
      </c>
      <c r="N40" s="2" t="s">
        <v>173</v>
      </c>
      <c r="Q40" s="2" t="s">
        <v>1102</v>
      </c>
      <c r="R40" s="2" t="s">
        <v>355</v>
      </c>
      <c r="S40" s="2" t="s">
        <v>356</v>
      </c>
      <c r="U40" s="2" t="s">
        <v>1144</v>
      </c>
      <c r="V40" s="2" t="s">
        <v>451</v>
      </c>
      <c r="W40" s="2" t="s">
        <v>452</v>
      </c>
      <c r="X40" s="2"/>
    </row>
    <row r="41" spans="1:24">
      <c r="A41" s="2" t="s">
        <v>1626</v>
      </c>
      <c r="B41" s="2" t="s">
        <v>1259</v>
      </c>
      <c r="C41" s="2" t="s">
        <v>1355</v>
      </c>
      <c r="D41" s="2" t="s">
        <v>357</v>
      </c>
      <c r="E41" s="2" t="s">
        <v>453</v>
      </c>
      <c r="F41" s="2"/>
      <c r="G41" s="2" t="s">
        <v>1626</v>
      </c>
      <c r="H41" s="2" t="s">
        <v>1259</v>
      </c>
      <c r="I41" s="2" t="s">
        <v>222</v>
      </c>
      <c r="J41" s="2" t="s">
        <v>126</v>
      </c>
      <c r="K41" s="2" t="s">
        <v>1722</v>
      </c>
      <c r="L41" s="2" t="s">
        <v>1355</v>
      </c>
      <c r="M41" s="2" t="s">
        <v>270</v>
      </c>
      <c r="N41" s="2" t="s">
        <v>174</v>
      </c>
      <c r="Q41" s="2" t="s">
        <v>1103</v>
      </c>
      <c r="R41" s="2" t="s">
        <v>357</v>
      </c>
      <c r="S41" s="2" t="s">
        <v>358</v>
      </c>
      <c r="U41" s="2" t="s">
        <v>1145</v>
      </c>
      <c r="V41" s="2" t="s">
        <v>453</v>
      </c>
      <c r="W41" s="2" t="s">
        <v>454</v>
      </c>
      <c r="X41" s="2"/>
    </row>
    <row r="42" spans="1:24">
      <c r="A42" s="2" t="s">
        <v>1627</v>
      </c>
      <c r="B42" s="2" t="s">
        <v>1260</v>
      </c>
      <c r="C42" s="2" t="s">
        <v>1356</v>
      </c>
      <c r="D42" s="2" t="s">
        <v>359</v>
      </c>
      <c r="E42" s="2" t="s">
        <v>455</v>
      </c>
      <c r="F42" s="2"/>
      <c r="G42" s="2" t="s">
        <v>1627</v>
      </c>
      <c r="H42" s="2" t="s">
        <v>1260</v>
      </c>
      <c r="I42" s="2" t="s">
        <v>223</v>
      </c>
      <c r="J42" s="2" t="s">
        <v>127</v>
      </c>
      <c r="K42" s="2" t="s">
        <v>1723</v>
      </c>
      <c r="L42" s="2" t="s">
        <v>1356</v>
      </c>
      <c r="M42" s="2" t="s">
        <v>271</v>
      </c>
      <c r="N42" s="2" t="s">
        <v>175</v>
      </c>
      <c r="Q42" s="2" t="s">
        <v>62</v>
      </c>
      <c r="R42" s="2" t="s">
        <v>359</v>
      </c>
      <c r="S42" s="2" t="s">
        <v>360</v>
      </c>
      <c r="U42" s="2" t="s">
        <v>68</v>
      </c>
      <c r="V42" s="2" t="s">
        <v>455</v>
      </c>
      <c r="W42" s="2" t="s">
        <v>456</v>
      </c>
      <c r="X42" s="2"/>
    </row>
    <row r="43" spans="1:24">
      <c r="A43" s="2" t="s">
        <v>1628</v>
      </c>
      <c r="B43" s="2" t="s">
        <v>1261</v>
      </c>
      <c r="C43" s="2" t="s">
        <v>1357</v>
      </c>
      <c r="D43" s="2" t="s">
        <v>361</v>
      </c>
      <c r="E43" s="2" t="s">
        <v>457</v>
      </c>
      <c r="F43" s="2"/>
      <c r="G43" s="2" t="s">
        <v>1628</v>
      </c>
      <c r="H43" s="2" t="s">
        <v>1261</v>
      </c>
      <c r="I43" s="2" t="s">
        <v>224</v>
      </c>
      <c r="J43" s="2" t="s">
        <v>128</v>
      </c>
      <c r="K43" s="2" t="s">
        <v>1724</v>
      </c>
      <c r="L43" s="2" t="s">
        <v>1357</v>
      </c>
      <c r="M43" s="2" t="s">
        <v>272</v>
      </c>
      <c r="N43" s="2" t="s">
        <v>176</v>
      </c>
      <c r="Q43" s="2" t="s">
        <v>1104</v>
      </c>
      <c r="R43" s="2" t="s">
        <v>361</v>
      </c>
      <c r="S43" s="2" t="s">
        <v>362</v>
      </c>
      <c r="U43" s="2" t="s">
        <v>1146</v>
      </c>
      <c r="V43" s="2" t="s">
        <v>457</v>
      </c>
      <c r="W43" s="2" t="s">
        <v>458</v>
      </c>
      <c r="X43" s="2"/>
    </row>
    <row r="44" spans="1:24">
      <c r="A44" s="2" t="s">
        <v>1629</v>
      </c>
      <c r="B44" s="2" t="s">
        <v>1262</v>
      </c>
      <c r="C44" s="2" t="s">
        <v>1358</v>
      </c>
      <c r="D44" s="2" t="s">
        <v>363</v>
      </c>
      <c r="E44" s="2" t="s">
        <v>459</v>
      </c>
      <c r="F44" s="2"/>
      <c r="G44" s="2" t="s">
        <v>1629</v>
      </c>
      <c r="H44" s="2" t="s">
        <v>1262</v>
      </c>
      <c r="I44" s="2" t="s">
        <v>225</v>
      </c>
      <c r="J44" s="2" t="s">
        <v>129</v>
      </c>
      <c r="K44" s="2" t="s">
        <v>1725</v>
      </c>
      <c r="L44" s="2" t="s">
        <v>1358</v>
      </c>
      <c r="M44" s="2" t="s">
        <v>273</v>
      </c>
      <c r="N44" s="2" t="s">
        <v>177</v>
      </c>
      <c r="Q44" s="2" t="s">
        <v>1105</v>
      </c>
      <c r="R44" s="2" t="s">
        <v>363</v>
      </c>
      <c r="S44" s="2" t="s">
        <v>364</v>
      </c>
      <c r="U44" s="2" t="s">
        <v>1147</v>
      </c>
      <c r="V44" s="2" t="s">
        <v>459</v>
      </c>
      <c r="W44" s="2" t="s">
        <v>460</v>
      </c>
      <c r="X44" s="2"/>
    </row>
    <row r="45" spans="1:24">
      <c r="A45" s="2" t="s">
        <v>1630</v>
      </c>
      <c r="B45" s="2" t="s">
        <v>1263</v>
      </c>
      <c r="C45" s="2" t="s">
        <v>1359</v>
      </c>
      <c r="D45" s="2" t="s">
        <v>365</v>
      </c>
      <c r="E45" s="2" t="s">
        <v>461</v>
      </c>
      <c r="F45" s="2"/>
      <c r="G45" s="2" t="s">
        <v>1630</v>
      </c>
      <c r="H45" s="2" t="s">
        <v>1263</v>
      </c>
      <c r="I45" s="2" t="s">
        <v>226</v>
      </c>
      <c r="J45" s="2" t="s">
        <v>130</v>
      </c>
      <c r="K45" s="2" t="s">
        <v>1726</v>
      </c>
      <c r="L45" s="2" t="s">
        <v>1359</v>
      </c>
      <c r="M45" s="2" t="s">
        <v>274</v>
      </c>
      <c r="N45" s="2" t="s">
        <v>178</v>
      </c>
      <c r="Q45" s="2" t="s">
        <v>1106</v>
      </c>
      <c r="R45" s="2" t="s">
        <v>365</v>
      </c>
      <c r="S45" s="2" t="s">
        <v>366</v>
      </c>
      <c r="U45" s="2" t="s">
        <v>1148</v>
      </c>
      <c r="V45" s="2" t="s">
        <v>461</v>
      </c>
      <c r="W45" s="2" t="s">
        <v>462</v>
      </c>
      <c r="X45" s="2"/>
    </row>
    <row r="46" spans="1:24">
      <c r="A46" s="2" t="s">
        <v>1631</v>
      </c>
      <c r="B46" s="2" t="s">
        <v>1264</v>
      </c>
      <c r="C46" s="2" t="s">
        <v>1360</v>
      </c>
      <c r="D46" s="2" t="s">
        <v>367</v>
      </c>
      <c r="E46" s="2" t="s">
        <v>463</v>
      </c>
      <c r="F46" s="2"/>
      <c r="G46" s="2" t="s">
        <v>1631</v>
      </c>
      <c r="H46" s="2" t="s">
        <v>1264</v>
      </c>
      <c r="I46" s="2" t="s">
        <v>227</v>
      </c>
      <c r="J46" s="2" t="s">
        <v>131</v>
      </c>
      <c r="K46" s="2" t="s">
        <v>1727</v>
      </c>
      <c r="L46" s="2" t="s">
        <v>1360</v>
      </c>
      <c r="M46" s="2" t="s">
        <v>275</v>
      </c>
      <c r="N46" s="2" t="s">
        <v>179</v>
      </c>
      <c r="Q46" s="2" t="s">
        <v>1107</v>
      </c>
      <c r="R46" s="2" t="s">
        <v>367</v>
      </c>
      <c r="S46" s="2" t="s">
        <v>368</v>
      </c>
      <c r="U46" s="2" t="s">
        <v>1149</v>
      </c>
      <c r="V46" s="2" t="s">
        <v>463</v>
      </c>
      <c r="W46" s="2" t="s">
        <v>464</v>
      </c>
      <c r="X46" s="2"/>
    </row>
    <row r="47" spans="1:24">
      <c r="A47" s="2" t="s">
        <v>1632</v>
      </c>
      <c r="B47" s="2" t="s">
        <v>1265</v>
      </c>
      <c r="C47" s="2" t="s">
        <v>1361</v>
      </c>
      <c r="D47" s="2" t="s">
        <v>369</v>
      </c>
      <c r="E47" s="2" t="s">
        <v>465</v>
      </c>
      <c r="F47" s="2"/>
      <c r="G47" s="2" t="s">
        <v>1632</v>
      </c>
      <c r="H47" s="2" t="s">
        <v>1265</v>
      </c>
      <c r="I47" s="2" t="s">
        <v>228</v>
      </c>
      <c r="J47" s="2" t="s">
        <v>132</v>
      </c>
      <c r="K47" s="2" t="s">
        <v>1728</v>
      </c>
      <c r="L47" s="2" t="s">
        <v>1361</v>
      </c>
      <c r="M47" s="2" t="s">
        <v>276</v>
      </c>
      <c r="N47" s="2" t="s">
        <v>180</v>
      </c>
      <c r="Q47" s="2" t="s">
        <v>1108</v>
      </c>
      <c r="R47" s="2" t="s">
        <v>369</v>
      </c>
      <c r="S47" s="2" t="s">
        <v>370</v>
      </c>
      <c r="U47" s="2" t="s">
        <v>1150</v>
      </c>
      <c r="V47" s="2" t="s">
        <v>465</v>
      </c>
      <c r="W47" s="2" t="s">
        <v>466</v>
      </c>
      <c r="X47" s="2"/>
    </row>
    <row r="48" spans="1:24">
      <c r="A48" s="2" t="s">
        <v>1633</v>
      </c>
      <c r="B48" s="2" t="s">
        <v>1266</v>
      </c>
      <c r="C48" s="2" t="s">
        <v>1362</v>
      </c>
      <c r="D48" s="2" t="s">
        <v>371</v>
      </c>
      <c r="E48" s="2" t="s">
        <v>467</v>
      </c>
      <c r="F48" s="2"/>
      <c r="G48" s="2" t="s">
        <v>1633</v>
      </c>
      <c r="H48" s="2" t="s">
        <v>1266</v>
      </c>
      <c r="I48" s="2" t="s">
        <v>229</v>
      </c>
      <c r="J48" s="2" t="s">
        <v>133</v>
      </c>
      <c r="K48" s="2" t="s">
        <v>1729</v>
      </c>
      <c r="L48" s="2" t="s">
        <v>1362</v>
      </c>
      <c r="M48" s="2" t="s">
        <v>277</v>
      </c>
      <c r="N48" s="2" t="s">
        <v>181</v>
      </c>
      <c r="Q48" s="2" t="s">
        <v>1109</v>
      </c>
      <c r="R48" s="2" t="s">
        <v>371</v>
      </c>
      <c r="S48" s="2" t="s">
        <v>372</v>
      </c>
      <c r="U48" s="2" t="s">
        <v>1151</v>
      </c>
      <c r="V48" s="2" t="s">
        <v>467</v>
      </c>
      <c r="W48" s="2" t="s">
        <v>468</v>
      </c>
      <c r="X48" s="2"/>
    </row>
    <row r="49" spans="1:24">
      <c r="A49" s="2" t="s">
        <v>1634</v>
      </c>
      <c r="B49" s="2" t="s">
        <v>1267</v>
      </c>
      <c r="C49" s="2" t="s">
        <v>1363</v>
      </c>
      <c r="D49" s="2" t="s">
        <v>373</v>
      </c>
      <c r="E49" s="2" t="s">
        <v>469</v>
      </c>
      <c r="F49" s="2"/>
      <c r="G49" s="2" t="s">
        <v>1634</v>
      </c>
      <c r="H49" s="2" t="s">
        <v>1267</v>
      </c>
      <c r="I49" s="2" t="s">
        <v>230</v>
      </c>
      <c r="J49" s="2" t="s">
        <v>134</v>
      </c>
      <c r="K49" s="2" t="s">
        <v>1730</v>
      </c>
      <c r="L49" s="2" t="s">
        <v>1363</v>
      </c>
      <c r="M49" s="2" t="s">
        <v>278</v>
      </c>
      <c r="N49" s="2" t="s">
        <v>182</v>
      </c>
      <c r="Q49" s="2" t="s">
        <v>1110</v>
      </c>
      <c r="R49" s="2" t="s">
        <v>373</v>
      </c>
      <c r="S49" s="2" t="s">
        <v>374</v>
      </c>
      <c r="U49" s="2" t="s">
        <v>1152</v>
      </c>
      <c r="V49" s="2" t="s">
        <v>469</v>
      </c>
      <c r="W49" s="2" t="s">
        <v>470</v>
      </c>
      <c r="X49" s="2"/>
    </row>
    <row r="50" spans="1:24" s="8" customFormat="1">
      <c r="A50" s="6" t="s">
        <v>1635</v>
      </c>
      <c r="B50" s="7" t="s">
        <v>1268</v>
      </c>
      <c r="C50" s="7" t="s">
        <v>1364</v>
      </c>
      <c r="D50" s="7" t="s">
        <v>877</v>
      </c>
      <c r="E50" s="7" t="s">
        <v>973</v>
      </c>
      <c r="G50" s="6" t="s">
        <v>1635</v>
      </c>
      <c r="H50" s="7" t="s">
        <v>1268</v>
      </c>
      <c r="I50" s="6" t="s">
        <v>1907</v>
      </c>
      <c r="J50" s="6" t="s">
        <v>1811</v>
      </c>
      <c r="K50" s="6" t="s">
        <v>1731</v>
      </c>
      <c r="L50" s="7" t="s">
        <v>1364</v>
      </c>
      <c r="M50" s="6" t="s">
        <v>1955</v>
      </c>
      <c r="N50" s="6" t="s">
        <v>1859</v>
      </c>
      <c r="Q50" s="6" t="s">
        <v>57</v>
      </c>
      <c r="R50" s="7" t="s">
        <v>877</v>
      </c>
      <c r="S50" s="7" t="s">
        <v>878</v>
      </c>
      <c r="T50" s="7"/>
      <c r="U50" s="6" t="s">
        <v>63</v>
      </c>
      <c r="V50" s="7" t="s">
        <v>973</v>
      </c>
      <c r="W50" s="7" t="s">
        <v>974</v>
      </c>
    </row>
    <row r="51" spans="1:24" s="8" customFormat="1">
      <c r="A51" s="6" t="s">
        <v>1636</v>
      </c>
      <c r="B51" s="7" t="s">
        <v>1269</v>
      </c>
      <c r="C51" s="7" t="s">
        <v>1365</v>
      </c>
      <c r="D51" s="7" t="s">
        <v>879</v>
      </c>
      <c r="E51" s="7" t="s">
        <v>975</v>
      </c>
      <c r="G51" s="6" t="s">
        <v>1636</v>
      </c>
      <c r="H51" s="7" t="s">
        <v>1269</v>
      </c>
      <c r="I51" s="6" t="s">
        <v>1908</v>
      </c>
      <c r="J51" s="6" t="s">
        <v>1812</v>
      </c>
      <c r="K51" s="6" t="s">
        <v>1732</v>
      </c>
      <c r="L51" s="7" t="s">
        <v>1365</v>
      </c>
      <c r="M51" s="6" t="s">
        <v>1956</v>
      </c>
      <c r="N51" s="6" t="s">
        <v>1860</v>
      </c>
      <c r="Q51" s="6" t="s">
        <v>1069</v>
      </c>
      <c r="R51" s="7" t="s">
        <v>879</v>
      </c>
      <c r="S51" s="7" t="s">
        <v>880</v>
      </c>
      <c r="T51" s="7"/>
      <c r="U51" s="6" t="s">
        <v>1111</v>
      </c>
      <c r="V51" s="7" t="s">
        <v>975</v>
      </c>
      <c r="W51" s="7" t="s">
        <v>976</v>
      </c>
    </row>
    <row r="52" spans="1:24" s="8" customFormat="1">
      <c r="A52" s="6" t="s">
        <v>1637</v>
      </c>
      <c r="B52" s="7" t="s">
        <v>1270</v>
      </c>
      <c r="C52" s="7" t="s">
        <v>1366</v>
      </c>
      <c r="D52" s="7" t="s">
        <v>881</v>
      </c>
      <c r="E52" s="7" t="s">
        <v>977</v>
      </c>
      <c r="G52" s="6" t="s">
        <v>1637</v>
      </c>
      <c r="H52" s="7" t="s">
        <v>1270</v>
      </c>
      <c r="I52" s="6" t="s">
        <v>1909</v>
      </c>
      <c r="J52" s="6" t="s">
        <v>1813</v>
      </c>
      <c r="K52" s="6" t="s">
        <v>1733</v>
      </c>
      <c r="L52" s="7" t="s">
        <v>1366</v>
      </c>
      <c r="M52" s="6" t="s">
        <v>1957</v>
      </c>
      <c r="N52" s="6" t="s">
        <v>1861</v>
      </c>
      <c r="Q52" s="6" t="s">
        <v>1070</v>
      </c>
      <c r="R52" s="7" t="s">
        <v>881</v>
      </c>
      <c r="S52" s="7" t="s">
        <v>882</v>
      </c>
      <c r="T52" s="7"/>
      <c r="U52" s="6" t="s">
        <v>1112</v>
      </c>
      <c r="V52" s="7" t="s">
        <v>977</v>
      </c>
      <c r="W52" s="7" t="s">
        <v>978</v>
      </c>
    </row>
    <row r="53" spans="1:24" s="8" customFormat="1">
      <c r="A53" s="6" t="s">
        <v>1638</v>
      </c>
      <c r="B53" s="7" t="s">
        <v>1271</v>
      </c>
      <c r="C53" s="7" t="s">
        <v>1367</v>
      </c>
      <c r="D53" s="7" t="s">
        <v>883</v>
      </c>
      <c r="E53" s="7" t="s">
        <v>979</v>
      </c>
      <c r="G53" s="6" t="s">
        <v>1638</v>
      </c>
      <c r="H53" s="7" t="s">
        <v>1271</v>
      </c>
      <c r="I53" s="6" t="s">
        <v>1910</v>
      </c>
      <c r="J53" s="6" t="s">
        <v>1814</v>
      </c>
      <c r="K53" s="6" t="s">
        <v>1734</v>
      </c>
      <c r="L53" s="7" t="s">
        <v>1367</v>
      </c>
      <c r="M53" s="6" t="s">
        <v>1958</v>
      </c>
      <c r="N53" s="6" t="s">
        <v>1862</v>
      </c>
      <c r="Q53" s="6" t="s">
        <v>1071</v>
      </c>
      <c r="R53" s="7" t="s">
        <v>883</v>
      </c>
      <c r="S53" s="7" t="s">
        <v>884</v>
      </c>
      <c r="T53" s="7"/>
      <c r="U53" s="6" t="s">
        <v>1113</v>
      </c>
      <c r="V53" s="7" t="s">
        <v>979</v>
      </c>
      <c r="W53" s="7" t="s">
        <v>980</v>
      </c>
    </row>
    <row r="54" spans="1:24" s="8" customFormat="1">
      <c r="A54" s="6" t="s">
        <v>1639</v>
      </c>
      <c r="B54" s="7" t="s">
        <v>1272</v>
      </c>
      <c r="C54" s="7" t="s">
        <v>1368</v>
      </c>
      <c r="D54" s="7" t="s">
        <v>885</v>
      </c>
      <c r="E54" s="7" t="s">
        <v>981</v>
      </c>
      <c r="G54" s="6" t="s">
        <v>1639</v>
      </c>
      <c r="H54" s="7" t="s">
        <v>1272</v>
      </c>
      <c r="I54" s="6" t="s">
        <v>1911</v>
      </c>
      <c r="J54" s="6" t="s">
        <v>1815</v>
      </c>
      <c r="K54" s="6" t="s">
        <v>1735</v>
      </c>
      <c r="L54" s="7" t="s">
        <v>1368</v>
      </c>
      <c r="M54" s="6" t="s">
        <v>1959</v>
      </c>
      <c r="N54" s="6" t="s">
        <v>1863</v>
      </c>
      <c r="Q54" s="6" t="s">
        <v>1072</v>
      </c>
      <c r="R54" s="7" t="s">
        <v>885</v>
      </c>
      <c r="S54" s="7" t="s">
        <v>886</v>
      </c>
      <c r="T54" s="7"/>
      <c r="U54" s="6" t="s">
        <v>1114</v>
      </c>
      <c r="V54" s="7" t="s">
        <v>981</v>
      </c>
      <c r="W54" s="7" t="s">
        <v>982</v>
      </c>
    </row>
    <row r="55" spans="1:24" s="8" customFormat="1">
      <c r="A55" s="6" t="s">
        <v>1640</v>
      </c>
      <c r="B55" s="7" t="s">
        <v>1273</v>
      </c>
      <c r="C55" s="7" t="s">
        <v>1369</v>
      </c>
      <c r="D55" s="7" t="s">
        <v>887</v>
      </c>
      <c r="E55" s="7" t="s">
        <v>983</v>
      </c>
      <c r="G55" s="6" t="s">
        <v>1640</v>
      </c>
      <c r="H55" s="7" t="s">
        <v>1273</v>
      </c>
      <c r="I55" s="6" t="s">
        <v>1912</v>
      </c>
      <c r="J55" s="6" t="s">
        <v>1816</v>
      </c>
      <c r="K55" s="6" t="s">
        <v>1736</v>
      </c>
      <c r="L55" s="7" t="s">
        <v>1369</v>
      </c>
      <c r="M55" s="6" t="s">
        <v>1960</v>
      </c>
      <c r="N55" s="6" t="s">
        <v>1864</v>
      </c>
      <c r="Q55" s="6" t="s">
        <v>1073</v>
      </c>
      <c r="R55" s="7" t="s">
        <v>887</v>
      </c>
      <c r="S55" s="7" t="s">
        <v>888</v>
      </c>
      <c r="T55" s="7"/>
      <c r="U55" s="6" t="s">
        <v>1115</v>
      </c>
      <c r="V55" s="7" t="s">
        <v>983</v>
      </c>
      <c r="W55" s="7" t="s">
        <v>984</v>
      </c>
    </row>
    <row r="56" spans="1:24" s="8" customFormat="1">
      <c r="A56" s="6" t="s">
        <v>1641</v>
      </c>
      <c r="B56" s="7" t="s">
        <v>1274</v>
      </c>
      <c r="C56" s="7" t="s">
        <v>1370</v>
      </c>
      <c r="D56" s="7" t="s">
        <v>889</v>
      </c>
      <c r="E56" s="7" t="s">
        <v>985</v>
      </c>
      <c r="G56" s="6" t="s">
        <v>1641</v>
      </c>
      <c r="H56" s="7" t="s">
        <v>1274</v>
      </c>
      <c r="I56" s="6" t="s">
        <v>1913</v>
      </c>
      <c r="J56" s="6" t="s">
        <v>1817</v>
      </c>
      <c r="K56" s="6" t="s">
        <v>1737</v>
      </c>
      <c r="L56" s="7" t="s">
        <v>1370</v>
      </c>
      <c r="M56" s="6" t="s">
        <v>1961</v>
      </c>
      <c r="N56" s="6" t="s">
        <v>1865</v>
      </c>
      <c r="Q56" s="6" t="s">
        <v>1074</v>
      </c>
      <c r="R56" s="7" t="s">
        <v>889</v>
      </c>
      <c r="S56" s="7" t="s">
        <v>890</v>
      </c>
      <c r="T56" s="7"/>
      <c r="U56" s="6" t="s">
        <v>1116</v>
      </c>
      <c r="V56" s="7" t="s">
        <v>985</v>
      </c>
      <c r="W56" s="7" t="s">
        <v>986</v>
      </c>
    </row>
    <row r="57" spans="1:24" s="8" customFormat="1">
      <c r="A57" s="6" t="s">
        <v>1642</v>
      </c>
      <c r="B57" s="7" t="s">
        <v>1275</v>
      </c>
      <c r="C57" s="7" t="s">
        <v>1371</v>
      </c>
      <c r="D57" s="7" t="s">
        <v>891</v>
      </c>
      <c r="E57" s="7" t="s">
        <v>987</v>
      </c>
      <c r="G57" s="6" t="s">
        <v>1642</v>
      </c>
      <c r="H57" s="7" t="s">
        <v>1275</v>
      </c>
      <c r="I57" s="6" t="s">
        <v>1914</v>
      </c>
      <c r="J57" s="6" t="s">
        <v>1818</v>
      </c>
      <c r="K57" s="6" t="s">
        <v>1738</v>
      </c>
      <c r="L57" s="7" t="s">
        <v>1371</v>
      </c>
      <c r="M57" s="6" t="s">
        <v>1962</v>
      </c>
      <c r="N57" s="6" t="s">
        <v>1866</v>
      </c>
      <c r="Q57" s="6" t="s">
        <v>1075</v>
      </c>
      <c r="R57" s="7" t="s">
        <v>891</v>
      </c>
      <c r="S57" s="7" t="s">
        <v>892</v>
      </c>
      <c r="T57" s="7"/>
      <c r="U57" s="6" t="s">
        <v>1117</v>
      </c>
      <c r="V57" s="7" t="s">
        <v>987</v>
      </c>
      <c r="W57" s="7" t="s">
        <v>988</v>
      </c>
    </row>
    <row r="58" spans="1:24" s="8" customFormat="1">
      <c r="A58" s="6" t="s">
        <v>1643</v>
      </c>
      <c r="B58" s="7" t="s">
        <v>1276</v>
      </c>
      <c r="C58" s="7" t="s">
        <v>1372</v>
      </c>
      <c r="D58" s="7" t="s">
        <v>893</v>
      </c>
      <c r="E58" s="7" t="s">
        <v>989</v>
      </c>
      <c r="G58" s="6" t="s">
        <v>1643</v>
      </c>
      <c r="H58" s="7" t="s">
        <v>1276</v>
      </c>
      <c r="I58" s="6" t="s">
        <v>1915</v>
      </c>
      <c r="J58" s="6" t="s">
        <v>1819</v>
      </c>
      <c r="K58" s="6" t="s">
        <v>1739</v>
      </c>
      <c r="L58" s="7" t="s">
        <v>1372</v>
      </c>
      <c r="M58" s="6" t="s">
        <v>1963</v>
      </c>
      <c r="N58" s="6" t="s">
        <v>1867</v>
      </c>
      <c r="Q58" s="6" t="s">
        <v>57</v>
      </c>
      <c r="R58" s="7" t="s">
        <v>893</v>
      </c>
      <c r="S58" s="7" t="s">
        <v>894</v>
      </c>
      <c r="T58" s="7"/>
      <c r="U58" s="6" t="s">
        <v>64</v>
      </c>
      <c r="V58" s="7" t="s">
        <v>989</v>
      </c>
      <c r="W58" s="7" t="s">
        <v>990</v>
      </c>
    </row>
    <row r="59" spans="1:24" s="8" customFormat="1">
      <c r="A59" s="6" t="s">
        <v>1644</v>
      </c>
      <c r="B59" s="7" t="s">
        <v>1277</v>
      </c>
      <c r="C59" s="7" t="s">
        <v>1373</v>
      </c>
      <c r="D59" s="7" t="s">
        <v>895</v>
      </c>
      <c r="E59" s="7" t="s">
        <v>991</v>
      </c>
      <c r="G59" s="6" t="s">
        <v>1644</v>
      </c>
      <c r="H59" s="7" t="s">
        <v>1277</v>
      </c>
      <c r="I59" s="6" t="s">
        <v>1916</v>
      </c>
      <c r="J59" s="6" t="s">
        <v>1820</v>
      </c>
      <c r="K59" s="6" t="s">
        <v>1740</v>
      </c>
      <c r="L59" s="7" t="s">
        <v>1373</v>
      </c>
      <c r="M59" s="6" t="s">
        <v>1964</v>
      </c>
      <c r="N59" s="6" t="s">
        <v>1868</v>
      </c>
      <c r="Q59" s="6" t="s">
        <v>1069</v>
      </c>
      <c r="R59" s="7" t="s">
        <v>895</v>
      </c>
      <c r="S59" s="7" t="s">
        <v>896</v>
      </c>
      <c r="T59" s="7"/>
      <c r="U59" s="6" t="s">
        <v>1118</v>
      </c>
      <c r="V59" s="7" t="s">
        <v>991</v>
      </c>
      <c r="W59" s="7" t="s">
        <v>992</v>
      </c>
    </row>
    <row r="60" spans="1:24" s="8" customFormat="1">
      <c r="A60" s="6" t="s">
        <v>1645</v>
      </c>
      <c r="B60" s="7" t="s">
        <v>1278</v>
      </c>
      <c r="C60" s="7" t="s">
        <v>1374</v>
      </c>
      <c r="D60" s="7" t="s">
        <v>897</v>
      </c>
      <c r="E60" s="7" t="s">
        <v>993</v>
      </c>
      <c r="G60" s="6" t="s">
        <v>1645</v>
      </c>
      <c r="H60" s="7" t="s">
        <v>1278</v>
      </c>
      <c r="I60" s="6" t="s">
        <v>1917</v>
      </c>
      <c r="J60" s="6" t="s">
        <v>1821</v>
      </c>
      <c r="K60" s="6" t="s">
        <v>1741</v>
      </c>
      <c r="L60" s="7" t="s">
        <v>1374</v>
      </c>
      <c r="M60" s="6" t="s">
        <v>1965</v>
      </c>
      <c r="N60" s="6" t="s">
        <v>1869</v>
      </c>
      <c r="Q60" s="6" t="s">
        <v>1070</v>
      </c>
      <c r="R60" s="7" t="s">
        <v>897</v>
      </c>
      <c r="S60" s="7" t="s">
        <v>898</v>
      </c>
      <c r="T60" s="7"/>
      <c r="U60" s="6" t="s">
        <v>1119</v>
      </c>
      <c r="V60" s="7" t="s">
        <v>993</v>
      </c>
      <c r="W60" s="7" t="s">
        <v>994</v>
      </c>
    </row>
    <row r="61" spans="1:24" s="8" customFormat="1">
      <c r="A61" s="6" t="s">
        <v>1646</v>
      </c>
      <c r="B61" s="7" t="s">
        <v>1279</v>
      </c>
      <c r="C61" s="7" t="s">
        <v>1375</v>
      </c>
      <c r="D61" s="7" t="s">
        <v>899</v>
      </c>
      <c r="E61" s="7" t="s">
        <v>995</v>
      </c>
      <c r="G61" s="6" t="s">
        <v>1646</v>
      </c>
      <c r="H61" s="7" t="s">
        <v>1279</v>
      </c>
      <c r="I61" s="6" t="s">
        <v>1918</v>
      </c>
      <c r="J61" s="6" t="s">
        <v>1822</v>
      </c>
      <c r="K61" s="6" t="s">
        <v>1742</v>
      </c>
      <c r="L61" s="7" t="s">
        <v>1375</v>
      </c>
      <c r="M61" s="6" t="s">
        <v>1966</v>
      </c>
      <c r="N61" s="6" t="s">
        <v>1870</v>
      </c>
      <c r="Q61" s="6" t="s">
        <v>1071</v>
      </c>
      <c r="R61" s="7" t="s">
        <v>899</v>
      </c>
      <c r="S61" s="7" t="s">
        <v>900</v>
      </c>
      <c r="T61" s="7"/>
      <c r="U61" s="6" t="s">
        <v>1120</v>
      </c>
      <c r="V61" s="7" t="s">
        <v>995</v>
      </c>
      <c r="W61" s="7" t="s">
        <v>996</v>
      </c>
    </row>
    <row r="62" spans="1:24" s="8" customFormat="1">
      <c r="A62" s="6" t="s">
        <v>1647</v>
      </c>
      <c r="B62" s="7" t="s">
        <v>1280</v>
      </c>
      <c r="C62" s="7" t="s">
        <v>1376</v>
      </c>
      <c r="D62" s="7" t="s">
        <v>901</v>
      </c>
      <c r="E62" s="7" t="s">
        <v>997</v>
      </c>
      <c r="G62" s="6" t="s">
        <v>1647</v>
      </c>
      <c r="H62" s="7" t="s">
        <v>1280</v>
      </c>
      <c r="I62" s="6" t="s">
        <v>1919</v>
      </c>
      <c r="J62" s="6" t="s">
        <v>1823</v>
      </c>
      <c r="K62" s="6" t="s">
        <v>1743</v>
      </c>
      <c r="L62" s="7" t="s">
        <v>1376</v>
      </c>
      <c r="M62" s="6" t="s">
        <v>1967</v>
      </c>
      <c r="N62" s="6" t="s">
        <v>1871</v>
      </c>
      <c r="Q62" s="6" t="s">
        <v>1072</v>
      </c>
      <c r="R62" s="7" t="s">
        <v>901</v>
      </c>
      <c r="S62" s="7" t="s">
        <v>902</v>
      </c>
      <c r="T62" s="7"/>
      <c r="U62" s="6" t="s">
        <v>1121</v>
      </c>
      <c r="V62" s="7" t="s">
        <v>997</v>
      </c>
      <c r="W62" s="7" t="s">
        <v>998</v>
      </c>
    </row>
    <row r="63" spans="1:24" s="8" customFormat="1">
      <c r="A63" s="6" t="s">
        <v>1648</v>
      </c>
      <c r="B63" s="7" t="s">
        <v>1281</v>
      </c>
      <c r="C63" s="7" t="s">
        <v>1377</v>
      </c>
      <c r="D63" s="7" t="s">
        <v>903</v>
      </c>
      <c r="E63" s="7" t="s">
        <v>999</v>
      </c>
      <c r="G63" s="6" t="s">
        <v>1648</v>
      </c>
      <c r="H63" s="7" t="s">
        <v>1281</v>
      </c>
      <c r="I63" s="6" t="s">
        <v>1920</v>
      </c>
      <c r="J63" s="6" t="s">
        <v>1824</v>
      </c>
      <c r="K63" s="6" t="s">
        <v>1744</v>
      </c>
      <c r="L63" s="7" t="s">
        <v>1377</v>
      </c>
      <c r="M63" s="6" t="s">
        <v>1968</v>
      </c>
      <c r="N63" s="6" t="s">
        <v>1872</v>
      </c>
      <c r="Q63" s="6" t="s">
        <v>1073</v>
      </c>
      <c r="R63" s="7" t="s">
        <v>903</v>
      </c>
      <c r="S63" s="7" t="s">
        <v>904</v>
      </c>
      <c r="T63" s="7"/>
      <c r="U63" s="6" t="s">
        <v>1122</v>
      </c>
      <c r="V63" s="7" t="s">
        <v>999</v>
      </c>
      <c r="W63" s="7" t="s">
        <v>1000</v>
      </c>
    </row>
    <row r="64" spans="1:24" s="8" customFormat="1">
      <c r="A64" s="6" t="s">
        <v>1649</v>
      </c>
      <c r="B64" s="7" t="s">
        <v>1282</v>
      </c>
      <c r="C64" s="7" t="s">
        <v>1378</v>
      </c>
      <c r="D64" s="7" t="s">
        <v>905</v>
      </c>
      <c r="E64" s="7" t="s">
        <v>1001</v>
      </c>
      <c r="G64" s="6" t="s">
        <v>1649</v>
      </c>
      <c r="H64" s="7" t="s">
        <v>1282</v>
      </c>
      <c r="I64" s="6" t="s">
        <v>1921</v>
      </c>
      <c r="J64" s="6" t="s">
        <v>1825</v>
      </c>
      <c r="K64" s="6" t="s">
        <v>1745</v>
      </c>
      <c r="L64" s="7" t="s">
        <v>1378</v>
      </c>
      <c r="M64" s="6" t="s">
        <v>1969</v>
      </c>
      <c r="N64" s="6" t="s">
        <v>1873</v>
      </c>
      <c r="Q64" s="6" t="s">
        <v>1074</v>
      </c>
      <c r="R64" s="7" t="s">
        <v>905</v>
      </c>
      <c r="S64" s="7" t="s">
        <v>906</v>
      </c>
      <c r="T64" s="7"/>
      <c r="U64" s="6" t="s">
        <v>1123</v>
      </c>
      <c r="V64" s="7" t="s">
        <v>1001</v>
      </c>
      <c r="W64" s="7" t="s">
        <v>1002</v>
      </c>
    </row>
    <row r="65" spans="1:23" s="8" customFormat="1">
      <c r="A65" s="6" t="s">
        <v>1650</v>
      </c>
      <c r="B65" s="7" t="s">
        <v>1283</v>
      </c>
      <c r="C65" s="7" t="s">
        <v>1379</v>
      </c>
      <c r="D65" s="7" t="s">
        <v>907</v>
      </c>
      <c r="E65" s="7" t="s">
        <v>1003</v>
      </c>
      <c r="G65" s="6" t="s">
        <v>1650</v>
      </c>
      <c r="H65" s="7" t="s">
        <v>1283</v>
      </c>
      <c r="I65" s="6" t="s">
        <v>1922</v>
      </c>
      <c r="J65" s="6" t="s">
        <v>1826</v>
      </c>
      <c r="K65" s="6" t="s">
        <v>1746</v>
      </c>
      <c r="L65" s="7" t="s">
        <v>1379</v>
      </c>
      <c r="M65" s="6" t="s">
        <v>1970</v>
      </c>
      <c r="N65" s="6" t="s">
        <v>1874</v>
      </c>
      <c r="Q65" s="6" t="s">
        <v>1075</v>
      </c>
      <c r="R65" s="7" t="s">
        <v>907</v>
      </c>
      <c r="S65" s="7" t="s">
        <v>908</v>
      </c>
      <c r="T65" s="7"/>
      <c r="U65" s="6" t="s">
        <v>1124</v>
      </c>
      <c r="V65" s="7" t="s">
        <v>1003</v>
      </c>
      <c r="W65" s="7" t="s">
        <v>1004</v>
      </c>
    </row>
    <row r="66" spans="1:23" s="8" customFormat="1">
      <c r="A66" s="6" t="s">
        <v>1651</v>
      </c>
      <c r="B66" s="7" t="s">
        <v>1284</v>
      </c>
      <c r="C66" s="7" t="s">
        <v>1380</v>
      </c>
      <c r="D66" s="7" t="s">
        <v>909</v>
      </c>
      <c r="E66" s="7" t="s">
        <v>1005</v>
      </c>
      <c r="G66" s="6" t="s">
        <v>1651</v>
      </c>
      <c r="H66" s="7" t="s">
        <v>1284</v>
      </c>
      <c r="I66" s="6" t="s">
        <v>1923</v>
      </c>
      <c r="J66" s="6" t="s">
        <v>1827</v>
      </c>
      <c r="K66" s="6" t="s">
        <v>1747</v>
      </c>
      <c r="L66" s="7" t="s">
        <v>1380</v>
      </c>
      <c r="M66" s="6" t="s">
        <v>1971</v>
      </c>
      <c r="N66" s="6" t="s">
        <v>1875</v>
      </c>
      <c r="Q66" s="6" t="s">
        <v>57</v>
      </c>
      <c r="R66" s="7" t="s">
        <v>909</v>
      </c>
      <c r="S66" s="7" t="s">
        <v>910</v>
      </c>
      <c r="T66" s="7"/>
      <c r="U66" s="6" t="s">
        <v>65</v>
      </c>
      <c r="V66" s="7" t="s">
        <v>1005</v>
      </c>
      <c r="W66" s="7" t="s">
        <v>1006</v>
      </c>
    </row>
    <row r="67" spans="1:23" s="8" customFormat="1">
      <c r="A67" s="6" t="s">
        <v>1652</v>
      </c>
      <c r="B67" s="7" t="s">
        <v>1285</v>
      </c>
      <c r="C67" s="7" t="s">
        <v>1381</v>
      </c>
      <c r="D67" s="7" t="s">
        <v>911</v>
      </c>
      <c r="E67" s="7" t="s">
        <v>1007</v>
      </c>
      <c r="G67" s="6" t="s">
        <v>1652</v>
      </c>
      <c r="H67" s="7" t="s">
        <v>1285</v>
      </c>
      <c r="I67" s="6" t="s">
        <v>1924</v>
      </c>
      <c r="J67" s="6" t="s">
        <v>1828</v>
      </c>
      <c r="K67" s="6" t="s">
        <v>1748</v>
      </c>
      <c r="L67" s="7" t="s">
        <v>1381</v>
      </c>
      <c r="M67" s="6" t="s">
        <v>1972</v>
      </c>
      <c r="N67" s="6" t="s">
        <v>1876</v>
      </c>
      <c r="Q67" s="6" t="s">
        <v>1069</v>
      </c>
      <c r="R67" s="7" t="s">
        <v>911</v>
      </c>
      <c r="S67" s="7" t="s">
        <v>912</v>
      </c>
      <c r="T67" s="7"/>
      <c r="U67" s="6" t="s">
        <v>1125</v>
      </c>
      <c r="V67" s="7" t="s">
        <v>1007</v>
      </c>
      <c r="W67" s="7" t="s">
        <v>1008</v>
      </c>
    </row>
    <row r="68" spans="1:23" s="8" customFormat="1">
      <c r="A68" s="6" t="s">
        <v>1653</v>
      </c>
      <c r="B68" s="7" t="s">
        <v>1286</v>
      </c>
      <c r="C68" s="7" t="s">
        <v>1382</v>
      </c>
      <c r="D68" s="7" t="s">
        <v>913</v>
      </c>
      <c r="E68" s="7" t="s">
        <v>1009</v>
      </c>
      <c r="G68" s="6" t="s">
        <v>1653</v>
      </c>
      <c r="H68" s="7" t="s">
        <v>1286</v>
      </c>
      <c r="I68" s="6" t="s">
        <v>1925</v>
      </c>
      <c r="J68" s="6" t="s">
        <v>1829</v>
      </c>
      <c r="K68" s="6" t="s">
        <v>1749</v>
      </c>
      <c r="L68" s="7" t="s">
        <v>1382</v>
      </c>
      <c r="M68" s="6" t="s">
        <v>1973</v>
      </c>
      <c r="N68" s="6" t="s">
        <v>1877</v>
      </c>
      <c r="Q68" s="6" t="s">
        <v>1070</v>
      </c>
      <c r="R68" s="7" t="s">
        <v>913</v>
      </c>
      <c r="S68" s="7" t="s">
        <v>914</v>
      </c>
      <c r="T68" s="7"/>
      <c r="U68" s="6" t="s">
        <v>1126</v>
      </c>
      <c r="V68" s="7" t="s">
        <v>1009</v>
      </c>
      <c r="W68" s="7" t="s">
        <v>1010</v>
      </c>
    </row>
    <row r="69" spans="1:23" s="8" customFormat="1">
      <c r="A69" s="6" t="s">
        <v>1654</v>
      </c>
      <c r="B69" s="7" t="s">
        <v>1287</v>
      </c>
      <c r="C69" s="7" t="s">
        <v>1383</v>
      </c>
      <c r="D69" s="7" t="s">
        <v>915</v>
      </c>
      <c r="E69" s="7" t="s">
        <v>1011</v>
      </c>
      <c r="G69" s="6" t="s">
        <v>1654</v>
      </c>
      <c r="H69" s="7" t="s">
        <v>1287</v>
      </c>
      <c r="I69" s="6" t="s">
        <v>1926</v>
      </c>
      <c r="J69" s="6" t="s">
        <v>1830</v>
      </c>
      <c r="K69" s="6" t="s">
        <v>1750</v>
      </c>
      <c r="L69" s="7" t="s">
        <v>1383</v>
      </c>
      <c r="M69" s="6" t="s">
        <v>1974</v>
      </c>
      <c r="N69" s="6" t="s">
        <v>1878</v>
      </c>
      <c r="Q69" s="6" t="s">
        <v>1071</v>
      </c>
      <c r="R69" s="7" t="s">
        <v>915</v>
      </c>
      <c r="S69" s="7" t="s">
        <v>916</v>
      </c>
      <c r="T69" s="7"/>
      <c r="U69" s="6" t="s">
        <v>1127</v>
      </c>
      <c r="V69" s="7" t="s">
        <v>1011</v>
      </c>
      <c r="W69" s="7" t="s">
        <v>1012</v>
      </c>
    </row>
    <row r="70" spans="1:23" s="8" customFormat="1">
      <c r="A70" s="6" t="s">
        <v>1655</v>
      </c>
      <c r="B70" s="7" t="s">
        <v>1288</v>
      </c>
      <c r="C70" s="7" t="s">
        <v>1384</v>
      </c>
      <c r="D70" s="7" t="s">
        <v>917</v>
      </c>
      <c r="E70" s="7" t="s">
        <v>1013</v>
      </c>
      <c r="G70" s="6" t="s">
        <v>1655</v>
      </c>
      <c r="H70" s="7" t="s">
        <v>1288</v>
      </c>
      <c r="I70" s="6" t="s">
        <v>1927</v>
      </c>
      <c r="J70" s="6" t="s">
        <v>1831</v>
      </c>
      <c r="K70" s="6" t="s">
        <v>1751</v>
      </c>
      <c r="L70" s="7" t="s">
        <v>1384</v>
      </c>
      <c r="M70" s="6" t="s">
        <v>1975</v>
      </c>
      <c r="N70" s="6" t="s">
        <v>1879</v>
      </c>
      <c r="Q70" s="6" t="s">
        <v>1072</v>
      </c>
      <c r="R70" s="7" t="s">
        <v>917</v>
      </c>
      <c r="S70" s="7" t="s">
        <v>918</v>
      </c>
      <c r="T70" s="7"/>
      <c r="U70" s="6" t="s">
        <v>1128</v>
      </c>
      <c r="V70" s="7" t="s">
        <v>1013</v>
      </c>
      <c r="W70" s="7" t="s">
        <v>1014</v>
      </c>
    </row>
    <row r="71" spans="1:23" s="8" customFormat="1">
      <c r="A71" s="6" t="s">
        <v>1656</v>
      </c>
      <c r="B71" s="7" t="s">
        <v>1289</v>
      </c>
      <c r="C71" s="7" t="s">
        <v>1385</v>
      </c>
      <c r="D71" s="7" t="s">
        <v>919</v>
      </c>
      <c r="E71" s="7" t="s">
        <v>1015</v>
      </c>
      <c r="G71" s="6" t="s">
        <v>1656</v>
      </c>
      <c r="H71" s="7" t="s">
        <v>1289</v>
      </c>
      <c r="I71" s="6" t="s">
        <v>1928</v>
      </c>
      <c r="J71" s="6" t="s">
        <v>1832</v>
      </c>
      <c r="K71" s="6" t="s">
        <v>1752</v>
      </c>
      <c r="L71" s="7" t="s">
        <v>1385</v>
      </c>
      <c r="M71" s="6" t="s">
        <v>1976</v>
      </c>
      <c r="N71" s="6" t="s">
        <v>1880</v>
      </c>
      <c r="Q71" s="6" t="s">
        <v>1073</v>
      </c>
      <c r="R71" s="7" t="s">
        <v>919</v>
      </c>
      <c r="S71" s="7" t="s">
        <v>920</v>
      </c>
      <c r="T71" s="7"/>
      <c r="U71" s="6" t="s">
        <v>1129</v>
      </c>
      <c r="V71" s="7" t="s">
        <v>1015</v>
      </c>
      <c r="W71" s="7" t="s">
        <v>1016</v>
      </c>
    </row>
    <row r="72" spans="1:23" s="8" customFormat="1">
      <c r="A72" s="6" t="s">
        <v>1657</v>
      </c>
      <c r="B72" s="7" t="s">
        <v>1290</v>
      </c>
      <c r="C72" s="7" t="s">
        <v>1386</v>
      </c>
      <c r="D72" s="7" t="s">
        <v>921</v>
      </c>
      <c r="E72" s="7" t="s">
        <v>1017</v>
      </c>
      <c r="G72" s="6" t="s">
        <v>1657</v>
      </c>
      <c r="H72" s="7" t="s">
        <v>1290</v>
      </c>
      <c r="I72" s="6" t="s">
        <v>1929</v>
      </c>
      <c r="J72" s="6" t="s">
        <v>1833</v>
      </c>
      <c r="K72" s="6" t="s">
        <v>1753</v>
      </c>
      <c r="L72" s="7" t="s">
        <v>1386</v>
      </c>
      <c r="M72" s="6" t="s">
        <v>1977</v>
      </c>
      <c r="N72" s="6" t="s">
        <v>1881</v>
      </c>
      <c r="Q72" s="6" t="s">
        <v>1074</v>
      </c>
      <c r="R72" s="7" t="s">
        <v>921</v>
      </c>
      <c r="S72" s="7" t="s">
        <v>922</v>
      </c>
      <c r="T72" s="7"/>
      <c r="U72" s="6" t="s">
        <v>1130</v>
      </c>
      <c r="V72" s="7" t="s">
        <v>1017</v>
      </c>
      <c r="W72" s="7" t="s">
        <v>1018</v>
      </c>
    </row>
    <row r="73" spans="1:23" s="8" customFormat="1">
      <c r="A73" s="6" t="s">
        <v>1658</v>
      </c>
      <c r="B73" s="7" t="s">
        <v>1291</v>
      </c>
      <c r="C73" s="7" t="s">
        <v>1387</v>
      </c>
      <c r="D73" s="7" t="s">
        <v>923</v>
      </c>
      <c r="E73" s="7" t="s">
        <v>1019</v>
      </c>
      <c r="G73" s="6" t="s">
        <v>1658</v>
      </c>
      <c r="H73" s="7" t="s">
        <v>1291</v>
      </c>
      <c r="I73" s="6" t="s">
        <v>1930</v>
      </c>
      <c r="J73" s="6" t="s">
        <v>1834</v>
      </c>
      <c r="K73" s="6" t="s">
        <v>1754</v>
      </c>
      <c r="L73" s="7" t="s">
        <v>1387</v>
      </c>
      <c r="M73" s="6" t="s">
        <v>1978</v>
      </c>
      <c r="N73" s="6" t="s">
        <v>1882</v>
      </c>
      <c r="Q73" s="6" t="s">
        <v>1075</v>
      </c>
      <c r="R73" s="7" t="s">
        <v>923</v>
      </c>
      <c r="S73" s="7" t="s">
        <v>924</v>
      </c>
      <c r="T73" s="7"/>
      <c r="U73" s="6" t="s">
        <v>1131</v>
      </c>
      <c r="V73" s="7" t="s">
        <v>1019</v>
      </c>
      <c r="W73" s="7" t="s">
        <v>1020</v>
      </c>
    </row>
    <row r="74" spans="1:23" s="8" customFormat="1">
      <c r="A74" s="6" t="s">
        <v>1659</v>
      </c>
      <c r="B74" s="7" t="s">
        <v>1292</v>
      </c>
      <c r="C74" s="7" t="s">
        <v>1388</v>
      </c>
      <c r="D74" s="7" t="s">
        <v>925</v>
      </c>
      <c r="E74" s="7" t="s">
        <v>1021</v>
      </c>
      <c r="G74" s="6" t="s">
        <v>1659</v>
      </c>
      <c r="H74" s="7" t="s">
        <v>1292</v>
      </c>
      <c r="I74" s="6" t="s">
        <v>1931</v>
      </c>
      <c r="J74" s="6" t="s">
        <v>1835</v>
      </c>
      <c r="K74" s="6" t="s">
        <v>1755</v>
      </c>
      <c r="L74" s="7" t="s">
        <v>1388</v>
      </c>
      <c r="M74" s="6" t="s">
        <v>1979</v>
      </c>
      <c r="N74" s="6" t="s">
        <v>1883</v>
      </c>
      <c r="Q74" s="6" t="s">
        <v>57</v>
      </c>
      <c r="R74" s="7" t="s">
        <v>925</v>
      </c>
      <c r="S74" s="7" t="s">
        <v>926</v>
      </c>
      <c r="T74" s="7"/>
      <c r="U74" s="6" t="s">
        <v>66</v>
      </c>
      <c r="V74" s="7" t="s">
        <v>1021</v>
      </c>
      <c r="W74" s="7" t="s">
        <v>1022</v>
      </c>
    </row>
    <row r="75" spans="1:23" s="8" customFormat="1">
      <c r="A75" s="6" t="s">
        <v>1660</v>
      </c>
      <c r="B75" s="7" t="s">
        <v>1293</v>
      </c>
      <c r="C75" s="7" t="s">
        <v>1389</v>
      </c>
      <c r="D75" s="7" t="s">
        <v>927</v>
      </c>
      <c r="E75" s="7" t="s">
        <v>1023</v>
      </c>
      <c r="G75" s="6" t="s">
        <v>1660</v>
      </c>
      <c r="H75" s="7" t="s">
        <v>1293</v>
      </c>
      <c r="I75" s="6" t="s">
        <v>1932</v>
      </c>
      <c r="J75" s="6" t="s">
        <v>1836</v>
      </c>
      <c r="K75" s="6" t="s">
        <v>1756</v>
      </c>
      <c r="L75" s="7" t="s">
        <v>1389</v>
      </c>
      <c r="M75" s="6" t="s">
        <v>1980</v>
      </c>
      <c r="N75" s="6" t="s">
        <v>1884</v>
      </c>
      <c r="Q75" s="6" t="s">
        <v>1069</v>
      </c>
      <c r="R75" s="7" t="s">
        <v>927</v>
      </c>
      <c r="S75" s="7" t="s">
        <v>928</v>
      </c>
      <c r="T75" s="7"/>
      <c r="U75" s="6" t="s">
        <v>1132</v>
      </c>
      <c r="V75" s="7" t="s">
        <v>1023</v>
      </c>
      <c r="W75" s="7" t="s">
        <v>1024</v>
      </c>
    </row>
    <row r="76" spans="1:23" s="8" customFormat="1">
      <c r="A76" s="6" t="s">
        <v>1661</v>
      </c>
      <c r="B76" s="7" t="s">
        <v>1294</v>
      </c>
      <c r="C76" s="7" t="s">
        <v>1390</v>
      </c>
      <c r="D76" s="7" t="s">
        <v>929</v>
      </c>
      <c r="E76" s="7" t="s">
        <v>1025</v>
      </c>
      <c r="G76" s="6" t="s">
        <v>1661</v>
      </c>
      <c r="H76" s="7" t="s">
        <v>1294</v>
      </c>
      <c r="I76" s="6" t="s">
        <v>1933</v>
      </c>
      <c r="J76" s="6" t="s">
        <v>1837</v>
      </c>
      <c r="K76" s="6" t="s">
        <v>1757</v>
      </c>
      <c r="L76" s="7" t="s">
        <v>1390</v>
      </c>
      <c r="M76" s="6" t="s">
        <v>1981</v>
      </c>
      <c r="N76" s="6" t="s">
        <v>1885</v>
      </c>
      <c r="Q76" s="6" t="s">
        <v>1070</v>
      </c>
      <c r="R76" s="7" t="s">
        <v>929</v>
      </c>
      <c r="S76" s="7" t="s">
        <v>930</v>
      </c>
      <c r="T76" s="7"/>
      <c r="U76" s="6" t="s">
        <v>1133</v>
      </c>
      <c r="V76" s="7" t="s">
        <v>1025</v>
      </c>
      <c r="W76" s="7" t="s">
        <v>1026</v>
      </c>
    </row>
    <row r="77" spans="1:23" s="8" customFormat="1">
      <c r="A77" s="6" t="s">
        <v>1662</v>
      </c>
      <c r="B77" s="7" t="s">
        <v>1295</v>
      </c>
      <c r="C77" s="7" t="s">
        <v>1391</v>
      </c>
      <c r="D77" s="7" t="s">
        <v>931</v>
      </c>
      <c r="E77" s="7" t="s">
        <v>1027</v>
      </c>
      <c r="G77" s="6" t="s">
        <v>1662</v>
      </c>
      <c r="H77" s="7" t="s">
        <v>1295</v>
      </c>
      <c r="I77" s="6" t="s">
        <v>1934</v>
      </c>
      <c r="J77" s="6" t="s">
        <v>1838</v>
      </c>
      <c r="K77" s="6" t="s">
        <v>1758</v>
      </c>
      <c r="L77" s="7" t="s">
        <v>1391</v>
      </c>
      <c r="M77" s="6" t="s">
        <v>1982</v>
      </c>
      <c r="N77" s="6" t="s">
        <v>1886</v>
      </c>
      <c r="Q77" s="6" t="s">
        <v>1071</v>
      </c>
      <c r="R77" s="7" t="s">
        <v>931</v>
      </c>
      <c r="S77" s="7" t="s">
        <v>932</v>
      </c>
      <c r="T77" s="7"/>
      <c r="U77" s="6" t="s">
        <v>1134</v>
      </c>
      <c r="V77" s="7" t="s">
        <v>1027</v>
      </c>
      <c r="W77" s="7" t="s">
        <v>1028</v>
      </c>
    </row>
    <row r="78" spans="1:23" s="8" customFormat="1">
      <c r="A78" s="6" t="s">
        <v>1663</v>
      </c>
      <c r="B78" s="7" t="s">
        <v>1296</v>
      </c>
      <c r="C78" s="7" t="s">
        <v>1392</v>
      </c>
      <c r="D78" s="7" t="s">
        <v>933</v>
      </c>
      <c r="E78" s="7" t="s">
        <v>1029</v>
      </c>
      <c r="G78" s="6" t="s">
        <v>1663</v>
      </c>
      <c r="H78" s="7" t="s">
        <v>1296</v>
      </c>
      <c r="I78" s="6" t="s">
        <v>1935</v>
      </c>
      <c r="J78" s="6" t="s">
        <v>1839</v>
      </c>
      <c r="K78" s="6" t="s">
        <v>1759</v>
      </c>
      <c r="L78" s="7" t="s">
        <v>1392</v>
      </c>
      <c r="M78" s="6" t="s">
        <v>1983</v>
      </c>
      <c r="N78" s="6" t="s">
        <v>1887</v>
      </c>
      <c r="Q78" s="6" t="s">
        <v>1072</v>
      </c>
      <c r="R78" s="7" t="s">
        <v>933</v>
      </c>
      <c r="S78" s="7" t="s">
        <v>934</v>
      </c>
      <c r="T78" s="7"/>
      <c r="U78" s="6" t="s">
        <v>1135</v>
      </c>
      <c r="V78" s="7" t="s">
        <v>1029</v>
      </c>
      <c r="W78" s="7" t="s">
        <v>1030</v>
      </c>
    </row>
    <row r="79" spans="1:23" s="8" customFormat="1">
      <c r="A79" s="6" t="s">
        <v>1664</v>
      </c>
      <c r="B79" s="7" t="s">
        <v>1297</v>
      </c>
      <c r="C79" s="7" t="s">
        <v>1393</v>
      </c>
      <c r="D79" s="7" t="s">
        <v>935</v>
      </c>
      <c r="E79" s="7" t="s">
        <v>1031</v>
      </c>
      <c r="G79" s="6" t="s">
        <v>1664</v>
      </c>
      <c r="H79" s="7" t="s">
        <v>1297</v>
      </c>
      <c r="I79" s="6" t="s">
        <v>1936</v>
      </c>
      <c r="J79" s="6" t="s">
        <v>1840</v>
      </c>
      <c r="K79" s="6" t="s">
        <v>1760</v>
      </c>
      <c r="L79" s="7" t="s">
        <v>1393</v>
      </c>
      <c r="M79" s="6" t="s">
        <v>1984</v>
      </c>
      <c r="N79" s="6" t="s">
        <v>1888</v>
      </c>
      <c r="Q79" s="6" t="s">
        <v>1073</v>
      </c>
      <c r="R79" s="7" t="s">
        <v>935</v>
      </c>
      <c r="S79" s="7" t="s">
        <v>936</v>
      </c>
      <c r="T79" s="7"/>
      <c r="U79" s="6" t="s">
        <v>1136</v>
      </c>
      <c r="V79" s="7" t="s">
        <v>1031</v>
      </c>
      <c r="W79" s="7" t="s">
        <v>1032</v>
      </c>
    </row>
    <row r="80" spans="1:23" s="8" customFormat="1">
      <c r="A80" s="6" t="s">
        <v>1665</v>
      </c>
      <c r="B80" s="7" t="s">
        <v>1298</v>
      </c>
      <c r="C80" s="7" t="s">
        <v>1394</v>
      </c>
      <c r="D80" s="7" t="s">
        <v>937</v>
      </c>
      <c r="E80" s="7" t="s">
        <v>1033</v>
      </c>
      <c r="G80" s="6" t="s">
        <v>1665</v>
      </c>
      <c r="H80" s="7" t="s">
        <v>1298</v>
      </c>
      <c r="I80" s="6" t="s">
        <v>1937</v>
      </c>
      <c r="J80" s="6" t="s">
        <v>1841</v>
      </c>
      <c r="K80" s="6" t="s">
        <v>1761</v>
      </c>
      <c r="L80" s="7" t="s">
        <v>1394</v>
      </c>
      <c r="M80" s="6" t="s">
        <v>1985</v>
      </c>
      <c r="N80" s="6" t="s">
        <v>1889</v>
      </c>
      <c r="Q80" s="6" t="s">
        <v>1074</v>
      </c>
      <c r="R80" s="7" t="s">
        <v>937</v>
      </c>
      <c r="S80" s="7" t="s">
        <v>938</v>
      </c>
      <c r="T80" s="7"/>
      <c r="U80" s="6" t="s">
        <v>1137</v>
      </c>
      <c r="V80" s="7" t="s">
        <v>1033</v>
      </c>
      <c r="W80" s="7" t="s">
        <v>1034</v>
      </c>
    </row>
    <row r="81" spans="1:23" s="8" customFormat="1">
      <c r="A81" s="6" t="s">
        <v>1666</v>
      </c>
      <c r="B81" s="7" t="s">
        <v>1299</v>
      </c>
      <c r="C81" s="7" t="s">
        <v>1395</v>
      </c>
      <c r="D81" s="7" t="s">
        <v>939</v>
      </c>
      <c r="E81" s="7" t="s">
        <v>1035</v>
      </c>
      <c r="G81" s="6" t="s">
        <v>1666</v>
      </c>
      <c r="H81" s="7" t="s">
        <v>1299</v>
      </c>
      <c r="I81" s="6" t="s">
        <v>1938</v>
      </c>
      <c r="J81" s="6" t="s">
        <v>1842</v>
      </c>
      <c r="K81" s="6" t="s">
        <v>1762</v>
      </c>
      <c r="L81" s="7" t="s">
        <v>1395</v>
      </c>
      <c r="M81" s="6" t="s">
        <v>1986</v>
      </c>
      <c r="N81" s="6" t="s">
        <v>1890</v>
      </c>
      <c r="Q81" s="6" t="s">
        <v>1075</v>
      </c>
      <c r="R81" s="7" t="s">
        <v>939</v>
      </c>
      <c r="S81" s="7" t="s">
        <v>940</v>
      </c>
      <c r="T81" s="7"/>
      <c r="U81" s="6" t="s">
        <v>1138</v>
      </c>
      <c r="V81" s="7" t="s">
        <v>1035</v>
      </c>
      <c r="W81" s="7" t="s">
        <v>1036</v>
      </c>
    </row>
    <row r="82" spans="1:23" s="8" customFormat="1">
      <c r="A82" s="6" t="s">
        <v>1667</v>
      </c>
      <c r="B82" s="7" t="s">
        <v>1300</v>
      </c>
      <c r="C82" s="7" t="s">
        <v>1396</v>
      </c>
      <c r="D82" s="7" t="s">
        <v>941</v>
      </c>
      <c r="E82" s="7" t="s">
        <v>1037</v>
      </c>
      <c r="G82" s="6" t="s">
        <v>1667</v>
      </c>
      <c r="H82" s="7" t="s">
        <v>1300</v>
      </c>
      <c r="I82" s="6" t="s">
        <v>1939</v>
      </c>
      <c r="J82" s="6" t="s">
        <v>1843</v>
      </c>
      <c r="K82" s="6" t="s">
        <v>1763</v>
      </c>
      <c r="L82" s="7" t="s">
        <v>1396</v>
      </c>
      <c r="M82" s="6" t="s">
        <v>1987</v>
      </c>
      <c r="N82" s="6" t="s">
        <v>1891</v>
      </c>
      <c r="Q82" s="6" t="s">
        <v>57</v>
      </c>
      <c r="R82" s="7" t="s">
        <v>941</v>
      </c>
      <c r="S82" s="7" t="s">
        <v>942</v>
      </c>
      <c r="T82" s="7"/>
      <c r="U82" s="6" t="s">
        <v>67</v>
      </c>
      <c r="V82" s="7" t="s">
        <v>1037</v>
      </c>
      <c r="W82" s="7" t="s">
        <v>1038</v>
      </c>
    </row>
    <row r="83" spans="1:23" s="8" customFormat="1">
      <c r="A83" s="6" t="s">
        <v>1668</v>
      </c>
      <c r="B83" s="7" t="s">
        <v>1301</v>
      </c>
      <c r="C83" s="7" t="s">
        <v>1397</v>
      </c>
      <c r="D83" s="7" t="s">
        <v>943</v>
      </c>
      <c r="E83" s="7" t="s">
        <v>1039</v>
      </c>
      <c r="G83" s="6" t="s">
        <v>1668</v>
      </c>
      <c r="H83" s="7" t="s">
        <v>1301</v>
      </c>
      <c r="I83" s="6" t="s">
        <v>1940</v>
      </c>
      <c r="J83" s="6" t="s">
        <v>1844</v>
      </c>
      <c r="K83" s="6" t="s">
        <v>1764</v>
      </c>
      <c r="L83" s="7" t="s">
        <v>1397</v>
      </c>
      <c r="M83" s="6" t="s">
        <v>1988</v>
      </c>
      <c r="N83" s="6" t="s">
        <v>1892</v>
      </c>
      <c r="Q83" s="6" t="s">
        <v>1069</v>
      </c>
      <c r="R83" s="7" t="s">
        <v>943</v>
      </c>
      <c r="S83" s="7" t="s">
        <v>944</v>
      </c>
      <c r="T83" s="7"/>
      <c r="U83" s="6" t="s">
        <v>1139</v>
      </c>
      <c r="V83" s="7" t="s">
        <v>1039</v>
      </c>
      <c r="W83" s="7" t="s">
        <v>1040</v>
      </c>
    </row>
    <row r="84" spans="1:23" s="8" customFormat="1">
      <c r="A84" s="6" t="s">
        <v>1669</v>
      </c>
      <c r="B84" s="7" t="s">
        <v>1302</v>
      </c>
      <c r="C84" s="7" t="s">
        <v>1398</v>
      </c>
      <c r="D84" s="7" t="s">
        <v>945</v>
      </c>
      <c r="E84" s="7" t="s">
        <v>1041</v>
      </c>
      <c r="G84" s="6" t="s">
        <v>1669</v>
      </c>
      <c r="H84" s="7" t="s">
        <v>1302</v>
      </c>
      <c r="I84" s="6" t="s">
        <v>1941</v>
      </c>
      <c r="J84" s="6" t="s">
        <v>1845</v>
      </c>
      <c r="K84" s="6" t="s">
        <v>1765</v>
      </c>
      <c r="L84" s="7" t="s">
        <v>1398</v>
      </c>
      <c r="M84" s="6" t="s">
        <v>1989</v>
      </c>
      <c r="N84" s="6" t="s">
        <v>1893</v>
      </c>
      <c r="Q84" s="6" t="s">
        <v>1070</v>
      </c>
      <c r="R84" s="7" t="s">
        <v>945</v>
      </c>
      <c r="S84" s="7" t="s">
        <v>946</v>
      </c>
      <c r="T84" s="7"/>
      <c r="U84" s="6" t="s">
        <v>1140</v>
      </c>
      <c r="V84" s="7" t="s">
        <v>1041</v>
      </c>
      <c r="W84" s="7" t="s">
        <v>1042</v>
      </c>
    </row>
    <row r="85" spans="1:23" s="8" customFormat="1">
      <c r="A85" s="6" t="s">
        <v>1670</v>
      </c>
      <c r="B85" s="7" t="s">
        <v>1303</v>
      </c>
      <c r="C85" s="7" t="s">
        <v>1399</v>
      </c>
      <c r="D85" s="7" t="s">
        <v>947</v>
      </c>
      <c r="E85" s="7" t="s">
        <v>1043</v>
      </c>
      <c r="G85" s="6" t="s">
        <v>1670</v>
      </c>
      <c r="H85" s="7" t="s">
        <v>1303</v>
      </c>
      <c r="I85" s="6" t="s">
        <v>1942</v>
      </c>
      <c r="J85" s="6" t="s">
        <v>1846</v>
      </c>
      <c r="K85" s="6" t="s">
        <v>1766</v>
      </c>
      <c r="L85" s="7" t="s">
        <v>1399</v>
      </c>
      <c r="M85" s="6" t="s">
        <v>1990</v>
      </c>
      <c r="N85" s="6" t="s">
        <v>1894</v>
      </c>
      <c r="Q85" s="6" t="s">
        <v>1071</v>
      </c>
      <c r="R85" s="7" t="s">
        <v>947</v>
      </c>
      <c r="S85" s="7" t="s">
        <v>948</v>
      </c>
      <c r="T85" s="7"/>
      <c r="U85" s="6" t="s">
        <v>1141</v>
      </c>
      <c r="V85" s="7" t="s">
        <v>1043</v>
      </c>
      <c r="W85" s="7" t="s">
        <v>1044</v>
      </c>
    </row>
    <row r="86" spans="1:23" s="8" customFormat="1">
      <c r="A86" s="6" t="s">
        <v>1671</v>
      </c>
      <c r="B86" s="7" t="s">
        <v>1304</v>
      </c>
      <c r="C86" s="7" t="s">
        <v>1400</v>
      </c>
      <c r="D86" s="7" t="s">
        <v>949</v>
      </c>
      <c r="E86" s="7" t="s">
        <v>1045</v>
      </c>
      <c r="G86" s="6" t="s">
        <v>1671</v>
      </c>
      <c r="H86" s="7" t="s">
        <v>1304</v>
      </c>
      <c r="I86" s="6" t="s">
        <v>1943</v>
      </c>
      <c r="J86" s="6" t="s">
        <v>1847</v>
      </c>
      <c r="K86" s="6" t="s">
        <v>1767</v>
      </c>
      <c r="L86" s="7" t="s">
        <v>1400</v>
      </c>
      <c r="M86" s="6" t="s">
        <v>1991</v>
      </c>
      <c r="N86" s="6" t="s">
        <v>1895</v>
      </c>
      <c r="Q86" s="6" t="s">
        <v>1072</v>
      </c>
      <c r="R86" s="7" t="s">
        <v>949</v>
      </c>
      <c r="S86" s="7" t="s">
        <v>950</v>
      </c>
      <c r="T86" s="7"/>
      <c r="U86" s="6" t="s">
        <v>1142</v>
      </c>
      <c r="V86" s="7" t="s">
        <v>1045</v>
      </c>
      <c r="W86" s="7" t="s">
        <v>1046</v>
      </c>
    </row>
    <row r="87" spans="1:23" s="8" customFormat="1">
      <c r="A87" s="6" t="s">
        <v>1672</v>
      </c>
      <c r="B87" s="7" t="s">
        <v>1305</v>
      </c>
      <c r="C87" s="7" t="s">
        <v>1401</v>
      </c>
      <c r="D87" s="7" t="s">
        <v>951</v>
      </c>
      <c r="E87" s="7" t="s">
        <v>1047</v>
      </c>
      <c r="G87" s="6" t="s">
        <v>1672</v>
      </c>
      <c r="H87" s="7" t="s">
        <v>1305</v>
      </c>
      <c r="I87" s="6" t="s">
        <v>1944</v>
      </c>
      <c r="J87" s="6" t="s">
        <v>1848</v>
      </c>
      <c r="K87" s="6" t="s">
        <v>1768</v>
      </c>
      <c r="L87" s="7" t="s">
        <v>1401</v>
      </c>
      <c r="M87" s="6" t="s">
        <v>1992</v>
      </c>
      <c r="N87" s="6" t="s">
        <v>1896</v>
      </c>
      <c r="Q87" s="6" t="s">
        <v>1073</v>
      </c>
      <c r="R87" s="7" t="s">
        <v>951</v>
      </c>
      <c r="S87" s="7" t="s">
        <v>952</v>
      </c>
      <c r="T87" s="7"/>
      <c r="U87" s="6" t="s">
        <v>1143</v>
      </c>
      <c r="V87" s="7" t="s">
        <v>1047</v>
      </c>
      <c r="W87" s="7" t="s">
        <v>1048</v>
      </c>
    </row>
    <row r="88" spans="1:23" s="8" customFormat="1">
      <c r="A88" s="6" t="s">
        <v>1673</v>
      </c>
      <c r="B88" s="7" t="s">
        <v>1306</v>
      </c>
      <c r="C88" s="7" t="s">
        <v>1402</v>
      </c>
      <c r="D88" s="7" t="s">
        <v>953</v>
      </c>
      <c r="E88" s="7" t="s">
        <v>1049</v>
      </c>
      <c r="G88" s="6" t="s">
        <v>1673</v>
      </c>
      <c r="H88" s="7" t="s">
        <v>1306</v>
      </c>
      <c r="I88" s="6" t="s">
        <v>1945</v>
      </c>
      <c r="J88" s="6" t="s">
        <v>1849</v>
      </c>
      <c r="K88" s="6" t="s">
        <v>1769</v>
      </c>
      <c r="L88" s="7" t="s">
        <v>1402</v>
      </c>
      <c r="M88" s="6" t="s">
        <v>1993</v>
      </c>
      <c r="N88" s="6" t="s">
        <v>1897</v>
      </c>
      <c r="Q88" s="6" t="s">
        <v>1074</v>
      </c>
      <c r="R88" s="7" t="s">
        <v>953</v>
      </c>
      <c r="S88" s="7" t="s">
        <v>954</v>
      </c>
      <c r="T88" s="7"/>
      <c r="U88" s="6" t="s">
        <v>1144</v>
      </c>
      <c r="V88" s="7" t="s">
        <v>1049</v>
      </c>
      <c r="W88" s="7" t="s">
        <v>1050</v>
      </c>
    </row>
    <row r="89" spans="1:23" s="8" customFormat="1">
      <c r="A89" s="6" t="s">
        <v>1674</v>
      </c>
      <c r="B89" s="7" t="s">
        <v>1307</v>
      </c>
      <c r="C89" s="7" t="s">
        <v>1403</v>
      </c>
      <c r="D89" s="7" t="s">
        <v>955</v>
      </c>
      <c r="E89" s="7" t="s">
        <v>1051</v>
      </c>
      <c r="G89" s="6" t="s">
        <v>1674</v>
      </c>
      <c r="H89" s="7" t="s">
        <v>1307</v>
      </c>
      <c r="I89" s="6" t="s">
        <v>1946</v>
      </c>
      <c r="J89" s="6" t="s">
        <v>1850</v>
      </c>
      <c r="K89" s="6" t="s">
        <v>1770</v>
      </c>
      <c r="L89" s="7" t="s">
        <v>1403</v>
      </c>
      <c r="M89" s="6" t="s">
        <v>1994</v>
      </c>
      <c r="N89" s="6" t="s">
        <v>1898</v>
      </c>
      <c r="Q89" s="6" t="s">
        <v>1075</v>
      </c>
      <c r="R89" s="7" t="s">
        <v>955</v>
      </c>
      <c r="S89" s="7" t="s">
        <v>956</v>
      </c>
      <c r="T89" s="7"/>
      <c r="U89" s="6" t="s">
        <v>1145</v>
      </c>
      <c r="V89" s="7" t="s">
        <v>1051</v>
      </c>
      <c r="W89" s="7" t="s">
        <v>1052</v>
      </c>
    </row>
    <row r="90" spans="1:23" s="8" customFormat="1">
      <c r="A90" s="6" t="s">
        <v>1675</v>
      </c>
      <c r="B90" s="7" t="s">
        <v>1308</v>
      </c>
      <c r="C90" s="7" t="s">
        <v>1404</v>
      </c>
      <c r="D90" s="7" t="s">
        <v>957</v>
      </c>
      <c r="E90" s="7" t="s">
        <v>1053</v>
      </c>
      <c r="G90" s="6" t="s">
        <v>1675</v>
      </c>
      <c r="H90" s="7" t="s">
        <v>1308</v>
      </c>
      <c r="I90" s="6" t="s">
        <v>1947</v>
      </c>
      <c r="J90" s="6" t="s">
        <v>1851</v>
      </c>
      <c r="K90" s="6" t="s">
        <v>1771</v>
      </c>
      <c r="L90" s="7" t="s">
        <v>1404</v>
      </c>
      <c r="M90" s="6" t="s">
        <v>1995</v>
      </c>
      <c r="N90" s="6" t="s">
        <v>1899</v>
      </c>
      <c r="Q90" s="6" t="s">
        <v>57</v>
      </c>
      <c r="R90" s="7" t="s">
        <v>957</v>
      </c>
      <c r="S90" s="7" t="s">
        <v>958</v>
      </c>
      <c r="T90" s="7"/>
      <c r="U90" s="6" t="s">
        <v>68</v>
      </c>
      <c r="V90" s="7" t="s">
        <v>1053</v>
      </c>
      <c r="W90" s="7" t="s">
        <v>1054</v>
      </c>
    </row>
    <row r="91" spans="1:23" s="8" customFormat="1">
      <c r="A91" s="6" t="s">
        <v>1676</v>
      </c>
      <c r="B91" s="7" t="s">
        <v>1309</v>
      </c>
      <c r="C91" s="7" t="s">
        <v>1405</v>
      </c>
      <c r="D91" s="7" t="s">
        <v>959</v>
      </c>
      <c r="E91" s="7" t="s">
        <v>1055</v>
      </c>
      <c r="G91" s="6" t="s">
        <v>1676</v>
      </c>
      <c r="H91" s="7" t="s">
        <v>1309</v>
      </c>
      <c r="I91" s="6" t="s">
        <v>1948</v>
      </c>
      <c r="J91" s="6" t="s">
        <v>1852</v>
      </c>
      <c r="K91" s="6" t="s">
        <v>1772</v>
      </c>
      <c r="L91" s="7" t="s">
        <v>1405</v>
      </c>
      <c r="M91" s="6" t="s">
        <v>1996</v>
      </c>
      <c r="N91" s="6" t="s">
        <v>1900</v>
      </c>
      <c r="Q91" s="6" t="s">
        <v>1069</v>
      </c>
      <c r="R91" s="7" t="s">
        <v>959</v>
      </c>
      <c r="S91" s="7" t="s">
        <v>960</v>
      </c>
      <c r="T91" s="7"/>
      <c r="U91" s="6" t="s">
        <v>1146</v>
      </c>
      <c r="V91" s="7" t="s">
        <v>1055</v>
      </c>
      <c r="W91" s="7" t="s">
        <v>1056</v>
      </c>
    </row>
    <row r="92" spans="1:23" s="8" customFormat="1">
      <c r="A92" s="6" t="s">
        <v>1677</v>
      </c>
      <c r="B92" s="7" t="s">
        <v>1310</v>
      </c>
      <c r="C92" s="7" t="s">
        <v>1406</v>
      </c>
      <c r="D92" s="7" t="s">
        <v>961</v>
      </c>
      <c r="E92" s="7" t="s">
        <v>1057</v>
      </c>
      <c r="G92" s="6" t="s">
        <v>1677</v>
      </c>
      <c r="H92" s="7" t="s">
        <v>1310</v>
      </c>
      <c r="I92" s="6" t="s">
        <v>1949</v>
      </c>
      <c r="J92" s="6" t="s">
        <v>1853</v>
      </c>
      <c r="K92" s="6" t="s">
        <v>1773</v>
      </c>
      <c r="L92" s="7" t="s">
        <v>1406</v>
      </c>
      <c r="M92" s="6" t="s">
        <v>1997</v>
      </c>
      <c r="N92" s="6" t="s">
        <v>1901</v>
      </c>
      <c r="Q92" s="6" t="s">
        <v>1070</v>
      </c>
      <c r="R92" s="7" t="s">
        <v>961</v>
      </c>
      <c r="S92" s="7" t="s">
        <v>962</v>
      </c>
      <c r="T92" s="7"/>
      <c r="U92" s="6" t="s">
        <v>1147</v>
      </c>
      <c r="V92" s="7" t="s">
        <v>1057</v>
      </c>
      <c r="W92" s="7" t="s">
        <v>1058</v>
      </c>
    </row>
    <row r="93" spans="1:23" s="8" customFormat="1">
      <c r="A93" s="6" t="s">
        <v>1678</v>
      </c>
      <c r="B93" s="7" t="s">
        <v>1311</v>
      </c>
      <c r="C93" s="7" t="s">
        <v>1407</v>
      </c>
      <c r="D93" s="7" t="s">
        <v>963</v>
      </c>
      <c r="E93" s="7" t="s">
        <v>1059</v>
      </c>
      <c r="G93" s="6" t="s">
        <v>1678</v>
      </c>
      <c r="H93" s="7" t="s">
        <v>1311</v>
      </c>
      <c r="I93" s="6" t="s">
        <v>1950</v>
      </c>
      <c r="J93" s="6" t="s">
        <v>1854</v>
      </c>
      <c r="K93" s="6" t="s">
        <v>1774</v>
      </c>
      <c r="L93" s="7" t="s">
        <v>1407</v>
      </c>
      <c r="M93" s="6" t="s">
        <v>1998</v>
      </c>
      <c r="N93" s="6" t="s">
        <v>1902</v>
      </c>
      <c r="Q93" s="6" t="s">
        <v>1071</v>
      </c>
      <c r="R93" s="7" t="s">
        <v>963</v>
      </c>
      <c r="S93" s="7" t="s">
        <v>964</v>
      </c>
      <c r="T93" s="7"/>
      <c r="U93" s="6" t="s">
        <v>1148</v>
      </c>
      <c r="V93" s="7" t="s">
        <v>1059</v>
      </c>
      <c r="W93" s="7" t="s">
        <v>1060</v>
      </c>
    </row>
    <row r="94" spans="1:23" s="8" customFormat="1">
      <c r="A94" s="6" t="s">
        <v>1679</v>
      </c>
      <c r="B94" s="7" t="s">
        <v>1312</v>
      </c>
      <c r="C94" s="7" t="s">
        <v>1408</v>
      </c>
      <c r="D94" s="7" t="s">
        <v>965</v>
      </c>
      <c r="E94" s="7" t="s">
        <v>1061</v>
      </c>
      <c r="G94" s="6" t="s">
        <v>1679</v>
      </c>
      <c r="H94" s="7" t="s">
        <v>1312</v>
      </c>
      <c r="I94" s="6" t="s">
        <v>1951</v>
      </c>
      <c r="J94" s="6" t="s">
        <v>1855</v>
      </c>
      <c r="K94" s="6" t="s">
        <v>1775</v>
      </c>
      <c r="L94" s="7" t="s">
        <v>1408</v>
      </c>
      <c r="M94" s="6" t="s">
        <v>1999</v>
      </c>
      <c r="N94" s="6" t="s">
        <v>1903</v>
      </c>
      <c r="Q94" s="6" t="s">
        <v>1072</v>
      </c>
      <c r="R94" s="7" t="s">
        <v>965</v>
      </c>
      <c r="S94" s="7" t="s">
        <v>966</v>
      </c>
      <c r="T94" s="7"/>
      <c r="U94" s="6" t="s">
        <v>1149</v>
      </c>
      <c r="V94" s="7" t="s">
        <v>1061</v>
      </c>
      <c r="W94" s="7" t="s">
        <v>1062</v>
      </c>
    </row>
    <row r="95" spans="1:23" s="8" customFormat="1">
      <c r="A95" s="6" t="s">
        <v>1680</v>
      </c>
      <c r="B95" s="7" t="s">
        <v>1313</v>
      </c>
      <c r="C95" s="7" t="s">
        <v>1409</v>
      </c>
      <c r="D95" s="7" t="s">
        <v>967</v>
      </c>
      <c r="E95" s="7" t="s">
        <v>1063</v>
      </c>
      <c r="G95" s="6" t="s">
        <v>1680</v>
      </c>
      <c r="H95" s="7" t="s">
        <v>1313</v>
      </c>
      <c r="I95" s="6" t="s">
        <v>1952</v>
      </c>
      <c r="J95" s="6" t="s">
        <v>1856</v>
      </c>
      <c r="K95" s="6" t="s">
        <v>1776</v>
      </c>
      <c r="L95" s="7" t="s">
        <v>1409</v>
      </c>
      <c r="M95" s="6" t="s">
        <v>2000</v>
      </c>
      <c r="N95" s="6" t="s">
        <v>1904</v>
      </c>
      <c r="Q95" s="6" t="s">
        <v>1073</v>
      </c>
      <c r="R95" s="7" t="s">
        <v>967</v>
      </c>
      <c r="S95" s="7" t="s">
        <v>968</v>
      </c>
      <c r="T95" s="7"/>
      <c r="U95" s="6" t="s">
        <v>1150</v>
      </c>
      <c r="V95" s="7" t="s">
        <v>1063</v>
      </c>
      <c r="W95" s="7" t="s">
        <v>1064</v>
      </c>
    </row>
    <row r="96" spans="1:23" s="9" customFormat="1">
      <c r="A96" s="6" t="s">
        <v>1681</v>
      </c>
      <c r="B96" s="7" t="s">
        <v>1314</v>
      </c>
      <c r="C96" s="7" t="s">
        <v>1410</v>
      </c>
      <c r="D96" s="7" t="s">
        <v>969</v>
      </c>
      <c r="E96" s="7" t="s">
        <v>1065</v>
      </c>
      <c r="G96" s="6" t="s">
        <v>1681</v>
      </c>
      <c r="H96" s="7" t="s">
        <v>1314</v>
      </c>
      <c r="I96" s="6" t="s">
        <v>1953</v>
      </c>
      <c r="J96" s="6" t="s">
        <v>1857</v>
      </c>
      <c r="K96" s="6" t="s">
        <v>1777</v>
      </c>
      <c r="L96" s="7" t="s">
        <v>1410</v>
      </c>
      <c r="M96" s="6" t="s">
        <v>2001</v>
      </c>
      <c r="N96" s="6" t="s">
        <v>1905</v>
      </c>
      <c r="Q96" s="6" t="s">
        <v>1074</v>
      </c>
      <c r="R96" s="7" t="s">
        <v>969</v>
      </c>
      <c r="S96" s="7" t="s">
        <v>970</v>
      </c>
      <c r="T96" s="7"/>
      <c r="U96" s="6" t="s">
        <v>1151</v>
      </c>
      <c r="V96" s="7" t="s">
        <v>1065</v>
      </c>
      <c r="W96" s="7" t="s">
        <v>1066</v>
      </c>
    </row>
    <row r="97" spans="1:23" s="9" customFormat="1">
      <c r="A97" s="6" t="s">
        <v>1682</v>
      </c>
      <c r="B97" s="7" t="s">
        <v>1315</v>
      </c>
      <c r="C97" s="7" t="s">
        <v>1411</v>
      </c>
      <c r="D97" s="7" t="s">
        <v>971</v>
      </c>
      <c r="E97" s="7" t="s">
        <v>1067</v>
      </c>
      <c r="G97" s="6" t="s">
        <v>1682</v>
      </c>
      <c r="H97" s="7" t="s">
        <v>1315</v>
      </c>
      <c r="I97" s="6" t="s">
        <v>1954</v>
      </c>
      <c r="J97" s="6" t="s">
        <v>1858</v>
      </c>
      <c r="K97" s="6" t="s">
        <v>1778</v>
      </c>
      <c r="L97" s="7" t="s">
        <v>1411</v>
      </c>
      <c r="M97" s="6" t="s">
        <v>2002</v>
      </c>
      <c r="N97" s="6" t="s">
        <v>1906</v>
      </c>
      <c r="Q97" s="6" t="s">
        <v>1075</v>
      </c>
      <c r="R97" s="7" t="s">
        <v>971</v>
      </c>
      <c r="S97" s="7" t="s">
        <v>972</v>
      </c>
      <c r="T97" s="7"/>
      <c r="U97" s="6" t="s">
        <v>1152</v>
      </c>
      <c r="V97" s="7" t="s">
        <v>1067</v>
      </c>
      <c r="W97" s="7" t="s">
        <v>1068</v>
      </c>
    </row>
    <row r="98" spans="1:23" s="5" customFormat="1"/>
    <row r="99" spans="1:23" s="3" customFormat="1">
      <c r="C99" s="4"/>
      <c r="D99" s="4"/>
      <c r="E99" s="4"/>
      <c r="I99" s="4"/>
      <c r="K99" s="4"/>
      <c r="L99" s="4"/>
      <c r="M99" s="4"/>
      <c r="N99" s="4"/>
      <c r="O99" s="4"/>
      <c r="P99" s="4"/>
      <c r="Q99" s="4"/>
      <c r="R99" s="4"/>
      <c r="S99" s="4"/>
      <c r="T99" s="4"/>
      <c r="U99" s="4"/>
      <c r="V99" s="4"/>
    </row>
    <row r="100" spans="1:23" s="3" customFormat="1">
      <c r="C100" s="4"/>
      <c r="D100" s="4"/>
      <c r="E100" s="4"/>
      <c r="I100" s="4"/>
      <c r="K100" s="4"/>
      <c r="L100" s="4"/>
      <c r="M100" s="4"/>
      <c r="N100" s="4"/>
      <c r="O100" s="4"/>
      <c r="P100" s="4"/>
      <c r="Q100" s="4"/>
      <c r="R100" s="4"/>
      <c r="S100" s="4"/>
      <c r="T100" s="4"/>
      <c r="U100" s="4"/>
      <c r="V100" s="4"/>
    </row>
    <row r="101" spans="1:23" s="3" customFormat="1">
      <c r="C101" s="4"/>
      <c r="D101" s="4"/>
      <c r="E101" s="4"/>
      <c r="I101" s="4"/>
      <c r="K101" s="6"/>
      <c r="L101" s="4"/>
      <c r="M101" s="4"/>
      <c r="N101" s="4"/>
      <c r="O101" s="4"/>
      <c r="P101" s="4"/>
      <c r="Q101" s="4"/>
      <c r="R101" s="4"/>
      <c r="S101" s="4"/>
      <c r="T101" s="4"/>
      <c r="U101" s="4"/>
      <c r="V101" s="4"/>
    </row>
    <row r="102" spans="1:23" s="3" customFormat="1">
      <c r="C102" s="4"/>
      <c r="D102" s="4"/>
      <c r="E102" s="4"/>
      <c r="I102" s="4"/>
      <c r="K102" s="6"/>
      <c r="L102" s="4"/>
      <c r="M102" s="4"/>
      <c r="N102" s="4"/>
      <c r="O102" s="4"/>
      <c r="P102" s="4"/>
      <c r="Q102" s="4"/>
      <c r="R102" s="4"/>
      <c r="S102" s="4"/>
      <c r="T102" s="4"/>
      <c r="U102" s="4"/>
      <c r="V102" s="4"/>
    </row>
    <row r="103" spans="1:23">
      <c r="K103" s="6"/>
      <c r="M103" s="4"/>
    </row>
    <row r="104" spans="1:23">
      <c r="K104" s="6"/>
      <c r="M104" s="4"/>
    </row>
    <row r="105" spans="1:23">
      <c r="K105" s="6"/>
      <c r="M105" s="4"/>
    </row>
    <row r="106" spans="1:23">
      <c r="K106" s="6"/>
      <c r="M106" s="4"/>
    </row>
    <row r="107" spans="1:23">
      <c r="K107" s="6"/>
      <c r="M107" s="4"/>
    </row>
    <row r="108" spans="1:23">
      <c r="K108" s="6"/>
      <c r="M108" s="4"/>
    </row>
    <row r="109" spans="1:23">
      <c r="K109" s="6"/>
      <c r="M109" s="4"/>
    </row>
    <row r="110" spans="1:23">
      <c r="K110" s="6"/>
      <c r="M110" s="4"/>
    </row>
    <row r="111" spans="1:23">
      <c r="K111" s="6"/>
      <c r="M111" s="4"/>
    </row>
    <row r="112" spans="1:23">
      <c r="K112" s="6"/>
      <c r="M112" s="4"/>
    </row>
    <row r="113" spans="11:13">
      <c r="K113" s="6"/>
      <c r="M113" s="4"/>
    </row>
    <row r="114" spans="11:13">
      <c r="K114" s="6"/>
      <c r="M114" s="4"/>
    </row>
    <row r="115" spans="11:13">
      <c r="K115" s="6"/>
      <c r="M115" s="4"/>
    </row>
    <row r="116" spans="11:13">
      <c r="K116" s="6"/>
      <c r="M116" s="4"/>
    </row>
    <row r="117" spans="11:13">
      <c r="K117" s="6"/>
      <c r="M117" s="4"/>
    </row>
    <row r="118" spans="11:13">
      <c r="K118" s="6"/>
      <c r="M118" s="4"/>
    </row>
    <row r="119" spans="11:13">
      <c r="K119" s="6"/>
      <c r="M119" s="4"/>
    </row>
    <row r="120" spans="11:13">
      <c r="K120" s="6"/>
      <c r="M120" s="4"/>
    </row>
    <row r="121" spans="11:13">
      <c r="K121" s="6"/>
      <c r="M121" s="4"/>
    </row>
    <row r="122" spans="11:13">
      <c r="K122" s="6"/>
      <c r="M122" s="4"/>
    </row>
    <row r="123" spans="11:13">
      <c r="K123" s="6"/>
      <c r="M123" s="4"/>
    </row>
    <row r="124" spans="11:13">
      <c r="K124" s="6"/>
      <c r="M124" s="4"/>
    </row>
    <row r="125" spans="11:13">
      <c r="K125" s="6"/>
      <c r="M125" s="4"/>
    </row>
    <row r="126" spans="11:13">
      <c r="K126" s="6"/>
      <c r="M126" s="4"/>
    </row>
    <row r="127" spans="11:13">
      <c r="K127" s="6"/>
      <c r="M127" s="4"/>
    </row>
    <row r="128" spans="11:13">
      <c r="K128" s="6"/>
      <c r="M128" s="4"/>
    </row>
    <row r="129" spans="11:13">
      <c r="K129" s="6"/>
      <c r="M129" s="4"/>
    </row>
    <row r="130" spans="11:13">
      <c r="K130" s="6"/>
      <c r="M130" s="4"/>
    </row>
    <row r="131" spans="11:13">
      <c r="K131" s="6"/>
      <c r="M131" s="4"/>
    </row>
    <row r="132" spans="11:13">
      <c r="K132" s="6"/>
      <c r="M132" s="4"/>
    </row>
    <row r="133" spans="11:13">
      <c r="K133" s="6"/>
      <c r="M133" s="4"/>
    </row>
    <row r="134" spans="11:13">
      <c r="K134" s="6"/>
      <c r="M134" s="4"/>
    </row>
    <row r="135" spans="11:13">
      <c r="K135" s="6"/>
      <c r="M135" s="4"/>
    </row>
    <row r="136" spans="11:13">
      <c r="K136" s="6"/>
      <c r="M136" s="4"/>
    </row>
    <row r="137" spans="11:13">
      <c r="K137" s="6"/>
      <c r="M137" s="4"/>
    </row>
    <row r="138" spans="11:13">
      <c r="K138" s="6"/>
      <c r="M138" s="4"/>
    </row>
    <row r="139" spans="11:13">
      <c r="K139" s="6"/>
      <c r="M139" s="4"/>
    </row>
    <row r="140" spans="11:13">
      <c r="K140" s="6"/>
      <c r="M140" s="4"/>
    </row>
    <row r="141" spans="11:13">
      <c r="K141" s="6"/>
      <c r="M141" s="4"/>
    </row>
    <row r="142" spans="11:13">
      <c r="K142" s="6"/>
      <c r="M142" s="4"/>
    </row>
    <row r="143" spans="11:13">
      <c r="K143" s="6"/>
      <c r="M143" s="4"/>
    </row>
    <row r="144" spans="11:13">
      <c r="K144" s="6"/>
      <c r="M144" s="4"/>
    </row>
    <row r="145" spans="11:13">
      <c r="K145" s="6"/>
      <c r="M145" s="4"/>
    </row>
    <row r="146" spans="11:13">
      <c r="K146" s="6"/>
      <c r="M146" s="4"/>
    </row>
    <row r="147" spans="11:13">
      <c r="K147" s="6"/>
      <c r="M147" s="4"/>
    </row>
    <row r="148" spans="11:13">
      <c r="K148" s="6"/>
      <c r="M148" s="4"/>
    </row>
  </sheetData>
  <sheetProtection algorithmName="SHA-512" hashValue="YavdsjIGf5CkXw3zfIRkCMGzyzpPIHhxRO5/VDYtqe+EbPEZZyY6fnSyFpbUhCZVNBJO/mofnJgli08pgvUSYQ==" saltValue="jitaH0sy5vPlvvBcYSaW4w==" spinCount="100000" sheet="1" objects="1" scenarios="1"/>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X148"/>
  <sheetViews>
    <sheetView topLeftCell="A33" workbookViewId="0">
      <selection activeCell="N59" sqref="N59"/>
    </sheetView>
  </sheetViews>
  <sheetFormatPr defaultRowHeight="15"/>
  <cols>
    <col min="1" max="1" width="11.5703125" customWidth="1"/>
    <col min="2" max="2" width="18.42578125" style="2" bestFit="1" customWidth="1"/>
    <col min="3" max="3" width="9.28515625" style="2" customWidth="1"/>
    <col min="4" max="4" width="11.42578125" style="2" bestFit="1" customWidth="1"/>
    <col min="5" max="5" width="18.28515625" style="2" bestFit="1" customWidth="1"/>
    <col min="6" max="7" width="11.5703125" customWidth="1"/>
    <col min="8" max="8" width="11.5703125" bestFit="1" customWidth="1"/>
    <col min="9" max="9" width="13.7109375" style="2" bestFit="1" customWidth="1"/>
    <col min="10" max="10" width="32" style="2" bestFit="1" customWidth="1"/>
    <col min="11" max="12" width="11.42578125" style="2" bestFit="1" customWidth="1"/>
    <col min="13" max="13" width="13.7109375" style="2" bestFit="1" customWidth="1"/>
    <col min="14" max="14" width="32" style="2" bestFit="1" customWidth="1"/>
    <col min="15" max="16" width="9.28515625" style="2"/>
    <col min="17" max="17" width="9.28515625" style="2" customWidth="1"/>
    <col min="18" max="18" width="18.42578125" style="2" bestFit="1" customWidth="1"/>
    <col min="19" max="19" width="36.5703125" style="2" bestFit="1" customWidth="1"/>
    <col min="20" max="21" width="9.28515625" style="2" customWidth="1"/>
    <col min="22" max="22" width="18.28515625" style="2" bestFit="1" customWidth="1"/>
    <col min="23" max="23" width="36.42578125" bestFit="1" customWidth="1"/>
  </cols>
  <sheetData>
    <row r="1" spans="1:24">
      <c r="B1" s="2" t="s">
        <v>569</v>
      </c>
      <c r="E1" s="2" t="s">
        <v>570</v>
      </c>
      <c r="H1" t="s">
        <v>567</v>
      </c>
      <c r="I1" s="2" t="s">
        <v>55</v>
      </c>
      <c r="J1" s="2" t="s">
        <v>56</v>
      </c>
      <c r="L1" t="s">
        <v>568</v>
      </c>
      <c r="M1" s="2" t="s">
        <v>55</v>
      </c>
      <c r="N1" s="2" t="s">
        <v>56</v>
      </c>
      <c r="R1" s="2" t="s">
        <v>569</v>
      </c>
      <c r="S1" s="2" t="s">
        <v>572</v>
      </c>
      <c r="V1" s="2" t="s">
        <v>570</v>
      </c>
      <c r="W1" s="2" t="s">
        <v>571</v>
      </c>
    </row>
    <row r="2" spans="1:24">
      <c r="A2" s="2" t="s">
        <v>1587</v>
      </c>
      <c r="B2" s="2" t="s">
        <v>279</v>
      </c>
      <c r="D2" s="2" t="s">
        <v>1683</v>
      </c>
      <c r="E2" s="2" t="s">
        <v>375</v>
      </c>
      <c r="F2" s="2"/>
      <c r="G2" s="2" t="s">
        <v>1587</v>
      </c>
      <c r="H2" s="2" t="s">
        <v>471</v>
      </c>
      <c r="I2" s="2" t="s">
        <v>183</v>
      </c>
      <c r="J2" s="2" t="s">
        <v>87</v>
      </c>
      <c r="K2" s="2" t="s">
        <v>1683</v>
      </c>
      <c r="L2" s="2" t="s">
        <v>472</v>
      </c>
      <c r="M2" s="2" t="s">
        <v>231</v>
      </c>
      <c r="N2" s="2" t="s">
        <v>135</v>
      </c>
      <c r="O2" s="1"/>
      <c r="P2" s="1"/>
      <c r="Q2" s="2" t="s">
        <v>57</v>
      </c>
      <c r="R2" s="2" t="s">
        <v>279</v>
      </c>
      <c r="S2" s="2" t="s">
        <v>280</v>
      </c>
      <c r="U2" s="2" t="s">
        <v>63</v>
      </c>
      <c r="V2" s="2" t="s">
        <v>375</v>
      </c>
      <c r="W2" s="2" t="s">
        <v>376</v>
      </c>
      <c r="X2" s="2"/>
    </row>
    <row r="3" spans="1:24">
      <c r="A3" s="2" t="s">
        <v>1588</v>
      </c>
      <c r="B3" s="2" t="s">
        <v>281</v>
      </c>
      <c r="D3" s="2" t="s">
        <v>1684</v>
      </c>
      <c r="E3" s="2" t="s">
        <v>377</v>
      </c>
      <c r="F3" s="2"/>
      <c r="G3" s="2" t="s">
        <v>1588</v>
      </c>
      <c r="H3" s="2" t="s">
        <v>473</v>
      </c>
      <c r="I3" s="2" t="s">
        <v>184</v>
      </c>
      <c r="J3" s="2" t="s">
        <v>88</v>
      </c>
      <c r="K3" s="2" t="s">
        <v>1684</v>
      </c>
      <c r="L3" s="2" t="s">
        <v>474</v>
      </c>
      <c r="M3" s="2" t="s">
        <v>232</v>
      </c>
      <c r="N3" s="2" t="s">
        <v>136</v>
      </c>
      <c r="O3" s="1"/>
      <c r="P3" s="1"/>
      <c r="Q3" s="2" t="s">
        <v>1069</v>
      </c>
      <c r="R3" s="2" t="s">
        <v>281</v>
      </c>
      <c r="S3" s="2" t="s">
        <v>282</v>
      </c>
      <c r="U3" s="2" t="s">
        <v>1111</v>
      </c>
      <c r="V3" s="2" t="s">
        <v>377</v>
      </c>
      <c r="W3" s="2" t="s">
        <v>378</v>
      </c>
      <c r="X3" s="2"/>
    </row>
    <row r="4" spans="1:24">
      <c r="A4" s="2" t="s">
        <v>1589</v>
      </c>
      <c r="B4" s="2" t="s">
        <v>283</v>
      </c>
      <c r="D4" s="2" t="s">
        <v>1685</v>
      </c>
      <c r="E4" s="2" t="s">
        <v>379</v>
      </c>
      <c r="F4" s="2"/>
      <c r="G4" s="2" t="s">
        <v>1589</v>
      </c>
      <c r="H4" s="2" t="s">
        <v>475</v>
      </c>
      <c r="I4" s="2" t="s">
        <v>185</v>
      </c>
      <c r="J4" s="2" t="s">
        <v>89</v>
      </c>
      <c r="K4" s="2" t="s">
        <v>1685</v>
      </c>
      <c r="L4" s="2" t="s">
        <v>476</v>
      </c>
      <c r="M4" s="2" t="s">
        <v>233</v>
      </c>
      <c r="N4" s="2" t="s">
        <v>137</v>
      </c>
      <c r="O4" s="1"/>
      <c r="P4" s="1"/>
      <c r="Q4" s="2" t="s">
        <v>1070</v>
      </c>
      <c r="R4" s="2" t="s">
        <v>283</v>
      </c>
      <c r="S4" s="2" t="s">
        <v>284</v>
      </c>
      <c r="U4" s="2" t="s">
        <v>1112</v>
      </c>
      <c r="V4" s="2" t="s">
        <v>379</v>
      </c>
      <c r="W4" s="2" t="s">
        <v>380</v>
      </c>
      <c r="X4" s="2"/>
    </row>
    <row r="5" spans="1:24">
      <c r="A5" s="2" t="s">
        <v>1590</v>
      </c>
      <c r="B5" s="2" t="s">
        <v>285</v>
      </c>
      <c r="D5" s="2" t="s">
        <v>1686</v>
      </c>
      <c r="E5" s="2" t="s">
        <v>381</v>
      </c>
      <c r="F5" s="2"/>
      <c r="G5" s="2" t="s">
        <v>1590</v>
      </c>
      <c r="H5" s="2" t="s">
        <v>477</v>
      </c>
      <c r="I5" s="2" t="s">
        <v>186</v>
      </c>
      <c r="J5" s="2" t="s">
        <v>90</v>
      </c>
      <c r="K5" s="2" t="s">
        <v>1686</v>
      </c>
      <c r="L5" s="2" t="s">
        <v>478</v>
      </c>
      <c r="M5" s="2" t="s">
        <v>234</v>
      </c>
      <c r="N5" s="2" t="s">
        <v>138</v>
      </c>
      <c r="O5" s="1"/>
      <c r="P5" s="1"/>
      <c r="Q5" s="2" t="s">
        <v>1071</v>
      </c>
      <c r="R5" s="2" t="s">
        <v>285</v>
      </c>
      <c r="S5" s="2" t="s">
        <v>286</v>
      </c>
      <c r="U5" s="2" t="s">
        <v>1113</v>
      </c>
      <c r="V5" s="2" t="s">
        <v>381</v>
      </c>
      <c r="W5" s="2" t="s">
        <v>382</v>
      </c>
      <c r="X5" s="2"/>
    </row>
    <row r="6" spans="1:24">
      <c r="A6" s="2" t="s">
        <v>1591</v>
      </c>
      <c r="B6" s="2" t="s">
        <v>287</v>
      </c>
      <c r="D6" s="2" t="s">
        <v>1687</v>
      </c>
      <c r="E6" s="2" t="s">
        <v>383</v>
      </c>
      <c r="F6" s="2"/>
      <c r="G6" s="2" t="s">
        <v>1591</v>
      </c>
      <c r="H6" s="2" t="s">
        <v>479</v>
      </c>
      <c r="I6" s="2" t="s">
        <v>187</v>
      </c>
      <c r="J6" s="2" t="s">
        <v>91</v>
      </c>
      <c r="K6" s="2" t="s">
        <v>1687</v>
      </c>
      <c r="L6" s="2" t="s">
        <v>480</v>
      </c>
      <c r="M6" s="2" t="s">
        <v>235</v>
      </c>
      <c r="N6" s="2" t="s">
        <v>139</v>
      </c>
      <c r="O6" s="1"/>
      <c r="P6" s="1"/>
      <c r="Q6" s="2" t="s">
        <v>1072</v>
      </c>
      <c r="R6" s="2" t="s">
        <v>287</v>
      </c>
      <c r="S6" s="2" t="s">
        <v>288</v>
      </c>
      <c r="U6" s="2" t="s">
        <v>1114</v>
      </c>
      <c r="V6" s="2" t="s">
        <v>383</v>
      </c>
      <c r="W6" s="2" t="s">
        <v>384</v>
      </c>
      <c r="X6" s="2"/>
    </row>
    <row r="7" spans="1:24">
      <c r="A7" s="2" t="s">
        <v>1592</v>
      </c>
      <c r="B7" s="2" t="s">
        <v>289</v>
      </c>
      <c r="D7" s="2" t="s">
        <v>1688</v>
      </c>
      <c r="E7" s="2" t="s">
        <v>385</v>
      </c>
      <c r="F7" s="2"/>
      <c r="G7" s="2" t="s">
        <v>1592</v>
      </c>
      <c r="H7" s="2" t="s">
        <v>481</v>
      </c>
      <c r="I7" s="2" t="s">
        <v>188</v>
      </c>
      <c r="J7" s="2" t="s">
        <v>92</v>
      </c>
      <c r="K7" s="2" t="s">
        <v>1688</v>
      </c>
      <c r="L7" s="2" t="s">
        <v>482</v>
      </c>
      <c r="M7" s="2" t="s">
        <v>236</v>
      </c>
      <c r="N7" s="2" t="s">
        <v>140</v>
      </c>
      <c r="O7" s="1"/>
      <c r="P7" s="1"/>
      <c r="Q7" s="2" t="s">
        <v>1073</v>
      </c>
      <c r="R7" s="2" t="s">
        <v>289</v>
      </c>
      <c r="S7" s="2" t="s">
        <v>290</v>
      </c>
      <c r="U7" s="2" t="s">
        <v>1115</v>
      </c>
      <c r="V7" s="2" t="s">
        <v>385</v>
      </c>
      <c r="W7" s="2" t="s">
        <v>386</v>
      </c>
      <c r="X7" s="2"/>
    </row>
    <row r="8" spans="1:24">
      <c r="A8" s="2" t="s">
        <v>1593</v>
      </c>
      <c r="B8" s="2" t="s">
        <v>291</v>
      </c>
      <c r="D8" s="2" t="s">
        <v>1689</v>
      </c>
      <c r="E8" s="2" t="s">
        <v>387</v>
      </c>
      <c r="F8" s="2"/>
      <c r="G8" s="2" t="s">
        <v>1593</v>
      </c>
      <c r="H8" s="2" t="s">
        <v>483</v>
      </c>
      <c r="I8" s="2" t="s">
        <v>189</v>
      </c>
      <c r="J8" s="2" t="s">
        <v>93</v>
      </c>
      <c r="K8" s="2" t="s">
        <v>1689</v>
      </c>
      <c r="L8" s="2" t="s">
        <v>484</v>
      </c>
      <c r="M8" s="2" t="s">
        <v>237</v>
      </c>
      <c r="N8" s="2" t="s">
        <v>141</v>
      </c>
      <c r="O8" s="1"/>
      <c r="P8" s="1"/>
      <c r="Q8" s="2" t="s">
        <v>1074</v>
      </c>
      <c r="R8" s="2" t="s">
        <v>291</v>
      </c>
      <c r="S8" s="2" t="s">
        <v>292</v>
      </c>
      <c r="U8" s="2" t="s">
        <v>1116</v>
      </c>
      <c r="V8" s="2" t="s">
        <v>387</v>
      </c>
      <c r="W8" s="2" t="s">
        <v>388</v>
      </c>
      <c r="X8" s="2"/>
    </row>
    <row r="9" spans="1:24">
      <c r="A9" s="2" t="s">
        <v>1594</v>
      </c>
      <c r="B9" s="2" t="s">
        <v>293</v>
      </c>
      <c r="D9" s="2" t="s">
        <v>1690</v>
      </c>
      <c r="E9" s="2" t="s">
        <v>389</v>
      </c>
      <c r="F9" s="2"/>
      <c r="G9" s="2" t="s">
        <v>1594</v>
      </c>
      <c r="H9" s="2" t="s">
        <v>485</v>
      </c>
      <c r="I9" s="2" t="s">
        <v>190</v>
      </c>
      <c r="J9" s="2" t="s">
        <v>94</v>
      </c>
      <c r="K9" s="2" t="s">
        <v>1690</v>
      </c>
      <c r="L9" s="2" t="s">
        <v>486</v>
      </c>
      <c r="M9" s="2" t="s">
        <v>238</v>
      </c>
      <c r="N9" s="2" t="s">
        <v>142</v>
      </c>
      <c r="O9" s="1"/>
      <c r="P9" s="1"/>
      <c r="Q9" s="2" t="s">
        <v>1075</v>
      </c>
      <c r="R9" s="2" t="s">
        <v>293</v>
      </c>
      <c r="S9" s="2" t="s">
        <v>294</v>
      </c>
      <c r="U9" s="2" t="s">
        <v>1117</v>
      </c>
      <c r="V9" s="2" t="s">
        <v>389</v>
      </c>
      <c r="W9" s="2" t="s">
        <v>390</v>
      </c>
      <c r="X9" s="2"/>
    </row>
    <row r="10" spans="1:24">
      <c r="A10" s="2" t="s">
        <v>1595</v>
      </c>
      <c r="B10" s="2" t="s">
        <v>295</v>
      </c>
      <c r="D10" s="2" t="s">
        <v>1691</v>
      </c>
      <c r="E10" s="2" t="s">
        <v>391</v>
      </c>
      <c r="F10" s="2"/>
      <c r="G10" s="2" t="s">
        <v>1595</v>
      </c>
      <c r="H10" s="2" t="s">
        <v>487</v>
      </c>
      <c r="I10" s="2" t="s">
        <v>191</v>
      </c>
      <c r="J10" s="2" t="s">
        <v>95</v>
      </c>
      <c r="K10" s="2" t="s">
        <v>1691</v>
      </c>
      <c r="L10" s="2" t="s">
        <v>488</v>
      </c>
      <c r="M10" s="2" t="s">
        <v>239</v>
      </c>
      <c r="N10" s="2" t="s">
        <v>143</v>
      </c>
      <c r="O10" s="1"/>
      <c r="P10" s="1"/>
      <c r="Q10" s="2" t="s">
        <v>58</v>
      </c>
      <c r="R10" s="2" t="s">
        <v>295</v>
      </c>
      <c r="S10" s="2" t="s">
        <v>296</v>
      </c>
      <c r="U10" s="2" t="s">
        <v>64</v>
      </c>
      <c r="V10" s="2" t="s">
        <v>391</v>
      </c>
      <c r="W10" s="2" t="s">
        <v>392</v>
      </c>
      <c r="X10" s="2"/>
    </row>
    <row r="11" spans="1:24">
      <c r="A11" s="2" t="s">
        <v>1596</v>
      </c>
      <c r="B11" s="2" t="s">
        <v>297</v>
      </c>
      <c r="D11" s="2" t="s">
        <v>1692</v>
      </c>
      <c r="E11" s="2" t="s">
        <v>393</v>
      </c>
      <c r="F11" s="2"/>
      <c r="G11" s="2" t="s">
        <v>1596</v>
      </c>
      <c r="H11" s="2" t="s">
        <v>489</v>
      </c>
      <c r="I11" s="2" t="s">
        <v>192</v>
      </c>
      <c r="J11" s="2" t="s">
        <v>96</v>
      </c>
      <c r="K11" s="2" t="s">
        <v>1692</v>
      </c>
      <c r="L11" s="2" t="s">
        <v>490</v>
      </c>
      <c r="M11" s="2" t="s">
        <v>240</v>
      </c>
      <c r="N11" s="2" t="s">
        <v>144</v>
      </c>
      <c r="O11" s="1"/>
      <c r="P11" s="1"/>
      <c r="Q11" s="2" t="s">
        <v>1076</v>
      </c>
      <c r="R11" s="2" t="s">
        <v>297</v>
      </c>
      <c r="S11" s="2" t="s">
        <v>298</v>
      </c>
      <c r="U11" s="2" t="s">
        <v>1118</v>
      </c>
      <c r="V11" s="2" t="s">
        <v>393</v>
      </c>
      <c r="W11" s="2" t="s">
        <v>394</v>
      </c>
      <c r="X11" s="2"/>
    </row>
    <row r="12" spans="1:24">
      <c r="A12" s="2" t="s">
        <v>1597</v>
      </c>
      <c r="B12" s="2" t="s">
        <v>299</v>
      </c>
      <c r="D12" s="2" t="s">
        <v>1693</v>
      </c>
      <c r="E12" s="2" t="s">
        <v>395</v>
      </c>
      <c r="F12" s="2"/>
      <c r="G12" s="2" t="s">
        <v>1597</v>
      </c>
      <c r="H12" s="2" t="s">
        <v>491</v>
      </c>
      <c r="I12" s="2" t="s">
        <v>193</v>
      </c>
      <c r="J12" s="2" t="s">
        <v>97</v>
      </c>
      <c r="K12" s="2" t="s">
        <v>1693</v>
      </c>
      <c r="L12" s="2" t="s">
        <v>492</v>
      </c>
      <c r="M12" s="2" t="s">
        <v>241</v>
      </c>
      <c r="N12" s="2" t="s">
        <v>145</v>
      </c>
      <c r="O12" s="1"/>
      <c r="P12" s="1"/>
      <c r="Q12" s="2" t="s">
        <v>1077</v>
      </c>
      <c r="R12" s="2" t="s">
        <v>299</v>
      </c>
      <c r="S12" s="2" t="s">
        <v>300</v>
      </c>
      <c r="U12" s="2" t="s">
        <v>1119</v>
      </c>
      <c r="V12" s="2" t="s">
        <v>395</v>
      </c>
      <c r="W12" s="2" t="s">
        <v>396</v>
      </c>
      <c r="X12" s="2"/>
    </row>
    <row r="13" spans="1:24">
      <c r="A13" s="2" t="s">
        <v>1598</v>
      </c>
      <c r="B13" s="2" t="s">
        <v>301</v>
      </c>
      <c r="D13" s="2" t="s">
        <v>1694</v>
      </c>
      <c r="E13" s="2" t="s">
        <v>397</v>
      </c>
      <c r="F13" s="2"/>
      <c r="G13" s="2" t="s">
        <v>1598</v>
      </c>
      <c r="H13" s="2" t="s">
        <v>493</v>
      </c>
      <c r="I13" s="2" t="s">
        <v>194</v>
      </c>
      <c r="J13" s="2" t="s">
        <v>98</v>
      </c>
      <c r="K13" s="2" t="s">
        <v>1694</v>
      </c>
      <c r="L13" s="2" t="s">
        <v>494</v>
      </c>
      <c r="M13" s="2" t="s">
        <v>242</v>
      </c>
      <c r="N13" s="2" t="s">
        <v>146</v>
      </c>
      <c r="O13" s="1"/>
      <c r="P13" s="1"/>
      <c r="Q13" s="2" t="s">
        <v>1078</v>
      </c>
      <c r="R13" s="2" t="s">
        <v>301</v>
      </c>
      <c r="S13" s="2" t="s">
        <v>302</v>
      </c>
      <c r="U13" s="2" t="s">
        <v>1120</v>
      </c>
      <c r="V13" s="2" t="s">
        <v>397</v>
      </c>
      <c r="W13" s="2" t="s">
        <v>398</v>
      </c>
      <c r="X13" s="2"/>
    </row>
    <row r="14" spans="1:24">
      <c r="A14" s="2" t="s">
        <v>1599</v>
      </c>
      <c r="B14" s="2" t="s">
        <v>303</v>
      </c>
      <c r="D14" s="2" t="s">
        <v>1695</v>
      </c>
      <c r="E14" s="2" t="s">
        <v>399</v>
      </c>
      <c r="F14" s="2"/>
      <c r="G14" s="2" t="s">
        <v>1599</v>
      </c>
      <c r="H14" s="2" t="s">
        <v>495</v>
      </c>
      <c r="I14" s="2" t="s">
        <v>195</v>
      </c>
      <c r="J14" s="2" t="s">
        <v>99</v>
      </c>
      <c r="K14" s="2" t="s">
        <v>1695</v>
      </c>
      <c r="L14" s="2" t="s">
        <v>496</v>
      </c>
      <c r="M14" s="2" t="s">
        <v>243</v>
      </c>
      <c r="N14" s="2" t="s">
        <v>147</v>
      </c>
      <c r="Q14" s="2" t="s">
        <v>1079</v>
      </c>
      <c r="R14" s="2" t="s">
        <v>303</v>
      </c>
      <c r="S14" s="2" t="s">
        <v>304</v>
      </c>
      <c r="U14" s="2" t="s">
        <v>1121</v>
      </c>
      <c r="V14" s="2" t="s">
        <v>399</v>
      </c>
      <c r="W14" s="2" t="s">
        <v>400</v>
      </c>
      <c r="X14" s="2"/>
    </row>
    <row r="15" spans="1:24">
      <c r="A15" s="2" t="s">
        <v>1600</v>
      </c>
      <c r="B15" s="2" t="s">
        <v>305</v>
      </c>
      <c r="D15" s="2" t="s">
        <v>1696</v>
      </c>
      <c r="E15" s="2" t="s">
        <v>401</v>
      </c>
      <c r="F15" s="2"/>
      <c r="G15" s="2" t="s">
        <v>1600</v>
      </c>
      <c r="H15" s="2" t="s">
        <v>497</v>
      </c>
      <c r="I15" s="2" t="s">
        <v>196</v>
      </c>
      <c r="J15" s="2" t="s">
        <v>100</v>
      </c>
      <c r="K15" s="2" t="s">
        <v>1696</v>
      </c>
      <c r="L15" s="2" t="s">
        <v>498</v>
      </c>
      <c r="M15" s="2" t="s">
        <v>244</v>
      </c>
      <c r="N15" s="2" t="s">
        <v>148</v>
      </c>
      <c r="Q15" s="2" t="s">
        <v>1080</v>
      </c>
      <c r="R15" s="2" t="s">
        <v>305</v>
      </c>
      <c r="S15" s="2" t="s">
        <v>306</v>
      </c>
      <c r="U15" s="2" t="s">
        <v>1122</v>
      </c>
      <c r="V15" s="2" t="s">
        <v>401</v>
      </c>
      <c r="W15" s="2" t="s">
        <v>402</v>
      </c>
      <c r="X15" s="2"/>
    </row>
    <row r="16" spans="1:24">
      <c r="A16" s="2" t="s">
        <v>1601</v>
      </c>
      <c r="B16" s="2" t="s">
        <v>307</v>
      </c>
      <c r="D16" s="2" t="s">
        <v>1697</v>
      </c>
      <c r="E16" s="2" t="s">
        <v>403</v>
      </c>
      <c r="F16" s="2"/>
      <c r="G16" s="2" t="s">
        <v>1601</v>
      </c>
      <c r="H16" s="2" t="s">
        <v>499</v>
      </c>
      <c r="I16" s="2" t="s">
        <v>197</v>
      </c>
      <c r="J16" s="2" t="s">
        <v>101</v>
      </c>
      <c r="K16" s="2" t="s">
        <v>1697</v>
      </c>
      <c r="L16" s="2" t="s">
        <v>500</v>
      </c>
      <c r="M16" s="2" t="s">
        <v>245</v>
      </c>
      <c r="N16" s="2" t="s">
        <v>149</v>
      </c>
      <c r="Q16" s="2" t="s">
        <v>1081</v>
      </c>
      <c r="R16" s="2" t="s">
        <v>307</v>
      </c>
      <c r="S16" s="2" t="s">
        <v>308</v>
      </c>
      <c r="U16" s="2" t="s">
        <v>1123</v>
      </c>
      <c r="V16" s="2" t="s">
        <v>403</v>
      </c>
      <c r="W16" s="2" t="s">
        <v>404</v>
      </c>
      <c r="X16" s="2"/>
    </row>
    <row r="17" spans="1:24">
      <c r="A17" s="2" t="s">
        <v>1602</v>
      </c>
      <c r="B17" s="2" t="s">
        <v>309</v>
      </c>
      <c r="D17" s="2" t="s">
        <v>1698</v>
      </c>
      <c r="E17" s="2" t="s">
        <v>405</v>
      </c>
      <c r="F17" s="2"/>
      <c r="G17" s="2" t="s">
        <v>1602</v>
      </c>
      <c r="H17" s="2" t="s">
        <v>501</v>
      </c>
      <c r="I17" s="2" t="s">
        <v>198</v>
      </c>
      <c r="J17" s="2" t="s">
        <v>102</v>
      </c>
      <c r="K17" s="2" t="s">
        <v>1698</v>
      </c>
      <c r="L17" s="2" t="s">
        <v>502</v>
      </c>
      <c r="M17" s="2" t="s">
        <v>246</v>
      </c>
      <c r="N17" s="2" t="s">
        <v>150</v>
      </c>
      <c r="Q17" s="2" t="s">
        <v>1082</v>
      </c>
      <c r="R17" s="2" t="s">
        <v>309</v>
      </c>
      <c r="S17" s="2" t="s">
        <v>310</v>
      </c>
      <c r="U17" s="2" t="s">
        <v>1124</v>
      </c>
      <c r="V17" s="2" t="s">
        <v>405</v>
      </c>
      <c r="W17" s="2" t="s">
        <v>406</v>
      </c>
      <c r="X17" s="2"/>
    </row>
    <row r="18" spans="1:24">
      <c r="A18" s="2" t="s">
        <v>1603</v>
      </c>
      <c r="B18" s="2" t="s">
        <v>311</v>
      </c>
      <c r="D18" s="2" t="s">
        <v>1699</v>
      </c>
      <c r="E18" s="2" t="s">
        <v>407</v>
      </c>
      <c r="F18" s="2"/>
      <c r="G18" s="2" t="s">
        <v>1603</v>
      </c>
      <c r="H18" s="2" t="s">
        <v>503</v>
      </c>
      <c r="I18" s="2" t="s">
        <v>199</v>
      </c>
      <c r="J18" s="2" t="s">
        <v>103</v>
      </c>
      <c r="K18" s="2" t="s">
        <v>1699</v>
      </c>
      <c r="L18" s="2" t="s">
        <v>504</v>
      </c>
      <c r="M18" s="2" t="s">
        <v>247</v>
      </c>
      <c r="N18" s="2" t="s">
        <v>151</v>
      </c>
      <c r="Q18" s="2" t="s">
        <v>59</v>
      </c>
      <c r="R18" s="2" t="s">
        <v>311</v>
      </c>
      <c r="S18" s="2" t="s">
        <v>312</v>
      </c>
      <c r="U18" s="2" t="s">
        <v>65</v>
      </c>
      <c r="V18" s="2" t="s">
        <v>407</v>
      </c>
      <c r="W18" s="2" t="s">
        <v>408</v>
      </c>
      <c r="X18" s="2"/>
    </row>
    <row r="19" spans="1:24">
      <c r="A19" s="2" t="s">
        <v>1604</v>
      </c>
      <c r="B19" s="2" t="s">
        <v>313</v>
      </c>
      <c r="D19" s="2" t="s">
        <v>1700</v>
      </c>
      <c r="E19" s="2" t="s">
        <v>409</v>
      </c>
      <c r="F19" s="2"/>
      <c r="G19" s="2" t="s">
        <v>1604</v>
      </c>
      <c r="H19" s="2" t="s">
        <v>505</v>
      </c>
      <c r="I19" s="2" t="s">
        <v>200</v>
      </c>
      <c r="J19" s="2" t="s">
        <v>104</v>
      </c>
      <c r="K19" s="2" t="s">
        <v>1700</v>
      </c>
      <c r="L19" s="2" t="s">
        <v>506</v>
      </c>
      <c r="M19" s="2" t="s">
        <v>248</v>
      </c>
      <c r="N19" s="2" t="s">
        <v>152</v>
      </c>
      <c r="Q19" s="2" t="s">
        <v>1083</v>
      </c>
      <c r="R19" s="2" t="s">
        <v>313</v>
      </c>
      <c r="S19" s="2" t="s">
        <v>314</v>
      </c>
      <c r="U19" s="2" t="s">
        <v>1125</v>
      </c>
      <c r="V19" s="2" t="s">
        <v>409</v>
      </c>
      <c r="W19" s="2" t="s">
        <v>410</v>
      </c>
      <c r="X19" s="2"/>
    </row>
    <row r="20" spans="1:24">
      <c r="A20" s="2" t="s">
        <v>1605</v>
      </c>
      <c r="B20" s="2" t="s">
        <v>315</v>
      </c>
      <c r="D20" s="2" t="s">
        <v>1701</v>
      </c>
      <c r="E20" s="2" t="s">
        <v>411</v>
      </c>
      <c r="F20" s="2"/>
      <c r="G20" s="2" t="s">
        <v>1605</v>
      </c>
      <c r="H20" s="2" t="s">
        <v>507</v>
      </c>
      <c r="I20" s="2" t="s">
        <v>201</v>
      </c>
      <c r="J20" s="2" t="s">
        <v>105</v>
      </c>
      <c r="K20" s="2" t="s">
        <v>1701</v>
      </c>
      <c r="L20" s="2" t="s">
        <v>508</v>
      </c>
      <c r="M20" s="2" t="s">
        <v>249</v>
      </c>
      <c r="N20" s="2" t="s">
        <v>153</v>
      </c>
      <c r="Q20" s="2" t="s">
        <v>1084</v>
      </c>
      <c r="R20" s="2" t="s">
        <v>315</v>
      </c>
      <c r="S20" s="2" t="s">
        <v>316</v>
      </c>
      <c r="U20" s="2" t="s">
        <v>1126</v>
      </c>
      <c r="V20" s="2" t="s">
        <v>411</v>
      </c>
      <c r="W20" s="2" t="s">
        <v>412</v>
      </c>
      <c r="X20" s="2"/>
    </row>
    <row r="21" spans="1:24">
      <c r="A21" s="2" t="s">
        <v>1606</v>
      </c>
      <c r="B21" s="2" t="s">
        <v>317</v>
      </c>
      <c r="D21" s="2" t="s">
        <v>1702</v>
      </c>
      <c r="E21" s="2" t="s">
        <v>413</v>
      </c>
      <c r="F21" s="2"/>
      <c r="G21" s="2" t="s">
        <v>1606</v>
      </c>
      <c r="H21" s="2" t="s">
        <v>509</v>
      </c>
      <c r="I21" s="2" t="s">
        <v>202</v>
      </c>
      <c r="J21" s="2" t="s">
        <v>106</v>
      </c>
      <c r="K21" s="2" t="s">
        <v>1702</v>
      </c>
      <c r="L21" s="2" t="s">
        <v>510</v>
      </c>
      <c r="M21" s="2" t="s">
        <v>250</v>
      </c>
      <c r="N21" s="2" t="s">
        <v>154</v>
      </c>
      <c r="Q21" s="2" t="s">
        <v>1085</v>
      </c>
      <c r="R21" s="2" t="s">
        <v>317</v>
      </c>
      <c r="S21" s="2" t="s">
        <v>318</v>
      </c>
      <c r="U21" s="2" t="s">
        <v>1127</v>
      </c>
      <c r="V21" s="2" t="s">
        <v>413</v>
      </c>
      <c r="W21" s="2" t="s">
        <v>414</v>
      </c>
      <c r="X21" s="2"/>
    </row>
    <row r="22" spans="1:24">
      <c r="A22" s="2" t="s">
        <v>1607</v>
      </c>
      <c r="B22" s="2" t="s">
        <v>319</v>
      </c>
      <c r="D22" s="2" t="s">
        <v>1703</v>
      </c>
      <c r="E22" s="2" t="s">
        <v>415</v>
      </c>
      <c r="F22" s="2"/>
      <c r="G22" s="2" t="s">
        <v>1607</v>
      </c>
      <c r="H22" s="2" t="s">
        <v>511</v>
      </c>
      <c r="I22" s="2" t="s">
        <v>203</v>
      </c>
      <c r="J22" s="2" t="s">
        <v>107</v>
      </c>
      <c r="K22" s="2" t="s">
        <v>1703</v>
      </c>
      <c r="L22" s="2" t="s">
        <v>512</v>
      </c>
      <c r="M22" s="2" t="s">
        <v>251</v>
      </c>
      <c r="N22" s="2" t="s">
        <v>155</v>
      </c>
      <c r="Q22" s="2" t="s">
        <v>1086</v>
      </c>
      <c r="R22" s="2" t="s">
        <v>319</v>
      </c>
      <c r="S22" s="2" t="s">
        <v>320</v>
      </c>
      <c r="U22" s="2" t="s">
        <v>1128</v>
      </c>
      <c r="V22" s="2" t="s">
        <v>415</v>
      </c>
      <c r="W22" s="2" t="s">
        <v>416</v>
      </c>
      <c r="X22" s="2"/>
    </row>
    <row r="23" spans="1:24">
      <c r="A23" s="2" t="s">
        <v>1608</v>
      </c>
      <c r="B23" s="2" t="s">
        <v>321</v>
      </c>
      <c r="D23" s="2" t="s">
        <v>1704</v>
      </c>
      <c r="E23" s="2" t="s">
        <v>417</v>
      </c>
      <c r="F23" s="2"/>
      <c r="G23" s="2" t="s">
        <v>1608</v>
      </c>
      <c r="H23" s="2" t="s">
        <v>513</v>
      </c>
      <c r="I23" s="2" t="s">
        <v>204</v>
      </c>
      <c r="J23" s="2" t="s">
        <v>108</v>
      </c>
      <c r="K23" s="2" t="s">
        <v>1704</v>
      </c>
      <c r="L23" s="2" t="s">
        <v>514</v>
      </c>
      <c r="M23" s="2" t="s">
        <v>252</v>
      </c>
      <c r="N23" s="2" t="s">
        <v>156</v>
      </c>
      <c r="Q23" s="2" t="s">
        <v>1087</v>
      </c>
      <c r="R23" s="2" t="s">
        <v>321</v>
      </c>
      <c r="S23" s="2" t="s">
        <v>322</v>
      </c>
      <c r="U23" s="2" t="s">
        <v>1129</v>
      </c>
      <c r="V23" s="2" t="s">
        <v>417</v>
      </c>
      <c r="W23" s="2" t="s">
        <v>418</v>
      </c>
      <c r="X23" s="2"/>
    </row>
    <row r="24" spans="1:24">
      <c r="A24" s="2" t="s">
        <v>1609</v>
      </c>
      <c r="B24" s="2" t="s">
        <v>323</v>
      </c>
      <c r="D24" s="2" t="s">
        <v>1705</v>
      </c>
      <c r="E24" s="2" t="s">
        <v>419</v>
      </c>
      <c r="F24" s="2"/>
      <c r="G24" s="2" t="s">
        <v>1609</v>
      </c>
      <c r="H24" s="2" t="s">
        <v>515</v>
      </c>
      <c r="I24" s="2" t="s">
        <v>205</v>
      </c>
      <c r="J24" s="2" t="s">
        <v>109</v>
      </c>
      <c r="K24" s="2" t="s">
        <v>1705</v>
      </c>
      <c r="L24" s="2" t="s">
        <v>516</v>
      </c>
      <c r="M24" s="2" t="s">
        <v>253</v>
      </c>
      <c r="N24" s="2" t="s">
        <v>157</v>
      </c>
      <c r="Q24" s="2" t="s">
        <v>1088</v>
      </c>
      <c r="R24" s="2" t="s">
        <v>323</v>
      </c>
      <c r="S24" s="2" t="s">
        <v>324</v>
      </c>
      <c r="U24" s="2" t="s">
        <v>1130</v>
      </c>
      <c r="V24" s="2" t="s">
        <v>419</v>
      </c>
      <c r="W24" s="2" t="s">
        <v>420</v>
      </c>
      <c r="X24" s="2"/>
    </row>
    <row r="25" spans="1:24">
      <c r="A25" s="2" t="s">
        <v>1610</v>
      </c>
      <c r="B25" s="2" t="s">
        <v>325</v>
      </c>
      <c r="D25" s="2" t="s">
        <v>1706</v>
      </c>
      <c r="E25" s="2" t="s">
        <v>421</v>
      </c>
      <c r="F25" s="2"/>
      <c r="G25" s="2" t="s">
        <v>1610</v>
      </c>
      <c r="H25" s="2" t="s">
        <v>517</v>
      </c>
      <c r="I25" s="2" t="s">
        <v>206</v>
      </c>
      <c r="J25" s="2" t="s">
        <v>110</v>
      </c>
      <c r="K25" s="2" t="s">
        <v>1706</v>
      </c>
      <c r="L25" s="2" t="s">
        <v>518</v>
      </c>
      <c r="M25" s="2" t="s">
        <v>254</v>
      </c>
      <c r="N25" s="2" t="s">
        <v>158</v>
      </c>
      <c r="Q25" s="2" t="s">
        <v>1089</v>
      </c>
      <c r="R25" s="2" t="s">
        <v>325</v>
      </c>
      <c r="S25" s="2" t="s">
        <v>326</v>
      </c>
      <c r="U25" s="2" t="s">
        <v>1131</v>
      </c>
      <c r="V25" s="2" t="s">
        <v>421</v>
      </c>
      <c r="W25" s="2" t="s">
        <v>422</v>
      </c>
      <c r="X25" s="2"/>
    </row>
    <row r="26" spans="1:24">
      <c r="A26" s="2" t="s">
        <v>1611</v>
      </c>
      <c r="B26" s="2" t="s">
        <v>327</v>
      </c>
      <c r="D26" s="2" t="s">
        <v>1707</v>
      </c>
      <c r="E26" s="2" t="s">
        <v>423</v>
      </c>
      <c r="F26" s="2"/>
      <c r="G26" s="2" t="s">
        <v>1611</v>
      </c>
      <c r="H26" s="2" t="s">
        <v>519</v>
      </c>
      <c r="I26" s="2" t="s">
        <v>207</v>
      </c>
      <c r="J26" s="2" t="s">
        <v>111</v>
      </c>
      <c r="K26" s="2" t="s">
        <v>1707</v>
      </c>
      <c r="L26" s="2" t="s">
        <v>520</v>
      </c>
      <c r="M26" s="2" t="s">
        <v>255</v>
      </c>
      <c r="N26" s="2" t="s">
        <v>159</v>
      </c>
      <c r="O26" s="1"/>
      <c r="P26" s="1"/>
      <c r="Q26" s="2" t="s">
        <v>60</v>
      </c>
      <c r="R26" s="2" t="s">
        <v>327</v>
      </c>
      <c r="S26" s="2" t="s">
        <v>328</v>
      </c>
      <c r="U26" s="2" t="s">
        <v>66</v>
      </c>
      <c r="V26" s="2" t="s">
        <v>423</v>
      </c>
      <c r="W26" s="2" t="s">
        <v>424</v>
      </c>
      <c r="X26" s="2"/>
    </row>
    <row r="27" spans="1:24">
      <c r="A27" s="2" t="s">
        <v>1612</v>
      </c>
      <c r="B27" s="2" t="s">
        <v>329</v>
      </c>
      <c r="D27" s="2" t="s">
        <v>1708</v>
      </c>
      <c r="E27" s="2" t="s">
        <v>425</v>
      </c>
      <c r="F27" s="2"/>
      <c r="G27" s="2" t="s">
        <v>1612</v>
      </c>
      <c r="H27" s="2" t="s">
        <v>521</v>
      </c>
      <c r="I27" s="2" t="s">
        <v>208</v>
      </c>
      <c r="J27" s="2" t="s">
        <v>112</v>
      </c>
      <c r="K27" s="2" t="s">
        <v>1708</v>
      </c>
      <c r="L27" s="2" t="s">
        <v>522</v>
      </c>
      <c r="M27" s="2" t="s">
        <v>256</v>
      </c>
      <c r="N27" s="2" t="s">
        <v>160</v>
      </c>
      <c r="O27" s="1"/>
      <c r="P27" s="1"/>
      <c r="Q27" s="2" t="s">
        <v>1090</v>
      </c>
      <c r="R27" s="2" t="s">
        <v>329</v>
      </c>
      <c r="S27" s="2" t="s">
        <v>330</v>
      </c>
      <c r="U27" s="2" t="s">
        <v>1132</v>
      </c>
      <c r="V27" s="2" t="s">
        <v>425</v>
      </c>
      <c r="W27" s="2" t="s">
        <v>426</v>
      </c>
      <c r="X27" s="2"/>
    </row>
    <row r="28" spans="1:24">
      <c r="A28" s="2" t="s">
        <v>1613</v>
      </c>
      <c r="B28" s="2" t="s">
        <v>331</v>
      </c>
      <c r="D28" s="2" t="s">
        <v>1709</v>
      </c>
      <c r="E28" s="2" t="s">
        <v>427</v>
      </c>
      <c r="F28" s="2"/>
      <c r="G28" s="2" t="s">
        <v>1613</v>
      </c>
      <c r="H28" s="2" t="s">
        <v>523</v>
      </c>
      <c r="I28" s="2" t="s">
        <v>209</v>
      </c>
      <c r="J28" s="2" t="s">
        <v>113</v>
      </c>
      <c r="K28" s="2" t="s">
        <v>1709</v>
      </c>
      <c r="L28" s="2" t="s">
        <v>524</v>
      </c>
      <c r="M28" s="2" t="s">
        <v>257</v>
      </c>
      <c r="N28" s="2" t="s">
        <v>161</v>
      </c>
      <c r="O28" s="1"/>
      <c r="P28" s="1"/>
      <c r="Q28" s="2" t="s">
        <v>1091</v>
      </c>
      <c r="R28" s="2" t="s">
        <v>331</v>
      </c>
      <c r="S28" s="2" t="s">
        <v>332</v>
      </c>
      <c r="U28" s="2" t="s">
        <v>1133</v>
      </c>
      <c r="V28" s="2" t="s">
        <v>427</v>
      </c>
      <c r="W28" s="2" t="s">
        <v>428</v>
      </c>
      <c r="X28" s="2"/>
    </row>
    <row r="29" spans="1:24">
      <c r="A29" s="2" t="s">
        <v>1614</v>
      </c>
      <c r="B29" s="2" t="s">
        <v>333</v>
      </c>
      <c r="D29" s="2" t="s">
        <v>1710</v>
      </c>
      <c r="E29" s="2" t="s">
        <v>429</v>
      </c>
      <c r="F29" s="2"/>
      <c r="G29" s="2" t="s">
        <v>1614</v>
      </c>
      <c r="H29" s="2" t="s">
        <v>525</v>
      </c>
      <c r="I29" s="2" t="s">
        <v>210</v>
      </c>
      <c r="J29" s="2" t="s">
        <v>114</v>
      </c>
      <c r="K29" s="2" t="s">
        <v>1710</v>
      </c>
      <c r="L29" s="2" t="s">
        <v>526</v>
      </c>
      <c r="M29" s="2" t="s">
        <v>258</v>
      </c>
      <c r="N29" s="2" t="s">
        <v>162</v>
      </c>
      <c r="O29" s="1"/>
      <c r="P29" s="1"/>
      <c r="Q29" s="2" t="s">
        <v>1092</v>
      </c>
      <c r="R29" s="2" t="s">
        <v>333</v>
      </c>
      <c r="S29" s="2" t="s">
        <v>334</v>
      </c>
      <c r="U29" s="2" t="s">
        <v>1134</v>
      </c>
      <c r="V29" s="2" t="s">
        <v>429</v>
      </c>
      <c r="W29" s="2" t="s">
        <v>430</v>
      </c>
      <c r="X29" s="2"/>
    </row>
    <row r="30" spans="1:24">
      <c r="A30" s="2" t="s">
        <v>1615</v>
      </c>
      <c r="B30" s="2" t="s">
        <v>335</v>
      </c>
      <c r="D30" s="2" t="s">
        <v>1711</v>
      </c>
      <c r="E30" s="2" t="s">
        <v>431</v>
      </c>
      <c r="F30" s="2"/>
      <c r="G30" s="2" t="s">
        <v>1615</v>
      </c>
      <c r="H30" s="2" t="s">
        <v>527</v>
      </c>
      <c r="I30" s="2" t="s">
        <v>211</v>
      </c>
      <c r="J30" s="2" t="s">
        <v>115</v>
      </c>
      <c r="K30" s="2" t="s">
        <v>1711</v>
      </c>
      <c r="L30" s="2" t="s">
        <v>528</v>
      </c>
      <c r="M30" s="2" t="s">
        <v>259</v>
      </c>
      <c r="N30" s="2" t="s">
        <v>163</v>
      </c>
      <c r="O30" s="1"/>
      <c r="P30" s="1"/>
      <c r="Q30" s="2" t="s">
        <v>1093</v>
      </c>
      <c r="R30" s="2" t="s">
        <v>335</v>
      </c>
      <c r="S30" s="2" t="s">
        <v>336</v>
      </c>
      <c r="U30" s="2" t="s">
        <v>1135</v>
      </c>
      <c r="V30" s="2" t="s">
        <v>431</v>
      </c>
      <c r="W30" s="2" t="s">
        <v>432</v>
      </c>
      <c r="X30" s="2"/>
    </row>
    <row r="31" spans="1:24">
      <c r="A31" s="2" t="s">
        <v>1616</v>
      </c>
      <c r="B31" s="2" t="s">
        <v>337</v>
      </c>
      <c r="D31" s="2" t="s">
        <v>1712</v>
      </c>
      <c r="E31" s="2" t="s">
        <v>433</v>
      </c>
      <c r="F31" s="2"/>
      <c r="G31" s="2" t="s">
        <v>1616</v>
      </c>
      <c r="H31" s="2" t="s">
        <v>529</v>
      </c>
      <c r="I31" s="2" t="s">
        <v>212</v>
      </c>
      <c r="J31" s="2" t="s">
        <v>116</v>
      </c>
      <c r="K31" s="2" t="s">
        <v>1712</v>
      </c>
      <c r="L31" s="2" t="s">
        <v>530</v>
      </c>
      <c r="M31" s="2" t="s">
        <v>260</v>
      </c>
      <c r="N31" s="2" t="s">
        <v>164</v>
      </c>
      <c r="O31" s="1"/>
      <c r="P31" s="1"/>
      <c r="Q31" s="2" t="s">
        <v>1094</v>
      </c>
      <c r="R31" s="2" t="s">
        <v>337</v>
      </c>
      <c r="S31" s="2" t="s">
        <v>338</v>
      </c>
      <c r="U31" s="2" t="s">
        <v>1136</v>
      </c>
      <c r="V31" s="2" t="s">
        <v>433</v>
      </c>
      <c r="W31" s="2" t="s">
        <v>434</v>
      </c>
      <c r="X31" s="2"/>
    </row>
    <row r="32" spans="1:24">
      <c r="A32" s="2" t="s">
        <v>1617</v>
      </c>
      <c r="B32" s="2" t="s">
        <v>339</v>
      </c>
      <c r="D32" s="2" t="s">
        <v>1713</v>
      </c>
      <c r="E32" s="2" t="s">
        <v>435</v>
      </c>
      <c r="F32" s="2"/>
      <c r="G32" s="2" t="s">
        <v>1617</v>
      </c>
      <c r="H32" s="2" t="s">
        <v>531</v>
      </c>
      <c r="I32" s="2" t="s">
        <v>213</v>
      </c>
      <c r="J32" s="2" t="s">
        <v>117</v>
      </c>
      <c r="K32" s="2" t="s">
        <v>1713</v>
      </c>
      <c r="L32" s="2" t="s">
        <v>532</v>
      </c>
      <c r="M32" s="2" t="s">
        <v>261</v>
      </c>
      <c r="N32" s="2" t="s">
        <v>165</v>
      </c>
      <c r="O32" s="1"/>
      <c r="P32" s="1"/>
      <c r="Q32" s="2" t="s">
        <v>1095</v>
      </c>
      <c r="R32" s="2" t="s">
        <v>339</v>
      </c>
      <c r="S32" s="2" t="s">
        <v>340</v>
      </c>
      <c r="U32" s="2" t="s">
        <v>1137</v>
      </c>
      <c r="V32" s="2" t="s">
        <v>435</v>
      </c>
      <c r="W32" s="2" t="s">
        <v>436</v>
      </c>
      <c r="X32" s="2"/>
    </row>
    <row r="33" spans="1:24">
      <c r="A33" s="2" t="s">
        <v>1618</v>
      </c>
      <c r="B33" s="2" t="s">
        <v>341</v>
      </c>
      <c r="D33" s="2" t="s">
        <v>1714</v>
      </c>
      <c r="E33" s="2" t="s">
        <v>437</v>
      </c>
      <c r="F33" s="2"/>
      <c r="G33" s="2" t="s">
        <v>1618</v>
      </c>
      <c r="H33" s="2" t="s">
        <v>533</v>
      </c>
      <c r="I33" s="2" t="s">
        <v>214</v>
      </c>
      <c r="J33" s="2" t="s">
        <v>118</v>
      </c>
      <c r="K33" s="2" t="s">
        <v>1714</v>
      </c>
      <c r="L33" s="2" t="s">
        <v>534</v>
      </c>
      <c r="M33" s="2" t="s">
        <v>262</v>
      </c>
      <c r="N33" s="2" t="s">
        <v>166</v>
      </c>
      <c r="O33" s="1"/>
      <c r="P33" s="1"/>
      <c r="Q33" s="2" t="s">
        <v>1096</v>
      </c>
      <c r="R33" s="2" t="s">
        <v>341</v>
      </c>
      <c r="S33" s="2" t="s">
        <v>342</v>
      </c>
      <c r="U33" s="2" t="s">
        <v>1138</v>
      </c>
      <c r="V33" s="2" t="s">
        <v>437</v>
      </c>
      <c r="W33" s="2" t="s">
        <v>438</v>
      </c>
      <c r="X33" s="2"/>
    </row>
    <row r="34" spans="1:24">
      <c r="A34" s="2" t="s">
        <v>1619</v>
      </c>
      <c r="B34" s="2" t="s">
        <v>343</v>
      </c>
      <c r="D34" s="2" t="s">
        <v>1715</v>
      </c>
      <c r="E34" s="2" t="s">
        <v>439</v>
      </c>
      <c r="F34" s="2"/>
      <c r="G34" s="2" t="s">
        <v>1619</v>
      </c>
      <c r="H34" s="2" t="s">
        <v>535</v>
      </c>
      <c r="I34" s="2" t="s">
        <v>215</v>
      </c>
      <c r="J34" s="2" t="s">
        <v>119</v>
      </c>
      <c r="K34" s="2" t="s">
        <v>1715</v>
      </c>
      <c r="L34" s="2" t="s">
        <v>536</v>
      </c>
      <c r="M34" s="2" t="s">
        <v>263</v>
      </c>
      <c r="N34" s="2" t="s">
        <v>167</v>
      </c>
      <c r="O34" s="1"/>
      <c r="P34" s="1"/>
      <c r="Q34" s="2" t="s">
        <v>61</v>
      </c>
      <c r="R34" s="2" t="s">
        <v>343</v>
      </c>
      <c r="S34" s="2" t="s">
        <v>344</v>
      </c>
      <c r="U34" s="2" t="s">
        <v>67</v>
      </c>
      <c r="V34" s="2" t="s">
        <v>439</v>
      </c>
      <c r="W34" s="2" t="s">
        <v>440</v>
      </c>
      <c r="X34" s="2"/>
    </row>
    <row r="35" spans="1:24">
      <c r="A35" s="2" t="s">
        <v>1620</v>
      </c>
      <c r="B35" s="2" t="s">
        <v>345</v>
      </c>
      <c r="D35" s="2" t="s">
        <v>1716</v>
      </c>
      <c r="E35" s="2" t="s">
        <v>441</v>
      </c>
      <c r="F35" s="2"/>
      <c r="G35" s="2" t="s">
        <v>1620</v>
      </c>
      <c r="H35" s="2" t="s">
        <v>537</v>
      </c>
      <c r="I35" s="2" t="s">
        <v>216</v>
      </c>
      <c r="J35" s="2" t="s">
        <v>120</v>
      </c>
      <c r="K35" s="2" t="s">
        <v>1716</v>
      </c>
      <c r="L35" s="2" t="s">
        <v>538</v>
      </c>
      <c r="M35" s="2" t="s">
        <v>264</v>
      </c>
      <c r="N35" s="2" t="s">
        <v>168</v>
      </c>
      <c r="O35" s="1"/>
      <c r="P35" s="1"/>
      <c r="Q35" s="2" t="s">
        <v>1097</v>
      </c>
      <c r="R35" s="2" t="s">
        <v>345</v>
      </c>
      <c r="S35" s="2" t="s">
        <v>346</v>
      </c>
      <c r="U35" s="2" t="s">
        <v>1139</v>
      </c>
      <c r="V35" s="2" t="s">
        <v>441</v>
      </c>
      <c r="W35" s="2" t="s">
        <v>442</v>
      </c>
      <c r="X35" s="2"/>
    </row>
    <row r="36" spans="1:24">
      <c r="A36" s="2" t="s">
        <v>1621</v>
      </c>
      <c r="B36" s="2" t="s">
        <v>347</v>
      </c>
      <c r="D36" s="2" t="s">
        <v>1717</v>
      </c>
      <c r="E36" s="2" t="s">
        <v>443</v>
      </c>
      <c r="F36" s="2"/>
      <c r="G36" s="2" t="s">
        <v>1621</v>
      </c>
      <c r="H36" s="2" t="s">
        <v>539</v>
      </c>
      <c r="I36" s="2" t="s">
        <v>217</v>
      </c>
      <c r="J36" s="2" t="s">
        <v>121</v>
      </c>
      <c r="K36" s="2" t="s">
        <v>1717</v>
      </c>
      <c r="L36" s="2" t="s">
        <v>540</v>
      </c>
      <c r="M36" s="2" t="s">
        <v>265</v>
      </c>
      <c r="N36" s="2" t="s">
        <v>169</v>
      </c>
      <c r="O36" s="1"/>
      <c r="P36" s="1"/>
      <c r="Q36" s="2" t="s">
        <v>1098</v>
      </c>
      <c r="R36" s="2" t="s">
        <v>347</v>
      </c>
      <c r="S36" s="2" t="s">
        <v>348</v>
      </c>
      <c r="U36" s="2" t="s">
        <v>1140</v>
      </c>
      <c r="V36" s="2" t="s">
        <v>443</v>
      </c>
      <c r="W36" s="2" t="s">
        <v>444</v>
      </c>
      <c r="X36" s="2"/>
    </row>
    <row r="37" spans="1:24">
      <c r="A37" s="2" t="s">
        <v>1622</v>
      </c>
      <c r="B37" s="2" t="s">
        <v>349</v>
      </c>
      <c r="D37" s="2" t="s">
        <v>1718</v>
      </c>
      <c r="E37" s="2" t="s">
        <v>445</v>
      </c>
      <c r="F37" s="2"/>
      <c r="G37" s="2" t="s">
        <v>1622</v>
      </c>
      <c r="H37" s="2" t="s">
        <v>541</v>
      </c>
      <c r="I37" s="2" t="s">
        <v>218</v>
      </c>
      <c r="J37" s="2" t="s">
        <v>122</v>
      </c>
      <c r="K37" s="2" t="s">
        <v>1718</v>
      </c>
      <c r="L37" s="2" t="s">
        <v>542</v>
      </c>
      <c r="M37" s="2" t="s">
        <v>266</v>
      </c>
      <c r="N37" s="2" t="s">
        <v>170</v>
      </c>
      <c r="O37" s="1"/>
      <c r="P37" s="1"/>
      <c r="Q37" s="2" t="s">
        <v>1099</v>
      </c>
      <c r="R37" s="2" t="s">
        <v>349</v>
      </c>
      <c r="S37" s="2" t="s">
        <v>350</v>
      </c>
      <c r="U37" s="2" t="s">
        <v>1141</v>
      </c>
      <c r="V37" s="2" t="s">
        <v>445</v>
      </c>
      <c r="W37" s="2" t="s">
        <v>446</v>
      </c>
      <c r="X37" s="2"/>
    </row>
    <row r="38" spans="1:24">
      <c r="A38" s="2" t="s">
        <v>1623</v>
      </c>
      <c r="B38" s="2" t="s">
        <v>351</v>
      </c>
      <c r="D38" s="2" t="s">
        <v>1719</v>
      </c>
      <c r="E38" s="2" t="s">
        <v>447</v>
      </c>
      <c r="F38" s="2"/>
      <c r="G38" s="2" t="s">
        <v>1623</v>
      </c>
      <c r="H38" s="2" t="s">
        <v>543</v>
      </c>
      <c r="I38" s="2" t="s">
        <v>219</v>
      </c>
      <c r="J38" s="2" t="s">
        <v>123</v>
      </c>
      <c r="K38" s="2" t="s">
        <v>1719</v>
      </c>
      <c r="L38" s="2" t="s">
        <v>544</v>
      </c>
      <c r="M38" s="2" t="s">
        <v>267</v>
      </c>
      <c r="N38" s="2" t="s">
        <v>171</v>
      </c>
      <c r="Q38" s="2" t="s">
        <v>1100</v>
      </c>
      <c r="R38" s="2" t="s">
        <v>351</v>
      </c>
      <c r="S38" s="2" t="s">
        <v>352</v>
      </c>
      <c r="U38" s="2" t="s">
        <v>1142</v>
      </c>
      <c r="V38" s="2" t="s">
        <v>447</v>
      </c>
      <c r="W38" s="2" t="s">
        <v>448</v>
      </c>
      <c r="X38" s="2"/>
    </row>
    <row r="39" spans="1:24">
      <c r="A39" s="2" t="s">
        <v>1624</v>
      </c>
      <c r="B39" s="2" t="s">
        <v>353</v>
      </c>
      <c r="D39" s="2" t="s">
        <v>1720</v>
      </c>
      <c r="E39" s="2" t="s">
        <v>449</v>
      </c>
      <c r="F39" s="2"/>
      <c r="G39" s="2" t="s">
        <v>1624</v>
      </c>
      <c r="H39" s="2" t="s">
        <v>545</v>
      </c>
      <c r="I39" s="2" t="s">
        <v>220</v>
      </c>
      <c r="J39" s="2" t="s">
        <v>124</v>
      </c>
      <c r="K39" s="2" t="s">
        <v>1720</v>
      </c>
      <c r="L39" s="2" t="s">
        <v>546</v>
      </c>
      <c r="M39" s="2" t="s">
        <v>268</v>
      </c>
      <c r="N39" s="2" t="s">
        <v>172</v>
      </c>
      <c r="Q39" s="2" t="s">
        <v>1101</v>
      </c>
      <c r="R39" s="2" t="s">
        <v>353</v>
      </c>
      <c r="S39" s="2" t="s">
        <v>354</v>
      </c>
      <c r="U39" s="2" t="s">
        <v>1143</v>
      </c>
      <c r="V39" s="2" t="s">
        <v>449</v>
      </c>
      <c r="W39" s="2" t="s">
        <v>450</v>
      </c>
      <c r="X39" s="2"/>
    </row>
    <row r="40" spans="1:24">
      <c r="A40" s="2" t="s">
        <v>1625</v>
      </c>
      <c r="B40" s="2" t="s">
        <v>355</v>
      </c>
      <c r="D40" s="2" t="s">
        <v>1721</v>
      </c>
      <c r="E40" s="2" t="s">
        <v>451</v>
      </c>
      <c r="F40" s="2"/>
      <c r="G40" s="2" t="s">
        <v>1625</v>
      </c>
      <c r="H40" s="2" t="s">
        <v>547</v>
      </c>
      <c r="I40" s="2" t="s">
        <v>221</v>
      </c>
      <c r="J40" s="2" t="s">
        <v>125</v>
      </c>
      <c r="K40" s="2" t="s">
        <v>1721</v>
      </c>
      <c r="L40" s="2" t="s">
        <v>548</v>
      </c>
      <c r="M40" s="2" t="s">
        <v>269</v>
      </c>
      <c r="N40" s="2" t="s">
        <v>173</v>
      </c>
      <c r="Q40" s="2" t="s">
        <v>1102</v>
      </c>
      <c r="R40" s="2" t="s">
        <v>355</v>
      </c>
      <c r="S40" s="2" t="s">
        <v>356</v>
      </c>
      <c r="U40" s="2" t="s">
        <v>1144</v>
      </c>
      <c r="V40" s="2" t="s">
        <v>451</v>
      </c>
      <c r="W40" s="2" t="s">
        <v>452</v>
      </c>
      <c r="X40" s="2"/>
    </row>
    <row r="41" spans="1:24">
      <c r="A41" s="2" t="s">
        <v>1626</v>
      </c>
      <c r="B41" s="2" t="s">
        <v>357</v>
      </c>
      <c r="D41" s="2" t="s">
        <v>1722</v>
      </c>
      <c r="E41" s="2" t="s">
        <v>453</v>
      </c>
      <c r="F41" s="2"/>
      <c r="G41" s="2" t="s">
        <v>1626</v>
      </c>
      <c r="H41" s="2" t="s">
        <v>549</v>
      </c>
      <c r="I41" s="2" t="s">
        <v>222</v>
      </c>
      <c r="J41" s="2" t="s">
        <v>126</v>
      </c>
      <c r="K41" s="2" t="s">
        <v>1722</v>
      </c>
      <c r="L41" s="2" t="s">
        <v>550</v>
      </c>
      <c r="M41" s="2" t="s">
        <v>270</v>
      </c>
      <c r="N41" s="2" t="s">
        <v>174</v>
      </c>
      <c r="Q41" s="2" t="s">
        <v>1103</v>
      </c>
      <c r="R41" s="2" t="s">
        <v>357</v>
      </c>
      <c r="S41" s="2" t="s">
        <v>358</v>
      </c>
      <c r="U41" s="2" t="s">
        <v>1145</v>
      </c>
      <c r="V41" s="2" t="s">
        <v>453</v>
      </c>
      <c r="W41" s="2" t="s">
        <v>454</v>
      </c>
      <c r="X41" s="2"/>
    </row>
    <row r="42" spans="1:24">
      <c r="A42" s="2" t="s">
        <v>1627</v>
      </c>
      <c r="B42" s="2" t="s">
        <v>359</v>
      </c>
      <c r="D42" s="2" t="s">
        <v>1723</v>
      </c>
      <c r="E42" s="2" t="s">
        <v>455</v>
      </c>
      <c r="F42" s="2"/>
      <c r="G42" s="2" t="s">
        <v>1627</v>
      </c>
      <c r="H42" s="2" t="s">
        <v>551</v>
      </c>
      <c r="I42" s="2" t="s">
        <v>223</v>
      </c>
      <c r="J42" s="2" t="s">
        <v>127</v>
      </c>
      <c r="K42" s="2" t="s">
        <v>1723</v>
      </c>
      <c r="L42" s="2" t="s">
        <v>552</v>
      </c>
      <c r="M42" s="2" t="s">
        <v>271</v>
      </c>
      <c r="N42" s="2" t="s">
        <v>175</v>
      </c>
      <c r="Q42" s="2" t="s">
        <v>62</v>
      </c>
      <c r="R42" s="2" t="s">
        <v>359</v>
      </c>
      <c r="S42" s="2" t="s">
        <v>360</v>
      </c>
      <c r="U42" s="2" t="s">
        <v>68</v>
      </c>
      <c r="V42" s="2" t="s">
        <v>455</v>
      </c>
      <c r="W42" s="2" t="s">
        <v>456</v>
      </c>
      <c r="X42" s="2"/>
    </row>
    <row r="43" spans="1:24">
      <c r="A43" s="2" t="s">
        <v>1628</v>
      </c>
      <c r="B43" s="2" t="s">
        <v>361</v>
      </c>
      <c r="D43" s="2" t="s">
        <v>1724</v>
      </c>
      <c r="E43" s="2" t="s">
        <v>457</v>
      </c>
      <c r="F43" s="2"/>
      <c r="G43" s="2" t="s">
        <v>1628</v>
      </c>
      <c r="H43" s="2" t="s">
        <v>553</v>
      </c>
      <c r="I43" s="2" t="s">
        <v>224</v>
      </c>
      <c r="J43" s="2" t="s">
        <v>128</v>
      </c>
      <c r="K43" s="2" t="s">
        <v>1724</v>
      </c>
      <c r="L43" s="2" t="s">
        <v>554</v>
      </c>
      <c r="M43" s="2" t="s">
        <v>272</v>
      </c>
      <c r="N43" s="2" t="s">
        <v>176</v>
      </c>
      <c r="Q43" s="2" t="s">
        <v>1104</v>
      </c>
      <c r="R43" s="2" t="s">
        <v>361</v>
      </c>
      <c r="S43" s="2" t="s">
        <v>362</v>
      </c>
      <c r="U43" s="2" t="s">
        <v>1146</v>
      </c>
      <c r="V43" s="2" t="s">
        <v>457</v>
      </c>
      <c r="W43" s="2" t="s">
        <v>458</v>
      </c>
      <c r="X43" s="2"/>
    </row>
    <row r="44" spans="1:24">
      <c r="A44" s="2" t="s">
        <v>1629</v>
      </c>
      <c r="B44" s="2" t="s">
        <v>363</v>
      </c>
      <c r="D44" s="2" t="s">
        <v>1725</v>
      </c>
      <c r="E44" s="2" t="s">
        <v>459</v>
      </c>
      <c r="F44" s="2"/>
      <c r="G44" s="2" t="s">
        <v>1629</v>
      </c>
      <c r="H44" s="2" t="s">
        <v>555</v>
      </c>
      <c r="I44" s="2" t="s">
        <v>225</v>
      </c>
      <c r="J44" s="2" t="s">
        <v>129</v>
      </c>
      <c r="K44" s="2" t="s">
        <v>1725</v>
      </c>
      <c r="L44" s="2" t="s">
        <v>556</v>
      </c>
      <c r="M44" s="2" t="s">
        <v>273</v>
      </c>
      <c r="N44" s="2" t="s">
        <v>177</v>
      </c>
      <c r="Q44" s="2" t="s">
        <v>1105</v>
      </c>
      <c r="R44" s="2" t="s">
        <v>363</v>
      </c>
      <c r="S44" s="2" t="s">
        <v>364</v>
      </c>
      <c r="U44" s="2" t="s">
        <v>1147</v>
      </c>
      <c r="V44" s="2" t="s">
        <v>459</v>
      </c>
      <c r="W44" s="2" t="s">
        <v>460</v>
      </c>
      <c r="X44" s="2"/>
    </row>
    <row r="45" spans="1:24">
      <c r="A45" s="2" t="s">
        <v>1630</v>
      </c>
      <c r="B45" s="2" t="s">
        <v>365</v>
      </c>
      <c r="D45" s="2" t="s">
        <v>1726</v>
      </c>
      <c r="E45" s="2" t="s">
        <v>461</v>
      </c>
      <c r="F45" s="2"/>
      <c r="G45" s="2" t="s">
        <v>1630</v>
      </c>
      <c r="H45" s="2" t="s">
        <v>557</v>
      </c>
      <c r="I45" s="2" t="s">
        <v>226</v>
      </c>
      <c r="J45" s="2" t="s">
        <v>130</v>
      </c>
      <c r="K45" s="2" t="s">
        <v>1726</v>
      </c>
      <c r="L45" s="2" t="s">
        <v>558</v>
      </c>
      <c r="M45" s="2" t="s">
        <v>274</v>
      </c>
      <c r="N45" s="2" t="s">
        <v>178</v>
      </c>
      <c r="Q45" s="2" t="s">
        <v>1106</v>
      </c>
      <c r="R45" s="2" t="s">
        <v>365</v>
      </c>
      <c r="S45" s="2" t="s">
        <v>366</v>
      </c>
      <c r="U45" s="2" t="s">
        <v>1148</v>
      </c>
      <c r="V45" s="2" t="s">
        <v>461</v>
      </c>
      <c r="W45" s="2" t="s">
        <v>462</v>
      </c>
      <c r="X45" s="2"/>
    </row>
    <row r="46" spans="1:24">
      <c r="A46" s="2" t="s">
        <v>1631</v>
      </c>
      <c r="B46" s="2" t="s">
        <v>367</v>
      </c>
      <c r="D46" s="2" t="s">
        <v>1727</v>
      </c>
      <c r="E46" s="2" t="s">
        <v>463</v>
      </c>
      <c r="F46" s="2"/>
      <c r="G46" s="2" t="s">
        <v>1631</v>
      </c>
      <c r="H46" s="2" t="s">
        <v>559</v>
      </c>
      <c r="I46" s="2" t="s">
        <v>227</v>
      </c>
      <c r="J46" s="2" t="s">
        <v>131</v>
      </c>
      <c r="K46" s="2" t="s">
        <v>1727</v>
      </c>
      <c r="L46" s="2" t="s">
        <v>560</v>
      </c>
      <c r="M46" s="2" t="s">
        <v>275</v>
      </c>
      <c r="N46" s="2" t="s">
        <v>179</v>
      </c>
      <c r="Q46" s="2" t="s">
        <v>1107</v>
      </c>
      <c r="R46" s="2" t="s">
        <v>367</v>
      </c>
      <c r="S46" s="2" t="s">
        <v>368</v>
      </c>
      <c r="U46" s="2" t="s">
        <v>1149</v>
      </c>
      <c r="V46" s="2" t="s">
        <v>463</v>
      </c>
      <c r="W46" s="2" t="s">
        <v>464</v>
      </c>
      <c r="X46" s="2"/>
    </row>
    <row r="47" spans="1:24">
      <c r="A47" s="2" t="s">
        <v>1632</v>
      </c>
      <c r="B47" s="2" t="s">
        <v>369</v>
      </c>
      <c r="D47" s="2" t="s">
        <v>1728</v>
      </c>
      <c r="E47" s="2" t="s">
        <v>465</v>
      </c>
      <c r="F47" s="2"/>
      <c r="G47" s="2" t="s">
        <v>1632</v>
      </c>
      <c r="H47" s="2" t="s">
        <v>561</v>
      </c>
      <c r="I47" s="2" t="s">
        <v>228</v>
      </c>
      <c r="J47" s="2" t="s">
        <v>132</v>
      </c>
      <c r="K47" s="2" t="s">
        <v>1728</v>
      </c>
      <c r="L47" s="2" t="s">
        <v>562</v>
      </c>
      <c r="M47" s="2" t="s">
        <v>276</v>
      </c>
      <c r="N47" s="2" t="s">
        <v>180</v>
      </c>
      <c r="Q47" s="2" t="s">
        <v>1108</v>
      </c>
      <c r="R47" s="2" t="s">
        <v>369</v>
      </c>
      <c r="S47" s="2" t="s">
        <v>370</v>
      </c>
      <c r="U47" s="2" t="s">
        <v>1150</v>
      </c>
      <c r="V47" s="2" t="s">
        <v>465</v>
      </c>
      <c r="W47" s="2" t="s">
        <v>466</v>
      </c>
      <c r="X47" s="2"/>
    </row>
    <row r="48" spans="1:24">
      <c r="A48" s="2" t="s">
        <v>1633</v>
      </c>
      <c r="B48" s="2" t="s">
        <v>371</v>
      </c>
      <c r="D48" s="2" t="s">
        <v>1729</v>
      </c>
      <c r="E48" s="2" t="s">
        <v>467</v>
      </c>
      <c r="F48" s="2"/>
      <c r="G48" s="2" t="s">
        <v>1633</v>
      </c>
      <c r="H48" s="2" t="s">
        <v>563</v>
      </c>
      <c r="I48" s="2" t="s">
        <v>229</v>
      </c>
      <c r="J48" s="2" t="s">
        <v>133</v>
      </c>
      <c r="K48" s="2" t="s">
        <v>1729</v>
      </c>
      <c r="L48" s="2" t="s">
        <v>564</v>
      </c>
      <c r="M48" s="2" t="s">
        <v>277</v>
      </c>
      <c r="N48" s="2" t="s">
        <v>181</v>
      </c>
      <c r="Q48" s="2" t="s">
        <v>1109</v>
      </c>
      <c r="R48" s="2" t="s">
        <v>371</v>
      </c>
      <c r="S48" s="2" t="s">
        <v>372</v>
      </c>
      <c r="U48" s="2" t="s">
        <v>1151</v>
      </c>
      <c r="V48" s="2" t="s">
        <v>467</v>
      </c>
      <c r="W48" s="2" t="s">
        <v>468</v>
      </c>
      <c r="X48" s="2"/>
    </row>
    <row r="49" spans="1:24">
      <c r="A49" s="2" t="s">
        <v>1634</v>
      </c>
      <c r="B49" s="2" t="s">
        <v>373</v>
      </c>
      <c r="D49" s="2" t="s">
        <v>1730</v>
      </c>
      <c r="E49" s="2" t="s">
        <v>469</v>
      </c>
      <c r="F49" s="2"/>
      <c r="G49" s="2" t="s">
        <v>1634</v>
      </c>
      <c r="H49" s="2" t="s">
        <v>565</v>
      </c>
      <c r="I49" s="2" t="s">
        <v>230</v>
      </c>
      <c r="J49" s="2" t="s">
        <v>134</v>
      </c>
      <c r="K49" s="2" t="s">
        <v>1730</v>
      </c>
      <c r="L49" s="2" t="s">
        <v>566</v>
      </c>
      <c r="M49" s="2" t="s">
        <v>278</v>
      </c>
      <c r="N49" s="2" t="s">
        <v>182</v>
      </c>
      <c r="Q49" s="2" t="s">
        <v>1110</v>
      </c>
      <c r="R49" s="2" t="s">
        <v>373</v>
      </c>
      <c r="S49" s="2" t="s">
        <v>374</v>
      </c>
      <c r="U49" s="2" t="s">
        <v>1152</v>
      </c>
      <c r="V49" s="2" t="s">
        <v>469</v>
      </c>
      <c r="W49" s="2" t="s">
        <v>470</v>
      </c>
      <c r="X49" s="2"/>
    </row>
    <row r="50" spans="1:24" s="4" customFormat="1">
      <c r="A50" s="6" t="s">
        <v>1635</v>
      </c>
      <c r="B50" s="7" t="s">
        <v>877</v>
      </c>
      <c r="C50" s="7"/>
      <c r="D50" s="6" t="s">
        <v>1159</v>
      </c>
      <c r="E50" s="7" t="s">
        <v>973</v>
      </c>
      <c r="F50" s="8"/>
      <c r="G50" s="6" t="s">
        <v>1635</v>
      </c>
      <c r="H50" s="7" t="s">
        <v>580</v>
      </c>
      <c r="I50" s="6" t="s">
        <v>1907</v>
      </c>
      <c r="J50" s="6" t="s">
        <v>1811</v>
      </c>
      <c r="K50" s="6" t="s">
        <v>1731</v>
      </c>
      <c r="L50" s="7" t="s">
        <v>581</v>
      </c>
      <c r="M50" s="6" t="s">
        <v>1955</v>
      </c>
      <c r="N50" s="6" t="s">
        <v>1859</v>
      </c>
      <c r="Q50" s="6" t="s">
        <v>57</v>
      </c>
      <c r="R50" s="7" t="s">
        <v>877</v>
      </c>
      <c r="S50" s="7" t="s">
        <v>878</v>
      </c>
      <c r="T50" s="7"/>
      <c r="U50" s="6" t="s">
        <v>63</v>
      </c>
      <c r="V50" s="7" t="s">
        <v>973</v>
      </c>
      <c r="W50" s="7" t="s">
        <v>974</v>
      </c>
    </row>
    <row r="51" spans="1:24" s="4" customFormat="1">
      <c r="A51" s="6" t="s">
        <v>1636</v>
      </c>
      <c r="B51" s="7" t="s">
        <v>879</v>
      </c>
      <c r="C51" s="7"/>
      <c r="D51" s="6" t="s">
        <v>1160</v>
      </c>
      <c r="E51" s="7" t="s">
        <v>975</v>
      </c>
      <c r="F51" s="8"/>
      <c r="G51" s="6" t="s">
        <v>1636</v>
      </c>
      <c r="H51" s="7" t="s">
        <v>592</v>
      </c>
      <c r="I51" s="6" t="s">
        <v>1908</v>
      </c>
      <c r="J51" s="6" t="s">
        <v>1812</v>
      </c>
      <c r="K51" s="6" t="s">
        <v>1732</v>
      </c>
      <c r="L51" s="7" t="s">
        <v>593</v>
      </c>
      <c r="M51" s="6" t="s">
        <v>1956</v>
      </c>
      <c r="N51" s="6" t="s">
        <v>1860</v>
      </c>
      <c r="Q51" s="6" t="s">
        <v>1069</v>
      </c>
      <c r="R51" s="7" t="s">
        <v>879</v>
      </c>
      <c r="S51" s="7" t="s">
        <v>880</v>
      </c>
      <c r="T51" s="7"/>
      <c r="U51" s="6" t="s">
        <v>1111</v>
      </c>
      <c r="V51" s="7" t="s">
        <v>975</v>
      </c>
      <c r="W51" s="7" t="s">
        <v>976</v>
      </c>
    </row>
    <row r="52" spans="1:24" s="4" customFormat="1">
      <c r="A52" s="6" t="s">
        <v>1637</v>
      </c>
      <c r="B52" s="7" t="s">
        <v>881</v>
      </c>
      <c r="C52" s="7"/>
      <c r="D52" s="6" t="s">
        <v>1161</v>
      </c>
      <c r="E52" s="7" t="s">
        <v>977</v>
      </c>
      <c r="F52" s="8"/>
      <c r="G52" s="6" t="s">
        <v>1637</v>
      </c>
      <c r="H52" s="7" t="s">
        <v>604</v>
      </c>
      <c r="I52" s="6" t="s">
        <v>1909</v>
      </c>
      <c r="J52" s="6" t="s">
        <v>1813</v>
      </c>
      <c r="K52" s="6" t="s">
        <v>1733</v>
      </c>
      <c r="L52" s="7" t="s">
        <v>605</v>
      </c>
      <c r="M52" s="6" t="s">
        <v>1957</v>
      </c>
      <c r="N52" s="6" t="s">
        <v>1861</v>
      </c>
      <c r="Q52" s="6" t="s">
        <v>1070</v>
      </c>
      <c r="R52" s="7" t="s">
        <v>881</v>
      </c>
      <c r="S52" s="7" t="s">
        <v>882</v>
      </c>
      <c r="T52" s="7"/>
      <c r="U52" s="6" t="s">
        <v>1112</v>
      </c>
      <c r="V52" s="7" t="s">
        <v>977</v>
      </c>
      <c r="W52" s="7" t="s">
        <v>978</v>
      </c>
    </row>
    <row r="53" spans="1:24" s="4" customFormat="1">
      <c r="A53" s="6" t="s">
        <v>1638</v>
      </c>
      <c r="B53" s="7" t="s">
        <v>883</v>
      </c>
      <c r="C53" s="7"/>
      <c r="D53" s="6" t="s">
        <v>1162</v>
      </c>
      <c r="E53" s="7" t="s">
        <v>979</v>
      </c>
      <c r="F53" s="8"/>
      <c r="G53" s="6" t="s">
        <v>1638</v>
      </c>
      <c r="H53" s="7" t="s">
        <v>616</v>
      </c>
      <c r="I53" s="6" t="s">
        <v>1910</v>
      </c>
      <c r="J53" s="6" t="s">
        <v>1814</v>
      </c>
      <c r="K53" s="6" t="s">
        <v>1734</v>
      </c>
      <c r="L53" s="7" t="s">
        <v>617</v>
      </c>
      <c r="M53" s="6" t="s">
        <v>1958</v>
      </c>
      <c r="N53" s="6" t="s">
        <v>1862</v>
      </c>
      <c r="Q53" s="6" t="s">
        <v>1071</v>
      </c>
      <c r="R53" s="7" t="s">
        <v>883</v>
      </c>
      <c r="S53" s="7" t="s">
        <v>884</v>
      </c>
      <c r="T53" s="7"/>
      <c r="U53" s="6" t="s">
        <v>1113</v>
      </c>
      <c r="V53" s="7" t="s">
        <v>979</v>
      </c>
      <c r="W53" s="7" t="s">
        <v>980</v>
      </c>
    </row>
    <row r="54" spans="1:24" s="4" customFormat="1">
      <c r="A54" s="6" t="s">
        <v>1639</v>
      </c>
      <c r="B54" s="7" t="s">
        <v>885</v>
      </c>
      <c r="C54" s="7"/>
      <c r="D54" s="6" t="s">
        <v>1163</v>
      </c>
      <c r="E54" s="7" t="s">
        <v>981</v>
      </c>
      <c r="F54" s="8"/>
      <c r="G54" s="6" t="s">
        <v>1639</v>
      </c>
      <c r="H54" s="7" t="s">
        <v>628</v>
      </c>
      <c r="I54" s="6" t="s">
        <v>1911</v>
      </c>
      <c r="J54" s="6" t="s">
        <v>1815</v>
      </c>
      <c r="K54" s="6" t="s">
        <v>1735</v>
      </c>
      <c r="L54" s="7" t="s">
        <v>629</v>
      </c>
      <c r="M54" s="6" t="s">
        <v>1959</v>
      </c>
      <c r="N54" s="6" t="s">
        <v>1863</v>
      </c>
      <c r="Q54" s="6" t="s">
        <v>1072</v>
      </c>
      <c r="R54" s="7" t="s">
        <v>885</v>
      </c>
      <c r="S54" s="7" t="s">
        <v>886</v>
      </c>
      <c r="T54" s="7"/>
      <c r="U54" s="6" t="s">
        <v>1114</v>
      </c>
      <c r="V54" s="7" t="s">
        <v>981</v>
      </c>
      <c r="W54" s="7" t="s">
        <v>982</v>
      </c>
    </row>
    <row r="55" spans="1:24" s="4" customFormat="1">
      <c r="A55" s="6" t="s">
        <v>1640</v>
      </c>
      <c r="B55" s="7" t="s">
        <v>887</v>
      </c>
      <c r="C55" s="7"/>
      <c r="D55" s="6" t="s">
        <v>1164</v>
      </c>
      <c r="E55" s="7" t="s">
        <v>983</v>
      </c>
      <c r="F55" s="8"/>
      <c r="G55" s="6" t="s">
        <v>1640</v>
      </c>
      <c r="H55" s="7" t="s">
        <v>640</v>
      </c>
      <c r="I55" s="6" t="s">
        <v>1912</v>
      </c>
      <c r="J55" s="6" t="s">
        <v>1816</v>
      </c>
      <c r="K55" s="6" t="s">
        <v>1736</v>
      </c>
      <c r="L55" s="7" t="s">
        <v>641</v>
      </c>
      <c r="M55" s="6" t="s">
        <v>1960</v>
      </c>
      <c r="N55" s="6" t="s">
        <v>1864</v>
      </c>
      <c r="Q55" s="6" t="s">
        <v>1073</v>
      </c>
      <c r="R55" s="7" t="s">
        <v>887</v>
      </c>
      <c r="S55" s="7" t="s">
        <v>888</v>
      </c>
      <c r="T55" s="7"/>
      <c r="U55" s="6" t="s">
        <v>1115</v>
      </c>
      <c r="V55" s="7" t="s">
        <v>983</v>
      </c>
      <c r="W55" s="7" t="s">
        <v>984</v>
      </c>
    </row>
    <row r="56" spans="1:24" s="4" customFormat="1">
      <c r="A56" s="6" t="s">
        <v>1641</v>
      </c>
      <c r="B56" s="7" t="s">
        <v>889</v>
      </c>
      <c r="C56" s="7"/>
      <c r="D56" s="6" t="s">
        <v>1165</v>
      </c>
      <c r="E56" s="7" t="s">
        <v>985</v>
      </c>
      <c r="F56" s="8"/>
      <c r="G56" s="6" t="s">
        <v>1641</v>
      </c>
      <c r="H56" s="7" t="s">
        <v>652</v>
      </c>
      <c r="I56" s="6" t="s">
        <v>1913</v>
      </c>
      <c r="J56" s="6" t="s">
        <v>1817</v>
      </c>
      <c r="K56" s="6" t="s">
        <v>1737</v>
      </c>
      <c r="L56" s="7" t="s">
        <v>653</v>
      </c>
      <c r="M56" s="6" t="s">
        <v>1961</v>
      </c>
      <c r="N56" s="6" t="s">
        <v>1865</v>
      </c>
      <c r="Q56" s="6" t="s">
        <v>1074</v>
      </c>
      <c r="R56" s="7" t="s">
        <v>889</v>
      </c>
      <c r="S56" s="7" t="s">
        <v>890</v>
      </c>
      <c r="T56" s="7"/>
      <c r="U56" s="6" t="s">
        <v>1116</v>
      </c>
      <c r="V56" s="7" t="s">
        <v>985</v>
      </c>
      <c r="W56" s="7" t="s">
        <v>986</v>
      </c>
    </row>
    <row r="57" spans="1:24" s="4" customFormat="1">
      <c r="A57" s="6" t="s">
        <v>1642</v>
      </c>
      <c r="B57" s="7" t="s">
        <v>891</v>
      </c>
      <c r="C57" s="7"/>
      <c r="D57" s="6" t="s">
        <v>1166</v>
      </c>
      <c r="E57" s="7" t="s">
        <v>987</v>
      </c>
      <c r="F57" s="8"/>
      <c r="G57" s="6" t="s">
        <v>1642</v>
      </c>
      <c r="H57" s="7" t="s">
        <v>664</v>
      </c>
      <c r="I57" s="6" t="s">
        <v>1914</v>
      </c>
      <c r="J57" s="6" t="s">
        <v>1818</v>
      </c>
      <c r="K57" s="6" t="s">
        <v>1738</v>
      </c>
      <c r="L57" s="7" t="s">
        <v>665</v>
      </c>
      <c r="M57" s="6" t="s">
        <v>1962</v>
      </c>
      <c r="N57" s="6" t="s">
        <v>1866</v>
      </c>
      <c r="Q57" s="6" t="s">
        <v>1075</v>
      </c>
      <c r="R57" s="7" t="s">
        <v>891</v>
      </c>
      <c r="S57" s="7" t="s">
        <v>892</v>
      </c>
      <c r="T57" s="7"/>
      <c r="U57" s="6" t="s">
        <v>1117</v>
      </c>
      <c r="V57" s="7" t="s">
        <v>987</v>
      </c>
      <c r="W57" s="7" t="s">
        <v>988</v>
      </c>
    </row>
    <row r="58" spans="1:24" s="4" customFormat="1">
      <c r="A58" s="6" t="s">
        <v>1643</v>
      </c>
      <c r="B58" s="7" t="s">
        <v>893</v>
      </c>
      <c r="C58" s="7"/>
      <c r="D58" s="6" t="s">
        <v>1167</v>
      </c>
      <c r="E58" s="7" t="s">
        <v>989</v>
      </c>
      <c r="F58" s="8"/>
      <c r="G58" s="6" t="s">
        <v>1643</v>
      </c>
      <c r="H58" s="7" t="s">
        <v>582</v>
      </c>
      <c r="I58" s="6" t="s">
        <v>1915</v>
      </c>
      <c r="J58" s="6" t="s">
        <v>1819</v>
      </c>
      <c r="K58" s="6" t="s">
        <v>1739</v>
      </c>
      <c r="L58" s="7" t="s">
        <v>583</v>
      </c>
      <c r="M58" s="6" t="s">
        <v>1963</v>
      </c>
      <c r="N58" s="6" t="s">
        <v>1867</v>
      </c>
      <c r="Q58" s="6" t="s">
        <v>58</v>
      </c>
      <c r="R58" s="7" t="s">
        <v>893</v>
      </c>
      <c r="S58" s="7" t="s">
        <v>894</v>
      </c>
      <c r="T58" s="7"/>
      <c r="U58" s="6" t="s">
        <v>64</v>
      </c>
      <c r="V58" s="7" t="s">
        <v>989</v>
      </c>
      <c r="W58" s="7" t="s">
        <v>990</v>
      </c>
    </row>
    <row r="59" spans="1:24" s="4" customFormat="1">
      <c r="A59" s="6" t="s">
        <v>1644</v>
      </c>
      <c r="B59" s="7" t="s">
        <v>895</v>
      </c>
      <c r="C59" s="7"/>
      <c r="D59" s="6" t="s">
        <v>1168</v>
      </c>
      <c r="E59" s="7" t="s">
        <v>991</v>
      </c>
      <c r="F59" s="8"/>
      <c r="G59" s="6" t="s">
        <v>1644</v>
      </c>
      <c r="H59" s="7" t="s">
        <v>594</v>
      </c>
      <c r="I59" s="6" t="s">
        <v>1916</v>
      </c>
      <c r="J59" s="6" t="s">
        <v>1820</v>
      </c>
      <c r="K59" s="6" t="s">
        <v>1740</v>
      </c>
      <c r="L59" s="7" t="s">
        <v>595</v>
      </c>
      <c r="M59" s="6" t="s">
        <v>1964</v>
      </c>
      <c r="N59" s="6" t="s">
        <v>1868</v>
      </c>
      <c r="Q59" s="6" t="s">
        <v>1076</v>
      </c>
      <c r="R59" s="7" t="s">
        <v>895</v>
      </c>
      <c r="S59" s="7" t="s">
        <v>896</v>
      </c>
      <c r="T59" s="7"/>
      <c r="U59" s="6" t="s">
        <v>1118</v>
      </c>
      <c r="V59" s="7" t="s">
        <v>991</v>
      </c>
      <c r="W59" s="7" t="s">
        <v>992</v>
      </c>
    </row>
    <row r="60" spans="1:24" s="4" customFormat="1">
      <c r="A60" s="6" t="s">
        <v>1645</v>
      </c>
      <c r="B60" s="7" t="s">
        <v>897</v>
      </c>
      <c r="C60" s="7"/>
      <c r="D60" s="6" t="s">
        <v>1169</v>
      </c>
      <c r="E60" s="7" t="s">
        <v>993</v>
      </c>
      <c r="F60" s="8"/>
      <c r="G60" s="6" t="s">
        <v>1645</v>
      </c>
      <c r="H60" s="7" t="s">
        <v>606</v>
      </c>
      <c r="I60" s="6" t="s">
        <v>1917</v>
      </c>
      <c r="J60" s="6" t="s">
        <v>1821</v>
      </c>
      <c r="K60" s="6" t="s">
        <v>1741</v>
      </c>
      <c r="L60" s="7" t="s">
        <v>607</v>
      </c>
      <c r="M60" s="6" t="s">
        <v>1965</v>
      </c>
      <c r="N60" s="6" t="s">
        <v>1869</v>
      </c>
      <c r="Q60" s="6" t="s">
        <v>1077</v>
      </c>
      <c r="R60" s="7" t="s">
        <v>897</v>
      </c>
      <c r="S60" s="7" t="s">
        <v>898</v>
      </c>
      <c r="T60" s="7"/>
      <c r="U60" s="6" t="s">
        <v>1119</v>
      </c>
      <c r="V60" s="7" t="s">
        <v>993</v>
      </c>
      <c r="W60" s="7" t="s">
        <v>994</v>
      </c>
    </row>
    <row r="61" spans="1:24" s="4" customFormat="1">
      <c r="A61" s="6" t="s">
        <v>1646</v>
      </c>
      <c r="B61" s="7" t="s">
        <v>899</v>
      </c>
      <c r="C61" s="7"/>
      <c r="D61" s="6" t="s">
        <v>1170</v>
      </c>
      <c r="E61" s="7" t="s">
        <v>995</v>
      </c>
      <c r="F61" s="8"/>
      <c r="G61" s="6" t="s">
        <v>1646</v>
      </c>
      <c r="H61" s="7" t="s">
        <v>618</v>
      </c>
      <c r="I61" s="6" t="s">
        <v>1918</v>
      </c>
      <c r="J61" s="6" t="s">
        <v>1822</v>
      </c>
      <c r="K61" s="6" t="s">
        <v>1742</v>
      </c>
      <c r="L61" s="7" t="s">
        <v>619</v>
      </c>
      <c r="M61" s="6" t="s">
        <v>1966</v>
      </c>
      <c r="N61" s="6" t="s">
        <v>1870</v>
      </c>
      <c r="Q61" s="6" t="s">
        <v>1078</v>
      </c>
      <c r="R61" s="7" t="s">
        <v>899</v>
      </c>
      <c r="S61" s="7" t="s">
        <v>900</v>
      </c>
      <c r="T61" s="7"/>
      <c r="U61" s="6" t="s">
        <v>1120</v>
      </c>
      <c r="V61" s="7" t="s">
        <v>995</v>
      </c>
      <c r="W61" s="7" t="s">
        <v>996</v>
      </c>
    </row>
    <row r="62" spans="1:24" s="4" customFormat="1">
      <c r="A62" s="6" t="s">
        <v>1647</v>
      </c>
      <c r="B62" s="7" t="s">
        <v>901</v>
      </c>
      <c r="C62" s="7"/>
      <c r="D62" s="6" t="s">
        <v>1171</v>
      </c>
      <c r="E62" s="7" t="s">
        <v>997</v>
      </c>
      <c r="F62" s="8"/>
      <c r="G62" s="6" t="s">
        <v>1647</v>
      </c>
      <c r="H62" s="7" t="s">
        <v>630</v>
      </c>
      <c r="I62" s="6" t="s">
        <v>1919</v>
      </c>
      <c r="J62" s="6" t="s">
        <v>1823</v>
      </c>
      <c r="K62" s="6" t="s">
        <v>1743</v>
      </c>
      <c r="L62" s="7" t="s">
        <v>631</v>
      </c>
      <c r="M62" s="6" t="s">
        <v>1967</v>
      </c>
      <c r="N62" s="6" t="s">
        <v>1871</v>
      </c>
      <c r="Q62" s="6" t="s">
        <v>1079</v>
      </c>
      <c r="R62" s="7" t="s">
        <v>901</v>
      </c>
      <c r="S62" s="7" t="s">
        <v>902</v>
      </c>
      <c r="T62" s="7"/>
      <c r="U62" s="6" t="s">
        <v>1121</v>
      </c>
      <c r="V62" s="7" t="s">
        <v>997</v>
      </c>
      <c r="W62" s="7" t="s">
        <v>998</v>
      </c>
    </row>
    <row r="63" spans="1:24" s="4" customFormat="1">
      <c r="A63" s="6" t="s">
        <v>1648</v>
      </c>
      <c r="B63" s="7" t="s">
        <v>903</v>
      </c>
      <c r="C63" s="7"/>
      <c r="D63" s="6" t="s">
        <v>1172</v>
      </c>
      <c r="E63" s="7" t="s">
        <v>999</v>
      </c>
      <c r="F63" s="8"/>
      <c r="G63" s="6" t="s">
        <v>1648</v>
      </c>
      <c r="H63" s="7" t="s">
        <v>642</v>
      </c>
      <c r="I63" s="6" t="s">
        <v>1920</v>
      </c>
      <c r="J63" s="6" t="s">
        <v>1824</v>
      </c>
      <c r="K63" s="6" t="s">
        <v>1744</v>
      </c>
      <c r="L63" s="7" t="s">
        <v>643</v>
      </c>
      <c r="M63" s="6" t="s">
        <v>1968</v>
      </c>
      <c r="N63" s="6" t="s">
        <v>1872</v>
      </c>
      <c r="Q63" s="6" t="s">
        <v>1080</v>
      </c>
      <c r="R63" s="7" t="s">
        <v>903</v>
      </c>
      <c r="S63" s="7" t="s">
        <v>904</v>
      </c>
      <c r="T63" s="7"/>
      <c r="U63" s="6" t="s">
        <v>1122</v>
      </c>
      <c r="V63" s="7" t="s">
        <v>999</v>
      </c>
      <c r="W63" s="7" t="s">
        <v>1000</v>
      </c>
    </row>
    <row r="64" spans="1:24" s="4" customFormat="1">
      <c r="A64" s="6" t="s">
        <v>1649</v>
      </c>
      <c r="B64" s="7" t="s">
        <v>905</v>
      </c>
      <c r="C64" s="7"/>
      <c r="D64" s="6" t="s">
        <v>1173</v>
      </c>
      <c r="E64" s="7" t="s">
        <v>1001</v>
      </c>
      <c r="F64" s="8"/>
      <c r="G64" s="6" t="s">
        <v>1649</v>
      </c>
      <c r="H64" s="7" t="s">
        <v>654</v>
      </c>
      <c r="I64" s="6" t="s">
        <v>1921</v>
      </c>
      <c r="J64" s="6" t="s">
        <v>1825</v>
      </c>
      <c r="K64" s="6" t="s">
        <v>1745</v>
      </c>
      <c r="L64" s="7" t="s">
        <v>655</v>
      </c>
      <c r="M64" s="6" t="s">
        <v>1969</v>
      </c>
      <c r="N64" s="6" t="s">
        <v>1873</v>
      </c>
      <c r="Q64" s="6" t="s">
        <v>1081</v>
      </c>
      <c r="R64" s="7" t="s">
        <v>905</v>
      </c>
      <c r="S64" s="7" t="s">
        <v>906</v>
      </c>
      <c r="T64" s="7"/>
      <c r="U64" s="6" t="s">
        <v>1123</v>
      </c>
      <c r="V64" s="7" t="s">
        <v>1001</v>
      </c>
      <c r="W64" s="7" t="s">
        <v>1002</v>
      </c>
    </row>
    <row r="65" spans="1:23" s="4" customFormat="1">
      <c r="A65" s="6" t="s">
        <v>1650</v>
      </c>
      <c r="B65" s="7" t="s">
        <v>907</v>
      </c>
      <c r="C65" s="7"/>
      <c r="D65" s="6" t="s">
        <v>1174</v>
      </c>
      <c r="E65" s="7" t="s">
        <v>1003</v>
      </c>
      <c r="F65" s="8"/>
      <c r="G65" s="6" t="s">
        <v>1650</v>
      </c>
      <c r="H65" s="7" t="s">
        <v>666</v>
      </c>
      <c r="I65" s="6" t="s">
        <v>1922</v>
      </c>
      <c r="J65" s="6" t="s">
        <v>1826</v>
      </c>
      <c r="K65" s="6" t="s">
        <v>1746</v>
      </c>
      <c r="L65" s="7" t="s">
        <v>667</v>
      </c>
      <c r="M65" s="6" t="s">
        <v>1970</v>
      </c>
      <c r="N65" s="6" t="s">
        <v>1874</v>
      </c>
      <c r="Q65" s="6" t="s">
        <v>1082</v>
      </c>
      <c r="R65" s="7" t="s">
        <v>907</v>
      </c>
      <c r="S65" s="7" t="s">
        <v>908</v>
      </c>
      <c r="T65" s="7"/>
      <c r="U65" s="6" t="s">
        <v>1124</v>
      </c>
      <c r="V65" s="7" t="s">
        <v>1003</v>
      </c>
      <c r="W65" s="7" t="s">
        <v>1004</v>
      </c>
    </row>
    <row r="66" spans="1:23" s="4" customFormat="1">
      <c r="A66" s="6" t="s">
        <v>1651</v>
      </c>
      <c r="B66" s="7" t="s">
        <v>909</v>
      </c>
      <c r="C66" s="7"/>
      <c r="D66" s="6" t="s">
        <v>1175</v>
      </c>
      <c r="E66" s="7" t="s">
        <v>1005</v>
      </c>
      <c r="F66" s="8"/>
      <c r="G66" s="6" t="s">
        <v>1651</v>
      </c>
      <c r="H66" s="7" t="s">
        <v>584</v>
      </c>
      <c r="I66" s="6" t="s">
        <v>1923</v>
      </c>
      <c r="J66" s="6" t="s">
        <v>1827</v>
      </c>
      <c r="K66" s="6" t="s">
        <v>1747</v>
      </c>
      <c r="L66" s="7" t="s">
        <v>585</v>
      </c>
      <c r="M66" s="6" t="s">
        <v>1971</v>
      </c>
      <c r="N66" s="6" t="s">
        <v>1875</v>
      </c>
      <c r="Q66" s="6" t="s">
        <v>59</v>
      </c>
      <c r="R66" s="7" t="s">
        <v>909</v>
      </c>
      <c r="S66" s="7" t="s">
        <v>910</v>
      </c>
      <c r="T66" s="7"/>
      <c r="U66" s="6" t="s">
        <v>65</v>
      </c>
      <c r="V66" s="7" t="s">
        <v>1005</v>
      </c>
      <c r="W66" s="7" t="s">
        <v>1006</v>
      </c>
    </row>
    <row r="67" spans="1:23" s="4" customFormat="1">
      <c r="A67" s="6" t="s">
        <v>1652</v>
      </c>
      <c r="B67" s="7" t="s">
        <v>911</v>
      </c>
      <c r="C67" s="7"/>
      <c r="D67" s="6" t="s">
        <v>1176</v>
      </c>
      <c r="E67" s="7" t="s">
        <v>1007</v>
      </c>
      <c r="F67" s="8"/>
      <c r="G67" s="6" t="s">
        <v>1652</v>
      </c>
      <c r="H67" s="7" t="s">
        <v>596</v>
      </c>
      <c r="I67" s="6" t="s">
        <v>1924</v>
      </c>
      <c r="J67" s="6" t="s">
        <v>1828</v>
      </c>
      <c r="K67" s="6" t="s">
        <v>1748</v>
      </c>
      <c r="L67" s="7" t="s">
        <v>597</v>
      </c>
      <c r="M67" s="6" t="s">
        <v>1972</v>
      </c>
      <c r="N67" s="6" t="s">
        <v>1876</v>
      </c>
      <c r="Q67" s="6" t="s">
        <v>1083</v>
      </c>
      <c r="R67" s="7" t="s">
        <v>911</v>
      </c>
      <c r="S67" s="7" t="s">
        <v>912</v>
      </c>
      <c r="T67" s="7"/>
      <c r="U67" s="6" t="s">
        <v>1125</v>
      </c>
      <c r="V67" s="7" t="s">
        <v>1007</v>
      </c>
      <c r="W67" s="7" t="s">
        <v>1008</v>
      </c>
    </row>
    <row r="68" spans="1:23" s="4" customFormat="1">
      <c r="A68" s="6" t="s">
        <v>1653</v>
      </c>
      <c r="B68" s="7" t="s">
        <v>913</v>
      </c>
      <c r="C68" s="7"/>
      <c r="D68" s="6" t="s">
        <v>1177</v>
      </c>
      <c r="E68" s="7" t="s">
        <v>1009</v>
      </c>
      <c r="F68" s="8"/>
      <c r="G68" s="6" t="s">
        <v>1653</v>
      </c>
      <c r="H68" s="7" t="s">
        <v>608</v>
      </c>
      <c r="I68" s="6" t="s">
        <v>1925</v>
      </c>
      <c r="J68" s="6" t="s">
        <v>1829</v>
      </c>
      <c r="K68" s="6" t="s">
        <v>1749</v>
      </c>
      <c r="L68" s="7" t="s">
        <v>609</v>
      </c>
      <c r="M68" s="6" t="s">
        <v>1973</v>
      </c>
      <c r="N68" s="6" t="s">
        <v>1877</v>
      </c>
      <c r="Q68" s="6" t="s">
        <v>1084</v>
      </c>
      <c r="R68" s="7" t="s">
        <v>913</v>
      </c>
      <c r="S68" s="7" t="s">
        <v>914</v>
      </c>
      <c r="T68" s="7"/>
      <c r="U68" s="6" t="s">
        <v>1126</v>
      </c>
      <c r="V68" s="7" t="s">
        <v>1009</v>
      </c>
      <c r="W68" s="7" t="s">
        <v>1010</v>
      </c>
    </row>
    <row r="69" spans="1:23" s="4" customFormat="1">
      <c r="A69" s="6" t="s">
        <v>1654</v>
      </c>
      <c r="B69" s="7" t="s">
        <v>915</v>
      </c>
      <c r="C69" s="7"/>
      <c r="D69" s="6" t="s">
        <v>1178</v>
      </c>
      <c r="E69" s="7" t="s">
        <v>1011</v>
      </c>
      <c r="F69" s="8"/>
      <c r="G69" s="6" t="s">
        <v>1654</v>
      </c>
      <c r="H69" s="7" t="s">
        <v>620</v>
      </c>
      <c r="I69" s="6" t="s">
        <v>1926</v>
      </c>
      <c r="J69" s="6" t="s">
        <v>1830</v>
      </c>
      <c r="K69" s="6" t="s">
        <v>1750</v>
      </c>
      <c r="L69" s="7" t="s">
        <v>621</v>
      </c>
      <c r="M69" s="6" t="s">
        <v>1974</v>
      </c>
      <c r="N69" s="6" t="s">
        <v>1878</v>
      </c>
      <c r="Q69" s="6" t="s">
        <v>1085</v>
      </c>
      <c r="R69" s="7" t="s">
        <v>915</v>
      </c>
      <c r="S69" s="7" t="s">
        <v>916</v>
      </c>
      <c r="T69" s="7"/>
      <c r="U69" s="6" t="s">
        <v>1127</v>
      </c>
      <c r="V69" s="7" t="s">
        <v>1011</v>
      </c>
      <c r="W69" s="7" t="s">
        <v>1012</v>
      </c>
    </row>
    <row r="70" spans="1:23" s="4" customFormat="1">
      <c r="A70" s="6" t="s">
        <v>1655</v>
      </c>
      <c r="B70" s="7" t="s">
        <v>917</v>
      </c>
      <c r="C70" s="7"/>
      <c r="D70" s="6" t="s">
        <v>1179</v>
      </c>
      <c r="E70" s="7" t="s">
        <v>1013</v>
      </c>
      <c r="F70" s="8"/>
      <c r="G70" s="6" t="s">
        <v>1655</v>
      </c>
      <c r="H70" s="7" t="s">
        <v>632</v>
      </c>
      <c r="I70" s="6" t="s">
        <v>1927</v>
      </c>
      <c r="J70" s="6" t="s">
        <v>1831</v>
      </c>
      <c r="K70" s="6" t="s">
        <v>1751</v>
      </c>
      <c r="L70" s="7" t="s">
        <v>633</v>
      </c>
      <c r="M70" s="6" t="s">
        <v>1975</v>
      </c>
      <c r="N70" s="6" t="s">
        <v>1879</v>
      </c>
      <c r="Q70" s="6" t="s">
        <v>1086</v>
      </c>
      <c r="R70" s="7" t="s">
        <v>917</v>
      </c>
      <c r="S70" s="7" t="s">
        <v>918</v>
      </c>
      <c r="T70" s="7"/>
      <c r="U70" s="6" t="s">
        <v>1128</v>
      </c>
      <c r="V70" s="7" t="s">
        <v>1013</v>
      </c>
      <c r="W70" s="7" t="s">
        <v>1014</v>
      </c>
    </row>
    <row r="71" spans="1:23" s="4" customFormat="1">
      <c r="A71" s="6" t="s">
        <v>1656</v>
      </c>
      <c r="B71" s="7" t="s">
        <v>919</v>
      </c>
      <c r="C71" s="7"/>
      <c r="D71" s="6" t="s">
        <v>1180</v>
      </c>
      <c r="E71" s="7" t="s">
        <v>1015</v>
      </c>
      <c r="F71" s="8"/>
      <c r="G71" s="6" t="s">
        <v>1656</v>
      </c>
      <c r="H71" s="7" t="s">
        <v>644</v>
      </c>
      <c r="I71" s="6" t="s">
        <v>1928</v>
      </c>
      <c r="J71" s="6" t="s">
        <v>1832</v>
      </c>
      <c r="K71" s="6" t="s">
        <v>1752</v>
      </c>
      <c r="L71" s="7" t="s">
        <v>645</v>
      </c>
      <c r="M71" s="6" t="s">
        <v>1976</v>
      </c>
      <c r="N71" s="6" t="s">
        <v>1880</v>
      </c>
      <c r="Q71" s="6" t="s">
        <v>1087</v>
      </c>
      <c r="R71" s="7" t="s">
        <v>919</v>
      </c>
      <c r="S71" s="7" t="s">
        <v>920</v>
      </c>
      <c r="T71" s="7"/>
      <c r="U71" s="6" t="s">
        <v>1129</v>
      </c>
      <c r="V71" s="7" t="s">
        <v>1015</v>
      </c>
      <c r="W71" s="7" t="s">
        <v>1016</v>
      </c>
    </row>
    <row r="72" spans="1:23" s="4" customFormat="1">
      <c r="A72" s="6" t="s">
        <v>1657</v>
      </c>
      <c r="B72" s="7" t="s">
        <v>921</v>
      </c>
      <c r="C72" s="7"/>
      <c r="D72" s="6" t="s">
        <v>1181</v>
      </c>
      <c r="E72" s="7" t="s">
        <v>1017</v>
      </c>
      <c r="F72" s="8"/>
      <c r="G72" s="6" t="s">
        <v>1657</v>
      </c>
      <c r="H72" s="7" t="s">
        <v>656</v>
      </c>
      <c r="I72" s="6" t="s">
        <v>1929</v>
      </c>
      <c r="J72" s="6" t="s">
        <v>1833</v>
      </c>
      <c r="K72" s="6" t="s">
        <v>1753</v>
      </c>
      <c r="L72" s="7" t="s">
        <v>657</v>
      </c>
      <c r="M72" s="6" t="s">
        <v>1977</v>
      </c>
      <c r="N72" s="6" t="s">
        <v>1881</v>
      </c>
      <c r="Q72" s="6" t="s">
        <v>1088</v>
      </c>
      <c r="R72" s="7" t="s">
        <v>921</v>
      </c>
      <c r="S72" s="7" t="s">
        <v>922</v>
      </c>
      <c r="T72" s="7"/>
      <c r="U72" s="6" t="s">
        <v>1130</v>
      </c>
      <c r="V72" s="7" t="s">
        <v>1017</v>
      </c>
      <c r="W72" s="7" t="s">
        <v>1018</v>
      </c>
    </row>
    <row r="73" spans="1:23" s="4" customFormat="1">
      <c r="A73" s="6" t="s">
        <v>1658</v>
      </c>
      <c r="B73" s="7" t="s">
        <v>923</v>
      </c>
      <c r="C73" s="7"/>
      <c r="D73" s="6" t="s">
        <v>1182</v>
      </c>
      <c r="E73" s="7" t="s">
        <v>1019</v>
      </c>
      <c r="F73" s="8"/>
      <c r="G73" s="6" t="s">
        <v>1658</v>
      </c>
      <c r="H73" s="7" t="s">
        <v>668</v>
      </c>
      <c r="I73" s="6" t="s">
        <v>1930</v>
      </c>
      <c r="J73" s="6" t="s">
        <v>1834</v>
      </c>
      <c r="K73" s="6" t="s">
        <v>1754</v>
      </c>
      <c r="L73" s="7" t="s">
        <v>669</v>
      </c>
      <c r="M73" s="6" t="s">
        <v>1978</v>
      </c>
      <c r="N73" s="6" t="s">
        <v>1882</v>
      </c>
      <c r="Q73" s="6" t="s">
        <v>1089</v>
      </c>
      <c r="R73" s="7" t="s">
        <v>923</v>
      </c>
      <c r="S73" s="7" t="s">
        <v>924</v>
      </c>
      <c r="T73" s="7"/>
      <c r="U73" s="6" t="s">
        <v>1131</v>
      </c>
      <c r="V73" s="7" t="s">
        <v>1019</v>
      </c>
      <c r="W73" s="7" t="s">
        <v>1020</v>
      </c>
    </row>
    <row r="74" spans="1:23" s="4" customFormat="1">
      <c r="A74" s="6" t="s">
        <v>1659</v>
      </c>
      <c r="B74" s="7" t="s">
        <v>925</v>
      </c>
      <c r="C74" s="7"/>
      <c r="D74" s="6" t="s">
        <v>1183</v>
      </c>
      <c r="E74" s="7" t="s">
        <v>1021</v>
      </c>
      <c r="F74" s="8"/>
      <c r="G74" s="6" t="s">
        <v>1659</v>
      </c>
      <c r="H74" s="7" t="s">
        <v>586</v>
      </c>
      <c r="I74" s="6" t="s">
        <v>1931</v>
      </c>
      <c r="J74" s="6" t="s">
        <v>1835</v>
      </c>
      <c r="K74" s="6" t="s">
        <v>1755</v>
      </c>
      <c r="L74" s="7" t="s">
        <v>587</v>
      </c>
      <c r="M74" s="6" t="s">
        <v>1979</v>
      </c>
      <c r="N74" s="6" t="s">
        <v>1883</v>
      </c>
      <c r="Q74" s="6" t="s">
        <v>60</v>
      </c>
      <c r="R74" s="7" t="s">
        <v>925</v>
      </c>
      <c r="S74" s="7" t="s">
        <v>926</v>
      </c>
      <c r="T74" s="7"/>
      <c r="U74" s="6" t="s">
        <v>66</v>
      </c>
      <c r="V74" s="7" t="s">
        <v>1021</v>
      </c>
      <c r="W74" s="7" t="s">
        <v>1022</v>
      </c>
    </row>
    <row r="75" spans="1:23" s="4" customFormat="1">
      <c r="A75" s="6" t="s">
        <v>1660</v>
      </c>
      <c r="B75" s="7" t="s">
        <v>927</v>
      </c>
      <c r="C75" s="7"/>
      <c r="D75" s="6" t="s">
        <v>1184</v>
      </c>
      <c r="E75" s="7" t="s">
        <v>1023</v>
      </c>
      <c r="F75" s="8"/>
      <c r="G75" s="6" t="s">
        <v>1660</v>
      </c>
      <c r="H75" s="7" t="s">
        <v>598</v>
      </c>
      <c r="I75" s="6" t="s">
        <v>1932</v>
      </c>
      <c r="J75" s="6" t="s">
        <v>1836</v>
      </c>
      <c r="K75" s="6" t="s">
        <v>1756</v>
      </c>
      <c r="L75" s="7" t="s">
        <v>599</v>
      </c>
      <c r="M75" s="6" t="s">
        <v>1980</v>
      </c>
      <c r="N75" s="6" t="s">
        <v>1884</v>
      </c>
      <c r="Q75" s="6" t="s">
        <v>1090</v>
      </c>
      <c r="R75" s="7" t="s">
        <v>927</v>
      </c>
      <c r="S75" s="7" t="s">
        <v>928</v>
      </c>
      <c r="T75" s="7"/>
      <c r="U75" s="6" t="s">
        <v>1132</v>
      </c>
      <c r="V75" s="7" t="s">
        <v>1023</v>
      </c>
      <c r="W75" s="7" t="s">
        <v>1024</v>
      </c>
    </row>
    <row r="76" spans="1:23" s="4" customFormat="1">
      <c r="A76" s="6" t="s">
        <v>1661</v>
      </c>
      <c r="B76" s="7" t="s">
        <v>929</v>
      </c>
      <c r="C76" s="7"/>
      <c r="D76" s="6" t="s">
        <v>1185</v>
      </c>
      <c r="E76" s="7" t="s">
        <v>1025</v>
      </c>
      <c r="F76" s="8"/>
      <c r="G76" s="6" t="s">
        <v>1661</v>
      </c>
      <c r="H76" s="7" t="s">
        <v>610</v>
      </c>
      <c r="I76" s="6" t="s">
        <v>1933</v>
      </c>
      <c r="J76" s="6" t="s">
        <v>1837</v>
      </c>
      <c r="K76" s="6" t="s">
        <v>1757</v>
      </c>
      <c r="L76" s="7" t="s">
        <v>611</v>
      </c>
      <c r="M76" s="6" t="s">
        <v>1981</v>
      </c>
      <c r="N76" s="6" t="s">
        <v>1885</v>
      </c>
      <c r="Q76" s="6" t="s">
        <v>1091</v>
      </c>
      <c r="R76" s="7" t="s">
        <v>929</v>
      </c>
      <c r="S76" s="7" t="s">
        <v>930</v>
      </c>
      <c r="T76" s="7"/>
      <c r="U76" s="6" t="s">
        <v>1133</v>
      </c>
      <c r="V76" s="7" t="s">
        <v>1025</v>
      </c>
      <c r="W76" s="7" t="s">
        <v>1026</v>
      </c>
    </row>
    <row r="77" spans="1:23" s="4" customFormat="1">
      <c r="A77" s="6" t="s">
        <v>1662</v>
      </c>
      <c r="B77" s="7" t="s">
        <v>931</v>
      </c>
      <c r="C77" s="7"/>
      <c r="D77" s="6" t="s">
        <v>1186</v>
      </c>
      <c r="E77" s="7" t="s">
        <v>1027</v>
      </c>
      <c r="F77" s="8"/>
      <c r="G77" s="6" t="s">
        <v>1662</v>
      </c>
      <c r="H77" s="7" t="s">
        <v>622</v>
      </c>
      <c r="I77" s="6" t="s">
        <v>1934</v>
      </c>
      <c r="J77" s="6" t="s">
        <v>1838</v>
      </c>
      <c r="K77" s="6" t="s">
        <v>1758</v>
      </c>
      <c r="L77" s="7" t="s">
        <v>623</v>
      </c>
      <c r="M77" s="6" t="s">
        <v>1982</v>
      </c>
      <c r="N77" s="6" t="s">
        <v>1886</v>
      </c>
      <c r="Q77" s="6" t="s">
        <v>1092</v>
      </c>
      <c r="R77" s="7" t="s">
        <v>931</v>
      </c>
      <c r="S77" s="7" t="s">
        <v>932</v>
      </c>
      <c r="T77" s="7"/>
      <c r="U77" s="6" t="s">
        <v>1134</v>
      </c>
      <c r="V77" s="7" t="s">
        <v>1027</v>
      </c>
      <c r="W77" s="7" t="s">
        <v>1028</v>
      </c>
    </row>
    <row r="78" spans="1:23" s="4" customFormat="1">
      <c r="A78" s="6" t="s">
        <v>1663</v>
      </c>
      <c r="B78" s="7" t="s">
        <v>933</v>
      </c>
      <c r="C78" s="7"/>
      <c r="D78" s="6" t="s">
        <v>1187</v>
      </c>
      <c r="E78" s="7" t="s">
        <v>1029</v>
      </c>
      <c r="F78" s="8"/>
      <c r="G78" s="6" t="s">
        <v>1663</v>
      </c>
      <c r="H78" s="7" t="s">
        <v>634</v>
      </c>
      <c r="I78" s="6" t="s">
        <v>1935</v>
      </c>
      <c r="J78" s="6" t="s">
        <v>1839</v>
      </c>
      <c r="K78" s="6" t="s">
        <v>1759</v>
      </c>
      <c r="L78" s="7" t="s">
        <v>635</v>
      </c>
      <c r="M78" s="6" t="s">
        <v>1983</v>
      </c>
      <c r="N78" s="6" t="s">
        <v>1887</v>
      </c>
      <c r="Q78" s="6" t="s">
        <v>1093</v>
      </c>
      <c r="R78" s="7" t="s">
        <v>933</v>
      </c>
      <c r="S78" s="7" t="s">
        <v>934</v>
      </c>
      <c r="T78" s="7"/>
      <c r="U78" s="6" t="s">
        <v>1135</v>
      </c>
      <c r="V78" s="7" t="s">
        <v>1029</v>
      </c>
      <c r="W78" s="7" t="s">
        <v>1030</v>
      </c>
    </row>
    <row r="79" spans="1:23" s="4" customFormat="1">
      <c r="A79" s="6" t="s">
        <v>1664</v>
      </c>
      <c r="B79" s="7" t="s">
        <v>935</v>
      </c>
      <c r="C79" s="7"/>
      <c r="D79" s="6" t="s">
        <v>1188</v>
      </c>
      <c r="E79" s="7" t="s">
        <v>1031</v>
      </c>
      <c r="F79" s="8"/>
      <c r="G79" s="6" t="s">
        <v>1664</v>
      </c>
      <c r="H79" s="7" t="s">
        <v>646</v>
      </c>
      <c r="I79" s="6" t="s">
        <v>1936</v>
      </c>
      <c r="J79" s="6" t="s">
        <v>1840</v>
      </c>
      <c r="K79" s="6" t="s">
        <v>1760</v>
      </c>
      <c r="L79" s="7" t="s">
        <v>647</v>
      </c>
      <c r="M79" s="6" t="s">
        <v>1984</v>
      </c>
      <c r="N79" s="6" t="s">
        <v>1888</v>
      </c>
      <c r="Q79" s="6" t="s">
        <v>1094</v>
      </c>
      <c r="R79" s="7" t="s">
        <v>935</v>
      </c>
      <c r="S79" s="7" t="s">
        <v>936</v>
      </c>
      <c r="T79" s="7"/>
      <c r="U79" s="6" t="s">
        <v>1136</v>
      </c>
      <c r="V79" s="7" t="s">
        <v>1031</v>
      </c>
      <c r="W79" s="7" t="s">
        <v>1032</v>
      </c>
    </row>
    <row r="80" spans="1:23" s="4" customFormat="1">
      <c r="A80" s="6" t="s">
        <v>1665</v>
      </c>
      <c r="B80" s="7" t="s">
        <v>937</v>
      </c>
      <c r="C80" s="7"/>
      <c r="D80" s="6" t="s">
        <v>1189</v>
      </c>
      <c r="E80" s="7" t="s">
        <v>1033</v>
      </c>
      <c r="F80" s="8"/>
      <c r="G80" s="6" t="s">
        <v>1665</v>
      </c>
      <c r="H80" s="7" t="s">
        <v>658</v>
      </c>
      <c r="I80" s="6" t="s">
        <v>1937</v>
      </c>
      <c r="J80" s="6" t="s">
        <v>1841</v>
      </c>
      <c r="K80" s="6" t="s">
        <v>1761</v>
      </c>
      <c r="L80" s="7" t="s">
        <v>659</v>
      </c>
      <c r="M80" s="6" t="s">
        <v>1985</v>
      </c>
      <c r="N80" s="6" t="s">
        <v>1889</v>
      </c>
      <c r="Q80" s="6" t="s">
        <v>1095</v>
      </c>
      <c r="R80" s="7" t="s">
        <v>937</v>
      </c>
      <c r="S80" s="7" t="s">
        <v>938</v>
      </c>
      <c r="T80" s="7"/>
      <c r="U80" s="6" t="s">
        <v>1137</v>
      </c>
      <c r="V80" s="7" t="s">
        <v>1033</v>
      </c>
      <c r="W80" s="7" t="s">
        <v>1034</v>
      </c>
    </row>
    <row r="81" spans="1:23" s="4" customFormat="1">
      <c r="A81" s="6" t="s">
        <v>1666</v>
      </c>
      <c r="B81" s="7" t="s">
        <v>939</v>
      </c>
      <c r="C81" s="7"/>
      <c r="D81" s="6" t="s">
        <v>1190</v>
      </c>
      <c r="E81" s="7" t="s">
        <v>1035</v>
      </c>
      <c r="F81" s="8"/>
      <c r="G81" s="6" t="s">
        <v>1666</v>
      </c>
      <c r="H81" s="7" t="s">
        <v>670</v>
      </c>
      <c r="I81" s="6" t="s">
        <v>1938</v>
      </c>
      <c r="J81" s="6" t="s">
        <v>1842</v>
      </c>
      <c r="K81" s="6" t="s">
        <v>1762</v>
      </c>
      <c r="L81" s="7" t="s">
        <v>671</v>
      </c>
      <c r="M81" s="6" t="s">
        <v>1986</v>
      </c>
      <c r="N81" s="6" t="s">
        <v>1890</v>
      </c>
      <c r="Q81" s="6" t="s">
        <v>1096</v>
      </c>
      <c r="R81" s="7" t="s">
        <v>939</v>
      </c>
      <c r="S81" s="7" t="s">
        <v>940</v>
      </c>
      <c r="T81" s="7"/>
      <c r="U81" s="6" t="s">
        <v>1138</v>
      </c>
      <c r="V81" s="7" t="s">
        <v>1035</v>
      </c>
      <c r="W81" s="7" t="s">
        <v>1036</v>
      </c>
    </row>
    <row r="82" spans="1:23" s="4" customFormat="1">
      <c r="A82" s="6" t="s">
        <v>1667</v>
      </c>
      <c r="B82" s="7" t="s">
        <v>941</v>
      </c>
      <c r="C82" s="7"/>
      <c r="D82" s="6" t="s">
        <v>1191</v>
      </c>
      <c r="E82" s="7" t="s">
        <v>1037</v>
      </c>
      <c r="F82" s="8"/>
      <c r="G82" s="6" t="s">
        <v>1667</v>
      </c>
      <c r="H82" s="7" t="s">
        <v>588</v>
      </c>
      <c r="I82" s="6" t="s">
        <v>1939</v>
      </c>
      <c r="J82" s="6" t="s">
        <v>1843</v>
      </c>
      <c r="K82" s="6" t="s">
        <v>1763</v>
      </c>
      <c r="L82" s="7" t="s">
        <v>589</v>
      </c>
      <c r="M82" s="6" t="s">
        <v>1987</v>
      </c>
      <c r="N82" s="6" t="s">
        <v>1891</v>
      </c>
      <c r="Q82" s="6" t="s">
        <v>61</v>
      </c>
      <c r="R82" s="7" t="s">
        <v>941</v>
      </c>
      <c r="S82" s="7" t="s">
        <v>942</v>
      </c>
      <c r="T82" s="7"/>
      <c r="U82" s="6" t="s">
        <v>67</v>
      </c>
      <c r="V82" s="7" t="s">
        <v>1037</v>
      </c>
      <c r="W82" s="7" t="s">
        <v>1038</v>
      </c>
    </row>
    <row r="83" spans="1:23" s="4" customFormat="1">
      <c r="A83" s="6" t="s">
        <v>1668</v>
      </c>
      <c r="B83" s="7" t="s">
        <v>943</v>
      </c>
      <c r="C83" s="7"/>
      <c r="D83" s="6" t="s">
        <v>1192</v>
      </c>
      <c r="E83" s="7" t="s">
        <v>1039</v>
      </c>
      <c r="F83" s="8"/>
      <c r="G83" s="6" t="s">
        <v>1668</v>
      </c>
      <c r="H83" s="7" t="s">
        <v>600</v>
      </c>
      <c r="I83" s="6" t="s">
        <v>1940</v>
      </c>
      <c r="J83" s="6" t="s">
        <v>1844</v>
      </c>
      <c r="K83" s="6" t="s">
        <v>1764</v>
      </c>
      <c r="L83" s="7" t="s">
        <v>601</v>
      </c>
      <c r="M83" s="6" t="s">
        <v>1988</v>
      </c>
      <c r="N83" s="6" t="s">
        <v>1892</v>
      </c>
      <c r="Q83" s="6" t="s">
        <v>1097</v>
      </c>
      <c r="R83" s="7" t="s">
        <v>943</v>
      </c>
      <c r="S83" s="7" t="s">
        <v>944</v>
      </c>
      <c r="T83" s="7"/>
      <c r="U83" s="6" t="s">
        <v>1139</v>
      </c>
      <c r="V83" s="7" t="s">
        <v>1039</v>
      </c>
      <c r="W83" s="7" t="s">
        <v>1040</v>
      </c>
    </row>
    <row r="84" spans="1:23" s="4" customFormat="1">
      <c r="A84" s="6" t="s">
        <v>1669</v>
      </c>
      <c r="B84" s="7" t="s">
        <v>945</v>
      </c>
      <c r="C84" s="7"/>
      <c r="D84" s="6" t="s">
        <v>1193</v>
      </c>
      <c r="E84" s="7" t="s">
        <v>1041</v>
      </c>
      <c r="F84" s="8"/>
      <c r="G84" s="6" t="s">
        <v>1669</v>
      </c>
      <c r="H84" s="7" t="s">
        <v>612</v>
      </c>
      <c r="I84" s="6" t="s">
        <v>1941</v>
      </c>
      <c r="J84" s="6" t="s">
        <v>1845</v>
      </c>
      <c r="K84" s="6" t="s">
        <v>1765</v>
      </c>
      <c r="L84" s="7" t="s">
        <v>613</v>
      </c>
      <c r="M84" s="6" t="s">
        <v>1989</v>
      </c>
      <c r="N84" s="6" t="s">
        <v>1893</v>
      </c>
      <c r="Q84" s="6" t="s">
        <v>1098</v>
      </c>
      <c r="R84" s="7" t="s">
        <v>945</v>
      </c>
      <c r="S84" s="7" t="s">
        <v>946</v>
      </c>
      <c r="T84" s="7"/>
      <c r="U84" s="6" t="s">
        <v>1140</v>
      </c>
      <c r="V84" s="7" t="s">
        <v>1041</v>
      </c>
      <c r="W84" s="7" t="s">
        <v>1042</v>
      </c>
    </row>
    <row r="85" spans="1:23" s="4" customFormat="1">
      <c r="A85" s="6" t="s">
        <v>1670</v>
      </c>
      <c r="B85" s="7" t="s">
        <v>947</v>
      </c>
      <c r="C85" s="7"/>
      <c r="D85" s="6" t="s">
        <v>1194</v>
      </c>
      <c r="E85" s="7" t="s">
        <v>1043</v>
      </c>
      <c r="F85" s="8"/>
      <c r="G85" s="6" t="s">
        <v>1670</v>
      </c>
      <c r="H85" s="7" t="s">
        <v>624</v>
      </c>
      <c r="I85" s="6" t="s">
        <v>1942</v>
      </c>
      <c r="J85" s="6" t="s">
        <v>1846</v>
      </c>
      <c r="K85" s="6" t="s">
        <v>1766</v>
      </c>
      <c r="L85" s="7" t="s">
        <v>625</v>
      </c>
      <c r="M85" s="6" t="s">
        <v>1990</v>
      </c>
      <c r="N85" s="6" t="s">
        <v>1894</v>
      </c>
      <c r="Q85" s="6" t="s">
        <v>1099</v>
      </c>
      <c r="R85" s="7" t="s">
        <v>947</v>
      </c>
      <c r="S85" s="7" t="s">
        <v>948</v>
      </c>
      <c r="T85" s="7"/>
      <c r="U85" s="6" t="s">
        <v>1141</v>
      </c>
      <c r="V85" s="7" t="s">
        <v>1043</v>
      </c>
      <c r="W85" s="7" t="s">
        <v>1044</v>
      </c>
    </row>
    <row r="86" spans="1:23" s="4" customFormat="1">
      <c r="A86" s="6" t="s">
        <v>1671</v>
      </c>
      <c r="B86" s="7" t="s">
        <v>949</v>
      </c>
      <c r="C86" s="7"/>
      <c r="D86" s="6" t="s">
        <v>1195</v>
      </c>
      <c r="E86" s="7" t="s">
        <v>1045</v>
      </c>
      <c r="F86" s="8"/>
      <c r="G86" s="6" t="s">
        <v>1671</v>
      </c>
      <c r="H86" s="7" t="s">
        <v>636</v>
      </c>
      <c r="I86" s="6" t="s">
        <v>1943</v>
      </c>
      <c r="J86" s="6" t="s">
        <v>1847</v>
      </c>
      <c r="K86" s="6" t="s">
        <v>1767</v>
      </c>
      <c r="L86" s="7" t="s">
        <v>637</v>
      </c>
      <c r="M86" s="6" t="s">
        <v>1991</v>
      </c>
      <c r="N86" s="6" t="s">
        <v>1895</v>
      </c>
      <c r="Q86" s="6" t="s">
        <v>1100</v>
      </c>
      <c r="R86" s="7" t="s">
        <v>949</v>
      </c>
      <c r="S86" s="7" t="s">
        <v>950</v>
      </c>
      <c r="T86" s="7"/>
      <c r="U86" s="6" t="s">
        <v>1142</v>
      </c>
      <c r="V86" s="7" t="s">
        <v>1045</v>
      </c>
      <c r="W86" s="7" t="s">
        <v>1046</v>
      </c>
    </row>
    <row r="87" spans="1:23" s="4" customFormat="1">
      <c r="A87" s="6" t="s">
        <v>1672</v>
      </c>
      <c r="B87" s="7" t="s">
        <v>951</v>
      </c>
      <c r="C87" s="7"/>
      <c r="D87" s="6" t="s">
        <v>1196</v>
      </c>
      <c r="E87" s="7" t="s">
        <v>1047</v>
      </c>
      <c r="F87" s="8"/>
      <c r="G87" s="6" t="s">
        <v>1672</v>
      </c>
      <c r="H87" s="7" t="s">
        <v>648</v>
      </c>
      <c r="I87" s="6" t="s">
        <v>1944</v>
      </c>
      <c r="J87" s="6" t="s">
        <v>1848</v>
      </c>
      <c r="K87" s="6" t="s">
        <v>1768</v>
      </c>
      <c r="L87" s="7" t="s">
        <v>649</v>
      </c>
      <c r="M87" s="6" t="s">
        <v>1992</v>
      </c>
      <c r="N87" s="6" t="s">
        <v>1896</v>
      </c>
      <c r="Q87" s="6" t="s">
        <v>1101</v>
      </c>
      <c r="R87" s="7" t="s">
        <v>951</v>
      </c>
      <c r="S87" s="7" t="s">
        <v>952</v>
      </c>
      <c r="T87" s="7"/>
      <c r="U87" s="6" t="s">
        <v>1143</v>
      </c>
      <c r="V87" s="7" t="s">
        <v>1047</v>
      </c>
      <c r="W87" s="7" t="s">
        <v>1048</v>
      </c>
    </row>
    <row r="88" spans="1:23" s="4" customFormat="1">
      <c r="A88" s="6" t="s">
        <v>1673</v>
      </c>
      <c r="B88" s="7" t="s">
        <v>953</v>
      </c>
      <c r="C88" s="7"/>
      <c r="D88" s="6" t="s">
        <v>1197</v>
      </c>
      <c r="E88" s="7" t="s">
        <v>1049</v>
      </c>
      <c r="F88" s="8"/>
      <c r="G88" s="6" t="s">
        <v>1673</v>
      </c>
      <c r="H88" s="7" t="s">
        <v>660</v>
      </c>
      <c r="I88" s="6" t="s">
        <v>1945</v>
      </c>
      <c r="J88" s="6" t="s">
        <v>1849</v>
      </c>
      <c r="K88" s="6" t="s">
        <v>1769</v>
      </c>
      <c r="L88" s="7" t="s">
        <v>661</v>
      </c>
      <c r="M88" s="6" t="s">
        <v>1993</v>
      </c>
      <c r="N88" s="6" t="s">
        <v>1897</v>
      </c>
      <c r="Q88" s="6" t="s">
        <v>1102</v>
      </c>
      <c r="R88" s="7" t="s">
        <v>953</v>
      </c>
      <c r="S88" s="7" t="s">
        <v>954</v>
      </c>
      <c r="T88" s="7"/>
      <c r="U88" s="6" t="s">
        <v>1144</v>
      </c>
      <c r="V88" s="7" t="s">
        <v>1049</v>
      </c>
      <c r="W88" s="7" t="s">
        <v>1050</v>
      </c>
    </row>
    <row r="89" spans="1:23" s="4" customFormat="1">
      <c r="A89" s="6" t="s">
        <v>1674</v>
      </c>
      <c r="B89" s="7" t="s">
        <v>955</v>
      </c>
      <c r="C89" s="7"/>
      <c r="D89" s="6" t="s">
        <v>1198</v>
      </c>
      <c r="E89" s="7" t="s">
        <v>1051</v>
      </c>
      <c r="F89" s="8"/>
      <c r="G89" s="6" t="s">
        <v>1674</v>
      </c>
      <c r="H89" s="7" t="s">
        <v>672</v>
      </c>
      <c r="I89" s="6" t="s">
        <v>1946</v>
      </c>
      <c r="J89" s="6" t="s">
        <v>1850</v>
      </c>
      <c r="K89" s="6" t="s">
        <v>1770</v>
      </c>
      <c r="L89" s="7" t="s">
        <v>673</v>
      </c>
      <c r="M89" s="6" t="s">
        <v>1994</v>
      </c>
      <c r="N89" s="6" t="s">
        <v>1898</v>
      </c>
      <c r="Q89" s="6" t="s">
        <v>1103</v>
      </c>
      <c r="R89" s="7" t="s">
        <v>955</v>
      </c>
      <c r="S89" s="7" t="s">
        <v>956</v>
      </c>
      <c r="T89" s="7"/>
      <c r="U89" s="6" t="s">
        <v>1145</v>
      </c>
      <c r="V89" s="7" t="s">
        <v>1051</v>
      </c>
      <c r="W89" s="7" t="s">
        <v>1052</v>
      </c>
    </row>
    <row r="90" spans="1:23" s="4" customFormat="1">
      <c r="A90" s="6" t="s">
        <v>1675</v>
      </c>
      <c r="B90" s="7" t="s">
        <v>957</v>
      </c>
      <c r="C90" s="7"/>
      <c r="D90" s="6" t="s">
        <v>1199</v>
      </c>
      <c r="E90" s="7" t="s">
        <v>1053</v>
      </c>
      <c r="F90" s="8"/>
      <c r="G90" s="6" t="s">
        <v>1675</v>
      </c>
      <c r="H90" s="7" t="s">
        <v>590</v>
      </c>
      <c r="I90" s="6" t="s">
        <v>1947</v>
      </c>
      <c r="J90" s="6" t="s">
        <v>1851</v>
      </c>
      <c r="K90" s="6" t="s">
        <v>1771</v>
      </c>
      <c r="L90" s="7" t="s">
        <v>591</v>
      </c>
      <c r="M90" s="6" t="s">
        <v>1995</v>
      </c>
      <c r="N90" s="6" t="s">
        <v>1899</v>
      </c>
      <c r="Q90" s="6" t="s">
        <v>62</v>
      </c>
      <c r="R90" s="7" t="s">
        <v>957</v>
      </c>
      <c r="S90" s="7" t="s">
        <v>958</v>
      </c>
      <c r="T90" s="7"/>
      <c r="U90" s="6" t="s">
        <v>68</v>
      </c>
      <c r="V90" s="7" t="s">
        <v>1053</v>
      </c>
      <c r="W90" s="7" t="s">
        <v>1054</v>
      </c>
    </row>
    <row r="91" spans="1:23" s="4" customFormat="1">
      <c r="A91" s="6" t="s">
        <v>1676</v>
      </c>
      <c r="B91" s="7" t="s">
        <v>959</v>
      </c>
      <c r="C91" s="7"/>
      <c r="D91" s="6" t="s">
        <v>1200</v>
      </c>
      <c r="E91" s="7" t="s">
        <v>1055</v>
      </c>
      <c r="F91" s="8"/>
      <c r="G91" s="6" t="s">
        <v>1676</v>
      </c>
      <c r="H91" s="7" t="s">
        <v>602</v>
      </c>
      <c r="I91" s="6" t="s">
        <v>1948</v>
      </c>
      <c r="J91" s="6" t="s">
        <v>1852</v>
      </c>
      <c r="K91" s="6" t="s">
        <v>1772</v>
      </c>
      <c r="L91" s="7" t="s">
        <v>603</v>
      </c>
      <c r="M91" s="6" t="s">
        <v>1996</v>
      </c>
      <c r="N91" s="6" t="s">
        <v>1900</v>
      </c>
      <c r="Q91" s="6" t="s">
        <v>1104</v>
      </c>
      <c r="R91" s="7" t="s">
        <v>959</v>
      </c>
      <c r="S91" s="7" t="s">
        <v>960</v>
      </c>
      <c r="T91" s="7"/>
      <c r="U91" s="6" t="s">
        <v>1146</v>
      </c>
      <c r="V91" s="7" t="s">
        <v>1055</v>
      </c>
      <c r="W91" s="7" t="s">
        <v>1056</v>
      </c>
    </row>
    <row r="92" spans="1:23" s="4" customFormat="1">
      <c r="A92" s="6" t="s">
        <v>1677</v>
      </c>
      <c r="B92" s="7" t="s">
        <v>961</v>
      </c>
      <c r="C92" s="7"/>
      <c r="D92" s="6" t="s">
        <v>1201</v>
      </c>
      <c r="E92" s="7" t="s">
        <v>1057</v>
      </c>
      <c r="F92" s="8"/>
      <c r="G92" s="6" t="s">
        <v>1677</v>
      </c>
      <c r="H92" s="7" t="s">
        <v>614</v>
      </c>
      <c r="I92" s="6" t="s">
        <v>1949</v>
      </c>
      <c r="J92" s="6" t="s">
        <v>1853</v>
      </c>
      <c r="K92" s="6" t="s">
        <v>1773</v>
      </c>
      <c r="L92" s="7" t="s">
        <v>615</v>
      </c>
      <c r="M92" s="6" t="s">
        <v>1997</v>
      </c>
      <c r="N92" s="6" t="s">
        <v>1901</v>
      </c>
      <c r="Q92" s="6" t="s">
        <v>1105</v>
      </c>
      <c r="R92" s="7" t="s">
        <v>961</v>
      </c>
      <c r="S92" s="7" t="s">
        <v>962</v>
      </c>
      <c r="T92" s="7"/>
      <c r="U92" s="6" t="s">
        <v>1147</v>
      </c>
      <c r="V92" s="7" t="s">
        <v>1057</v>
      </c>
      <c r="W92" s="7" t="s">
        <v>1058</v>
      </c>
    </row>
    <row r="93" spans="1:23" s="4" customFormat="1">
      <c r="A93" s="6" t="s">
        <v>1678</v>
      </c>
      <c r="B93" s="7" t="s">
        <v>963</v>
      </c>
      <c r="C93" s="7"/>
      <c r="D93" s="6" t="s">
        <v>1202</v>
      </c>
      <c r="E93" s="7" t="s">
        <v>1059</v>
      </c>
      <c r="F93" s="8"/>
      <c r="G93" s="6" t="s">
        <v>1678</v>
      </c>
      <c r="H93" s="7" t="s">
        <v>626</v>
      </c>
      <c r="I93" s="6" t="s">
        <v>1950</v>
      </c>
      <c r="J93" s="6" t="s">
        <v>1854</v>
      </c>
      <c r="K93" s="6" t="s">
        <v>1774</v>
      </c>
      <c r="L93" s="7" t="s">
        <v>627</v>
      </c>
      <c r="M93" s="6" t="s">
        <v>1998</v>
      </c>
      <c r="N93" s="6" t="s">
        <v>1902</v>
      </c>
      <c r="Q93" s="6" t="s">
        <v>1106</v>
      </c>
      <c r="R93" s="7" t="s">
        <v>963</v>
      </c>
      <c r="S93" s="7" t="s">
        <v>964</v>
      </c>
      <c r="T93" s="7"/>
      <c r="U93" s="6" t="s">
        <v>1148</v>
      </c>
      <c r="V93" s="7" t="s">
        <v>1059</v>
      </c>
      <c r="W93" s="7" t="s">
        <v>1060</v>
      </c>
    </row>
    <row r="94" spans="1:23" s="4" customFormat="1">
      <c r="A94" s="6" t="s">
        <v>1679</v>
      </c>
      <c r="B94" s="7" t="s">
        <v>965</v>
      </c>
      <c r="C94" s="7"/>
      <c r="D94" s="6" t="s">
        <v>1203</v>
      </c>
      <c r="E94" s="7" t="s">
        <v>1061</v>
      </c>
      <c r="F94" s="8"/>
      <c r="G94" s="6" t="s">
        <v>1679</v>
      </c>
      <c r="H94" s="7" t="s">
        <v>638</v>
      </c>
      <c r="I94" s="6" t="s">
        <v>1951</v>
      </c>
      <c r="J94" s="6" t="s">
        <v>1855</v>
      </c>
      <c r="K94" s="6" t="s">
        <v>1775</v>
      </c>
      <c r="L94" s="7" t="s">
        <v>639</v>
      </c>
      <c r="M94" s="6" t="s">
        <v>1999</v>
      </c>
      <c r="N94" s="6" t="s">
        <v>1903</v>
      </c>
      <c r="Q94" s="6" t="s">
        <v>1107</v>
      </c>
      <c r="R94" s="7" t="s">
        <v>965</v>
      </c>
      <c r="S94" s="7" t="s">
        <v>966</v>
      </c>
      <c r="T94" s="7"/>
      <c r="U94" s="6" t="s">
        <v>1149</v>
      </c>
      <c r="V94" s="7" t="s">
        <v>1061</v>
      </c>
      <c r="W94" s="7" t="s">
        <v>1062</v>
      </c>
    </row>
    <row r="95" spans="1:23" s="4" customFormat="1">
      <c r="A95" s="6" t="s">
        <v>1680</v>
      </c>
      <c r="B95" s="7" t="s">
        <v>967</v>
      </c>
      <c r="C95" s="7"/>
      <c r="D95" s="6" t="s">
        <v>1204</v>
      </c>
      <c r="E95" s="7" t="s">
        <v>1063</v>
      </c>
      <c r="F95" s="8"/>
      <c r="G95" s="6" t="s">
        <v>1680</v>
      </c>
      <c r="H95" s="7" t="s">
        <v>650</v>
      </c>
      <c r="I95" s="6" t="s">
        <v>1952</v>
      </c>
      <c r="J95" s="6" t="s">
        <v>1856</v>
      </c>
      <c r="K95" s="6" t="s">
        <v>1776</v>
      </c>
      <c r="L95" s="7" t="s">
        <v>651</v>
      </c>
      <c r="M95" s="6" t="s">
        <v>2000</v>
      </c>
      <c r="N95" s="6" t="s">
        <v>1904</v>
      </c>
      <c r="Q95" s="6" t="s">
        <v>1108</v>
      </c>
      <c r="R95" s="7" t="s">
        <v>967</v>
      </c>
      <c r="S95" s="7" t="s">
        <v>968</v>
      </c>
      <c r="T95" s="7"/>
      <c r="U95" s="6" t="s">
        <v>1150</v>
      </c>
      <c r="V95" s="7" t="s">
        <v>1063</v>
      </c>
      <c r="W95" s="7" t="s">
        <v>1064</v>
      </c>
    </row>
    <row r="96" spans="1:23" s="5" customFormat="1">
      <c r="A96" s="6" t="s">
        <v>1681</v>
      </c>
      <c r="B96" s="7" t="s">
        <v>969</v>
      </c>
      <c r="C96" s="7"/>
      <c r="D96" s="6" t="s">
        <v>1205</v>
      </c>
      <c r="E96" s="7" t="s">
        <v>1065</v>
      </c>
      <c r="F96" s="9"/>
      <c r="G96" s="6" t="s">
        <v>1681</v>
      </c>
      <c r="H96" s="7" t="s">
        <v>662</v>
      </c>
      <c r="I96" s="6" t="s">
        <v>1953</v>
      </c>
      <c r="J96" s="6" t="s">
        <v>1857</v>
      </c>
      <c r="K96" s="6" t="s">
        <v>1777</v>
      </c>
      <c r="L96" s="7" t="s">
        <v>663</v>
      </c>
      <c r="M96" s="6" t="s">
        <v>2001</v>
      </c>
      <c r="N96" s="6" t="s">
        <v>1905</v>
      </c>
      <c r="Q96" s="6" t="s">
        <v>1109</v>
      </c>
      <c r="R96" s="7" t="s">
        <v>969</v>
      </c>
      <c r="S96" s="7" t="s">
        <v>970</v>
      </c>
      <c r="T96" s="7"/>
      <c r="U96" s="6" t="s">
        <v>1151</v>
      </c>
      <c r="V96" s="7" t="s">
        <v>1065</v>
      </c>
      <c r="W96" s="7" t="s">
        <v>1066</v>
      </c>
    </row>
    <row r="97" spans="1:23" s="5" customFormat="1">
      <c r="A97" s="6" t="s">
        <v>1682</v>
      </c>
      <c r="B97" s="7" t="s">
        <v>971</v>
      </c>
      <c r="C97" s="7"/>
      <c r="D97" s="6" t="s">
        <v>1206</v>
      </c>
      <c r="E97" s="7" t="s">
        <v>1067</v>
      </c>
      <c r="F97" s="9"/>
      <c r="G97" s="6" t="s">
        <v>1682</v>
      </c>
      <c r="H97" s="7" t="s">
        <v>674</v>
      </c>
      <c r="I97" s="6" t="s">
        <v>1954</v>
      </c>
      <c r="J97" s="6" t="s">
        <v>1858</v>
      </c>
      <c r="K97" s="6" t="s">
        <v>1778</v>
      </c>
      <c r="L97" s="7" t="s">
        <v>675</v>
      </c>
      <c r="M97" s="6" t="s">
        <v>2002</v>
      </c>
      <c r="N97" s="6" t="s">
        <v>1906</v>
      </c>
      <c r="Q97" s="6" t="s">
        <v>1110</v>
      </c>
      <c r="R97" s="7" t="s">
        <v>971</v>
      </c>
      <c r="S97" s="7" t="s">
        <v>972</v>
      </c>
      <c r="T97" s="7"/>
      <c r="U97" s="6" t="s">
        <v>1152</v>
      </c>
      <c r="V97" s="7" t="s">
        <v>1067</v>
      </c>
      <c r="W97" s="7" t="s">
        <v>1068</v>
      </c>
    </row>
    <row r="98" spans="1:23" s="5" customFormat="1"/>
    <row r="99" spans="1:23" s="3" customFormat="1">
      <c r="B99" s="4"/>
      <c r="C99" s="4"/>
      <c r="D99" s="4"/>
      <c r="E99" s="4"/>
      <c r="K99" s="4"/>
      <c r="L99" s="4"/>
      <c r="M99" s="4"/>
      <c r="N99" s="4"/>
      <c r="O99" s="4"/>
      <c r="P99" s="4"/>
      <c r="Q99" s="4"/>
      <c r="R99" s="4"/>
      <c r="S99" s="4"/>
      <c r="T99" s="4"/>
      <c r="U99" s="4"/>
      <c r="V99" s="4"/>
    </row>
    <row r="100" spans="1:23" s="3" customFormat="1">
      <c r="B100" s="4"/>
      <c r="C100" s="4"/>
      <c r="D100" s="4"/>
      <c r="E100" s="4"/>
      <c r="K100" s="4"/>
      <c r="L100" s="4"/>
      <c r="M100" s="4"/>
      <c r="N100" s="4"/>
      <c r="O100" s="4"/>
      <c r="P100" s="4"/>
      <c r="Q100" s="4"/>
      <c r="R100" s="4"/>
      <c r="S100" s="4"/>
      <c r="T100" s="4"/>
      <c r="U100" s="4"/>
      <c r="V100" s="4"/>
    </row>
    <row r="101" spans="1:23" s="3" customFormat="1">
      <c r="B101" s="4"/>
      <c r="C101" s="4"/>
      <c r="D101" s="4"/>
      <c r="E101" s="4"/>
      <c r="K101" s="6"/>
      <c r="L101" s="4"/>
      <c r="M101" s="4"/>
      <c r="N101" s="4"/>
      <c r="O101" s="4"/>
      <c r="P101" s="4"/>
      <c r="Q101" s="4"/>
      <c r="R101" s="4"/>
      <c r="S101" s="4"/>
      <c r="T101" s="4"/>
      <c r="U101" s="4"/>
      <c r="V101" s="4"/>
    </row>
    <row r="102" spans="1:23" s="3" customFormat="1">
      <c r="B102" s="4"/>
      <c r="C102" s="4"/>
      <c r="D102" s="4"/>
      <c r="E102" s="4"/>
      <c r="K102" s="6"/>
      <c r="L102" s="4"/>
      <c r="M102" s="4"/>
      <c r="N102" s="4"/>
      <c r="O102" s="4"/>
      <c r="P102" s="4"/>
      <c r="Q102" s="4"/>
      <c r="R102" s="4"/>
      <c r="S102" s="4"/>
      <c r="T102" s="4"/>
      <c r="U102" s="4"/>
      <c r="V102" s="4"/>
    </row>
    <row r="103" spans="1:23">
      <c r="K103" s="6"/>
    </row>
    <row r="104" spans="1:23">
      <c r="K104" s="6"/>
    </row>
    <row r="105" spans="1:23">
      <c r="K105" s="6"/>
    </row>
    <row r="106" spans="1:23">
      <c r="K106" s="6"/>
    </row>
    <row r="107" spans="1:23">
      <c r="K107" s="6"/>
    </row>
    <row r="108" spans="1:23">
      <c r="K108" s="6"/>
    </row>
    <row r="109" spans="1:23">
      <c r="K109" s="6"/>
    </row>
    <row r="110" spans="1:23">
      <c r="K110" s="6"/>
    </row>
    <row r="111" spans="1:23">
      <c r="K111" s="6"/>
    </row>
    <row r="112" spans="1:23">
      <c r="K112" s="6"/>
    </row>
    <row r="113" spans="11:11">
      <c r="K113" s="6"/>
    </row>
    <row r="114" spans="11:11">
      <c r="K114" s="6"/>
    </row>
    <row r="115" spans="11:11">
      <c r="K115" s="6"/>
    </row>
    <row r="116" spans="11:11">
      <c r="K116" s="6"/>
    </row>
    <row r="117" spans="11:11">
      <c r="K117" s="6"/>
    </row>
    <row r="118" spans="11:11">
      <c r="K118" s="6"/>
    </row>
    <row r="119" spans="11:11">
      <c r="K119" s="6"/>
    </row>
    <row r="120" spans="11:11">
      <c r="K120" s="6"/>
    </row>
    <row r="121" spans="11:11">
      <c r="K121" s="6"/>
    </row>
    <row r="122" spans="11:11">
      <c r="K122" s="6"/>
    </row>
    <row r="123" spans="11:11">
      <c r="K123" s="6"/>
    </row>
    <row r="124" spans="11:11">
      <c r="K124" s="6"/>
    </row>
    <row r="125" spans="11:11">
      <c r="K125" s="6"/>
    </row>
    <row r="126" spans="11:11">
      <c r="K126" s="6"/>
    </row>
    <row r="127" spans="11:11">
      <c r="K127" s="6"/>
    </row>
    <row r="128" spans="11:11">
      <c r="K128" s="6"/>
    </row>
    <row r="129" spans="11:11">
      <c r="K129" s="6"/>
    </row>
    <row r="130" spans="11:11">
      <c r="K130" s="6"/>
    </row>
    <row r="131" spans="11:11">
      <c r="K131" s="6"/>
    </row>
    <row r="132" spans="11:11">
      <c r="K132" s="6"/>
    </row>
    <row r="133" spans="11:11">
      <c r="K133" s="6"/>
    </row>
    <row r="134" spans="11:11">
      <c r="K134" s="6"/>
    </row>
    <row r="135" spans="11:11">
      <c r="K135" s="6"/>
    </row>
    <row r="136" spans="11:11">
      <c r="K136" s="6"/>
    </row>
    <row r="137" spans="11:11">
      <c r="K137" s="6"/>
    </row>
    <row r="138" spans="11:11">
      <c r="K138" s="6"/>
    </row>
    <row r="139" spans="11:11">
      <c r="K139" s="6"/>
    </row>
    <row r="140" spans="11:11">
      <c r="K140" s="6"/>
    </row>
    <row r="141" spans="11:11">
      <c r="K141" s="6"/>
    </row>
    <row r="142" spans="11:11">
      <c r="K142" s="6"/>
    </row>
    <row r="143" spans="11:11">
      <c r="K143" s="6"/>
    </row>
    <row r="144" spans="11:11">
      <c r="K144" s="6"/>
    </row>
    <row r="145" spans="11:11">
      <c r="K145" s="6"/>
    </row>
    <row r="146" spans="11:11">
      <c r="K146" s="6"/>
    </row>
    <row r="147" spans="11:11">
      <c r="K147" s="6"/>
    </row>
    <row r="148" spans="11:11">
      <c r="K148" s="6"/>
    </row>
  </sheetData>
  <sheetProtection algorithmName="SHA-512" hashValue="xBxB5jUT3LhDTF9zeIGdH3OXFzHz/zg2RvMq5t4Glv09wn6b1/ffARgJDxrkEPY9hFerUhH/t5p7mJfNX/FTag==" saltValue="1hZJ9755pc/q/4nRDuW7wA=="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5</vt:i4>
      </vt:variant>
    </vt:vector>
  </HeadingPairs>
  <TitlesOfParts>
    <vt:vector size="17" baseType="lpstr">
      <vt:lpstr>Instructions</vt:lpstr>
      <vt:lpstr>Read Allocation</vt:lpstr>
      <vt:lpstr>Reagent Tracking</vt:lpstr>
      <vt:lpstr>Sample Info</vt:lpstr>
      <vt:lpstr>Sep Targ Protocol</vt:lpstr>
      <vt:lpstr>Index Plates</vt:lpstr>
      <vt:lpstr>Dilute DNA Lib</vt:lpstr>
      <vt:lpstr>Dilute RNA Lib</vt:lpstr>
      <vt:lpstr>Denat and Dilut Lib</vt:lpstr>
      <vt:lpstr>MiSeq Sample Sheet</vt:lpstr>
      <vt:lpstr>Autopopulate UDI's</vt:lpstr>
      <vt:lpstr>Autopopulate UDI's P50n</vt:lpstr>
      <vt:lpstr>'Sep Targ Protocol'!_GoBack</vt:lpstr>
      <vt:lpstr>'Index Plates'!_Ref22341870</vt:lpstr>
      <vt:lpstr>'Index Plates'!_Ref22341871</vt:lpstr>
      <vt:lpstr>'Reagent Tracking'!Print_Area</vt:lpstr>
      <vt:lpstr>'Sep Targ Protocol'!Print_Area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Melanie Hussong - QIAGEN</cp:lastModifiedBy>
  <cp:lastPrinted>2020-06-25T15:54:43Z</cp:lastPrinted>
  <dcterms:created xsi:type="dcterms:W3CDTF">2015-04-30T14:12:32Z</dcterms:created>
  <dcterms:modified xsi:type="dcterms:W3CDTF">2020-06-25T16:03:49Z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C_EffectiveDate">
    <vt:lpwstr/>
  </property>
  <property fmtid="{D5CDD505-2E9C-101B-9397-08002B2CF9AE}" pid="3" name="MC_ReleaseDate">
    <vt:lpwstr/>
  </property>
  <property fmtid="{D5CDD505-2E9C-101B-9397-08002B2CF9AE}" pid="4" name="MC_Revision">
    <vt:lpwstr>001</vt:lpwstr>
  </property>
  <property fmtid="{D5CDD505-2E9C-101B-9397-08002B2CF9AE}" pid="5" name="MC_ExpirationDate">
    <vt:lpwstr/>
  </property>
  <property fmtid="{D5CDD505-2E9C-101B-9397-08002B2CF9AE}" pid="6" name="MC_CreatedDate">
    <vt:lpwstr>26 Feb 2020</vt:lpwstr>
  </property>
  <property fmtid="{D5CDD505-2E9C-101B-9397-08002B2CF9AE}" pid="7" name="MC_Status">
    <vt:lpwstr>Draft</vt:lpwstr>
  </property>
  <property fmtid="{D5CDD505-2E9C-101B-9397-08002B2CF9AE}" pid="8" name="MC_NextReviewDate">
    <vt:lpwstr/>
  </property>
  <property fmtid="{D5CDD505-2E9C-101B-9397-08002B2CF9AE}" pid="9" name="MC_Owner">
    <vt:lpwstr>ADLAONB</vt:lpwstr>
  </property>
  <property fmtid="{D5CDD505-2E9C-101B-9397-08002B2CF9AE}" pid="10" name="MC_Title">
    <vt:lpwstr>PROM-15848-001_QIAseqMultimodalPanelTemplate_0320_WW</vt:lpwstr>
  </property>
  <property fmtid="{D5CDD505-2E9C-101B-9397-08002B2CF9AE}" pid="11" name="MC_Notes">
    <vt:lpwstr>Note: The ZIP file should be the one uploaded to the Web.</vt:lpwstr>
  </property>
  <property fmtid="{D5CDD505-2E9C-101B-9397-08002B2CF9AE}" pid="12" name="MC_Number">
    <vt:lpwstr>PROM-15848</vt:lpwstr>
  </property>
  <property fmtid="{D5CDD505-2E9C-101B-9397-08002B2CF9AE}" pid="13" name="MC_Author">
    <vt:lpwstr>ADLAONB</vt:lpwstr>
  </property>
  <property fmtid="{D5CDD505-2E9C-101B-9397-08002B2CF9AE}" pid="14" name="MC_Vault">
    <vt:lpwstr>GLO-Promotion Material-Draft</vt:lpwstr>
  </property>
</Properties>
</file>