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ThisWorkbook" defaultThemeVersion="124226"/>
  <mc:AlternateContent xmlns:mc="http://schemas.openxmlformats.org/markup-compatibility/2006">
    <mc:Choice Requires="x15">
      <x15ac:absPath xmlns:x15ac="http://schemas.microsoft.com/office/spreadsheetml/2010/11/ac" url="https://qiagen.sharepoint.com/sites/prj-2020-Technical Writing and TC/TW Projects/Instructions for Use - Review and Approvals/Jordan Juane/QIAseq/QIAseq DIRECT SARS-CoV2/Template Files/Template Files for Review/LRMv3 Templates/"/>
    </mc:Choice>
  </mc:AlternateContent>
  <xr:revisionPtr revIDLastSave="94" documentId="13_ncr:1_{40F44D1C-E299-4705-8CE4-EC29BD7B7B2E}" xr6:coauthVersionLast="45" xr6:coauthVersionMax="47" xr10:uidLastSave="{21E2B618-12C1-4B1A-B0A3-93670CF2424C}"/>
  <workbookProtection workbookAlgorithmName="SHA-512" workbookHashValue="jJKEcni7Th4AQQ20pw4THCEvbpwz8BJDZMc5CxPHljbtJtEeV3pTpFnrPErIZxQns97nuf4XjXllxkp7i3rz8g==" workbookSaltValue="EaVgJ1hPOoDRDEjHpRTIIQ==" workbookSpinCount="100000" lockStructure="1"/>
  <bookViews>
    <workbookView xWindow="-120" yWindow="-120" windowWidth="24240" windowHeight="13140" xr2:uid="{00000000-000D-0000-FFFF-FFFF00000000}"/>
  </bookViews>
  <sheets>
    <sheet name="Instructions" sheetId="53" r:id="rId1"/>
    <sheet name="DIRECT SARS-CoV-2 Reagent Track" sheetId="54" r:id="rId2"/>
    <sheet name="DIRECT SARS-CoV-2 Enhanced Prot" sheetId="48" r:id="rId3"/>
    <sheet name="DIRECT SARS-CoV-2 Legacy Prot" sheetId="56" state="hidden" r:id="rId4"/>
    <sheet name="Index Plates" sheetId="45" r:id="rId5"/>
    <sheet name="Libr Amplification and Indexing" sheetId="1" state="hidden" r:id="rId6"/>
    <sheet name="Autopopulate RUDI's" sheetId="39" state="hidden" r:id="rId7"/>
    <sheet name="Dilute" sheetId="55" r:id="rId8"/>
    <sheet name="Dilute DNA Libraries" sheetId="32" state="hidden" r:id="rId9"/>
    <sheet name="Denat and Dilut Lib MiSeq" sheetId="50" r:id="rId10"/>
    <sheet name="Denat and Dilut Lib MiniSeq" sheetId="52" state="hidden" r:id="rId11"/>
    <sheet name="Denat and Dilut Lib NextSeq" sheetId="51" state="hidden" r:id="rId12"/>
    <sheet name="LRM v3 Import Sample Sheet" sheetId="12" r:id="rId13"/>
  </sheets>
  <definedNames>
    <definedName name="_xlnm._FilterDatabase" localSheetId="5" hidden="1">'Libr Amplification and Indexing'!$B$31:$I$126</definedName>
    <definedName name="_xlnm.Print_Area" localSheetId="4">'Index Plates'!$A$1:$O$245</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599" i="12" l="1"/>
  <c r="B599" i="12"/>
  <c r="A600" i="12"/>
  <c r="B600" i="12"/>
  <c r="A601" i="12"/>
  <c r="B601" i="12"/>
  <c r="A602" i="12"/>
  <c r="B602" i="12"/>
  <c r="A603" i="12"/>
  <c r="B603" i="12"/>
  <c r="A604" i="12"/>
  <c r="B604" i="12"/>
  <c r="A605" i="12"/>
  <c r="B605" i="12"/>
  <c r="A606" i="12"/>
  <c r="B606" i="12"/>
  <c r="A607" i="12"/>
  <c r="B607" i="12"/>
  <c r="A608" i="12"/>
  <c r="B608" i="12"/>
  <c r="A609" i="12"/>
  <c r="B609" i="12"/>
  <c r="A610" i="12"/>
  <c r="B610" i="12"/>
  <c r="A611" i="12"/>
  <c r="B611" i="12"/>
  <c r="A612" i="12"/>
  <c r="B612" i="12"/>
  <c r="A613" i="12"/>
  <c r="B613" i="12"/>
  <c r="A614" i="12"/>
  <c r="B614" i="12"/>
  <c r="A615" i="12"/>
  <c r="B615" i="12"/>
  <c r="A616" i="12"/>
  <c r="B616" i="12"/>
  <c r="A617" i="12"/>
  <c r="B617" i="12"/>
  <c r="A618" i="12"/>
  <c r="B618" i="12"/>
  <c r="A619" i="12"/>
  <c r="B619" i="12"/>
  <c r="A620" i="12"/>
  <c r="B620" i="12"/>
  <c r="A621" i="12"/>
  <c r="B621" i="12"/>
  <c r="A622" i="12"/>
  <c r="B622" i="12"/>
  <c r="A623" i="12"/>
  <c r="B623" i="12"/>
  <c r="A624" i="12"/>
  <c r="B624" i="12"/>
  <c r="A625" i="12"/>
  <c r="B625" i="12"/>
  <c r="A626" i="12"/>
  <c r="B626" i="12"/>
  <c r="A627" i="12"/>
  <c r="B627" i="12"/>
  <c r="A628" i="12"/>
  <c r="B628" i="12"/>
  <c r="A629" i="12"/>
  <c r="B629" i="12"/>
  <c r="A630" i="12"/>
  <c r="B630" i="12"/>
  <c r="A631" i="12"/>
  <c r="B631" i="12"/>
  <c r="A632" i="12"/>
  <c r="B632" i="12"/>
  <c r="A633" i="12"/>
  <c r="B633" i="12"/>
  <c r="A634" i="12"/>
  <c r="B634" i="12"/>
  <c r="A635" i="12"/>
  <c r="B635" i="12"/>
  <c r="A636" i="12"/>
  <c r="B636" i="12"/>
  <c r="A637" i="12"/>
  <c r="B637" i="12"/>
  <c r="A638" i="12"/>
  <c r="B638" i="12"/>
  <c r="A639" i="12"/>
  <c r="B639" i="12"/>
  <c r="A640" i="12"/>
  <c r="B640" i="12"/>
  <c r="A641" i="12"/>
  <c r="B641" i="12"/>
  <c r="A642" i="12"/>
  <c r="B642" i="12"/>
  <c r="A643" i="12"/>
  <c r="B643" i="12"/>
  <c r="A644" i="12"/>
  <c r="B644" i="12"/>
  <c r="A645" i="12"/>
  <c r="B645" i="12"/>
  <c r="A646" i="12"/>
  <c r="B646" i="12"/>
  <c r="A647" i="12"/>
  <c r="B647" i="12"/>
  <c r="A648" i="12"/>
  <c r="B648" i="12"/>
  <c r="A649" i="12"/>
  <c r="B649" i="12"/>
  <c r="A650" i="12"/>
  <c r="B650" i="12"/>
  <c r="A651" i="12"/>
  <c r="B651" i="12"/>
  <c r="A652" i="12"/>
  <c r="B652" i="12"/>
  <c r="A653" i="12"/>
  <c r="B653" i="12"/>
  <c r="A654" i="12"/>
  <c r="B654" i="12"/>
  <c r="A655" i="12"/>
  <c r="B655" i="12"/>
  <c r="A656" i="12"/>
  <c r="B656" i="12"/>
  <c r="A657" i="12"/>
  <c r="B657" i="12"/>
  <c r="A658" i="12"/>
  <c r="B658" i="12"/>
  <c r="A659" i="12"/>
  <c r="B659" i="12"/>
  <c r="A660" i="12"/>
  <c r="B660" i="12"/>
  <c r="A661" i="12"/>
  <c r="B661" i="12"/>
  <c r="A662" i="12"/>
  <c r="B662" i="12"/>
  <c r="A663" i="12"/>
  <c r="B663" i="12"/>
  <c r="A664" i="12"/>
  <c r="B664" i="12"/>
  <c r="A665" i="12"/>
  <c r="B665" i="12"/>
  <c r="A666" i="12"/>
  <c r="B666" i="12"/>
  <c r="A667" i="12"/>
  <c r="B667" i="12"/>
  <c r="A668" i="12"/>
  <c r="B668" i="12"/>
  <c r="A669" i="12"/>
  <c r="B669" i="12"/>
  <c r="A670" i="12"/>
  <c r="B670" i="12"/>
  <c r="A671" i="12"/>
  <c r="B671" i="12"/>
  <c r="A672" i="12"/>
  <c r="B672" i="12"/>
  <c r="A673" i="12"/>
  <c r="B673" i="12"/>
  <c r="A674" i="12"/>
  <c r="B674" i="12"/>
  <c r="A675" i="12"/>
  <c r="B675" i="12"/>
  <c r="A676" i="12"/>
  <c r="B676" i="12"/>
  <c r="A677" i="12"/>
  <c r="B677" i="12"/>
  <c r="A678" i="12"/>
  <c r="B678" i="12"/>
  <c r="A679" i="12"/>
  <c r="B679" i="12"/>
  <c r="A680" i="12"/>
  <c r="B680" i="12"/>
  <c r="A681" i="12"/>
  <c r="B681" i="12"/>
  <c r="A682" i="12"/>
  <c r="B682" i="12"/>
  <c r="A683" i="12"/>
  <c r="B683" i="12"/>
  <c r="A684" i="12"/>
  <c r="B684" i="12"/>
  <c r="A685" i="12"/>
  <c r="B685" i="12"/>
  <c r="A686" i="12"/>
  <c r="B686" i="12"/>
  <c r="A687" i="12"/>
  <c r="B687" i="12"/>
  <c r="A688" i="12"/>
  <c r="B688" i="12"/>
  <c r="A689" i="12"/>
  <c r="B689" i="12"/>
  <c r="A690" i="12"/>
  <c r="B690" i="12"/>
  <c r="A691" i="12"/>
  <c r="B691" i="12"/>
  <c r="A692" i="12"/>
  <c r="B692" i="12"/>
  <c r="A693" i="12"/>
  <c r="B693" i="12"/>
  <c r="A694" i="12"/>
  <c r="B694" i="12"/>
  <c r="A695" i="12"/>
  <c r="B695" i="12"/>
  <c r="A696" i="12"/>
  <c r="B696" i="12"/>
  <c r="A697" i="12"/>
  <c r="B697" i="12"/>
  <c r="A698" i="12"/>
  <c r="B698" i="12"/>
  <c r="A699" i="12"/>
  <c r="B699" i="12"/>
  <c r="A700" i="12"/>
  <c r="B700" i="12"/>
  <c r="A701" i="12"/>
  <c r="B701" i="12"/>
  <c r="A702" i="12"/>
  <c r="B702" i="12"/>
  <c r="A703" i="12"/>
  <c r="B703" i="12"/>
  <c r="A704" i="12"/>
  <c r="B704" i="12"/>
  <c r="A705" i="12"/>
  <c r="B705" i="12"/>
  <c r="A706" i="12"/>
  <c r="B706" i="12"/>
  <c r="A707" i="12"/>
  <c r="B707" i="12"/>
  <c r="A708" i="12"/>
  <c r="B708" i="12"/>
  <c r="A709" i="12"/>
  <c r="B709" i="12"/>
  <c r="A710" i="12"/>
  <c r="B710" i="12"/>
  <c r="A711" i="12"/>
  <c r="B711" i="12"/>
  <c r="A712" i="12"/>
  <c r="B712" i="12"/>
  <c r="A713" i="12"/>
  <c r="B713" i="12"/>
  <c r="A714" i="12"/>
  <c r="B714" i="12"/>
  <c r="A715" i="12"/>
  <c r="B715" i="12"/>
  <c r="A716" i="12"/>
  <c r="B716" i="12"/>
  <c r="A717" i="12"/>
  <c r="B717" i="12"/>
  <c r="A718" i="12"/>
  <c r="B718" i="12"/>
  <c r="A719" i="12"/>
  <c r="B719" i="12"/>
  <c r="A720" i="12"/>
  <c r="B720" i="12"/>
  <c r="A721" i="12"/>
  <c r="B721" i="12"/>
  <c r="A722" i="12"/>
  <c r="B722" i="12"/>
  <c r="A723" i="12"/>
  <c r="B723" i="12"/>
  <c r="A724" i="12"/>
  <c r="B724" i="12"/>
  <c r="A725" i="12"/>
  <c r="B725" i="12"/>
  <c r="A726" i="12"/>
  <c r="B726" i="12"/>
  <c r="A727" i="12"/>
  <c r="B727" i="12"/>
  <c r="A728" i="12"/>
  <c r="B728" i="12"/>
  <c r="A729" i="12"/>
  <c r="B729" i="12"/>
  <c r="A730" i="12"/>
  <c r="B730" i="12"/>
  <c r="A731" i="12"/>
  <c r="B731" i="12"/>
  <c r="A732" i="12"/>
  <c r="B732" i="12"/>
  <c r="A733" i="12"/>
  <c r="B733" i="12"/>
  <c r="A734" i="12"/>
  <c r="B734" i="12"/>
  <c r="A735" i="12"/>
  <c r="B735" i="12"/>
  <c r="A736" i="12"/>
  <c r="B736" i="12"/>
  <c r="A737" i="12"/>
  <c r="B737" i="12"/>
  <c r="A738" i="12"/>
  <c r="B738" i="12"/>
  <c r="A739" i="12"/>
  <c r="B739" i="12"/>
  <c r="A740" i="12"/>
  <c r="B740" i="12"/>
  <c r="A741" i="12"/>
  <c r="B741" i="12"/>
  <c r="A742" i="12"/>
  <c r="B742" i="12"/>
  <c r="A743" i="12"/>
  <c r="B743" i="12"/>
  <c r="A744" i="12"/>
  <c r="B744" i="12"/>
  <c r="A745" i="12"/>
  <c r="B745" i="12"/>
  <c r="A746" i="12"/>
  <c r="B746" i="12"/>
  <c r="A747" i="12"/>
  <c r="B747" i="12"/>
  <c r="A748" i="12"/>
  <c r="B748" i="12"/>
  <c r="A749" i="12"/>
  <c r="B749" i="12"/>
  <c r="A750" i="12"/>
  <c r="B750" i="12"/>
  <c r="A751" i="12"/>
  <c r="B751" i="12"/>
  <c r="A752" i="12"/>
  <c r="B752" i="12"/>
  <c r="A753" i="12"/>
  <c r="B753" i="12"/>
  <c r="A754" i="12"/>
  <c r="B754" i="12"/>
  <c r="A755" i="12"/>
  <c r="B755" i="12"/>
  <c r="A756" i="12"/>
  <c r="B756" i="12"/>
  <c r="A757" i="12"/>
  <c r="B757" i="12"/>
  <c r="A758" i="12"/>
  <c r="B758" i="12"/>
  <c r="A759" i="12"/>
  <c r="B759" i="12"/>
  <c r="A760" i="12"/>
  <c r="B760" i="12"/>
  <c r="A761" i="12"/>
  <c r="B761" i="12"/>
  <c r="A762" i="12"/>
  <c r="B762" i="12"/>
  <c r="A763" i="12"/>
  <c r="B763" i="12"/>
  <c r="A764" i="12"/>
  <c r="B764" i="12"/>
  <c r="A765" i="12"/>
  <c r="B765" i="12"/>
  <c r="A766" i="12"/>
  <c r="B766" i="12"/>
  <c r="A767" i="12"/>
  <c r="B767" i="12"/>
  <c r="A768" i="12"/>
  <c r="B768" i="12"/>
  <c r="A769" i="12"/>
  <c r="B769" i="12"/>
  <c r="A770" i="12"/>
  <c r="B770" i="12"/>
  <c r="A771" i="12"/>
  <c r="B771" i="12"/>
  <c r="A772" i="12"/>
  <c r="B772" i="12"/>
  <c r="A773" i="12"/>
  <c r="B773" i="12"/>
  <c r="A774" i="12"/>
  <c r="B774" i="12"/>
  <c r="A775" i="12"/>
  <c r="B775" i="12"/>
  <c r="A776" i="12"/>
  <c r="B776" i="12"/>
  <c r="A777" i="12"/>
  <c r="B777" i="12"/>
  <c r="A778" i="12"/>
  <c r="B778" i="12"/>
  <c r="A779" i="12"/>
  <c r="B779" i="12"/>
  <c r="A780" i="12"/>
  <c r="B780" i="12"/>
  <c r="A781" i="12"/>
  <c r="B781" i="12"/>
  <c r="A782" i="12"/>
  <c r="B782" i="12"/>
  <c r="A783" i="12"/>
  <c r="B783" i="12"/>
  <c r="A784" i="12"/>
  <c r="B784" i="12"/>
  <c r="A529" i="12"/>
  <c r="B529" i="12"/>
  <c r="A530" i="12"/>
  <c r="B530" i="12"/>
  <c r="A531" i="12"/>
  <c r="B531" i="12"/>
  <c r="A532" i="12"/>
  <c r="B532" i="12"/>
  <c r="A533" i="12"/>
  <c r="B533" i="12"/>
  <c r="A534" i="12"/>
  <c r="B534" i="12"/>
  <c r="A535" i="12"/>
  <c r="B535" i="12"/>
  <c r="A536" i="12"/>
  <c r="B536" i="12"/>
  <c r="A537" i="12"/>
  <c r="B537" i="12"/>
  <c r="A538" i="12"/>
  <c r="B538" i="12"/>
  <c r="A539" i="12"/>
  <c r="B539" i="12"/>
  <c r="A540" i="12"/>
  <c r="B540" i="12"/>
  <c r="A541" i="12"/>
  <c r="B541" i="12"/>
  <c r="A542" i="12"/>
  <c r="B542" i="12"/>
  <c r="A543" i="12"/>
  <c r="B543" i="12"/>
  <c r="A544" i="12"/>
  <c r="B544" i="12"/>
  <c r="A545" i="12"/>
  <c r="B545" i="12"/>
  <c r="A546" i="12"/>
  <c r="B546" i="12"/>
  <c r="A547" i="12"/>
  <c r="B547" i="12"/>
  <c r="A548" i="12"/>
  <c r="B548" i="12"/>
  <c r="A549" i="12"/>
  <c r="B549" i="12"/>
  <c r="A550" i="12"/>
  <c r="B550" i="12"/>
  <c r="A551" i="12"/>
  <c r="B551" i="12"/>
  <c r="A552" i="12"/>
  <c r="B552" i="12"/>
  <c r="A553" i="12"/>
  <c r="B553" i="12"/>
  <c r="A554" i="12"/>
  <c r="B554" i="12"/>
  <c r="A555" i="12"/>
  <c r="B555" i="12"/>
  <c r="A556" i="12"/>
  <c r="B556" i="12"/>
  <c r="A557" i="12"/>
  <c r="B557" i="12"/>
  <c r="A558" i="12"/>
  <c r="B558" i="12"/>
  <c r="A559" i="12"/>
  <c r="B559" i="12"/>
  <c r="A560" i="12"/>
  <c r="B560" i="12"/>
  <c r="A561" i="12"/>
  <c r="B561" i="12"/>
  <c r="A562" i="12"/>
  <c r="B562" i="12"/>
  <c r="A563" i="12"/>
  <c r="B563" i="12"/>
  <c r="A564" i="12"/>
  <c r="B564" i="12"/>
  <c r="A565" i="12"/>
  <c r="B565" i="12"/>
  <c r="A566" i="12"/>
  <c r="B566" i="12"/>
  <c r="A567" i="12"/>
  <c r="B567" i="12"/>
  <c r="A568" i="12"/>
  <c r="B568" i="12"/>
  <c r="A569" i="12"/>
  <c r="B569" i="12"/>
  <c r="A570" i="12"/>
  <c r="B570" i="12"/>
  <c r="A571" i="12"/>
  <c r="B571" i="12"/>
  <c r="A572" i="12"/>
  <c r="B572" i="12"/>
  <c r="A573" i="12"/>
  <c r="B573" i="12"/>
  <c r="A574" i="12"/>
  <c r="B574" i="12"/>
  <c r="A575" i="12"/>
  <c r="B575" i="12"/>
  <c r="A576" i="12"/>
  <c r="B576" i="12"/>
  <c r="A577" i="12"/>
  <c r="B577" i="12"/>
  <c r="A578" i="12"/>
  <c r="B578" i="12"/>
  <c r="A579" i="12"/>
  <c r="B579" i="12"/>
  <c r="A580" i="12"/>
  <c r="B580" i="12"/>
  <c r="A581" i="12"/>
  <c r="B581" i="12"/>
  <c r="A582" i="12"/>
  <c r="B582" i="12"/>
  <c r="A583" i="12"/>
  <c r="B583" i="12"/>
  <c r="A584" i="12"/>
  <c r="B584" i="12"/>
  <c r="A585" i="12"/>
  <c r="B585" i="12"/>
  <c r="A586" i="12"/>
  <c r="B586" i="12"/>
  <c r="A587" i="12"/>
  <c r="B587" i="12"/>
  <c r="A588" i="12"/>
  <c r="B588" i="12"/>
  <c r="A589" i="12"/>
  <c r="B589" i="12"/>
  <c r="A590" i="12"/>
  <c r="B590" i="12"/>
  <c r="A591" i="12"/>
  <c r="B591" i="12"/>
  <c r="A592" i="12"/>
  <c r="B592" i="12"/>
  <c r="A593" i="12"/>
  <c r="B593" i="12"/>
  <c r="A594" i="12"/>
  <c r="B594" i="12"/>
  <c r="A595" i="12"/>
  <c r="B595" i="12"/>
  <c r="A596" i="12"/>
  <c r="B596" i="12"/>
  <c r="A597" i="12"/>
  <c r="B597" i="12"/>
  <c r="A598" i="12"/>
  <c r="B598" i="12"/>
  <c r="A18" i="12"/>
  <c r="B18" i="12"/>
  <c r="A19" i="12"/>
  <c r="B19" i="12"/>
  <c r="A20" i="12"/>
  <c r="B20" i="12"/>
  <c r="A21" i="12"/>
  <c r="B21" i="12"/>
  <c r="A22" i="12"/>
  <c r="B22" i="12"/>
  <c r="A23" i="12"/>
  <c r="B23" i="12"/>
  <c r="A24" i="12"/>
  <c r="B24" i="12"/>
  <c r="A25" i="12"/>
  <c r="B25" i="12"/>
  <c r="A26" i="12"/>
  <c r="B26" i="12"/>
  <c r="A27" i="12"/>
  <c r="B27" i="12"/>
  <c r="A28" i="12"/>
  <c r="B28" i="12"/>
  <c r="A29" i="12"/>
  <c r="B29" i="12"/>
  <c r="A30" i="12"/>
  <c r="B30" i="12"/>
  <c r="A31" i="12"/>
  <c r="B31" i="12"/>
  <c r="A32" i="12"/>
  <c r="B32" i="12"/>
  <c r="A33" i="12"/>
  <c r="B33" i="12"/>
  <c r="A34" i="12"/>
  <c r="B34" i="12"/>
  <c r="A35" i="12"/>
  <c r="B35" i="12"/>
  <c r="A36" i="12"/>
  <c r="B36" i="12"/>
  <c r="A37" i="12"/>
  <c r="B37" i="12"/>
  <c r="A38" i="12"/>
  <c r="B38" i="12"/>
  <c r="A39" i="12"/>
  <c r="B39" i="12"/>
  <c r="A40" i="12"/>
  <c r="B40" i="12"/>
  <c r="A41" i="12"/>
  <c r="B41" i="12"/>
  <c r="A42" i="12"/>
  <c r="B42" i="12"/>
  <c r="A43" i="12"/>
  <c r="B43" i="12"/>
  <c r="A44" i="12"/>
  <c r="B44" i="12"/>
  <c r="A45" i="12"/>
  <c r="B45" i="12"/>
  <c r="A46" i="12"/>
  <c r="B46" i="12"/>
  <c r="A47" i="12"/>
  <c r="B47" i="12"/>
  <c r="A48" i="12"/>
  <c r="B48" i="12"/>
  <c r="A49" i="12"/>
  <c r="B49" i="12"/>
  <c r="A50" i="12"/>
  <c r="B50" i="12"/>
  <c r="A51" i="12"/>
  <c r="B51" i="12"/>
  <c r="A52" i="12"/>
  <c r="B52" i="12"/>
  <c r="A53" i="12"/>
  <c r="B53" i="12"/>
  <c r="A54" i="12"/>
  <c r="B54" i="12"/>
  <c r="A55" i="12"/>
  <c r="B55" i="12"/>
  <c r="A56" i="12"/>
  <c r="B56" i="12"/>
  <c r="A57" i="12"/>
  <c r="B57" i="12"/>
  <c r="A58" i="12"/>
  <c r="B58" i="12"/>
  <c r="A59" i="12"/>
  <c r="B59" i="12"/>
  <c r="A60" i="12"/>
  <c r="B60" i="12"/>
  <c r="A61" i="12"/>
  <c r="B61" i="12"/>
  <c r="A62" i="12"/>
  <c r="B62" i="12"/>
  <c r="A63" i="12"/>
  <c r="B63" i="12"/>
  <c r="A64" i="12"/>
  <c r="B64" i="12"/>
  <c r="A65" i="12"/>
  <c r="B65" i="12"/>
  <c r="A66" i="12"/>
  <c r="B66" i="12"/>
  <c r="A67" i="12"/>
  <c r="B67" i="12"/>
  <c r="A68" i="12"/>
  <c r="B68" i="12"/>
  <c r="A69" i="12"/>
  <c r="B69" i="12"/>
  <c r="A70" i="12"/>
  <c r="B70" i="12"/>
  <c r="A71" i="12"/>
  <c r="B71" i="12"/>
  <c r="A72" i="12"/>
  <c r="B72" i="12"/>
  <c r="A73" i="12"/>
  <c r="B73" i="12"/>
  <c r="A74" i="12"/>
  <c r="B74" i="12"/>
  <c r="A75" i="12"/>
  <c r="B75" i="12"/>
  <c r="A76" i="12"/>
  <c r="B76" i="12"/>
  <c r="A77" i="12"/>
  <c r="B77" i="12"/>
  <c r="A78" i="12"/>
  <c r="B78" i="12"/>
  <c r="A79" i="12"/>
  <c r="B79" i="12"/>
  <c r="A80" i="12"/>
  <c r="B80" i="12"/>
  <c r="A81" i="12"/>
  <c r="B81" i="12"/>
  <c r="A82" i="12"/>
  <c r="B82" i="12"/>
  <c r="A83" i="12"/>
  <c r="B83" i="12"/>
  <c r="A84" i="12"/>
  <c r="B84" i="12"/>
  <c r="A85" i="12"/>
  <c r="B85" i="12"/>
  <c r="A86" i="12"/>
  <c r="B86" i="12"/>
  <c r="A87" i="12"/>
  <c r="B87" i="12"/>
  <c r="A88" i="12"/>
  <c r="B88" i="12"/>
  <c r="A89" i="12"/>
  <c r="B89" i="12"/>
  <c r="A90" i="12"/>
  <c r="B90" i="12"/>
  <c r="A91" i="12"/>
  <c r="B91" i="12"/>
  <c r="A92" i="12"/>
  <c r="B92" i="12"/>
  <c r="A93" i="12"/>
  <c r="B93" i="12"/>
  <c r="A94" i="12"/>
  <c r="B94" i="12"/>
  <c r="A95" i="12"/>
  <c r="B95" i="12"/>
  <c r="A96" i="12"/>
  <c r="B96" i="12"/>
  <c r="A97" i="12"/>
  <c r="B97" i="12"/>
  <c r="A98" i="12"/>
  <c r="B98" i="12"/>
  <c r="A99" i="12"/>
  <c r="B99" i="12"/>
  <c r="A100" i="12"/>
  <c r="B100" i="12"/>
  <c r="A101" i="12"/>
  <c r="B101" i="12"/>
  <c r="A102" i="12"/>
  <c r="B102" i="12"/>
  <c r="A103" i="12"/>
  <c r="B103" i="12"/>
  <c r="A104" i="12"/>
  <c r="B104" i="12"/>
  <c r="A105" i="12"/>
  <c r="B105" i="12"/>
  <c r="A106" i="12"/>
  <c r="B106" i="12"/>
  <c r="A107" i="12"/>
  <c r="B107" i="12"/>
  <c r="A108" i="12"/>
  <c r="B108" i="12"/>
  <c r="A109" i="12"/>
  <c r="B109" i="12"/>
  <c r="A110" i="12"/>
  <c r="B110" i="12"/>
  <c r="A111" i="12"/>
  <c r="B111" i="12"/>
  <c r="A112" i="12"/>
  <c r="B112" i="12"/>
  <c r="A113" i="12"/>
  <c r="B113" i="12"/>
  <c r="A114" i="12"/>
  <c r="B114" i="12"/>
  <c r="A115" i="12"/>
  <c r="B115" i="12"/>
  <c r="A116" i="12"/>
  <c r="B116" i="12"/>
  <c r="A117" i="12"/>
  <c r="B117" i="12"/>
  <c r="A118" i="12"/>
  <c r="B118" i="12"/>
  <c r="A119" i="12"/>
  <c r="B119" i="12"/>
  <c r="A120" i="12"/>
  <c r="B120" i="12"/>
  <c r="A121" i="12"/>
  <c r="B121" i="12"/>
  <c r="A122" i="12"/>
  <c r="B122" i="12"/>
  <c r="A123" i="12"/>
  <c r="B123" i="12"/>
  <c r="A124" i="12"/>
  <c r="B124" i="12"/>
  <c r="A125" i="12"/>
  <c r="B125" i="12"/>
  <c r="A126" i="12"/>
  <c r="B126" i="12"/>
  <c r="A127" i="12"/>
  <c r="B127" i="12"/>
  <c r="A128" i="12"/>
  <c r="B128" i="12"/>
  <c r="A129" i="12"/>
  <c r="B129" i="12"/>
  <c r="A130" i="12"/>
  <c r="B130" i="12"/>
  <c r="A131" i="12"/>
  <c r="B131" i="12"/>
  <c r="A132" i="12"/>
  <c r="B132" i="12"/>
  <c r="A133" i="12"/>
  <c r="B133" i="12"/>
  <c r="A134" i="12"/>
  <c r="B134" i="12"/>
  <c r="A135" i="12"/>
  <c r="B135" i="12"/>
  <c r="A136" i="12"/>
  <c r="B136" i="12"/>
  <c r="A137" i="12"/>
  <c r="B137" i="12"/>
  <c r="A138" i="12"/>
  <c r="B138" i="12"/>
  <c r="A139" i="12"/>
  <c r="B139" i="12"/>
  <c r="A140" i="12"/>
  <c r="B140" i="12"/>
  <c r="A141" i="12"/>
  <c r="B141" i="12"/>
  <c r="A142" i="12"/>
  <c r="B142" i="12"/>
  <c r="A143" i="12"/>
  <c r="B143" i="12"/>
  <c r="A144" i="12"/>
  <c r="B144" i="12"/>
  <c r="A145" i="12"/>
  <c r="B145" i="12"/>
  <c r="A146" i="12"/>
  <c r="B146" i="12"/>
  <c r="A147" i="12"/>
  <c r="B147" i="12"/>
  <c r="A148" i="12"/>
  <c r="B148" i="12"/>
  <c r="A149" i="12"/>
  <c r="B149" i="12"/>
  <c r="A150" i="12"/>
  <c r="B150" i="12"/>
  <c r="A151" i="12"/>
  <c r="B151" i="12"/>
  <c r="A152" i="12"/>
  <c r="B152" i="12"/>
  <c r="A153" i="12"/>
  <c r="B153" i="12"/>
  <c r="A154" i="12"/>
  <c r="B154" i="12"/>
  <c r="A155" i="12"/>
  <c r="B155" i="12"/>
  <c r="A156" i="12"/>
  <c r="B156" i="12"/>
  <c r="A157" i="12"/>
  <c r="B157" i="12"/>
  <c r="A158" i="12"/>
  <c r="B158" i="12"/>
  <c r="A159" i="12"/>
  <c r="B159" i="12"/>
  <c r="A160" i="12"/>
  <c r="B160" i="12"/>
  <c r="A161" i="12"/>
  <c r="B161" i="12"/>
  <c r="A162" i="12"/>
  <c r="B162" i="12"/>
  <c r="A163" i="12"/>
  <c r="B163" i="12"/>
  <c r="A164" i="12"/>
  <c r="B164" i="12"/>
  <c r="A165" i="12"/>
  <c r="B165" i="12"/>
  <c r="A166" i="12"/>
  <c r="B166" i="12"/>
  <c r="A167" i="12"/>
  <c r="B167" i="12"/>
  <c r="A168" i="12"/>
  <c r="B168" i="12"/>
  <c r="A169" i="12"/>
  <c r="B169" i="12"/>
  <c r="A170" i="12"/>
  <c r="B170" i="12"/>
  <c r="A171" i="12"/>
  <c r="B171" i="12"/>
  <c r="A172" i="12"/>
  <c r="B172" i="12"/>
  <c r="A173" i="12"/>
  <c r="B173" i="12"/>
  <c r="A174" i="12"/>
  <c r="B174" i="12"/>
  <c r="A175" i="12"/>
  <c r="B175" i="12"/>
  <c r="A176" i="12"/>
  <c r="B176" i="12"/>
  <c r="A177" i="12"/>
  <c r="B177" i="12"/>
  <c r="A178" i="12"/>
  <c r="B178" i="12"/>
  <c r="A179" i="12"/>
  <c r="B179" i="12"/>
  <c r="A180" i="12"/>
  <c r="B180" i="12"/>
  <c r="A181" i="12"/>
  <c r="B181" i="12"/>
  <c r="A182" i="12"/>
  <c r="B182" i="12"/>
  <c r="A183" i="12"/>
  <c r="B183" i="12"/>
  <c r="A184" i="12"/>
  <c r="B184" i="12"/>
  <c r="A185" i="12"/>
  <c r="B185" i="12"/>
  <c r="A186" i="12"/>
  <c r="B186" i="12"/>
  <c r="A187" i="12"/>
  <c r="B187" i="12"/>
  <c r="A188" i="12"/>
  <c r="B188" i="12"/>
  <c r="A189" i="12"/>
  <c r="B189" i="12"/>
  <c r="A190" i="12"/>
  <c r="B190" i="12"/>
  <c r="A191" i="12"/>
  <c r="B191" i="12"/>
  <c r="A192" i="12"/>
  <c r="B192" i="12"/>
  <c r="A193" i="12"/>
  <c r="B193" i="12"/>
  <c r="A194" i="12"/>
  <c r="B194" i="12"/>
  <c r="A195" i="12"/>
  <c r="B195" i="12"/>
  <c r="A196" i="12"/>
  <c r="B196" i="12"/>
  <c r="A197" i="12"/>
  <c r="B197" i="12"/>
  <c r="A198" i="12"/>
  <c r="B198" i="12"/>
  <c r="A199" i="12"/>
  <c r="B199" i="12"/>
  <c r="A200" i="12"/>
  <c r="B200" i="12"/>
  <c r="A201" i="12"/>
  <c r="B201" i="12"/>
  <c r="A202" i="12"/>
  <c r="B202" i="12"/>
  <c r="A203" i="12"/>
  <c r="B203" i="12"/>
  <c r="A204" i="12"/>
  <c r="B204" i="12"/>
  <c r="A205" i="12"/>
  <c r="B205" i="12"/>
  <c r="A206" i="12"/>
  <c r="B206" i="12"/>
  <c r="A207" i="12"/>
  <c r="B207" i="12"/>
  <c r="A208" i="12"/>
  <c r="B208" i="12"/>
  <c r="A209" i="12"/>
  <c r="B209" i="12"/>
  <c r="A210" i="12"/>
  <c r="B210" i="12"/>
  <c r="A211" i="12"/>
  <c r="B211" i="12"/>
  <c r="A212" i="12"/>
  <c r="B212" i="12"/>
  <c r="A213" i="12"/>
  <c r="B213" i="12"/>
  <c r="A214" i="12"/>
  <c r="B214" i="12"/>
  <c r="A215" i="12"/>
  <c r="B215" i="12"/>
  <c r="A216" i="12"/>
  <c r="B216" i="12"/>
  <c r="A217" i="12"/>
  <c r="B217" i="12"/>
  <c r="A218" i="12"/>
  <c r="B218" i="12"/>
  <c r="A219" i="12"/>
  <c r="B219" i="12"/>
  <c r="A220" i="12"/>
  <c r="B220" i="12"/>
  <c r="A221" i="12"/>
  <c r="B221" i="12"/>
  <c r="A222" i="12"/>
  <c r="B222" i="12"/>
  <c r="A223" i="12"/>
  <c r="B223" i="12"/>
  <c r="A224" i="12"/>
  <c r="B224" i="12"/>
  <c r="A225" i="12"/>
  <c r="B225" i="12"/>
  <c r="A226" i="12"/>
  <c r="B226" i="12"/>
  <c r="A227" i="12"/>
  <c r="B227" i="12"/>
  <c r="A228" i="12"/>
  <c r="B228" i="12"/>
  <c r="A229" i="12"/>
  <c r="B229" i="12"/>
  <c r="A230" i="12"/>
  <c r="B230" i="12"/>
  <c r="A231" i="12"/>
  <c r="B231" i="12"/>
  <c r="A232" i="12"/>
  <c r="B232" i="12"/>
  <c r="A233" i="12"/>
  <c r="B233" i="12"/>
  <c r="A234" i="12"/>
  <c r="B234" i="12"/>
  <c r="A235" i="12"/>
  <c r="B235" i="12"/>
  <c r="A236" i="12"/>
  <c r="B236" i="12"/>
  <c r="A237" i="12"/>
  <c r="B237" i="12"/>
  <c r="A238" i="12"/>
  <c r="B238" i="12"/>
  <c r="A239" i="12"/>
  <c r="B239" i="12"/>
  <c r="A240" i="12"/>
  <c r="B240" i="12"/>
  <c r="A241" i="12"/>
  <c r="B241" i="12"/>
  <c r="A242" i="12"/>
  <c r="B242" i="12"/>
  <c r="A243" i="12"/>
  <c r="B243" i="12"/>
  <c r="A244" i="12"/>
  <c r="B244" i="12"/>
  <c r="A245" i="12"/>
  <c r="B245" i="12"/>
  <c r="A246" i="12"/>
  <c r="B246" i="12"/>
  <c r="A247" i="12"/>
  <c r="B247" i="12"/>
  <c r="A248" i="12"/>
  <c r="B248" i="12"/>
  <c r="A249" i="12"/>
  <c r="B249" i="12"/>
  <c r="A250" i="12"/>
  <c r="B250" i="12"/>
  <c r="A251" i="12"/>
  <c r="B251" i="12"/>
  <c r="A252" i="12"/>
  <c r="B252" i="12"/>
  <c r="A253" i="12"/>
  <c r="B253" i="12"/>
  <c r="A254" i="12"/>
  <c r="B254" i="12"/>
  <c r="A255" i="12"/>
  <c r="B255" i="12"/>
  <c r="A256" i="12"/>
  <c r="B256" i="12"/>
  <c r="A257" i="12"/>
  <c r="B257" i="12"/>
  <c r="A258" i="12"/>
  <c r="B258" i="12"/>
  <c r="A259" i="12"/>
  <c r="B259" i="12"/>
  <c r="A260" i="12"/>
  <c r="B260" i="12"/>
  <c r="A261" i="12"/>
  <c r="B261" i="12"/>
  <c r="A262" i="12"/>
  <c r="B262" i="12"/>
  <c r="A263" i="12"/>
  <c r="B263" i="12"/>
  <c r="A264" i="12"/>
  <c r="B264" i="12"/>
  <c r="A265" i="12"/>
  <c r="B265" i="12"/>
  <c r="A266" i="12"/>
  <c r="B266" i="12"/>
  <c r="A267" i="12"/>
  <c r="B267" i="12"/>
  <c r="A268" i="12"/>
  <c r="B268" i="12"/>
  <c r="A269" i="12"/>
  <c r="B269" i="12"/>
  <c r="A270" i="12"/>
  <c r="B270" i="12"/>
  <c r="A271" i="12"/>
  <c r="B271" i="12"/>
  <c r="A272" i="12"/>
  <c r="B272" i="12"/>
  <c r="A273" i="12"/>
  <c r="B273" i="12"/>
  <c r="A274" i="12"/>
  <c r="B274" i="12"/>
  <c r="A275" i="12"/>
  <c r="B275" i="12"/>
  <c r="A276" i="12"/>
  <c r="B276" i="12"/>
  <c r="A277" i="12"/>
  <c r="B277" i="12"/>
  <c r="A278" i="12"/>
  <c r="B278" i="12"/>
  <c r="A279" i="12"/>
  <c r="B279" i="12"/>
  <c r="A280" i="12"/>
  <c r="B280" i="12"/>
  <c r="A281" i="12"/>
  <c r="B281" i="12"/>
  <c r="A282" i="12"/>
  <c r="B282" i="12"/>
  <c r="A283" i="12"/>
  <c r="B283" i="12"/>
  <c r="A284" i="12"/>
  <c r="B284" i="12"/>
  <c r="A285" i="12"/>
  <c r="B285" i="12"/>
  <c r="A286" i="12"/>
  <c r="B286" i="12"/>
  <c r="A287" i="12"/>
  <c r="B287" i="12"/>
  <c r="A288" i="12"/>
  <c r="B288" i="12"/>
  <c r="A289" i="12"/>
  <c r="B289" i="12"/>
  <c r="A290" i="12"/>
  <c r="B290" i="12"/>
  <c r="A291" i="12"/>
  <c r="B291" i="12"/>
  <c r="A292" i="12"/>
  <c r="B292" i="12"/>
  <c r="A293" i="12"/>
  <c r="B293" i="12"/>
  <c r="A294" i="12"/>
  <c r="B294" i="12"/>
  <c r="A295" i="12"/>
  <c r="B295" i="12"/>
  <c r="A296" i="12"/>
  <c r="B296" i="12"/>
  <c r="A297" i="12"/>
  <c r="B297" i="12"/>
  <c r="A298" i="12"/>
  <c r="B298" i="12"/>
  <c r="A299" i="12"/>
  <c r="B299" i="12"/>
  <c r="A300" i="12"/>
  <c r="B300" i="12"/>
  <c r="A301" i="12"/>
  <c r="B301" i="12"/>
  <c r="A302" i="12"/>
  <c r="B302" i="12"/>
  <c r="A303" i="12"/>
  <c r="B303" i="12"/>
  <c r="A304" i="12"/>
  <c r="B304" i="12"/>
  <c r="A305" i="12"/>
  <c r="B305" i="12"/>
  <c r="A306" i="12"/>
  <c r="B306" i="12"/>
  <c r="A307" i="12"/>
  <c r="B307" i="12"/>
  <c r="A308" i="12"/>
  <c r="B308" i="12"/>
  <c r="A309" i="12"/>
  <c r="B309" i="12"/>
  <c r="A310" i="12"/>
  <c r="B310" i="12"/>
  <c r="A311" i="12"/>
  <c r="B311" i="12"/>
  <c r="A312" i="12"/>
  <c r="B312" i="12"/>
  <c r="A313" i="12"/>
  <c r="B313" i="12"/>
  <c r="A314" i="12"/>
  <c r="B314" i="12"/>
  <c r="A315" i="12"/>
  <c r="B315" i="12"/>
  <c r="A316" i="12"/>
  <c r="B316" i="12"/>
  <c r="A317" i="12"/>
  <c r="B317" i="12"/>
  <c r="A318" i="12"/>
  <c r="B318" i="12"/>
  <c r="A319" i="12"/>
  <c r="B319" i="12"/>
  <c r="A320" i="12"/>
  <c r="B320" i="12"/>
  <c r="A321" i="12"/>
  <c r="B321" i="12"/>
  <c r="A322" i="12"/>
  <c r="B322" i="12"/>
  <c r="A323" i="12"/>
  <c r="B323" i="12"/>
  <c r="A324" i="12"/>
  <c r="B324" i="12"/>
  <c r="A325" i="12"/>
  <c r="B325" i="12"/>
  <c r="A326" i="12"/>
  <c r="B326" i="12"/>
  <c r="A327" i="12"/>
  <c r="B327" i="12"/>
  <c r="A328" i="12"/>
  <c r="B328" i="12"/>
  <c r="A329" i="12"/>
  <c r="B329" i="12"/>
  <c r="A330" i="12"/>
  <c r="B330" i="12"/>
  <c r="A331" i="12"/>
  <c r="B331" i="12"/>
  <c r="A332" i="12"/>
  <c r="B332" i="12"/>
  <c r="A333" i="12"/>
  <c r="B333" i="12"/>
  <c r="A334" i="12"/>
  <c r="B334" i="12"/>
  <c r="A335" i="12"/>
  <c r="B335" i="12"/>
  <c r="A336" i="12"/>
  <c r="B336" i="12"/>
  <c r="A337" i="12"/>
  <c r="B337" i="12"/>
  <c r="A338" i="12"/>
  <c r="B338" i="12"/>
  <c r="A339" i="12"/>
  <c r="B339" i="12"/>
  <c r="A340" i="12"/>
  <c r="B340" i="12"/>
  <c r="A341" i="12"/>
  <c r="B341" i="12"/>
  <c r="A342" i="12"/>
  <c r="B342" i="12"/>
  <c r="A343" i="12"/>
  <c r="B343" i="12"/>
  <c r="A344" i="12"/>
  <c r="B344" i="12"/>
  <c r="A345" i="12"/>
  <c r="B345" i="12"/>
  <c r="A346" i="12"/>
  <c r="B346" i="12"/>
  <c r="A347" i="12"/>
  <c r="B347" i="12"/>
  <c r="A348" i="12"/>
  <c r="B348" i="12"/>
  <c r="A349" i="12"/>
  <c r="B349" i="12"/>
  <c r="A350" i="12"/>
  <c r="B350" i="12"/>
  <c r="A351" i="12"/>
  <c r="B351" i="12"/>
  <c r="A352" i="12"/>
  <c r="B352" i="12"/>
  <c r="A353" i="12"/>
  <c r="B353" i="12"/>
  <c r="A354" i="12"/>
  <c r="B354" i="12"/>
  <c r="A355" i="12"/>
  <c r="B355" i="12"/>
  <c r="A356" i="12"/>
  <c r="B356" i="12"/>
  <c r="A357" i="12"/>
  <c r="B357" i="12"/>
  <c r="A358" i="12"/>
  <c r="B358" i="12"/>
  <c r="A359" i="12"/>
  <c r="B359" i="12"/>
  <c r="A360" i="12"/>
  <c r="B360" i="12"/>
  <c r="A361" i="12"/>
  <c r="B361" i="12"/>
  <c r="A362" i="12"/>
  <c r="B362" i="12"/>
  <c r="A363" i="12"/>
  <c r="B363" i="12"/>
  <c r="A364" i="12"/>
  <c r="B364" i="12"/>
  <c r="A365" i="12"/>
  <c r="B365" i="12"/>
  <c r="A366" i="12"/>
  <c r="B366" i="12"/>
  <c r="A367" i="12"/>
  <c r="B367" i="12"/>
  <c r="A368" i="12"/>
  <c r="B368" i="12"/>
  <c r="A369" i="12"/>
  <c r="B369" i="12"/>
  <c r="A370" i="12"/>
  <c r="B370" i="12"/>
  <c r="A371" i="12"/>
  <c r="B371" i="12"/>
  <c r="A372" i="12"/>
  <c r="B372" i="12"/>
  <c r="A373" i="12"/>
  <c r="B373" i="12"/>
  <c r="A374" i="12"/>
  <c r="B374" i="12"/>
  <c r="A375" i="12"/>
  <c r="B375" i="12"/>
  <c r="A376" i="12"/>
  <c r="B376" i="12"/>
  <c r="A377" i="12"/>
  <c r="B377" i="12"/>
  <c r="A378" i="12"/>
  <c r="B378" i="12"/>
  <c r="A379" i="12"/>
  <c r="B379" i="12"/>
  <c r="A380" i="12"/>
  <c r="B380" i="12"/>
  <c r="A381" i="12"/>
  <c r="B381" i="12"/>
  <c r="A382" i="12"/>
  <c r="B382" i="12"/>
  <c r="A383" i="12"/>
  <c r="B383" i="12"/>
  <c r="A384" i="12"/>
  <c r="B384" i="12"/>
  <c r="A385" i="12"/>
  <c r="B385" i="12"/>
  <c r="A386" i="12"/>
  <c r="B386" i="12"/>
  <c r="A387" i="12"/>
  <c r="B387" i="12"/>
  <c r="A388" i="12"/>
  <c r="B388" i="12"/>
  <c r="A389" i="12"/>
  <c r="B389" i="12"/>
  <c r="A390" i="12"/>
  <c r="B390" i="12"/>
  <c r="A391" i="12"/>
  <c r="B391" i="12"/>
  <c r="A392" i="12"/>
  <c r="B392" i="12"/>
  <c r="A393" i="12"/>
  <c r="B393" i="12"/>
  <c r="A394" i="12"/>
  <c r="B394" i="12"/>
  <c r="A395" i="12"/>
  <c r="B395" i="12"/>
  <c r="A396" i="12"/>
  <c r="B396" i="12"/>
  <c r="A397" i="12"/>
  <c r="B397" i="12"/>
  <c r="A398" i="12"/>
  <c r="B398" i="12"/>
  <c r="A399" i="12"/>
  <c r="B399" i="12"/>
  <c r="A400" i="12"/>
  <c r="B400" i="12"/>
  <c r="A401" i="12"/>
  <c r="B401" i="12"/>
  <c r="A402" i="12"/>
  <c r="B402" i="12"/>
  <c r="A403" i="12"/>
  <c r="B403" i="12"/>
  <c r="A404" i="12"/>
  <c r="B404" i="12"/>
  <c r="A405" i="12"/>
  <c r="B405" i="12"/>
  <c r="A406" i="12"/>
  <c r="B406" i="12"/>
  <c r="A407" i="12"/>
  <c r="B407" i="12"/>
  <c r="A408" i="12"/>
  <c r="B408" i="12"/>
  <c r="A409" i="12"/>
  <c r="B409" i="12"/>
  <c r="A410" i="12"/>
  <c r="B410" i="12"/>
  <c r="A411" i="12"/>
  <c r="B411" i="12"/>
  <c r="A412" i="12"/>
  <c r="B412" i="12"/>
  <c r="A413" i="12"/>
  <c r="B413" i="12"/>
  <c r="A414" i="12"/>
  <c r="B414" i="12"/>
  <c r="A415" i="12"/>
  <c r="B415" i="12"/>
  <c r="A416" i="12"/>
  <c r="B416" i="12"/>
  <c r="A417" i="12"/>
  <c r="B417" i="12"/>
  <c r="A418" i="12"/>
  <c r="B418" i="12"/>
  <c r="A419" i="12"/>
  <c r="B419" i="12"/>
  <c r="A420" i="12"/>
  <c r="B420" i="12"/>
  <c r="A421" i="12"/>
  <c r="B421" i="12"/>
  <c r="A422" i="12"/>
  <c r="B422" i="12"/>
  <c r="A423" i="12"/>
  <c r="B423" i="12"/>
  <c r="A424" i="12"/>
  <c r="B424" i="12"/>
  <c r="A425" i="12"/>
  <c r="B425" i="12"/>
  <c r="A426" i="12"/>
  <c r="B426" i="12"/>
  <c r="A427" i="12"/>
  <c r="B427" i="12"/>
  <c r="A428" i="12"/>
  <c r="B428" i="12"/>
  <c r="A429" i="12"/>
  <c r="B429" i="12"/>
  <c r="A430" i="12"/>
  <c r="B430" i="12"/>
  <c r="A431" i="12"/>
  <c r="B431" i="12"/>
  <c r="A432" i="12"/>
  <c r="B432" i="12"/>
  <c r="A433" i="12"/>
  <c r="B433" i="12"/>
  <c r="A434" i="12"/>
  <c r="B434" i="12"/>
  <c r="A435" i="12"/>
  <c r="B435" i="12"/>
  <c r="A436" i="12"/>
  <c r="B436" i="12"/>
  <c r="A437" i="12"/>
  <c r="B437" i="12"/>
  <c r="A438" i="12"/>
  <c r="B438" i="12"/>
  <c r="A439" i="12"/>
  <c r="B439" i="12"/>
  <c r="A440" i="12"/>
  <c r="B440" i="12"/>
  <c r="A441" i="12"/>
  <c r="B441" i="12"/>
  <c r="A442" i="12"/>
  <c r="B442" i="12"/>
  <c r="A443" i="12"/>
  <c r="B443" i="12"/>
  <c r="A444" i="12"/>
  <c r="B444" i="12"/>
  <c r="A445" i="12"/>
  <c r="B445" i="12"/>
  <c r="A446" i="12"/>
  <c r="B446" i="12"/>
  <c r="A447" i="12"/>
  <c r="B447" i="12"/>
  <c r="A448" i="12"/>
  <c r="B448" i="12"/>
  <c r="A449" i="12"/>
  <c r="B449" i="12"/>
  <c r="A450" i="12"/>
  <c r="B450" i="12"/>
  <c r="A451" i="12"/>
  <c r="B451" i="12"/>
  <c r="A452" i="12"/>
  <c r="B452" i="12"/>
  <c r="A453" i="12"/>
  <c r="B453" i="12"/>
  <c r="A454" i="12"/>
  <c r="B454" i="12"/>
  <c r="A455" i="12"/>
  <c r="B455" i="12"/>
  <c r="A456" i="12"/>
  <c r="B456" i="12"/>
  <c r="A457" i="12"/>
  <c r="B457" i="12"/>
  <c r="A458" i="12"/>
  <c r="B458" i="12"/>
  <c r="A459" i="12"/>
  <c r="B459" i="12"/>
  <c r="A460" i="12"/>
  <c r="B460" i="12"/>
  <c r="A461" i="12"/>
  <c r="B461" i="12"/>
  <c r="A462" i="12"/>
  <c r="B462" i="12"/>
  <c r="A463" i="12"/>
  <c r="B463" i="12"/>
  <c r="A464" i="12"/>
  <c r="B464" i="12"/>
  <c r="A465" i="12"/>
  <c r="B465" i="12"/>
  <c r="A466" i="12"/>
  <c r="B466" i="12"/>
  <c r="A467" i="12"/>
  <c r="B467" i="12"/>
  <c r="A468" i="12"/>
  <c r="B468" i="12"/>
  <c r="A469" i="12"/>
  <c r="B469" i="12"/>
  <c r="A470" i="12"/>
  <c r="B470" i="12"/>
  <c r="A471" i="12"/>
  <c r="B471" i="12"/>
  <c r="A472" i="12"/>
  <c r="B472" i="12"/>
  <c r="A473" i="12"/>
  <c r="B473" i="12"/>
  <c r="A474" i="12"/>
  <c r="B474" i="12"/>
  <c r="A475" i="12"/>
  <c r="B475" i="12"/>
  <c r="A476" i="12"/>
  <c r="B476" i="12"/>
  <c r="A477" i="12"/>
  <c r="B477" i="12"/>
  <c r="A478" i="12"/>
  <c r="B478" i="12"/>
  <c r="A479" i="12"/>
  <c r="B479" i="12"/>
  <c r="A480" i="12"/>
  <c r="B480" i="12"/>
  <c r="A481" i="12"/>
  <c r="B481" i="12"/>
  <c r="A482" i="12"/>
  <c r="B482" i="12"/>
  <c r="A483" i="12"/>
  <c r="B483" i="12"/>
  <c r="A484" i="12"/>
  <c r="B484" i="12"/>
  <c r="A485" i="12"/>
  <c r="B485" i="12"/>
  <c r="A486" i="12"/>
  <c r="B486" i="12"/>
  <c r="A487" i="12"/>
  <c r="B487" i="12"/>
  <c r="A488" i="12"/>
  <c r="B488" i="12"/>
  <c r="A489" i="12"/>
  <c r="B489" i="12"/>
  <c r="A490" i="12"/>
  <c r="B490" i="12"/>
  <c r="A491" i="12"/>
  <c r="B491" i="12"/>
  <c r="A492" i="12"/>
  <c r="B492" i="12"/>
  <c r="A493" i="12"/>
  <c r="B493" i="12"/>
  <c r="A494" i="12"/>
  <c r="B494" i="12"/>
  <c r="A495" i="12"/>
  <c r="B495" i="12"/>
  <c r="A496" i="12"/>
  <c r="B496" i="12"/>
  <c r="A497" i="12"/>
  <c r="B497" i="12"/>
  <c r="A498" i="12"/>
  <c r="B498" i="12"/>
  <c r="A499" i="12"/>
  <c r="B499" i="12"/>
  <c r="A500" i="12"/>
  <c r="B500" i="12"/>
  <c r="A501" i="12"/>
  <c r="B501" i="12"/>
  <c r="A502" i="12"/>
  <c r="B502" i="12"/>
  <c r="A503" i="12"/>
  <c r="B503" i="12"/>
  <c r="A504" i="12"/>
  <c r="B504" i="12"/>
  <c r="A505" i="12"/>
  <c r="B505" i="12"/>
  <c r="A506" i="12"/>
  <c r="B506" i="12"/>
  <c r="A507" i="12"/>
  <c r="B507" i="12"/>
  <c r="A508" i="12"/>
  <c r="B508" i="12"/>
  <c r="A509" i="12"/>
  <c r="B509" i="12"/>
  <c r="A510" i="12"/>
  <c r="B510" i="12"/>
  <c r="A511" i="12"/>
  <c r="B511" i="12"/>
  <c r="A512" i="12"/>
  <c r="B512" i="12"/>
  <c r="A513" i="12"/>
  <c r="B513" i="12"/>
  <c r="A514" i="12"/>
  <c r="B514" i="12"/>
  <c r="A515" i="12"/>
  <c r="B515" i="12"/>
  <c r="A516" i="12"/>
  <c r="B516" i="12"/>
  <c r="A517" i="12"/>
  <c r="B517" i="12"/>
  <c r="A518" i="12"/>
  <c r="B518" i="12"/>
  <c r="A519" i="12"/>
  <c r="B519" i="12"/>
  <c r="A520" i="12"/>
  <c r="B520" i="12"/>
  <c r="A521" i="12"/>
  <c r="B521" i="12"/>
  <c r="A522" i="12"/>
  <c r="B522" i="12"/>
  <c r="A523" i="12"/>
  <c r="B523" i="12"/>
  <c r="A524" i="12"/>
  <c r="B524" i="12"/>
  <c r="A525" i="12"/>
  <c r="B525" i="12"/>
  <c r="A526" i="12"/>
  <c r="B526" i="12"/>
  <c r="A527" i="12"/>
  <c r="B527" i="12"/>
  <c r="A528" i="12"/>
  <c r="B528" i="12"/>
  <c r="A17" i="12"/>
  <c r="G416" i="48"/>
  <c r="D401" i="12" s="1"/>
  <c r="E401" i="12" s="1"/>
  <c r="H416" i="48"/>
  <c r="F401" i="12" s="1"/>
  <c r="G401" i="12" s="1"/>
  <c r="G417" i="48"/>
  <c r="D402" i="12" s="1"/>
  <c r="E402" i="12" s="1"/>
  <c r="H417" i="48"/>
  <c r="F402" i="12" s="1"/>
  <c r="G402" i="12" s="1"/>
  <c r="G418" i="48"/>
  <c r="D403" i="12" s="1"/>
  <c r="E403" i="12" s="1"/>
  <c r="H418" i="48"/>
  <c r="F403" i="12" s="1"/>
  <c r="G403" i="12" s="1"/>
  <c r="G419" i="48"/>
  <c r="D404" i="12" s="1"/>
  <c r="E404" i="12" s="1"/>
  <c r="H419" i="48"/>
  <c r="F404" i="12" s="1"/>
  <c r="G404" i="12" s="1"/>
  <c r="G420" i="48"/>
  <c r="D405" i="12" s="1"/>
  <c r="E405" i="12" s="1"/>
  <c r="H420" i="48"/>
  <c r="F405" i="12" s="1"/>
  <c r="G405" i="12" s="1"/>
  <c r="G421" i="48"/>
  <c r="D406" i="12" s="1"/>
  <c r="E406" i="12" s="1"/>
  <c r="H421" i="48"/>
  <c r="F406" i="12" s="1"/>
  <c r="G406" i="12" s="1"/>
  <c r="G422" i="48"/>
  <c r="D407" i="12" s="1"/>
  <c r="E407" i="12" s="1"/>
  <c r="H422" i="48"/>
  <c r="F407" i="12" s="1"/>
  <c r="G407" i="12" s="1"/>
  <c r="G423" i="48"/>
  <c r="D408" i="12" s="1"/>
  <c r="E408" i="12" s="1"/>
  <c r="H423" i="48"/>
  <c r="F408" i="12" s="1"/>
  <c r="G408" i="12" s="1"/>
  <c r="G424" i="48"/>
  <c r="D409" i="12" s="1"/>
  <c r="E409" i="12" s="1"/>
  <c r="H424" i="48"/>
  <c r="F409" i="12" s="1"/>
  <c r="G409" i="12" s="1"/>
  <c r="G425" i="48"/>
  <c r="D410" i="12" s="1"/>
  <c r="E410" i="12" s="1"/>
  <c r="H425" i="48"/>
  <c r="F410" i="12" s="1"/>
  <c r="G410" i="12" s="1"/>
  <c r="G426" i="48"/>
  <c r="D411" i="12" s="1"/>
  <c r="E411" i="12" s="1"/>
  <c r="H426" i="48"/>
  <c r="F411" i="12" s="1"/>
  <c r="G411" i="12" s="1"/>
  <c r="G427" i="48"/>
  <c r="D412" i="12" s="1"/>
  <c r="E412" i="12" s="1"/>
  <c r="H427" i="48"/>
  <c r="F412" i="12" s="1"/>
  <c r="G412" i="12" s="1"/>
  <c r="G428" i="48"/>
  <c r="D413" i="12" s="1"/>
  <c r="E413" i="12" s="1"/>
  <c r="H428" i="48"/>
  <c r="F413" i="12" s="1"/>
  <c r="G413" i="12" s="1"/>
  <c r="G429" i="48"/>
  <c r="D414" i="12" s="1"/>
  <c r="E414" i="12" s="1"/>
  <c r="H429" i="48"/>
  <c r="F414" i="12" s="1"/>
  <c r="G414" i="12" s="1"/>
  <c r="G430" i="48"/>
  <c r="D415" i="12" s="1"/>
  <c r="E415" i="12" s="1"/>
  <c r="H430" i="48"/>
  <c r="F415" i="12" s="1"/>
  <c r="G415" i="12" s="1"/>
  <c r="G431" i="48"/>
  <c r="D416" i="12" s="1"/>
  <c r="E416" i="12" s="1"/>
  <c r="H431" i="48"/>
  <c r="F416" i="12" s="1"/>
  <c r="G416" i="12" s="1"/>
  <c r="G432" i="48"/>
  <c r="D417" i="12" s="1"/>
  <c r="E417" i="12" s="1"/>
  <c r="H432" i="48"/>
  <c r="F417" i="12" s="1"/>
  <c r="G417" i="12" s="1"/>
  <c r="G433" i="48"/>
  <c r="D418" i="12" s="1"/>
  <c r="E418" i="12" s="1"/>
  <c r="H433" i="48"/>
  <c r="F418" i="12" s="1"/>
  <c r="G418" i="12" s="1"/>
  <c r="G434" i="48"/>
  <c r="D419" i="12" s="1"/>
  <c r="E419" i="12" s="1"/>
  <c r="H434" i="48"/>
  <c r="F419" i="12" s="1"/>
  <c r="G419" i="12" s="1"/>
  <c r="G435" i="48"/>
  <c r="D420" i="12" s="1"/>
  <c r="E420" i="12" s="1"/>
  <c r="H435" i="48"/>
  <c r="F420" i="12" s="1"/>
  <c r="G420" i="12" s="1"/>
  <c r="G436" i="48"/>
  <c r="D421" i="12" s="1"/>
  <c r="E421" i="12" s="1"/>
  <c r="H436" i="48"/>
  <c r="F421" i="12" s="1"/>
  <c r="G421" i="12" s="1"/>
  <c r="G437" i="48"/>
  <c r="D422" i="12" s="1"/>
  <c r="E422" i="12" s="1"/>
  <c r="H437" i="48"/>
  <c r="F422" i="12" s="1"/>
  <c r="G422" i="12" s="1"/>
  <c r="G438" i="48"/>
  <c r="D423" i="12" s="1"/>
  <c r="E423" i="12" s="1"/>
  <c r="H438" i="48"/>
  <c r="F423" i="12" s="1"/>
  <c r="G423" i="12" s="1"/>
  <c r="G439" i="48"/>
  <c r="D424" i="12" s="1"/>
  <c r="E424" i="12" s="1"/>
  <c r="H439" i="48"/>
  <c r="F424" i="12" s="1"/>
  <c r="G424" i="12" s="1"/>
  <c r="G440" i="48"/>
  <c r="D425" i="12" s="1"/>
  <c r="E425" i="12" s="1"/>
  <c r="H440" i="48"/>
  <c r="F425" i="12" s="1"/>
  <c r="G425" i="12" s="1"/>
  <c r="G441" i="48"/>
  <c r="D426" i="12" s="1"/>
  <c r="E426" i="12" s="1"/>
  <c r="H441" i="48"/>
  <c r="F426" i="12" s="1"/>
  <c r="G426" i="12" s="1"/>
  <c r="G442" i="48"/>
  <c r="D427" i="12" s="1"/>
  <c r="E427" i="12" s="1"/>
  <c r="H442" i="48"/>
  <c r="F427" i="12" s="1"/>
  <c r="G427" i="12" s="1"/>
  <c r="G443" i="48"/>
  <c r="D428" i="12" s="1"/>
  <c r="E428" i="12" s="1"/>
  <c r="H443" i="48"/>
  <c r="F428" i="12" s="1"/>
  <c r="G428" i="12" s="1"/>
  <c r="G444" i="48"/>
  <c r="D429" i="12" s="1"/>
  <c r="E429" i="12" s="1"/>
  <c r="H444" i="48"/>
  <c r="F429" i="12" s="1"/>
  <c r="G429" i="12" s="1"/>
  <c r="G445" i="48"/>
  <c r="D430" i="12" s="1"/>
  <c r="E430" i="12" s="1"/>
  <c r="H445" i="48"/>
  <c r="F430" i="12" s="1"/>
  <c r="G430" i="12" s="1"/>
  <c r="G446" i="48"/>
  <c r="D431" i="12" s="1"/>
  <c r="E431" i="12" s="1"/>
  <c r="H446" i="48"/>
  <c r="F431" i="12" s="1"/>
  <c r="G431" i="12" s="1"/>
  <c r="G447" i="48"/>
  <c r="D432" i="12" s="1"/>
  <c r="E432" i="12" s="1"/>
  <c r="H447" i="48"/>
  <c r="F432" i="12" s="1"/>
  <c r="G432" i="12" s="1"/>
  <c r="G448" i="48"/>
  <c r="D433" i="12" s="1"/>
  <c r="E433" i="12" s="1"/>
  <c r="H448" i="48"/>
  <c r="F433" i="12" s="1"/>
  <c r="G433" i="12" s="1"/>
  <c r="G449" i="48"/>
  <c r="D434" i="12" s="1"/>
  <c r="E434" i="12" s="1"/>
  <c r="H449" i="48"/>
  <c r="F434" i="12" s="1"/>
  <c r="G434" i="12" s="1"/>
  <c r="G450" i="48"/>
  <c r="D435" i="12" s="1"/>
  <c r="E435" i="12" s="1"/>
  <c r="H450" i="48"/>
  <c r="F435" i="12" s="1"/>
  <c r="G435" i="12" s="1"/>
  <c r="G451" i="48"/>
  <c r="D436" i="12" s="1"/>
  <c r="E436" i="12" s="1"/>
  <c r="H451" i="48"/>
  <c r="F436" i="12" s="1"/>
  <c r="G436" i="12" s="1"/>
  <c r="G452" i="48"/>
  <c r="D437" i="12" s="1"/>
  <c r="E437" i="12" s="1"/>
  <c r="H452" i="48"/>
  <c r="F437" i="12" s="1"/>
  <c r="G437" i="12" s="1"/>
  <c r="G453" i="48"/>
  <c r="D438" i="12" s="1"/>
  <c r="E438" i="12" s="1"/>
  <c r="H453" i="48"/>
  <c r="F438" i="12" s="1"/>
  <c r="G438" i="12" s="1"/>
  <c r="G454" i="48"/>
  <c r="D439" i="12" s="1"/>
  <c r="E439" i="12" s="1"/>
  <c r="H454" i="48"/>
  <c r="F439" i="12" s="1"/>
  <c r="G439" i="12" s="1"/>
  <c r="G455" i="48"/>
  <c r="D440" i="12" s="1"/>
  <c r="E440" i="12" s="1"/>
  <c r="H455" i="48"/>
  <c r="F440" i="12" s="1"/>
  <c r="G440" i="12" s="1"/>
  <c r="G456" i="48"/>
  <c r="D441" i="12" s="1"/>
  <c r="E441" i="12" s="1"/>
  <c r="H456" i="48"/>
  <c r="F441" i="12" s="1"/>
  <c r="G441" i="12" s="1"/>
  <c r="G457" i="48"/>
  <c r="D442" i="12" s="1"/>
  <c r="E442" i="12" s="1"/>
  <c r="H457" i="48"/>
  <c r="F442" i="12" s="1"/>
  <c r="G442" i="12" s="1"/>
  <c r="G458" i="48"/>
  <c r="D443" i="12" s="1"/>
  <c r="E443" i="12" s="1"/>
  <c r="H458" i="48"/>
  <c r="F443" i="12" s="1"/>
  <c r="G443" i="12" s="1"/>
  <c r="G459" i="48"/>
  <c r="D444" i="12" s="1"/>
  <c r="E444" i="12" s="1"/>
  <c r="H459" i="48"/>
  <c r="F444" i="12" s="1"/>
  <c r="G444" i="12" s="1"/>
  <c r="G460" i="48"/>
  <c r="D445" i="12" s="1"/>
  <c r="E445" i="12" s="1"/>
  <c r="H460" i="48"/>
  <c r="F445" i="12" s="1"/>
  <c r="G445" i="12" s="1"/>
  <c r="G461" i="48"/>
  <c r="D446" i="12" s="1"/>
  <c r="E446" i="12" s="1"/>
  <c r="H461" i="48"/>
  <c r="F446" i="12" s="1"/>
  <c r="G446" i="12" s="1"/>
  <c r="G462" i="48"/>
  <c r="D447" i="12" s="1"/>
  <c r="E447" i="12" s="1"/>
  <c r="H462" i="48"/>
  <c r="F447" i="12" s="1"/>
  <c r="G447" i="12" s="1"/>
  <c r="G463" i="48"/>
  <c r="D448" i="12" s="1"/>
  <c r="E448" i="12" s="1"/>
  <c r="H463" i="48"/>
  <c r="F448" i="12" s="1"/>
  <c r="G448" i="12" s="1"/>
  <c r="G464" i="48"/>
  <c r="D449" i="12" s="1"/>
  <c r="E449" i="12" s="1"/>
  <c r="H464" i="48"/>
  <c r="F449" i="12" s="1"/>
  <c r="G449" i="12" s="1"/>
  <c r="G465" i="48"/>
  <c r="D450" i="12" s="1"/>
  <c r="E450" i="12" s="1"/>
  <c r="H465" i="48"/>
  <c r="F450" i="12" s="1"/>
  <c r="G450" i="12" s="1"/>
  <c r="G466" i="48"/>
  <c r="D451" i="12" s="1"/>
  <c r="E451" i="12" s="1"/>
  <c r="H466" i="48"/>
  <c r="F451" i="12" s="1"/>
  <c r="G451" i="12" s="1"/>
  <c r="G467" i="48"/>
  <c r="D452" i="12" s="1"/>
  <c r="E452" i="12" s="1"/>
  <c r="H467" i="48"/>
  <c r="F452" i="12" s="1"/>
  <c r="G452" i="12" s="1"/>
  <c r="G468" i="48"/>
  <c r="D453" i="12" s="1"/>
  <c r="E453" i="12" s="1"/>
  <c r="H468" i="48"/>
  <c r="F453" i="12" s="1"/>
  <c r="G453" i="12" s="1"/>
  <c r="G469" i="48"/>
  <c r="D454" i="12" s="1"/>
  <c r="E454" i="12" s="1"/>
  <c r="H469" i="48"/>
  <c r="F454" i="12" s="1"/>
  <c r="G454" i="12" s="1"/>
  <c r="G470" i="48"/>
  <c r="D455" i="12" s="1"/>
  <c r="E455" i="12" s="1"/>
  <c r="H470" i="48"/>
  <c r="F455" i="12" s="1"/>
  <c r="G455" i="12" s="1"/>
  <c r="G471" i="48"/>
  <c r="D456" i="12" s="1"/>
  <c r="E456" i="12" s="1"/>
  <c r="H471" i="48"/>
  <c r="F456" i="12" s="1"/>
  <c r="G456" i="12" s="1"/>
  <c r="G472" i="48"/>
  <c r="D457" i="12" s="1"/>
  <c r="E457" i="12" s="1"/>
  <c r="H472" i="48"/>
  <c r="F457" i="12" s="1"/>
  <c r="G457" i="12" s="1"/>
  <c r="G473" i="48"/>
  <c r="D458" i="12" s="1"/>
  <c r="E458" i="12" s="1"/>
  <c r="H473" i="48"/>
  <c r="F458" i="12" s="1"/>
  <c r="G458" i="12" s="1"/>
  <c r="G474" i="48"/>
  <c r="D459" i="12" s="1"/>
  <c r="E459" i="12" s="1"/>
  <c r="H474" i="48"/>
  <c r="F459" i="12" s="1"/>
  <c r="G459" i="12" s="1"/>
  <c r="G475" i="48"/>
  <c r="D460" i="12" s="1"/>
  <c r="E460" i="12" s="1"/>
  <c r="H475" i="48"/>
  <c r="F460" i="12" s="1"/>
  <c r="G460" i="12" s="1"/>
  <c r="G476" i="48"/>
  <c r="D461" i="12" s="1"/>
  <c r="E461" i="12" s="1"/>
  <c r="H476" i="48"/>
  <c r="F461" i="12" s="1"/>
  <c r="G461" i="12" s="1"/>
  <c r="G477" i="48"/>
  <c r="D462" i="12" s="1"/>
  <c r="E462" i="12" s="1"/>
  <c r="H477" i="48"/>
  <c r="F462" i="12" s="1"/>
  <c r="G462" i="12" s="1"/>
  <c r="G478" i="48"/>
  <c r="D463" i="12" s="1"/>
  <c r="E463" i="12" s="1"/>
  <c r="H478" i="48"/>
  <c r="F463" i="12" s="1"/>
  <c r="G463" i="12" s="1"/>
  <c r="G479" i="48"/>
  <c r="D464" i="12" s="1"/>
  <c r="E464" i="12" s="1"/>
  <c r="H479" i="48"/>
  <c r="F464" i="12" s="1"/>
  <c r="G464" i="12" s="1"/>
  <c r="G480" i="48"/>
  <c r="D465" i="12" s="1"/>
  <c r="E465" i="12" s="1"/>
  <c r="H480" i="48"/>
  <c r="F465" i="12" s="1"/>
  <c r="G465" i="12" s="1"/>
  <c r="G481" i="48"/>
  <c r="D466" i="12" s="1"/>
  <c r="E466" i="12" s="1"/>
  <c r="H481" i="48"/>
  <c r="F466" i="12" s="1"/>
  <c r="G466" i="12" s="1"/>
  <c r="G482" i="48"/>
  <c r="D467" i="12" s="1"/>
  <c r="E467" i="12" s="1"/>
  <c r="H482" i="48"/>
  <c r="F467" i="12" s="1"/>
  <c r="G467" i="12" s="1"/>
  <c r="G483" i="48"/>
  <c r="D468" i="12" s="1"/>
  <c r="E468" i="12" s="1"/>
  <c r="H483" i="48"/>
  <c r="F468" i="12" s="1"/>
  <c r="G468" i="12" s="1"/>
  <c r="G484" i="48"/>
  <c r="D469" i="12" s="1"/>
  <c r="E469" i="12" s="1"/>
  <c r="H484" i="48"/>
  <c r="F469" i="12" s="1"/>
  <c r="G469" i="12" s="1"/>
  <c r="G485" i="48"/>
  <c r="D470" i="12" s="1"/>
  <c r="E470" i="12" s="1"/>
  <c r="H485" i="48"/>
  <c r="F470" i="12" s="1"/>
  <c r="G470" i="12" s="1"/>
  <c r="G486" i="48"/>
  <c r="D471" i="12" s="1"/>
  <c r="E471" i="12" s="1"/>
  <c r="H486" i="48"/>
  <c r="F471" i="12" s="1"/>
  <c r="G471" i="12" s="1"/>
  <c r="G487" i="48"/>
  <c r="D472" i="12" s="1"/>
  <c r="E472" i="12" s="1"/>
  <c r="H487" i="48"/>
  <c r="F472" i="12" s="1"/>
  <c r="G472" i="12" s="1"/>
  <c r="G488" i="48"/>
  <c r="D473" i="12" s="1"/>
  <c r="E473" i="12" s="1"/>
  <c r="H488" i="48"/>
  <c r="F473" i="12" s="1"/>
  <c r="G473" i="12" s="1"/>
  <c r="G489" i="48"/>
  <c r="D474" i="12" s="1"/>
  <c r="E474" i="12" s="1"/>
  <c r="H489" i="48"/>
  <c r="F474" i="12" s="1"/>
  <c r="G474" i="12" s="1"/>
  <c r="G490" i="48"/>
  <c r="D475" i="12" s="1"/>
  <c r="E475" i="12" s="1"/>
  <c r="H490" i="48"/>
  <c r="F475" i="12" s="1"/>
  <c r="G475" i="12" s="1"/>
  <c r="G491" i="48"/>
  <c r="D476" i="12" s="1"/>
  <c r="E476" i="12" s="1"/>
  <c r="H491" i="48"/>
  <c r="F476" i="12" s="1"/>
  <c r="G476" i="12" s="1"/>
  <c r="G492" i="48"/>
  <c r="D477" i="12" s="1"/>
  <c r="E477" i="12" s="1"/>
  <c r="H492" i="48"/>
  <c r="F477" i="12" s="1"/>
  <c r="G477" i="12" s="1"/>
  <c r="G493" i="48"/>
  <c r="D478" i="12" s="1"/>
  <c r="E478" i="12" s="1"/>
  <c r="H493" i="48"/>
  <c r="F478" i="12" s="1"/>
  <c r="G478" i="12" s="1"/>
  <c r="G494" i="48"/>
  <c r="D479" i="12" s="1"/>
  <c r="E479" i="12" s="1"/>
  <c r="H494" i="48"/>
  <c r="F479" i="12" s="1"/>
  <c r="G479" i="12" s="1"/>
  <c r="G495" i="48"/>
  <c r="D480" i="12" s="1"/>
  <c r="E480" i="12" s="1"/>
  <c r="H495" i="48"/>
  <c r="F480" i="12" s="1"/>
  <c r="G480" i="12" s="1"/>
  <c r="G496" i="48"/>
  <c r="D481" i="12" s="1"/>
  <c r="E481" i="12" s="1"/>
  <c r="H496" i="48"/>
  <c r="F481" i="12" s="1"/>
  <c r="G481" i="12" s="1"/>
  <c r="G497" i="48"/>
  <c r="D482" i="12" s="1"/>
  <c r="E482" i="12" s="1"/>
  <c r="H497" i="48"/>
  <c r="F482" i="12" s="1"/>
  <c r="G482" i="12" s="1"/>
  <c r="G498" i="48"/>
  <c r="D483" i="12" s="1"/>
  <c r="E483" i="12" s="1"/>
  <c r="H498" i="48"/>
  <c r="F483" i="12" s="1"/>
  <c r="G483" i="12" s="1"/>
  <c r="G499" i="48"/>
  <c r="D484" i="12" s="1"/>
  <c r="E484" i="12" s="1"/>
  <c r="H499" i="48"/>
  <c r="F484" i="12" s="1"/>
  <c r="G484" i="12" s="1"/>
  <c r="G500" i="48"/>
  <c r="D485" i="12" s="1"/>
  <c r="E485" i="12" s="1"/>
  <c r="H500" i="48"/>
  <c r="F485" i="12" s="1"/>
  <c r="G485" i="12" s="1"/>
  <c r="G501" i="48"/>
  <c r="D486" i="12" s="1"/>
  <c r="E486" i="12" s="1"/>
  <c r="H501" i="48"/>
  <c r="F486" i="12" s="1"/>
  <c r="G486" i="12" s="1"/>
  <c r="G502" i="48"/>
  <c r="D487" i="12" s="1"/>
  <c r="E487" i="12" s="1"/>
  <c r="H502" i="48"/>
  <c r="F487" i="12" s="1"/>
  <c r="G487" i="12" s="1"/>
  <c r="G503" i="48"/>
  <c r="D488" i="12" s="1"/>
  <c r="E488" i="12" s="1"/>
  <c r="H503" i="48"/>
  <c r="F488" i="12" s="1"/>
  <c r="G488" i="12" s="1"/>
  <c r="G504" i="48"/>
  <c r="D489" i="12" s="1"/>
  <c r="E489" i="12" s="1"/>
  <c r="H504" i="48"/>
  <c r="F489" i="12" s="1"/>
  <c r="G489" i="12" s="1"/>
  <c r="G505" i="48"/>
  <c r="D490" i="12" s="1"/>
  <c r="E490" i="12" s="1"/>
  <c r="H505" i="48"/>
  <c r="F490" i="12" s="1"/>
  <c r="G490" i="12" s="1"/>
  <c r="G506" i="48"/>
  <c r="D491" i="12" s="1"/>
  <c r="E491" i="12" s="1"/>
  <c r="H506" i="48"/>
  <c r="F491" i="12" s="1"/>
  <c r="G491" i="12" s="1"/>
  <c r="G507" i="48"/>
  <c r="D492" i="12" s="1"/>
  <c r="E492" i="12" s="1"/>
  <c r="H507" i="48"/>
  <c r="F492" i="12" s="1"/>
  <c r="G492" i="12" s="1"/>
  <c r="G508" i="48"/>
  <c r="D493" i="12" s="1"/>
  <c r="E493" i="12" s="1"/>
  <c r="H508" i="48"/>
  <c r="F493" i="12" s="1"/>
  <c r="G493" i="12" s="1"/>
  <c r="G509" i="48"/>
  <c r="D494" i="12" s="1"/>
  <c r="E494" i="12" s="1"/>
  <c r="H509" i="48"/>
  <c r="F494" i="12" s="1"/>
  <c r="G494" i="12" s="1"/>
  <c r="G510" i="48"/>
  <c r="D495" i="12" s="1"/>
  <c r="E495" i="12" s="1"/>
  <c r="H510" i="48"/>
  <c r="F495" i="12" s="1"/>
  <c r="G495" i="12" s="1"/>
  <c r="G511" i="48"/>
  <c r="D496" i="12" s="1"/>
  <c r="E496" i="12" s="1"/>
  <c r="H511" i="48"/>
  <c r="F496" i="12" s="1"/>
  <c r="G496" i="12" s="1"/>
  <c r="G512" i="48"/>
  <c r="D497" i="12" s="1"/>
  <c r="E497" i="12" s="1"/>
  <c r="H512" i="48"/>
  <c r="F497" i="12" s="1"/>
  <c r="G497" i="12" s="1"/>
  <c r="G513" i="48"/>
  <c r="D498" i="12" s="1"/>
  <c r="E498" i="12" s="1"/>
  <c r="H513" i="48"/>
  <c r="F498" i="12" s="1"/>
  <c r="G498" i="12" s="1"/>
  <c r="G514" i="48"/>
  <c r="D499" i="12" s="1"/>
  <c r="E499" i="12" s="1"/>
  <c r="H514" i="48"/>
  <c r="F499" i="12" s="1"/>
  <c r="G499" i="12" s="1"/>
  <c r="G515" i="48"/>
  <c r="D500" i="12" s="1"/>
  <c r="E500" i="12" s="1"/>
  <c r="H515" i="48"/>
  <c r="F500" i="12" s="1"/>
  <c r="G500" i="12" s="1"/>
  <c r="G516" i="48"/>
  <c r="D501" i="12" s="1"/>
  <c r="E501" i="12" s="1"/>
  <c r="H516" i="48"/>
  <c r="F501" i="12" s="1"/>
  <c r="G501" i="12" s="1"/>
  <c r="G517" i="48"/>
  <c r="D502" i="12" s="1"/>
  <c r="E502" i="12" s="1"/>
  <c r="H517" i="48"/>
  <c r="F502" i="12" s="1"/>
  <c r="G502" i="12" s="1"/>
  <c r="G518" i="48"/>
  <c r="D503" i="12" s="1"/>
  <c r="E503" i="12" s="1"/>
  <c r="H518" i="48"/>
  <c r="F503" i="12" s="1"/>
  <c r="G503" i="12" s="1"/>
  <c r="G519" i="48"/>
  <c r="D504" i="12" s="1"/>
  <c r="E504" i="12" s="1"/>
  <c r="H519" i="48"/>
  <c r="F504" i="12" s="1"/>
  <c r="G504" i="12" s="1"/>
  <c r="G520" i="48"/>
  <c r="D505" i="12" s="1"/>
  <c r="E505" i="12" s="1"/>
  <c r="H520" i="48"/>
  <c r="F505" i="12" s="1"/>
  <c r="G505" i="12" s="1"/>
  <c r="G521" i="48"/>
  <c r="D506" i="12" s="1"/>
  <c r="E506" i="12" s="1"/>
  <c r="H521" i="48"/>
  <c r="F506" i="12" s="1"/>
  <c r="G506" i="12" s="1"/>
  <c r="G522" i="48"/>
  <c r="D507" i="12" s="1"/>
  <c r="E507" i="12" s="1"/>
  <c r="H522" i="48"/>
  <c r="F507" i="12" s="1"/>
  <c r="G507" i="12" s="1"/>
  <c r="G523" i="48"/>
  <c r="D508" i="12" s="1"/>
  <c r="E508" i="12" s="1"/>
  <c r="H523" i="48"/>
  <c r="F508" i="12" s="1"/>
  <c r="G508" i="12" s="1"/>
  <c r="G524" i="48"/>
  <c r="D509" i="12" s="1"/>
  <c r="E509" i="12" s="1"/>
  <c r="H524" i="48"/>
  <c r="F509" i="12" s="1"/>
  <c r="G509" i="12" s="1"/>
  <c r="G525" i="48"/>
  <c r="D510" i="12" s="1"/>
  <c r="E510" i="12" s="1"/>
  <c r="H525" i="48"/>
  <c r="F510" i="12" s="1"/>
  <c r="G510" i="12" s="1"/>
  <c r="G526" i="48"/>
  <c r="D511" i="12" s="1"/>
  <c r="E511" i="12" s="1"/>
  <c r="H526" i="48"/>
  <c r="F511" i="12" s="1"/>
  <c r="G511" i="12" s="1"/>
  <c r="G527" i="48"/>
  <c r="D512" i="12" s="1"/>
  <c r="E512" i="12" s="1"/>
  <c r="H527" i="48"/>
  <c r="F512" i="12" s="1"/>
  <c r="G512" i="12" s="1"/>
  <c r="G528" i="48"/>
  <c r="D513" i="12" s="1"/>
  <c r="E513" i="12" s="1"/>
  <c r="H528" i="48"/>
  <c r="F513" i="12" s="1"/>
  <c r="G513" i="12" s="1"/>
  <c r="G529" i="48"/>
  <c r="D514" i="12" s="1"/>
  <c r="E514" i="12" s="1"/>
  <c r="H529" i="48"/>
  <c r="F514" i="12" s="1"/>
  <c r="G514" i="12" s="1"/>
  <c r="G530" i="48"/>
  <c r="D515" i="12" s="1"/>
  <c r="E515" i="12" s="1"/>
  <c r="H530" i="48"/>
  <c r="F515" i="12" s="1"/>
  <c r="G515" i="12" s="1"/>
  <c r="G531" i="48"/>
  <c r="D516" i="12" s="1"/>
  <c r="E516" i="12" s="1"/>
  <c r="H531" i="48"/>
  <c r="F516" i="12" s="1"/>
  <c r="G516" i="12" s="1"/>
  <c r="G532" i="48"/>
  <c r="D517" i="12" s="1"/>
  <c r="E517" i="12" s="1"/>
  <c r="H532" i="48"/>
  <c r="F517" i="12" s="1"/>
  <c r="G517" i="12" s="1"/>
  <c r="G533" i="48"/>
  <c r="D518" i="12" s="1"/>
  <c r="E518" i="12" s="1"/>
  <c r="H533" i="48"/>
  <c r="F518" i="12" s="1"/>
  <c r="G518" i="12" s="1"/>
  <c r="G534" i="48"/>
  <c r="D519" i="12" s="1"/>
  <c r="E519" i="12" s="1"/>
  <c r="H534" i="48"/>
  <c r="F519" i="12" s="1"/>
  <c r="G519" i="12" s="1"/>
  <c r="G535" i="48"/>
  <c r="D520" i="12" s="1"/>
  <c r="E520" i="12" s="1"/>
  <c r="H535" i="48"/>
  <c r="F520" i="12" s="1"/>
  <c r="G520" i="12" s="1"/>
  <c r="G536" i="48"/>
  <c r="D521" i="12" s="1"/>
  <c r="E521" i="12" s="1"/>
  <c r="H536" i="48"/>
  <c r="F521" i="12" s="1"/>
  <c r="G521" i="12" s="1"/>
  <c r="G537" i="48"/>
  <c r="D522" i="12" s="1"/>
  <c r="E522" i="12" s="1"/>
  <c r="H537" i="48"/>
  <c r="F522" i="12" s="1"/>
  <c r="G522" i="12" s="1"/>
  <c r="G538" i="48"/>
  <c r="D523" i="12" s="1"/>
  <c r="E523" i="12" s="1"/>
  <c r="H538" i="48"/>
  <c r="F523" i="12" s="1"/>
  <c r="G523" i="12" s="1"/>
  <c r="G539" i="48"/>
  <c r="D524" i="12" s="1"/>
  <c r="E524" i="12" s="1"/>
  <c r="H539" i="48"/>
  <c r="F524" i="12" s="1"/>
  <c r="G524" i="12" s="1"/>
  <c r="G540" i="48"/>
  <c r="D525" i="12" s="1"/>
  <c r="E525" i="12" s="1"/>
  <c r="H540" i="48"/>
  <c r="F525" i="12" s="1"/>
  <c r="G525" i="12" s="1"/>
  <c r="G541" i="48"/>
  <c r="D526" i="12" s="1"/>
  <c r="E526" i="12" s="1"/>
  <c r="H541" i="48"/>
  <c r="F526" i="12" s="1"/>
  <c r="G526" i="12" s="1"/>
  <c r="G542" i="48"/>
  <c r="D527" i="12" s="1"/>
  <c r="E527" i="12" s="1"/>
  <c r="H542" i="48"/>
  <c r="F527" i="12" s="1"/>
  <c r="G527" i="12" s="1"/>
  <c r="G543" i="48"/>
  <c r="D528" i="12" s="1"/>
  <c r="E528" i="12" s="1"/>
  <c r="H543" i="48"/>
  <c r="F528" i="12" s="1"/>
  <c r="G528" i="12" s="1"/>
  <c r="G544" i="48"/>
  <c r="D529" i="12" s="1"/>
  <c r="E529" i="12" s="1"/>
  <c r="H544" i="48"/>
  <c r="F529" i="12" s="1"/>
  <c r="G529" i="12" s="1"/>
  <c r="G545" i="48"/>
  <c r="D530" i="12" s="1"/>
  <c r="E530" i="12" s="1"/>
  <c r="H545" i="48"/>
  <c r="F530" i="12" s="1"/>
  <c r="G530" i="12" s="1"/>
  <c r="G546" i="48"/>
  <c r="D531" i="12" s="1"/>
  <c r="E531" i="12" s="1"/>
  <c r="H546" i="48"/>
  <c r="F531" i="12" s="1"/>
  <c r="G531" i="12" s="1"/>
  <c r="G547" i="48"/>
  <c r="D532" i="12" s="1"/>
  <c r="E532" i="12" s="1"/>
  <c r="H547" i="48"/>
  <c r="F532" i="12" s="1"/>
  <c r="G532" i="12" s="1"/>
  <c r="G548" i="48"/>
  <c r="D533" i="12" s="1"/>
  <c r="E533" i="12" s="1"/>
  <c r="H548" i="48"/>
  <c r="F533" i="12" s="1"/>
  <c r="G533" i="12" s="1"/>
  <c r="G549" i="48"/>
  <c r="D534" i="12" s="1"/>
  <c r="E534" i="12" s="1"/>
  <c r="H549" i="48"/>
  <c r="F534" i="12" s="1"/>
  <c r="G534" i="12" s="1"/>
  <c r="G550" i="48"/>
  <c r="D535" i="12" s="1"/>
  <c r="E535" i="12" s="1"/>
  <c r="H550" i="48"/>
  <c r="F535" i="12" s="1"/>
  <c r="G535" i="12" s="1"/>
  <c r="G551" i="48"/>
  <c r="D536" i="12" s="1"/>
  <c r="E536" i="12" s="1"/>
  <c r="H551" i="48"/>
  <c r="F536" i="12" s="1"/>
  <c r="G536" i="12" s="1"/>
  <c r="G552" i="48"/>
  <c r="D537" i="12" s="1"/>
  <c r="E537" i="12" s="1"/>
  <c r="H552" i="48"/>
  <c r="F537" i="12" s="1"/>
  <c r="G537" i="12" s="1"/>
  <c r="G553" i="48"/>
  <c r="D538" i="12" s="1"/>
  <c r="E538" i="12" s="1"/>
  <c r="H553" i="48"/>
  <c r="F538" i="12" s="1"/>
  <c r="G538" i="12" s="1"/>
  <c r="G554" i="48"/>
  <c r="D539" i="12" s="1"/>
  <c r="E539" i="12" s="1"/>
  <c r="H554" i="48"/>
  <c r="F539" i="12" s="1"/>
  <c r="G539" i="12" s="1"/>
  <c r="G555" i="48"/>
  <c r="D540" i="12" s="1"/>
  <c r="E540" i="12" s="1"/>
  <c r="H555" i="48"/>
  <c r="F540" i="12" s="1"/>
  <c r="G540" i="12" s="1"/>
  <c r="G556" i="48"/>
  <c r="D541" i="12" s="1"/>
  <c r="E541" i="12" s="1"/>
  <c r="H556" i="48"/>
  <c r="F541" i="12" s="1"/>
  <c r="G541" i="12" s="1"/>
  <c r="G557" i="48"/>
  <c r="D542" i="12" s="1"/>
  <c r="E542" i="12" s="1"/>
  <c r="H557" i="48"/>
  <c r="F542" i="12" s="1"/>
  <c r="G542" i="12" s="1"/>
  <c r="G558" i="48"/>
  <c r="D543" i="12" s="1"/>
  <c r="E543" i="12" s="1"/>
  <c r="H558" i="48"/>
  <c r="F543" i="12" s="1"/>
  <c r="G543" i="12" s="1"/>
  <c r="G559" i="48"/>
  <c r="D544" i="12" s="1"/>
  <c r="E544" i="12" s="1"/>
  <c r="H559" i="48"/>
  <c r="F544" i="12" s="1"/>
  <c r="G544" i="12" s="1"/>
  <c r="G560" i="48"/>
  <c r="D545" i="12" s="1"/>
  <c r="E545" i="12" s="1"/>
  <c r="H560" i="48"/>
  <c r="F545" i="12" s="1"/>
  <c r="G545" i="12" s="1"/>
  <c r="G561" i="48"/>
  <c r="D546" i="12" s="1"/>
  <c r="E546" i="12" s="1"/>
  <c r="H561" i="48"/>
  <c r="F546" i="12" s="1"/>
  <c r="G546" i="12" s="1"/>
  <c r="G562" i="48"/>
  <c r="D547" i="12" s="1"/>
  <c r="E547" i="12" s="1"/>
  <c r="H562" i="48"/>
  <c r="F547" i="12" s="1"/>
  <c r="G547" i="12" s="1"/>
  <c r="G563" i="48"/>
  <c r="D548" i="12" s="1"/>
  <c r="E548" i="12" s="1"/>
  <c r="H563" i="48"/>
  <c r="F548" i="12" s="1"/>
  <c r="G548" i="12" s="1"/>
  <c r="G564" i="48"/>
  <c r="D549" i="12" s="1"/>
  <c r="E549" i="12" s="1"/>
  <c r="H564" i="48"/>
  <c r="F549" i="12" s="1"/>
  <c r="G549" i="12" s="1"/>
  <c r="G565" i="48"/>
  <c r="D550" i="12" s="1"/>
  <c r="E550" i="12" s="1"/>
  <c r="H565" i="48"/>
  <c r="F550" i="12" s="1"/>
  <c r="G550" i="12" s="1"/>
  <c r="G566" i="48"/>
  <c r="D551" i="12" s="1"/>
  <c r="E551" i="12" s="1"/>
  <c r="H566" i="48"/>
  <c r="F551" i="12" s="1"/>
  <c r="G551" i="12" s="1"/>
  <c r="G567" i="48"/>
  <c r="D552" i="12" s="1"/>
  <c r="E552" i="12" s="1"/>
  <c r="H567" i="48"/>
  <c r="F552" i="12" s="1"/>
  <c r="G552" i="12" s="1"/>
  <c r="G568" i="48"/>
  <c r="D553" i="12" s="1"/>
  <c r="E553" i="12" s="1"/>
  <c r="H568" i="48"/>
  <c r="F553" i="12" s="1"/>
  <c r="G553" i="12" s="1"/>
  <c r="G569" i="48"/>
  <c r="D554" i="12" s="1"/>
  <c r="E554" i="12" s="1"/>
  <c r="H569" i="48"/>
  <c r="F554" i="12" s="1"/>
  <c r="G554" i="12" s="1"/>
  <c r="G570" i="48"/>
  <c r="D555" i="12" s="1"/>
  <c r="E555" i="12" s="1"/>
  <c r="H570" i="48"/>
  <c r="F555" i="12" s="1"/>
  <c r="G555" i="12" s="1"/>
  <c r="G571" i="48"/>
  <c r="D556" i="12" s="1"/>
  <c r="E556" i="12" s="1"/>
  <c r="H571" i="48"/>
  <c r="F556" i="12" s="1"/>
  <c r="G556" i="12" s="1"/>
  <c r="G572" i="48"/>
  <c r="D557" i="12" s="1"/>
  <c r="E557" i="12" s="1"/>
  <c r="H572" i="48"/>
  <c r="F557" i="12" s="1"/>
  <c r="G557" i="12" s="1"/>
  <c r="G573" i="48"/>
  <c r="D558" i="12" s="1"/>
  <c r="E558" i="12" s="1"/>
  <c r="H573" i="48"/>
  <c r="F558" i="12" s="1"/>
  <c r="G558" i="12" s="1"/>
  <c r="G574" i="48"/>
  <c r="D559" i="12" s="1"/>
  <c r="E559" i="12" s="1"/>
  <c r="H574" i="48"/>
  <c r="F559" i="12" s="1"/>
  <c r="G559" i="12" s="1"/>
  <c r="G575" i="48"/>
  <c r="D560" i="12" s="1"/>
  <c r="E560" i="12" s="1"/>
  <c r="H575" i="48"/>
  <c r="F560" i="12" s="1"/>
  <c r="G560" i="12" s="1"/>
  <c r="G576" i="48"/>
  <c r="D561" i="12" s="1"/>
  <c r="E561" i="12" s="1"/>
  <c r="H576" i="48"/>
  <c r="F561" i="12" s="1"/>
  <c r="G561" i="12" s="1"/>
  <c r="G577" i="48"/>
  <c r="D562" i="12" s="1"/>
  <c r="E562" i="12" s="1"/>
  <c r="H577" i="48"/>
  <c r="F562" i="12" s="1"/>
  <c r="G562" i="12" s="1"/>
  <c r="G578" i="48"/>
  <c r="D563" i="12" s="1"/>
  <c r="E563" i="12" s="1"/>
  <c r="H578" i="48"/>
  <c r="F563" i="12" s="1"/>
  <c r="G563" i="12" s="1"/>
  <c r="G579" i="48"/>
  <c r="D564" i="12" s="1"/>
  <c r="E564" i="12" s="1"/>
  <c r="H579" i="48"/>
  <c r="F564" i="12" s="1"/>
  <c r="G564" i="12" s="1"/>
  <c r="G580" i="48"/>
  <c r="D565" i="12" s="1"/>
  <c r="E565" i="12" s="1"/>
  <c r="H580" i="48"/>
  <c r="F565" i="12" s="1"/>
  <c r="G565" i="12" s="1"/>
  <c r="G581" i="48"/>
  <c r="D566" i="12" s="1"/>
  <c r="E566" i="12" s="1"/>
  <c r="H581" i="48"/>
  <c r="F566" i="12" s="1"/>
  <c r="G566" i="12" s="1"/>
  <c r="G582" i="48"/>
  <c r="D567" i="12" s="1"/>
  <c r="E567" i="12" s="1"/>
  <c r="H582" i="48"/>
  <c r="F567" i="12" s="1"/>
  <c r="G567" i="12" s="1"/>
  <c r="G583" i="48"/>
  <c r="D568" i="12" s="1"/>
  <c r="E568" i="12" s="1"/>
  <c r="H583" i="48"/>
  <c r="F568" i="12" s="1"/>
  <c r="G568" i="12" s="1"/>
  <c r="G584" i="48"/>
  <c r="D569" i="12" s="1"/>
  <c r="E569" i="12" s="1"/>
  <c r="H584" i="48"/>
  <c r="F569" i="12" s="1"/>
  <c r="G569" i="12" s="1"/>
  <c r="G585" i="48"/>
  <c r="D570" i="12" s="1"/>
  <c r="E570" i="12" s="1"/>
  <c r="H585" i="48"/>
  <c r="F570" i="12" s="1"/>
  <c r="G570" i="12" s="1"/>
  <c r="G586" i="48"/>
  <c r="D571" i="12" s="1"/>
  <c r="E571" i="12" s="1"/>
  <c r="H586" i="48"/>
  <c r="F571" i="12" s="1"/>
  <c r="G571" i="12" s="1"/>
  <c r="G587" i="48"/>
  <c r="D572" i="12" s="1"/>
  <c r="E572" i="12" s="1"/>
  <c r="H587" i="48"/>
  <c r="F572" i="12" s="1"/>
  <c r="G572" i="12" s="1"/>
  <c r="G588" i="48"/>
  <c r="D573" i="12" s="1"/>
  <c r="E573" i="12" s="1"/>
  <c r="H588" i="48"/>
  <c r="F573" i="12" s="1"/>
  <c r="G573" i="12" s="1"/>
  <c r="G589" i="48"/>
  <c r="D574" i="12" s="1"/>
  <c r="E574" i="12" s="1"/>
  <c r="H589" i="48"/>
  <c r="F574" i="12" s="1"/>
  <c r="G574" i="12" s="1"/>
  <c r="G590" i="48"/>
  <c r="D575" i="12" s="1"/>
  <c r="E575" i="12" s="1"/>
  <c r="H590" i="48"/>
  <c r="F575" i="12" s="1"/>
  <c r="G575" i="12" s="1"/>
  <c r="G591" i="48"/>
  <c r="D576" i="12" s="1"/>
  <c r="E576" i="12" s="1"/>
  <c r="H591" i="48"/>
  <c r="F576" i="12" s="1"/>
  <c r="G576" i="12" s="1"/>
  <c r="G592" i="48"/>
  <c r="D577" i="12" s="1"/>
  <c r="E577" i="12" s="1"/>
  <c r="H592" i="48"/>
  <c r="F577" i="12" s="1"/>
  <c r="G577" i="12" s="1"/>
  <c r="G593" i="48"/>
  <c r="D578" i="12" s="1"/>
  <c r="E578" i="12" s="1"/>
  <c r="H593" i="48"/>
  <c r="F578" i="12" s="1"/>
  <c r="G578" i="12" s="1"/>
  <c r="G594" i="48"/>
  <c r="D579" i="12" s="1"/>
  <c r="E579" i="12" s="1"/>
  <c r="H594" i="48"/>
  <c r="F579" i="12" s="1"/>
  <c r="G579" i="12" s="1"/>
  <c r="G595" i="48"/>
  <c r="D580" i="12" s="1"/>
  <c r="E580" i="12" s="1"/>
  <c r="H595" i="48"/>
  <c r="F580" i="12" s="1"/>
  <c r="G580" i="12" s="1"/>
  <c r="G596" i="48"/>
  <c r="D581" i="12" s="1"/>
  <c r="E581" i="12" s="1"/>
  <c r="H596" i="48"/>
  <c r="F581" i="12" s="1"/>
  <c r="G581" i="12" s="1"/>
  <c r="G597" i="48"/>
  <c r="D582" i="12" s="1"/>
  <c r="E582" i="12" s="1"/>
  <c r="H597" i="48"/>
  <c r="F582" i="12" s="1"/>
  <c r="G582" i="12" s="1"/>
  <c r="G598" i="48"/>
  <c r="D583" i="12" s="1"/>
  <c r="E583" i="12" s="1"/>
  <c r="H598" i="48"/>
  <c r="F583" i="12" s="1"/>
  <c r="G583" i="12" s="1"/>
  <c r="G599" i="48"/>
  <c r="D584" i="12" s="1"/>
  <c r="E584" i="12" s="1"/>
  <c r="H599" i="48"/>
  <c r="F584" i="12" s="1"/>
  <c r="G584" i="12" s="1"/>
  <c r="G600" i="48"/>
  <c r="D585" i="12" s="1"/>
  <c r="E585" i="12" s="1"/>
  <c r="H600" i="48"/>
  <c r="F585" i="12" s="1"/>
  <c r="G585" i="12" s="1"/>
  <c r="G601" i="48"/>
  <c r="D586" i="12" s="1"/>
  <c r="E586" i="12" s="1"/>
  <c r="H601" i="48"/>
  <c r="F586" i="12" s="1"/>
  <c r="G586" i="12" s="1"/>
  <c r="G602" i="48"/>
  <c r="D587" i="12" s="1"/>
  <c r="E587" i="12" s="1"/>
  <c r="H602" i="48"/>
  <c r="F587" i="12" s="1"/>
  <c r="G587" i="12" s="1"/>
  <c r="G603" i="48"/>
  <c r="D588" i="12" s="1"/>
  <c r="E588" i="12" s="1"/>
  <c r="H603" i="48"/>
  <c r="F588" i="12" s="1"/>
  <c r="G588" i="12" s="1"/>
  <c r="G604" i="48"/>
  <c r="D589" i="12" s="1"/>
  <c r="E589" i="12" s="1"/>
  <c r="H604" i="48"/>
  <c r="F589" i="12" s="1"/>
  <c r="G589" i="12" s="1"/>
  <c r="G605" i="48"/>
  <c r="D590" i="12" s="1"/>
  <c r="E590" i="12" s="1"/>
  <c r="H605" i="48"/>
  <c r="F590" i="12" s="1"/>
  <c r="G590" i="12" s="1"/>
  <c r="G606" i="48"/>
  <c r="D591" i="12" s="1"/>
  <c r="E591" i="12" s="1"/>
  <c r="H606" i="48"/>
  <c r="F591" i="12" s="1"/>
  <c r="G591" i="12" s="1"/>
  <c r="G607" i="48"/>
  <c r="D592" i="12" s="1"/>
  <c r="E592" i="12" s="1"/>
  <c r="H607" i="48"/>
  <c r="F592" i="12" s="1"/>
  <c r="G592" i="12" s="1"/>
  <c r="G608" i="48"/>
  <c r="D593" i="12" s="1"/>
  <c r="E593" i="12" s="1"/>
  <c r="H608" i="48"/>
  <c r="F593" i="12" s="1"/>
  <c r="G593" i="12" s="1"/>
  <c r="G609" i="48"/>
  <c r="D594" i="12" s="1"/>
  <c r="E594" i="12" s="1"/>
  <c r="H609" i="48"/>
  <c r="F594" i="12" s="1"/>
  <c r="G594" i="12" s="1"/>
  <c r="G610" i="48"/>
  <c r="D595" i="12" s="1"/>
  <c r="E595" i="12" s="1"/>
  <c r="H610" i="48"/>
  <c r="F595" i="12" s="1"/>
  <c r="G595" i="12" s="1"/>
  <c r="G611" i="48"/>
  <c r="D596" i="12" s="1"/>
  <c r="E596" i="12" s="1"/>
  <c r="H611" i="48"/>
  <c r="F596" i="12" s="1"/>
  <c r="G596" i="12" s="1"/>
  <c r="G612" i="48"/>
  <c r="D597" i="12" s="1"/>
  <c r="E597" i="12" s="1"/>
  <c r="H612" i="48"/>
  <c r="F597" i="12" s="1"/>
  <c r="G597" i="12" s="1"/>
  <c r="G613" i="48"/>
  <c r="D598" i="12" s="1"/>
  <c r="E598" i="12" s="1"/>
  <c r="H613" i="48"/>
  <c r="F598" i="12" s="1"/>
  <c r="G598" i="12" s="1"/>
  <c r="G614" i="48"/>
  <c r="D599" i="12" s="1"/>
  <c r="E599" i="12" s="1"/>
  <c r="H614" i="48"/>
  <c r="F599" i="12" s="1"/>
  <c r="G599" i="12" s="1"/>
  <c r="G615" i="48"/>
  <c r="D600" i="12" s="1"/>
  <c r="E600" i="12" s="1"/>
  <c r="H615" i="48"/>
  <c r="F600" i="12" s="1"/>
  <c r="G600" i="12" s="1"/>
  <c r="G616" i="48"/>
  <c r="D601" i="12" s="1"/>
  <c r="E601" i="12" s="1"/>
  <c r="H616" i="48"/>
  <c r="F601" i="12" s="1"/>
  <c r="G601" i="12" s="1"/>
  <c r="G617" i="48"/>
  <c r="D602" i="12" s="1"/>
  <c r="E602" i="12" s="1"/>
  <c r="H617" i="48"/>
  <c r="F602" i="12" s="1"/>
  <c r="G602" i="12" s="1"/>
  <c r="G618" i="48"/>
  <c r="D603" i="12" s="1"/>
  <c r="E603" i="12" s="1"/>
  <c r="H618" i="48"/>
  <c r="F603" i="12" s="1"/>
  <c r="G603" i="12" s="1"/>
  <c r="G619" i="48"/>
  <c r="D604" i="12" s="1"/>
  <c r="E604" i="12" s="1"/>
  <c r="H619" i="48"/>
  <c r="F604" i="12" s="1"/>
  <c r="G604" i="12" s="1"/>
  <c r="G620" i="48"/>
  <c r="D605" i="12" s="1"/>
  <c r="E605" i="12" s="1"/>
  <c r="H620" i="48"/>
  <c r="F605" i="12" s="1"/>
  <c r="G605" i="12" s="1"/>
  <c r="G621" i="48"/>
  <c r="D606" i="12" s="1"/>
  <c r="E606" i="12" s="1"/>
  <c r="H621" i="48"/>
  <c r="F606" i="12" s="1"/>
  <c r="G606" i="12" s="1"/>
  <c r="G622" i="48"/>
  <c r="D607" i="12" s="1"/>
  <c r="E607" i="12" s="1"/>
  <c r="H622" i="48"/>
  <c r="F607" i="12" s="1"/>
  <c r="G607" i="12" s="1"/>
  <c r="G623" i="48"/>
  <c r="D608" i="12" s="1"/>
  <c r="E608" i="12" s="1"/>
  <c r="H623" i="48"/>
  <c r="F608" i="12" s="1"/>
  <c r="G608" i="12" s="1"/>
  <c r="G624" i="48"/>
  <c r="D609" i="12" s="1"/>
  <c r="E609" i="12" s="1"/>
  <c r="H624" i="48"/>
  <c r="F609" i="12" s="1"/>
  <c r="G609" i="12" s="1"/>
  <c r="G625" i="48"/>
  <c r="D610" i="12" s="1"/>
  <c r="E610" i="12" s="1"/>
  <c r="H625" i="48"/>
  <c r="F610" i="12" s="1"/>
  <c r="G610" i="12" s="1"/>
  <c r="G626" i="48"/>
  <c r="D611" i="12" s="1"/>
  <c r="E611" i="12" s="1"/>
  <c r="H626" i="48"/>
  <c r="F611" i="12" s="1"/>
  <c r="G611" i="12" s="1"/>
  <c r="G627" i="48"/>
  <c r="D612" i="12" s="1"/>
  <c r="E612" i="12" s="1"/>
  <c r="H627" i="48"/>
  <c r="F612" i="12" s="1"/>
  <c r="G612" i="12" s="1"/>
  <c r="G628" i="48"/>
  <c r="D613" i="12" s="1"/>
  <c r="E613" i="12" s="1"/>
  <c r="H628" i="48"/>
  <c r="F613" i="12" s="1"/>
  <c r="G613" i="12" s="1"/>
  <c r="G629" i="48"/>
  <c r="D614" i="12" s="1"/>
  <c r="E614" i="12" s="1"/>
  <c r="H629" i="48"/>
  <c r="F614" i="12" s="1"/>
  <c r="G614" i="12" s="1"/>
  <c r="G630" i="48"/>
  <c r="D615" i="12" s="1"/>
  <c r="E615" i="12" s="1"/>
  <c r="H630" i="48"/>
  <c r="F615" i="12" s="1"/>
  <c r="G615" i="12" s="1"/>
  <c r="G631" i="48"/>
  <c r="D616" i="12" s="1"/>
  <c r="E616" i="12" s="1"/>
  <c r="H631" i="48"/>
  <c r="F616" i="12" s="1"/>
  <c r="G616" i="12" s="1"/>
  <c r="G632" i="48"/>
  <c r="D617" i="12" s="1"/>
  <c r="E617" i="12" s="1"/>
  <c r="H632" i="48"/>
  <c r="F617" i="12" s="1"/>
  <c r="G617" i="12" s="1"/>
  <c r="G633" i="48"/>
  <c r="D618" i="12" s="1"/>
  <c r="E618" i="12" s="1"/>
  <c r="H633" i="48"/>
  <c r="F618" i="12" s="1"/>
  <c r="G618" i="12" s="1"/>
  <c r="G634" i="48"/>
  <c r="D619" i="12" s="1"/>
  <c r="E619" i="12" s="1"/>
  <c r="H634" i="48"/>
  <c r="F619" i="12" s="1"/>
  <c r="G619" i="12" s="1"/>
  <c r="G635" i="48"/>
  <c r="D620" i="12" s="1"/>
  <c r="E620" i="12" s="1"/>
  <c r="H635" i="48"/>
  <c r="F620" i="12" s="1"/>
  <c r="G620" i="12" s="1"/>
  <c r="G636" i="48"/>
  <c r="D621" i="12" s="1"/>
  <c r="E621" i="12" s="1"/>
  <c r="H636" i="48"/>
  <c r="F621" i="12" s="1"/>
  <c r="G621" i="12" s="1"/>
  <c r="G637" i="48"/>
  <c r="D622" i="12" s="1"/>
  <c r="E622" i="12" s="1"/>
  <c r="H637" i="48"/>
  <c r="F622" i="12" s="1"/>
  <c r="G622" i="12" s="1"/>
  <c r="G638" i="48"/>
  <c r="D623" i="12" s="1"/>
  <c r="E623" i="12" s="1"/>
  <c r="H638" i="48"/>
  <c r="F623" i="12" s="1"/>
  <c r="G623" i="12" s="1"/>
  <c r="G639" i="48"/>
  <c r="D624" i="12" s="1"/>
  <c r="E624" i="12" s="1"/>
  <c r="H639" i="48"/>
  <c r="F624" i="12" s="1"/>
  <c r="G624" i="12" s="1"/>
  <c r="G640" i="48"/>
  <c r="D625" i="12" s="1"/>
  <c r="E625" i="12" s="1"/>
  <c r="H640" i="48"/>
  <c r="F625" i="12" s="1"/>
  <c r="G625" i="12" s="1"/>
  <c r="G641" i="48"/>
  <c r="D626" i="12" s="1"/>
  <c r="E626" i="12" s="1"/>
  <c r="H641" i="48"/>
  <c r="F626" i="12" s="1"/>
  <c r="G626" i="12" s="1"/>
  <c r="G642" i="48"/>
  <c r="D627" i="12" s="1"/>
  <c r="E627" i="12" s="1"/>
  <c r="H642" i="48"/>
  <c r="F627" i="12" s="1"/>
  <c r="G627" i="12" s="1"/>
  <c r="G643" i="48"/>
  <c r="D628" i="12" s="1"/>
  <c r="E628" i="12" s="1"/>
  <c r="H643" i="48"/>
  <c r="F628" i="12" s="1"/>
  <c r="G628" i="12" s="1"/>
  <c r="G644" i="48"/>
  <c r="D629" i="12" s="1"/>
  <c r="E629" i="12" s="1"/>
  <c r="H644" i="48"/>
  <c r="F629" i="12" s="1"/>
  <c r="G629" i="12" s="1"/>
  <c r="G645" i="48"/>
  <c r="D630" i="12" s="1"/>
  <c r="E630" i="12" s="1"/>
  <c r="H645" i="48"/>
  <c r="F630" i="12" s="1"/>
  <c r="G630" i="12" s="1"/>
  <c r="G646" i="48"/>
  <c r="D631" i="12" s="1"/>
  <c r="E631" i="12" s="1"/>
  <c r="H646" i="48"/>
  <c r="F631" i="12" s="1"/>
  <c r="G631" i="12" s="1"/>
  <c r="G647" i="48"/>
  <c r="D632" i="12" s="1"/>
  <c r="E632" i="12" s="1"/>
  <c r="H647" i="48"/>
  <c r="F632" i="12" s="1"/>
  <c r="G632" i="12" s="1"/>
  <c r="G648" i="48"/>
  <c r="D633" i="12" s="1"/>
  <c r="E633" i="12" s="1"/>
  <c r="H648" i="48"/>
  <c r="F633" i="12" s="1"/>
  <c r="G633" i="12" s="1"/>
  <c r="G649" i="48"/>
  <c r="D634" i="12" s="1"/>
  <c r="E634" i="12" s="1"/>
  <c r="H649" i="48"/>
  <c r="F634" i="12" s="1"/>
  <c r="G634" i="12" s="1"/>
  <c r="G650" i="48"/>
  <c r="D635" i="12" s="1"/>
  <c r="E635" i="12" s="1"/>
  <c r="H650" i="48"/>
  <c r="F635" i="12" s="1"/>
  <c r="G635" i="12" s="1"/>
  <c r="G651" i="48"/>
  <c r="D636" i="12" s="1"/>
  <c r="E636" i="12" s="1"/>
  <c r="H651" i="48"/>
  <c r="F636" i="12" s="1"/>
  <c r="G636" i="12" s="1"/>
  <c r="G652" i="48"/>
  <c r="D637" i="12" s="1"/>
  <c r="E637" i="12" s="1"/>
  <c r="H652" i="48"/>
  <c r="F637" i="12" s="1"/>
  <c r="G637" i="12" s="1"/>
  <c r="G653" i="48"/>
  <c r="D638" i="12" s="1"/>
  <c r="E638" i="12" s="1"/>
  <c r="H653" i="48"/>
  <c r="F638" i="12" s="1"/>
  <c r="G638" i="12" s="1"/>
  <c r="G654" i="48"/>
  <c r="D639" i="12" s="1"/>
  <c r="E639" i="12" s="1"/>
  <c r="H654" i="48"/>
  <c r="F639" i="12" s="1"/>
  <c r="G639" i="12" s="1"/>
  <c r="G655" i="48"/>
  <c r="D640" i="12" s="1"/>
  <c r="E640" i="12" s="1"/>
  <c r="H655" i="48"/>
  <c r="F640" i="12" s="1"/>
  <c r="G640" i="12" s="1"/>
  <c r="G656" i="48"/>
  <c r="D641" i="12" s="1"/>
  <c r="E641" i="12" s="1"/>
  <c r="H656" i="48"/>
  <c r="F641" i="12" s="1"/>
  <c r="G641" i="12" s="1"/>
  <c r="G657" i="48"/>
  <c r="D642" i="12" s="1"/>
  <c r="E642" i="12" s="1"/>
  <c r="H657" i="48"/>
  <c r="F642" i="12" s="1"/>
  <c r="G642" i="12" s="1"/>
  <c r="G658" i="48"/>
  <c r="D643" i="12" s="1"/>
  <c r="E643" i="12" s="1"/>
  <c r="H658" i="48"/>
  <c r="F643" i="12" s="1"/>
  <c r="G643" i="12" s="1"/>
  <c r="G659" i="48"/>
  <c r="D644" i="12" s="1"/>
  <c r="E644" i="12" s="1"/>
  <c r="H659" i="48"/>
  <c r="F644" i="12" s="1"/>
  <c r="G644" i="12" s="1"/>
  <c r="G660" i="48"/>
  <c r="D645" i="12" s="1"/>
  <c r="E645" i="12" s="1"/>
  <c r="H660" i="48"/>
  <c r="F645" i="12" s="1"/>
  <c r="G645" i="12" s="1"/>
  <c r="G661" i="48"/>
  <c r="D646" i="12" s="1"/>
  <c r="E646" i="12" s="1"/>
  <c r="H661" i="48"/>
  <c r="F646" i="12" s="1"/>
  <c r="G646" i="12" s="1"/>
  <c r="G662" i="48"/>
  <c r="D647" i="12" s="1"/>
  <c r="E647" i="12" s="1"/>
  <c r="H662" i="48"/>
  <c r="F647" i="12" s="1"/>
  <c r="G647" i="12" s="1"/>
  <c r="G663" i="48"/>
  <c r="D648" i="12" s="1"/>
  <c r="E648" i="12" s="1"/>
  <c r="H663" i="48"/>
  <c r="F648" i="12" s="1"/>
  <c r="G648" i="12" s="1"/>
  <c r="G664" i="48"/>
  <c r="D649" i="12" s="1"/>
  <c r="E649" i="12" s="1"/>
  <c r="H664" i="48"/>
  <c r="F649" i="12" s="1"/>
  <c r="G649" i="12" s="1"/>
  <c r="G665" i="48"/>
  <c r="D650" i="12" s="1"/>
  <c r="E650" i="12" s="1"/>
  <c r="H665" i="48"/>
  <c r="F650" i="12" s="1"/>
  <c r="G650" i="12" s="1"/>
  <c r="G666" i="48"/>
  <c r="D651" i="12" s="1"/>
  <c r="E651" i="12" s="1"/>
  <c r="H666" i="48"/>
  <c r="F651" i="12" s="1"/>
  <c r="G651" i="12" s="1"/>
  <c r="G667" i="48"/>
  <c r="D652" i="12" s="1"/>
  <c r="E652" i="12" s="1"/>
  <c r="H667" i="48"/>
  <c r="F652" i="12" s="1"/>
  <c r="G652" i="12" s="1"/>
  <c r="G668" i="48"/>
  <c r="D653" i="12" s="1"/>
  <c r="E653" i="12" s="1"/>
  <c r="H668" i="48"/>
  <c r="F653" i="12" s="1"/>
  <c r="G653" i="12" s="1"/>
  <c r="G669" i="48"/>
  <c r="D654" i="12" s="1"/>
  <c r="E654" i="12" s="1"/>
  <c r="H669" i="48"/>
  <c r="F654" i="12" s="1"/>
  <c r="G654" i="12" s="1"/>
  <c r="G670" i="48"/>
  <c r="D655" i="12" s="1"/>
  <c r="E655" i="12" s="1"/>
  <c r="H670" i="48"/>
  <c r="F655" i="12" s="1"/>
  <c r="G655" i="12" s="1"/>
  <c r="G671" i="48"/>
  <c r="D656" i="12" s="1"/>
  <c r="E656" i="12" s="1"/>
  <c r="H671" i="48"/>
  <c r="F656" i="12" s="1"/>
  <c r="G656" i="12" s="1"/>
  <c r="G672" i="48"/>
  <c r="D657" i="12" s="1"/>
  <c r="E657" i="12" s="1"/>
  <c r="H672" i="48"/>
  <c r="F657" i="12" s="1"/>
  <c r="G657" i="12" s="1"/>
  <c r="G673" i="48"/>
  <c r="D658" i="12" s="1"/>
  <c r="E658" i="12" s="1"/>
  <c r="H673" i="48"/>
  <c r="F658" i="12" s="1"/>
  <c r="G658" i="12" s="1"/>
  <c r="G674" i="48"/>
  <c r="D659" i="12" s="1"/>
  <c r="E659" i="12" s="1"/>
  <c r="H674" i="48"/>
  <c r="F659" i="12" s="1"/>
  <c r="G659" i="12" s="1"/>
  <c r="G675" i="48"/>
  <c r="D660" i="12" s="1"/>
  <c r="E660" i="12" s="1"/>
  <c r="H675" i="48"/>
  <c r="F660" i="12" s="1"/>
  <c r="G660" i="12" s="1"/>
  <c r="G676" i="48"/>
  <c r="D661" i="12" s="1"/>
  <c r="E661" i="12" s="1"/>
  <c r="H676" i="48"/>
  <c r="F661" i="12" s="1"/>
  <c r="G661" i="12" s="1"/>
  <c r="G677" i="48"/>
  <c r="D662" i="12" s="1"/>
  <c r="E662" i="12" s="1"/>
  <c r="H677" i="48"/>
  <c r="F662" i="12" s="1"/>
  <c r="G662" i="12" s="1"/>
  <c r="G678" i="48"/>
  <c r="D663" i="12" s="1"/>
  <c r="E663" i="12" s="1"/>
  <c r="H678" i="48"/>
  <c r="F663" i="12" s="1"/>
  <c r="G663" i="12" s="1"/>
  <c r="G679" i="48"/>
  <c r="D664" i="12" s="1"/>
  <c r="E664" i="12" s="1"/>
  <c r="H679" i="48"/>
  <c r="F664" i="12" s="1"/>
  <c r="G664" i="12" s="1"/>
  <c r="G680" i="48"/>
  <c r="D665" i="12" s="1"/>
  <c r="E665" i="12" s="1"/>
  <c r="H680" i="48"/>
  <c r="F665" i="12" s="1"/>
  <c r="G665" i="12" s="1"/>
  <c r="G681" i="48"/>
  <c r="D666" i="12" s="1"/>
  <c r="E666" i="12" s="1"/>
  <c r="H681" i="48"/>
  <c r="F666" i="12" s="1"/>
  <c r="G666" i="12" s="1"/>
  <c r="G682" i="48"/>
  <c r="D667" i="12" s="1"/>
  <c r="E667" i="12" s="1"/>
  <c r="H682" i="48"/>
  <c r="F667" i="12" s="1"/>
  <c r="G667" i="12" s="1"/>
  <c r="G683" i="48"/>
  <c r="D668" i="12" s="1"/>
  <c r="E668" i="12" s="1"/>
  <c r="H683" i="48"/>
  <c r="F668" i="12" s="1"/>
  <c r="G668" i="12" s="1"/>
  <c r="G684" i="48"/>
  <c r="D669" i="12" s="1"/>
  <c r="E669" i="12" s="1"/>
  <c r="H684" i="48"/>
  <c r="F669" i="12" s="1"/>
  <c r="G669" i="12" s="1"/>
  <c r="G685" i="48"/>
  <c r="D670" i="12" s="1"/>
  <c r="E670" i="12" s="1"/>
  <c r="H685" i="48"/>
  <c r="F670" i="12" s="1"/>
  <c r="G670" i="12" s="1"/>
  <c r="G686" i="48"/>
  <c r="D671" i="12" s="1"/>
  <c r="E671" i="12" s="1"/>
  <c r="H686" i="48"/>
  <c r="F671" i="12" s="1"/>
  <c r="G671" i="12" s="1"/>
  <c r="G687" i="48"/>
  <c r="D672" i="12" s="1"/>
  <c r="E672" i="12" s="1"/>
  <c r="H687" i="48"/>
  <c r="F672" i="12" s="1"/>
  <c r="G672" i="12" s="1"/>
  <c r="G688" i="48"/>
  <c r="D673" i="12" s="1"/>
  <c r="E673" i="12" s="1"/>
  <c r="H688" i="48"/>
  <c r="F673" i="12" s="1"/>
  <c r="G673" i="12" s="1"/>
  <c r="G689" i="48"/>
  <c r="D674" i="12" s="1"/>
  <c r="E674" i="12" s="1"/>
  <c r="H689" i="48"/>
  <c r="F674" i="12" s="1"/>
  <c r="G674" i="12" s="1"/>
  <c r="G690" i="48"/>
  <c r="D675" i="12" s="1"/>
  <c r="E675" i="12" s="1"/>
  <c r="H690" i="48"/>
  <c r="F675" i="12" s="1"/>
  <c r="G675" i="12" s="1"/>
  <c r="G691" i="48"/>
  <c r="D676" i="12" s="1"/>
  <c r="E676" i="12" s="1"/>
  <c r="H691" i="48"/>
  <c r="F676" i="12" s="1"/>
  <c r="G676" i="12" s="1"/>
  <c r="G692" i="48"/>
  <c r="D677" i="12" s="1"/>
  <c r="E677" i="12" s="1"/>
  <c r="H692" i="48"/>
  <c r="F677" i="12" s="1"/>
  <c r="G677" i="12" s="1"/>
  <c r="G693" i="48"/>
  <c r="D678" i="12" s="1"/>
  <c r="E678" i="12" s="1"/>
  <c r="H693" i="48"/>
  <c r="F678" i="12" s="1"/>
  <c r="G678" i="12" s="1"/>
  <c r="G694" i="48"/>
  <c r="D679" i="12" s="1"/>
  <c r="E679" i="12" s="1"/>
  <c r="H694" i="48"/>
  <c r="F679" i="12" s="1"/>
  <c r="G679" i="12" s="1"/>
  <c r="G695" i="48"/>
  <c r="D680" i="12" s="1"/>
  <c r="E680" i="12" s="1"/>
  <c r="H695" i="48"/>
  <c r="F680" i="12" s="1"/>
  <c r="G680" i="12" s="1"/>
  <c r="G696" i="48"/>
  <c r="D681" i="12" s="1"/>
  <c r="E681" i="12" s="1"/>
  <c r="H696" i="48"/>
  <c r="F681" i="12" s="1"/>
  <c r="G681" i="12" s="1"/>
  <c r="G697" i="48"/>
  <c r="D682" i="12" s="1"/>
  <c r="E682" i="12" s="1"/>
  <c r="H697" i="48"/>
  <c r="F682" i="12" s="1"/>
  <c r="G682" i="12" s="1"/>
  <c r="G698" i="48"/>
  <c r="D683" i="12" s="1"/>
  <c r="E683" i="12" s="1"/>
  <c r="H698" i="48"/>
  <c r="F683" i="12" s="1"/>
  <c r="G683" i="12" s="1"/>
  <c r="G699" i="48"/>
  <c r="D684" i="12" s="1"/>
  <c r="E684" i="12" s="1"/>
  <c r="H699" i="48"/>
  <c r="F684" i="12" s="1"/>
  <c r="G684" i="12" s="1"/>
  <c r="G700" i="48"/>
  <c r="D685" i="12" s="1"/>
  <c r="E685" i="12" s="1"/>
  <c r="H700" i="48"/>
  <c r="F685" i="12" s="1"/>
  <c r="G685" i="12" s="1"/>
  <c r="G701" i="48"/>
  <c r="D686" i="12" s="1"/>
  <c r="E686" i="12" s="1"/>
  <c r="H701" i="48"/>
  <c r="F686" i="12" s="1"/>
  <c r="G686" i="12" s="1"/>
  <c r="G702" i="48"/>
  <c r="D687" i="12" s="1"/>
  <c r="E687" i="12" s="1"/>
  <c r="H702" i="48"/>
  <c r="F687" i="12" s="1"/>
  <c r="G687" i="12" s="1"/>
  <c r="G703" i="48"/>
  <c r="D688" i="12" s="1"/>
  <c r="E688" i="12" s="1"/>
  <c r="H703" i="48"/>
  <c r="F688" i="12" s="1"/>
  <c r="G688" i="12" s="1"/>
  <c r="G704" i="48"/>
  <c r="D689" i="12" s="1"/>
  <c r="E689" i="12" s="1"/>
  <c r="H704" i="48"/>
  <c r="F689" i="12" s="1"/>
  <c r="G689" i="12" s="1"/>
  <c r="G705" i="48"/>
  <c r="D690" i="12" s="1"/>
  <c r="E690" i="12" s="1"/>
  <c r="H705" i="48"/>
  <c r="F690" i="12" s="1"/>
  <c r="G690" i="12" s="1"/>
  <c r="G706" i="48"/>
  <c r="D691" i="12" s="1"/>
  <c r="E691" i="12" s="1"/>
  <c r="H706" i="48"/>
  <c r="F691" i="12" s="1"/>
  <c r="G691" i="12" s="1"/>
  <c r="G707" i="48"/>
  <c r="D692" i="12" s="1"/>
  <c r="E692" i="12" s="1"/>
  <c r="H707" i="48"/>
  <c r="F692" i="12" s="1"/>
  <c r="G692" i="12" s="1"/>
  <c r="G708" i="48"/>
  <c r="D693" i="12" s="1"/>
  <c r="E693" i="12" s="1"/>
  <c r="H708" i="48"/>
  <c r="F693" i="12" s="1"/>
  <c r="G693" i="12" s="1"/>
  <c r="G709" i="48"/>
  <c r="D694" i="12" s="1"/>
  <c r="E694" i="12" s="1"/>
  <c r="H709" i="48"/>
  <c r="F694" i="12" s="1"/>
  <c r="G694" i="12" s="1"/>
  <c r="G710" i="48"/>
  <c r="D695" i="12" s="1"/>
  <c r="E695" i="12" s="1"/>
  <c r="H710" i="48"/>
  <c r="F695" i="12" s="1"/>
  <c r="G695" i="12" s="1"/>
  <c r="G711" i="48"/>
  <c r="D696" i="12" s="1"/>
  <c r="E696" i="12" s="1"/>
  <c r="H711" i="48"/>
  <c r="F696" i="12" s="1"/>
  <c r="G696" i="12" s="1"/>
  <c r="G712" i="48"/>
  <c r="D697" i="12" s="1"/>
  <c r="E697" i="12" s="1"/>
  <c r="H712" i="48"/>
  <c r="F697" i="12" s="1"/>
  <c r="G697" i="12" s="1"/>
  <c r="G713" i="48"/>
  <c r="D698" i="12" s="1"/>
  <c r="E698" i="12" s="1"/>
  <c r="H713" i="48"/>
  <c r="F698" i="12" s="1"/>
  <c r="G698" i="12" s="1"/>
  <c r="G714" i="48"/>
  <c r="D699" i="12" s="1"/>
  <c r="E699" i="12" s="1"/>
  <c r="H714" i="48"/>
  <c r="F699" i="12" s="1"/>
  <c r="G699" i="12" s="1"/>
  <c r="G715" i="48"/>
  <c r="D700" i="12" s="1"/>
  <c r="E700" i="12" s="1"/>
  <c r="H715" i="48"/>
  <c r="F700" i="12" s="1"/>
  <c r="G700" i="12" s="1"/>
  <c r="G716" i="48"/>
  <c r="D701" i="12" s="1"/>
  <c r="E701" i="12" s="1"/>
  <c r="H716" i="48"/>
  <c r="F701" i="12" s="1"/>
  <c r="G701" i="12" s="1"/>
  <c r="G717" i="48"/>
  <c r="D702" i="12" s="1"/>
  <c r="E702" i="12" s="1"/>
  <c r="H717" i="48"/>
  <c r="F702" i="12" s="1"/>
  <c r="G702" i="12" s="1"/>
  <c r="G718" i="48"/>
  <c r="D703" i="12" s="1"/>
  <c r="E703" i="12" s="1"/>
  <c r="H718" i="48"/>
  <c r="F703" i="12" s="1"/>
  <c r="G703" i="12" s="1"/>
  <c r="G719" i="48"/>
  <c r="D704" i="12" s="1"/>
  <c r="E704" i="12" s="1"/>
  <c r="H719" i="48"/>
  <c r="F704" i="12" s="1"/>
  <c r="G704" i="12" s="1"/>
  <c r="G720" i="48"/>
  <c r="D705" i="12" s="1"/>
  <c r="E705" i="12" s="1"/>
  <c r="H720" i="48"/>
  <c r="F705" i="12" s="1"/>
  <c r="G705" i="12" s="1"/>
  <c r="G721" i="48"/>
  <c r="D706" i="12" s="1"/>
  <c r="E706" i="12" s="1"/>
  <c r="H721" i="48"/>
  <c r="F706" i="12" s="1"/>
  <c r="G706" i="12" s="1"/>
  <c r="G722" i="48"/>
  <c r="D707" i="12" s="1"/>
  <c r="E707" i="12" s="1"/>
  <c r="H722" i="48"/>
  <c r="F707" i="12" s="1"/>
  <c r="G707" i="12" s="1"/>
  <c r="G723" i="48"/>
  <c r="D708" i="12" s="1"/>
  <c r="E708" i="12" s="1"/>
  <c r="H723" i="48"/>
  <c r="F708" i="12" s="1"/>
  <c r="G708" i="12" s="1"/>
  <c r="G724" i="48"/>
  <c r="D709" i="12" s="1"/>
  <c r="E709" i="12" s="1"/>
  <c r="H724" i="48"/>
  <c r="F709" i="12" s="1"/>
  <c r="G709" i="12" s="1"/>
  <c r="G725" i="48"/>
  <c r="D710" i="12" s="1"/>
  <c r="E710" i="12" s="1"/>
  <c r="H725" i="48"/>
  <c r="F710" i="12" s="1"/>
  <c r="G710" i="12" s="1"/>
  <c r="G726" i="48"/>
  <c r="D711" i="12" s="1"/>
  <c r="E711" i="12" s="1"/>
  <c r="H726" i="48"/>
  <c r="F711" i="12" s="1"/>
  <c r="G711" i="12" s="1"/>
  <c r="G727" i="48"/>
  <c r="D712" i="12" s="1"/>
  <c r="E712" i="12" s="1"/>
  <c r="H727" i="48"/>
  <c r="F712" i="12" s="1"/>
  <c r="G712" i="12" s="1"/>
  <c r="G728" i="48"/>
  <c r="D713" i="12" s="1"/>
  <c r="E713" i="12" s="1"/>
  <c r="H728" i="48"/>
  <c r="F713" i="12" s="1"/>
  <c r="G713" i="12" s="1"/>
  <c r="G729" i="48"/>
  <c r="D714" i="12" s="1"/>
  <c r="E714" i="12" s="1"/>
  <c r="H729" i="48"/>
  <c r="F714" i="12" s="1"/>
  <c r="G714" i="12" s="1"/>
  <c r="G730" i="48"/>
  <c r="D715" i="12" s="1"/>
  <c r="E715" i="12" s="1"/>
  <c r="H730" i="48"/>
  <c r="F715" i="12" s="1"/>
  <c r="G715" i="12" s="1"/>
  <c r="G731" i="48"/>
  <c r="D716" i="12" s="1"/>
  <c r="E716" i="12" s="1"/>
  <c r="H731" i="48"/>
  <c r="F716" i="12" s="1"/>
  <c r="G716" i="12" s="1"/>
  <c r="G732" i="48"/>
  <c r="D717" i="12" s="1"/>
  <c r="E717" i="12" s="1"/>
  <c r="H732" i="48"/>
  <c r="F717" i="12" s="1"/>
  <c r="G717" i="12" s="1"/>
  <c r="G733" i="48"/>
  <c r="D718" i="12" s="1"/>
  <c r="E718" i="12" s="1"/>
  <c r="H733" i="48"/>
  <c r="F718" i="12" s="1"/>
  <c r="G718" i="12" s="1"/>
  <c r="G734" i="48"/>
  <c r="D719" i="12" s="1"/>
  <c r="E719" i="12" s="1"/>
  <c r="H734" i="48"/>
  <c r="F719" i="12" s="1"/>
  <c r="G719" i="12" s="1"/>
  <c r="G735" i="48"/>
  <c r="D720" i="12" s="1"/>
  <c r="E720" i="12" s="1"/>
  <c r="H735" i="48"/>
  <c r="F720" i="12" s="1"/>
  <c r="G720" i="12" s="1"/>
  <c r="G736" i="48"/>
  <c r="D721" i="12" s="1"/>
  <c r="E721" i="12" s="1"/>
  <c r="H736" i="48"/>
  <c r="F721" i="12" s="1"/>
  <c r="G721" i="12" s="1"/>
  <c r="G737" i="48"/>
  <c r="D722" i="12" s="1"/>
  <c r="E722" i="12" s="1"/>
  <c r="H737" i="48"/>
  <c r="F722" i="12" s="1"/>
  <c r="G722" i="12" s="1"/>
  <c r="G738" i="48"/>
  <c r="D723" i="12" s="1"/>
  <c r="E723" i="12" s="1"/>
  <c r="H738" i="48"/>
  <c r="F723" i="12" s="1"/>
  <c r="G723" i="12" s="1"/>
  <c r="G739" i="48"/>
  <c r="D724" i="12" s="1"/>
  <c r="E724" i="12" s="1"/>
  <c r="H739" i="48"/>
  <c r="F724" i="12" s="1"/>
  <c r="G724" i="12" s="1"/>
  <c r="G740" i="48"/>
  <c r="D725" i="12" s="1"/>
  <c r="E725" i="12" s="1"/>
  <c r="H740" i="48"/>
  <c r="F725" i="12" s="1"/>
  <c r="G725" i="12" s="1"/>
  <c r="G741" i="48"/>
  <c r="D726" i="12" s="1"/>
  <c r="E726" i="12" s="1"/>
  <c r="H741" i="48"/>
  <c r="F726" i="12" s="1"/>
  <c r="G726" i="12" s="1"/>
  <c r="G742" i="48"/>
  <c r="D727" i="12" s="1"/>
  <c r="E727" i="12" s="1"/>
  <c r="H742" i="48"/>
  <c r="F727" i="12" s="1"/>
  <c r="G727" i="12" s="1"/>
  <c r="G743" i="48"/>
  <c r="D728" i="12" s="1"/>
  <c r="E728" i="12" s="1"/>
  <c r="H743" i="48"/>
  <c r="F728" i="12" s="1"/>
  <c r="G728" i="12" s="1"/>
  <c r="G744" i="48"/>
  <c r="D729" i="12" s="1"/>
  <c r="E729" i="12" s="1"/>
  <c r="H744" i="48"/>
  <c r="F729" i="12" s="1"/>
  <c r="G729" i="12" s="1"/>
  <c r="G745" i="48"/>
  <c r="D730" i="12" s="1"/>
  <c r="E730" i="12" s="1"/>
  <c r="H745" i="48"/>
  <c r="F730" i="12" s="1"/>
  <c r="G730" i="12" s="1"/>
  <c r="G746" i="48"/>
  <c r="D731" i="12" s="1"/>
  <c r="E731" i="12" s="1"/>
  <c r="H746" i="48"/>
  <c r="F731" i="12" s="1"/>
  <c r="G731" i="12" s="1"/>
  <c r="G747" i="48"/>
  <c r="D732" i="12" s="1"/>
  <c r="E732" i="12" s="1"/>
  <c r="H747" i="48"/>
  <c r="F732" i="12" s="1"/>
  <c r="G732" i="12" s="1"/>
  <c r="G748" i="48"/>
  <c r="D733" i="12" s="1"/>
  <c r="E733" i="12" s="1"/>
  <c r="H748" i="48"/>
  <c r="F733" i="12" s="1"/>
  <c r="G733" i="12" s="1"/>
  <c r="G749" i="48"/>
  <c r="D734" i="12" s="1"/>
  <c r="E734" i="12" s="1"/>
  <c r="H749" i="48"/>
  <c r="F734" i="12" s="1"/>
  <c r="G734" i="12" s="1"/>
  <c r="G750" i="48"/>
  <c r="D735" i="12" s="1"/>
  <c r="E735" i="12" s="1"/>
  <c r="H750" i="48"/>
  <c r="F735" i="12" s="1"/>
  <c r="G735" i="12" s="1"/>
  <c r="G751" i="48"/>
  <c r="D736" i="12" s="1"/>
  <c r="E736" i="12" s="1"/>
  <c r="H751" i="48"/>
  <c r="F736" i="12" s="1"/>
  <c r="G736" i="12" s="1"/>
  <c r="G752" i="48"/>
  <c r="D737" i="12" s="1"/>
  <c r="E737" i="12" s="1"/>
  <c r="H752" i="48"/>
  <c r="F737" i="12" s="1"/>
  <c r="G737" i="12" s="1"/>
  <c r="G753" i="48"/>
  <c r="D738" i="12" s="1"/>
  <c r="E738" i="12" s="1"/>
  <c r="H753" i="48"/>
  <c r="F738" i="12" s="1"/>
  <c r="G738" i="12" s="1"/>
  <c r="G754" i="48"/>
  <c r="D739" i="12" s="1"/>
  <c r="E739" i="12" s="1"/>
  <c r="H754" i="48"/>
  <c r="F739" i="12" s="1"/>
  <c r="G739" i="12" s="1"/>
  <c r="G755" i="48"/>
  <c r="D740" i="12" s="1"/>
  <c r="E740" i="12" s="1"/>
  <c r="H755" i="48"/>
  <c r="F740" i="12" s="1"/>
  <c r="G740" i="12" s="1"/>
  <c r="G756" i="48"/>
  <c r="D741" i="12" s="1"/>
  <c r="E741" i="12" s="1"/>
  <c r="H756" i="48"/>
  <c r="F741" i="12" s="1"/>
  <c r="G741" i="12" s="1"/>
  <c r="G757" i="48"/>
  <c r="D742" i="12" s="1"/>
  <c r="E742" i="12" s="1"/>
  <c r="H757" i="48"/>
  <c r="F742" i="12" s="1"/>
  <c r="G742" i="12" s="1"/>
  <c r="G758" i="48"/>
  <c r="D743" i="12" s="1"/>
  <c r="E743" i="12" s="1"/>
  <c r="H758" i="48"/>
  <c r="F743" i="12" s="1"/>
  <c r="G743" i="12" s="1"/>
  <c r="G759" i="48"/>
  <c r="D744" i="12" s="1"/>
  <c r="E744" i="12" s="1"/>
  <c r="H759" i="48"/>
  <c r="F744" i="12" s="1"/>
  <c r="G744" i="12" s="1"/>
  <c r="G760" i="48"/>
  <c r="D745" i="12" s="1"/>
  <c r="E745" i="12" s="1"/>
  <c r="H760" i="48"/>
  <c r="F745" i="12" s="1"/>
  <c r="G745" i="12" s="1"/>
  <c r="G761" i="48"/>
  <c r="D746" i="12" s="1"/>
  <c r="E746" i="12" s="1"/>
  <c r="H761" i="48"/>
  <c r="F746" i="12" s="1"/>
  <c r="G746" i="12" s="1"/>
  <c r="G762" i="48"/>
  <c r="D747" i="12" s="1"/>
  <c r="E747" i="12" s="1"/>
  <c r="H762" i="48"/>
  <c r="F747" i="12" s="1"/>
  <c r="G747" i="12" s="1"/>
  <c r="G763" i="48"/>
  <c r="D748" i="12" s="1"/>
  <c r="E748" i="12" s="1"/>
  <c r="H763" i="48"/>
  <c r="F748" i="12" s="1"/>
  <c r="G748" i="12" s="1"/>
  <c r="G764" i="48"/>
  <c r="D749" i="12" s="1"/>
  <c r="E749" i="12" s="1"/>
  <c r="H764" i="48"/>
  <c r="F749" i="12" s="1"/>
  <c r="G749" i="12" s="1"/>
  <c r="G765" i="48"/>
  <c r="D750" i="12" s="1"/>
  <c r="E750" i="12" s="1"/>
  <c r="H765" i="48"/>
  <c r="F750" i="12" s="1"/>
  <c r="G750" i="12" s="1"/>
  <c r="G766" i="48"/>
  <c r="D751" i="12" s="1"/>
  <c r="E751" i="12" s="1"/>
  <c r="H766" i="48"/>
  <c r="F751" i="12" s="1"/>
  <c r="G751" i="12" s="1"/>
  <c r="G767" i="48"/>
  <c r="D752" i="12" s="1"/>
  <c r="E752" i="12" s="1"/>
  <c r="H767" i="48"/>
  <c r="F752" i="12" s="1"/>
  <c r="G752" i="12" s="1"/>
  <c r="G768" i="48"/>
  <c r="D753" i="12" s="1"/>
  <c r="E753" i="12" s="1"/>
  <c r="H768" i="48"/>
  <c r="F753" i="12" s="1"/>
  <c r="G753" i="12" s="1"/>
  <c r="G769" i="48"/>
  <c r="D754" i="12" s="1"/>
  <c r="E754" i="12" s="1"/>
  <c r="H769" i="48"/>
  <c r="F754" i="12" s="1"/>
  <c r="G754" i="12" s="1"/>
  <c r="G770" i="48"/>
  <c r="D755" i="12" s="1"/>
  <c r="E755" i="12" s="1"/>
  <c r="H770" i="48"/>
  <c r="F755" i="12" s="1"/>
  <c r="G755" i="12" s="1"/>
  <c r="G771" i="48"/>
  <c r="D756" i="12" s="1"/>
  <c r="E756" i="12" s="1"/>
  <c r="H771" i="48"/>
  <c r="F756" i="12" s="1"/>
  <c r="G756" i="12" s="1"/>
  <c r="G772" i="48"/>
  <c r="D757" i="12" s="1"/>
  <c r="E757" i="12" s="1"/>
  <c r="H772" i="48"/>
  <c r="F757" i="12" s="1"/>
  <c r="G757" i="12" s="1"/>
  <c r="G773" i="48"/>
  <c r="D758" i="12" s="1"/>
  <c r="E758" i="12" s="1"/>
  <c r="H773" i="48"/>
  <c r="F758" i="12" s="1"/>
  <c r="G758" i="12" s="1"/>
  <c r="G774" i="48"/>
  <c r="D759" i="12" s="1"/>
  <c r="E759" i="12" s="1"/>
  <c r="H774" i="48"/>
  <c r="F759" i="12" s="1"/>
  <c r="G759" i="12" s="1"/>
  <c r="G775" i="48"/>
  <c r="D760" i="12" s="1"/>
  <c r="E760" i="12" s="1"/>
  <c r="H775" i="48"/>
  <c r="F760" i="12" s="1"/>
  <c r="G760" i="12" s="1"/>
  <c r="G776" i="48"/>
  <c r="D761" i="12" s="1"/>
  <c r="E761" i="12" s="1"/>
  <c r="H776" i="48"/>
  <c r="F761" i="12" s="1"/>
  <c r="G761" i="12" s="1"/>
  <c r="G777" i="48"/>
  <c r="D762" i="12" s="1"/>
  <c r="E762" i="12" s="1"/>
  <c r="H777" i="48"/>
  <c r="F762" i="12" s="1"/>
  <c r="G762" i="12" s="1"/>
  <c r="G778" i="48"/>
  <c r="D763" i="12" s="1"/>
  <c r="E763" i="12" s="1"/>
  <c r="H778" i="48"/>
  <c r="F763" i="12" s="1"/>
  <c r="G763" i="12" s="1"/>
  <c r="G779" i="48"/>
  <c r="D764" i="12" s="1"/>
  <c r="E764" i="12" s="1"/>
  <c r="H779" i="48"/>
  <c r="F764" i="12" s="1"/>
  <c r="G764" i="12" s="1"/>
  <c r="G780" i="48"/>
  <c r="D765" i="12" s="1"/>
  <c r="E765" i="12" s="1"/>
  <c r="H780" i="48"/>
  <c r="F765" i="12" s="1"/>
  <c r="G765" i="12" s="1"/>
  <c r="G781" i="48"/>
  <c r="D766" i="12" s="1"/>
  <c r="E766" i="12" s="1"/>
  <c r="H781" i="48"/>
  <c r="F766" i="12" s="1"/>
  <c r="G766" i="12" s="1"/>
  <c r="G782" i="48"/>
  <c r="D767" i="12" s="1"/>
  <c r="E767" i="12" s="1"/>
  <c r="H782" i="48"/>
  <c r="F767" i="12" s="1"/>
  <c r="G767" i="12" s="1"/>
  <c r="G783" i="48"/>
  <c r="D768" i="12" s="1"/>
  <c r="E768" i="12" s="1"/>
  <c r="H783" i="48"/>
  <c r="F768" i="12" s="1"/>
  <c r="G768" i="12" s="1"/>
  <c r="G784" i="48"/>
  <c r="D769" i="12" s="1"/>
  <c r="E769" i="12" s="1"/>
  <c r="H784" i="48"/>
  <c r="F769" i="12" s="1"/>
  <c r="G769" i="12" s="1"/>
  <c r="G785" i="48"/>
  <c r="D770" i="12" s="1"/>
  <c r="E770" i="12" s="1"/>
  <c r="H785" i="48"/>
  <c r="F770" i="12" s="1"/>
  <c r="G770" i="12" s="1"/>
  <c r="G786" i="48"/>
  <c r="D771" i="12" s="1"/>
  <c r="E771" i="12" s="1"/>
  <c r="H786" i="48"/>
  <c r="F771" i="12" s="1"/>
  <c r="G771" i="12" s="1"/>
  <c r="G787" i="48"/>
  <c r="D772" i="12" s="1"/>
  <c r="E772" i="12" s="1"/>
  <c r="H787" i="48"/>
  <c r="F772" i="12" s="1"/>
  <c r="G772" i="12" s="1"/>
  <c r="G788" i="48"/>
  <c r="D773" i="12" s="1"/>
  <c r="E773" i="12" s="1"/>
  <c r="H788" i="48"/>
  <c r="F773" i="12" s="1"/>
  <c r="G773" i="12" s="1"/>
  <c r="G789" i="48"/>
  <c r="D774" i="12" s="1"/>
  <c r="E774" i="12" s="1"/>
  <c r="H789" i="48"/>
  <c r="F774" i="12" s="1"/>
  <c r="G774" i="12" s="1"/>
  <c r="G790" i="48"/>
  <c r="D775" i="12" s="1"/>
  <c r="E775" i="12" s="1"/>
  <c r="H790" i="48"/>
  <c r="F775" i="12" s="1"/>
  <c r="G775" i="12" s="1"/>
  <c r="G791" i="48"/>
  <c r="D776" i="12" s="1"/>
  <c r="E776" i="12" s="1"/>
  <c r="H791" i="48"/>
  <c r="F776" i="12" s="1"/>
  <c r="G776" i="12" s="1"/>
  <c r="G792" i="48"/>
  <c r="D777" i="12" s="1"/>
  <c r="E777" i="12" s="1"/>
  <c r="H792" i="48"/>
  <c r="F777" i="12" s="1"/>
  <c r="G777" i="12" s="1"/>
  <c r="G793" i="48"/>
  <c r="D778" i="12" s="1"/>
  <c r="E778" i="12" s="1"/>
  <c r="H793" i="48"/>
  <c r="F778" i="12" s="1"/>
  <c r="G778" i="12" s="1"/>
  <c r="G794" i="48"/>
  <c r="D779" i="12" s="1"/>
  <c r="E779" i="12" s="1"/>
  <c r="H794" i="48"/>
  <c r="F779" i="12" s="1"/>
  <c r="G779" i="12" s="1"/>
  <c r="G795" i="48"/>
  <c r="D780" i="12" s="1"/>
  <c r="E780" i="12" s="1"/>
  <c r="H795" i="48"/>
  <c r="F780" i="12" s="1"/>
  <c r="G780" i="12" s="1"/>
  <c r="G796" i="48"/>
  <c r="D781" i="12" s="1"/>
  <c r="E781" i="12" s="1"/>
  <c r="H796" i="48"/>
  <c r="F781" i="12" s="1"/>
  <c r="G781" i="12" s="1"/>
  <c r="G797" i="48"/>
  <c r="D782" i="12" s="1"/>
  <c r="E782" i="12" s="1"/>
  <c r="H797" i="48"/>
  <c r="F782" i="12" s="1"/>
  <c r="G782" i="12" s="1"/>
  <c r="G798" i="48"/>
  <c r="D783" i="12" s="1"/>
  <c r="E783" i="12" s="1"/>
  <c r="H798" i="48"/>
  <c r="F783" i="12" s="1"/>
  <c r="G783" i="12" s="1"/>
  <c r="G799" i="48"/>
  <c r="D784" i="12" s="1"/>
  <c r="E784" i="12" s="1"/>
  <c r="H799" i="48"/>
  <c r="F784" i="12" s="1"/>
  <c r="G784" i="12" s="1"/>
  <c r="D427" i="55"/>
  <c r="E427" i="55" s="1"/>
  <c r="D428" i="55"/>
  <c r="E428" i="55" s="1"/>
  <c r="D429" i="55"/>
  <c r="E429" i="55" s="1"/>
  <c r="D430" i="55"/>
  <c r="E430" i="55" s="1"/>
  <c r="D431" i="55"/>
  <c r="E431" i="55" s="1"/>
  <c r="D432" i="55"/>
  <c r="E432" i="55" s="1"/>
  <c r="D433" i="55"/>
  <c r="E433" i="55" s="1"/>
  <c r="D434" i="55"/>
  <c r="E434" i="55" s="1"/>
  <c r="D435" i="55"/>
  <c r="E435" i="55" s="1"/>
  <c r="D436" i="55"/>
  <c r="E436" i="55" s="1"/>
  <c r="D437" i="55"/>
  <c r="E437" i="55" s="1"/>
  <c r="D438" i="55"/>
  <c r="E438" i="55" s="1"/>
  <c r="D439" i="55"/>
  <c r="E439" i="55" s="1"/>
  <c r="D440" i="55"/>
  <c r="E440" i="55" s="1"/>
  <c r="D441" i="55"/>
  <c r="E441" i="55" s="1"/>
  <c r="D442" i="55"/>
  <c r="E442" i="55" s="1"/>
  <c r="D443" i="55"/>
  <c r="E443" i="55" s="1"/>
  <c r="D444" i="55"/>
  <c r="E444" i="55" s="1"/>
  <c r="D445" i="55"/>
  <c r="E445" i="55" s="1"/>
  <c r="D446" i="55"/>
  <c r="E446" i="55" s="1"/>
  <c r="D447" i="55"/>
  <c r="E447" i="55" s="1"/>
  <c r="D448" i="55"/>
  <c r="E448" i="55" s="1"/>
  <c r="D449" i="55"/>
  <c r="E449" i="55" s="1"/>
  <c r="D450" i="55"/>
  <c r="E450" i="55" s="1"/>
  <c r="D451" i="55"/>
  <c r="E451" i="55" s="1"/>
  <c r="D452" i="55"/>
  <c r="E452" i="55" s="1"/>
  <c r="D453" i="55"/>
  <c r="E453" i="55" s="1"/>
  <c r="D454" i="55"/>
  <c r="E454" i="55" s="1"/>
  <c r="D455" i="55"/>
  <c r="E455" i="55" s="1"/>
  <c r="D456" i="55"/>
  <c r="E456" i="55" s="1"/>
  <c r="D457" i="55"/>
  <c r="E457" i="55" s="1"/>
  <c r="D458" i="55"/>
  <c r="E458" i="55" s="1"/>
  <c r="D459" i="55"/>
  <c r="E459" i="55" s="1"/>
  <c r="D460" i="55"/>
  <c r="E460" i="55" s="1"/>
  <c r="D461" i="55"/>
  <c r="E461" i="55" s="1"/>
  <c r="D462" i="55"/>
  <c r="E462" i="55" s="1"/>
  <c r="D463" i="55"/>
  <c r="E463" i="55" s="1"/>
  <c r="D464" i="55"/>
  <c r="E464" i="55" s="1"/>
  <c r="D465" i="55"/>
  <c r="E465" i="55" s="1"/>
  <c r="D466" i="55"/>
  <c r="E466" i="55" s="1"/>
  <c r="D467" i="55"/>
  <c r="E467" i="55" s="1"/>
  <c r="D468" i="55"/>
  <c r="E468" i="55" s="1"/>
  <c r="D469" i="55"/>
  <c r="E469" i="55" s="1"/>
  <c r="D470" i="55"/>
  <c r="E470" i="55" s="1"/>
  <c r="D471" i="55"/>
  <c r="E471" i="55" s="1"/>
  <c r="D472" i="55"/>
  <c r="E472" i="55" s="1"/>
  <c r="D473" i="55"/>
  <c r="E473" i="55" s="1"/>
  <c r="D474" i="55"/>
  <c r="E474" i="55" s="1"/>
  <c r="D475" i="55"/>
  <c r="E475" i="55" s="1"/>
  <c r="D476" i="55"/>
  <c r="E476" i="55" s="1"/>
  <c r="D477" i="55"/>
  <c r="E477" i="55" s="1"/>
  <c r="D478" i="55"/>
  <c r="E478" i="55" s="1"/>
  <c r="D479" i="55"/>
  <c r="E479" i="55" s="1"/>
  <c r="D480" i="55"/>
  <c r="E480" i="55" s="1"/>
  <c r="D481" i="55"/>
  <c r="E481" i="55" s="1"/>
  <c r="D482" i="55"/>
  <c r="E482" i="55" s="1"/>
  <c r="D483" i="55"/>
  <c r="E483" i="55" s="1"/>
  <c r="D484" i="55"/>
  <c r="E484" i="55" s="1"/>
  <c r="D485" i="55"/>
  <c r="E485" i="55" s="1"/>
  <c r="D486" i="55"/>
  <c r="E486" i="55" s="1"/>
  <c r="D487" i="55"/>
  <c r="E487" i="55" s="1"/>
  <c r="D488" i="55"/>
  <c r="E488" i="55" s="1"/>
  <c r="D489" i="55"/>
  <c r="E489" i="55" s="1"/>
  <c r="D490" i="55"/>
  <c r="E490" i="55" s="1"/>
  <c r="D491" i="55"/>
  <c r="E491" i="55" s="1"/>
  <c r="D492" i="55"/>
  <c r="E492" i="55" s="1"/>
  <c r="D493" i="55"/>
  <c r="E493" i="55" s="1"/>
  <c r="D494" i="55"/>
  <c r="E494" i="55" s="1"/>
  <c r="D495" i="55"/>
  <c r="E495" i="55" s="1"/>
  <c r="D496" i="55"/>
  <c r="E496" i="55" s="1"/>
  <c r="D497" i="55"/>
  <c r="E497" i="55" s="1"/>
  <c r="D498" i="55"/>
  <c r="E498" i="55" s="1"/>
  <c r="D499" i="55"/>
  <c r="E499" i="55" s="1"/>
  <c r="D500" i="55"/>
  <c r="E500" i="55" s="1"/>
  <c r="D501" i="55"/>
  <c r="E501" i="55" s="1"/>
  <c r="D502" i="55"/>
  <c r="E502" i="55" s="1"/>
  <c r="D503" i="55"/>
  <c r="E503" i="55" s="1"/>
  <c r="D504" i="55"/>
  <c r="E504" i="55" s="1"/>
  <c r="D505" i="55"/>
  <c r="E505" i="55" s="1"/>
  <c r="D506" i="55"/>
  <c r="E506" i="55" s="1"/>
  <c r="D507" i="55"/>
  <c r="E507" i="55" s="1"/>
  <c r="D508" i="55"/>
  <c r="E508" i="55" s="1"/>
  <c r="D509" i="55"/>
  <c r="E509" i="55" s="1"/>
  <c r="D510" i="55"/>
  <c r="E510" i="55" s="1"/>
  <c r="D511" i="55"/>
  <c r="E511" i="55" s="1"/>
  <c r="D512" i="55"/>
  <c r="E512" i="55" s="1"/>
  <c r="D513" i="55"/>
  <c r="E513" i="55" s="1"/>
  <c r="D514" i="55"/>
  <c r="E514" i="55" s="1"/>
  <c r="D515" i="55"/>
  <c r="E515" i="55" s="1"/>
  <c r="D516" i="55"/>
  <c r="E516" i="55" s="1"/>
  <c r="D517" i="55"/>
  <c r="E517" i="55" s="1"/>
  <c r="D518" i="55"/>
  <c r="E518" i="55" s="1"/>
  <c r="D519" i="55"/>
  <c r="E519" i="55" s="1"/>
  <c r="D520" i="55"/>
  <c r="E520" i="55" s="1"/>
  <c r="D521" i="55"/>
  <c r="E521" i="55" s="1"/>
  <c r="D522" i="55"/>
  <c r="E522" i="55" s="1"/>
  <c r="D523" i="55"/>
  <c r="E523" i="55" s="1"/>
  <c r="D524" i="55"/>
  <c r="E524" i="55" s="1"/>
  <c r="D525" i="55"/>
  <c r="E525" i="55" s="1"/>
  <c r="D526" i="55"/>
  <c r="E526" i="55" s="1"/>
  <c r="D527" i="55"/>
  <c r="E527" i="55" s="1"/>
  <c r="D528" i="55"/>
  <c r="E528" i="55" s="1"/>
  <c r="D529" i="55"/>
  <c r="E529" i="55" s="1"/>
  <c r="D530" i="55"/>
  <c r="E530" i="55" s="1"/>
  <c r="D531" i="55"/>
  <c r="E531" i="55" s="1"/>
  <c r="D532" i="55"/>
  <c r="E532" i="55" s="1"/>
  <c r="D533" i="55"/>
  <c r="E533" i="55" s="1"/>
  <c r="D534" i="55"/>
  <c r="E534" i="55" s="1"/>
  <c r="D535" i="55"/>
  <c r="E535" i="55" s="1"/>
  <c r="D536" i="55"/>
  <c r="E536" i="55" s="1"/>
  <c r="D537" i="55"/>
  <c r="E537" i="55" s="1"/>
  <c r="D538" i="55"/>
  <c r="E538" i="55" s="1"/>
  <c r="D539" i="55"/>
  <c r="E539" i="55" s="1"/>
  <c r="D540" i="55"/>
  <c r="E540" i="55" s="1"/>
  <c r="D541" i="55"/>
  <c r="E541" i="55" s="1"/>
  <c r="D542" i="55"/>
  <c r="E542" i="55" s="1"/>
  <c r="D543" i="55"/>
  <c r="E543" i="55" s="1"/>
  <c r="D544" i="55"/>
  <c r="E544" i="55" s="1"/>
  <c r="D545" i="55"/>
  <c r="E545" i="55" s="1"/>
  <c r="D546" i="55"/>
  <c r="E546" i="55" s="1"/>
  <c r="D547" i="55"/>
  <c r="E547" i="55" s="1"/>
  <c r="D548" i="55"/>
  <c r="E548" i="55" s="1"/>
  <c r="D549" i="55"/>
  <c r="E549" i="55" s="1"/>
  <c r="D550" i="55"/>
  <c r="E550" i="55" s="1"/>
  <c r="D551" i="55"/>
  <c r="E551" i="55" s="1"/>
  <c r="D552" i="55"/>
  <c r="E552" i="55" s="1"/>
  <c r="D553" i="55"/>
  <c r="E553" i="55" s="1"/>
  <c r="D554" i="55"/>
  <c r="E554" i="55" s="1"/>
  <c r="D555" i="55"/>
  <c r="E555" i="55" s="1"/>
  <c r="D556" i="55"/>
  <c r="E556" i="55" s="1"/>
  <c r="D557" i="55"/>
  <c r="E557" i="55" s="1"/>
  <c r="D558" i="55"/>
  <c r="E558" i="55" s="1"/>
  <c r="D559" i="55"/>
  <c r="E559" i="55" s="1"/>
  <c r="D560" i="55"/>
  <c r="E560" i="55" s="1"/>
  <c r="D561" i="55"/>
  <c r="E561" i="55" s="1"/>
  <c r="D562" i="55"/>
  <c r="E562" i="55" s="1"/>
  <c r="D563" i="55"/>
  <c r="E563" i="55" s="1"/>
  <c r="D564" i="55"/>
  <c r="E564" i="55" s="1"/>
  <c r="D565" i="55"/>
  <c r="E565" i="55" s="1"/>
  <c r="D566" i="55"/>
  <c r="E566" i="55" s="1"/>
  <c r="D567" i="55"/>
  <c r="E567" i="55" s="1"/>
  <c r="D568" i="55"/>
  <c r="E568" i="55" s="1"/>
  <c r="D569" i="55"/>
  <c r="E569" i="55" s="1"/>
  <c r="D570" i="55"/>
  <c r="E570" i="55" s="1"/>
  <c r="D571" i="55"/>
  <c r="E571" i="55" s="1"/>
  <c r="D572" i="55"/>
  <c r="E572" i="55" s="1"/>
  <c r="D573" i="55"/>
  <c r="E573" i="55" s="1"/>
  <c r="D574" i="55"/>
  <c r="E574" i="55" s="1"/>
  <c r="D575" i="55"/>
  <c r="E575" i="55" s="1"/>
  <c r="D576" i="55"/>
  <c r="E576" i="55" s="1"/>
  <c r="D577" i="55"/>
  <c r="E577" i="55" s="1"/>
  <c r="D578" i="55"/>
  <c r="E578" i="55" s="1"/>
  <c r="D579" i="55"/>
  <c r="E579" i="55" s="1"/>
  <c r="D580" i="55"/>
  <c r="E580" i="55" s="1"/>
  <c r="D581" i="55"/>
  <c r="E581" i="55" s="1"/>
  <c r="D582" i="55"/>
  <c r="E582" i="55" s="1"/>
  <c r="D583" i="55"/>
  <c r="E583" i="55" s="1"/>
  <c r="D584" i="55"/>
  <c r="E584" i="55" s="1"/>
  <c r="D585" i="55"/>
  <c r="E585" i="55" s="1"/>
  <c r="D586" i="55"/>
  <c r="E586" i="55" s="1"/>
  <c r="D587" i="55"/>
  <c r="E587" i="55" s="1"/>
  <c r="D588" i="55"/>
  <c r="E588" i="55" s="1"/>
  <c r="D589" i="55"/>
  <c r="E589" i="55" s="1"/>
  <c r="D590" i="55"/>
  <c r="E590" i="55" s="1"/>
  <c r="D591" i="55"/>
  <c r="E591" i="55" s="1"/>
  <c r="D592" i="55"/>
  <c r="E592" i="55" s="1"/>
  <c r="D593" i="55"/>
  <c r="E593" i="55" s="1"/>
  <c r="D594" i="55"/>
  <c r="E594" i="55" s="1"/>
  <c r="D595" i="55"/>
  <c r="E595" i="55" s="1"/>
  <c r="D596" i="55"/>
  <c r="E596" i="55" s="1"/>
  <c r="D597" i="55"/>
  <c r="E597" i="55" s="1"/>
  <c r="D598" i="55"/>
  <c r="E598" i="55" s="1"/>
  <c r="D599" i="55"/>
  <c r="E599" i="55" s="1"/>
  <c r="D600" i="55"/>
  <c r="E600" i="55" s="1"/>
  <c r="D601" i="55"/>
  <c r="E601" i="55" s="1"/>
  <c r="D602" i="55"/>
  <c r="E602" i="55" s="1"/>
  <c r="D603" i="55"/>
  <c r="E603" i="55" s="1"/>
  <c r="D604" i="55"/>
  <c r="E604" i="55" s="1"/>
  <c r="D605" i="55"/>
  <c r="E605" i="55" s="1"/>
  <c r="D606" i="55"/>
  <c r="E606" i="55" s="1"/>
  <c r="D607" i="55"/>
  <c r="E607" i="55" s="1"/>
  <c r="D608" i="55"/>
  <c r="E608" i="55" s="1"/>
  <c r="D609" i="55"/>
  <c r="E609" i="55" s="1"/>
  <c r="D610" i="55"/>
  <c r="E610" i="55" s="1"/>
  <c r="D611" i="55"/>
  <c r="E611" i="55" s="1"/>
  <c r="D612" i="55"/>
  <c r="E612" i="55" s="1"/>
  <c r="D613" i="55"/>
  <c r="E613" i="55" s="1"/>
  <c r="D614" i="55"/>
  <c r="E614" i="55" s="1"/>
  <c r="D615" i="55"/>
  <c r="E615" i="55" s="1"/>
  <c r="D616" i="55"/>
  <c r="E616" i="55" s="1"/>
  <c r="D617" i="55"/>
  <c r="E617" i="55" s="1"/>
  <c r="D618" i="55"/>
  <c r="E618" i="55" s="1"/>
  <c r="D619" i="55"/>
  <c r="E619" i="55" s="1"/>
  <c r="D620" i="55"/>
  <c r="E620" i="55" s="1"/>
  <c r="D621" i="55"/>
  <c r="E621" i="55" s="1"/>
  <c r="D622" i="55"/>
  <c r="E622" i="55" s="1"/>
  <c r="D623" i="55"/>
  <c r="E623" i="55" s="1"/>
  <c r="D624" i="55"/>
  <c r="E624" i="55" s="1"/>
  <c r="D625" i="55"/>
  <c r="E625" i="55" s="1"/>
  <c r="D626" i="55"/>
  <c r="E626" i="55" s="1"/>
  <c r="D627" i="55"/>
  <c r="E627" i="55" s="1"/>
  <c r="D628" i="55"/>
  <c r="E628" i="55" s="1"/>
  <c r="D629" i="55"/>
  <c r="E629" i="55" s="1"/>
  <c r="D630" i="55"/>
  <c r="E630" i="55" s="1"/>
  <c r="D631" i="55"/>
  <c r="E631" i="55" s="1"/>
  <c r="D632" i="55"/>
  <c r="E632" i="55" s="1"/>
  <c r="D633" i="55"/>
  <c r="E633" i="55" s="1"/>
  <c r="D634" i="55"/>
  <c r="E634" i="55" s="1"/>
  <c r="D635" i="55"/>
  <c r="E635" i="55" s="1"/>
  <c r="D636" i="55"/>
  <c r="E636" i="55" s="1"/>
  <c r="D637" i="55"/>
  <c r="E637" i="55" s="1"/>
  <c r="D638" i="55"/>
  <c r="E638" i="55" s="1"/>
  <c r="D639" i="55"/>
  <c r="E639" i="55" s="1"/>
  <c r="D640" i="55"/>
  <c r="E640" i="55" s="1"/>
  <c r="D641" i="55"/>
  <c r="E641" i="55" s="1"/>
  <c r="D642" i="55"/>
  <c r="E642" i="55" s="1"/>
  <c r="D643" i="55"/>
  <c r="E643" i="55" s="1"/>
  <c r="D644" i="55"/>
  <c r="E644" i="55" s="1"/>
  <c r="D645" i="55"/>
  <c r="E645" i="55" s="1"/>
  <c r="D646" i="55"/>
  <c r="E646" i="55" s="1"/>
  <c r="D647" i="55"/>
  <c r="E647" i="55" s="1"/>
  <c r="D648" i="55"/>
  <c r="E648" i="55" s="1"/>
  <c r="D649" i="55"/>
  <c r="E649" i="55" s="1"/>
  <c r="D650" i="55"/>
  <c r="E650" i="55" s="1"/>
  <c r="D651" i="55"/>
  <c r="E651" i="55" s="1"/>
  <c r="D652" i="55"/>
  <c r="E652" i="55" s="1"/>
  <c r="D653" i="55"/>
  <c r="E653" i="55" s="1"/>
  <c r="D654" i="55"/>
  <c r="E654" i="55" s="1"/>
  <c r="D655" i="55"/>
  <c r="E655" i="55" s="1"/>
  <c r="D656" i="55"/>
  <c r="E656" i="55" s="1"/>
  <c r="D657" i="55"/>
  <c r="E657" i="55" s="1"/>
  <c r="D658" i="55"/>
  <c r="E658" i="55" s="1"/>
  <c r="D659" i="55"/>
  <c r="E659" i="55" s="1"/>
  <c r="D660" i="55"/>
  <c r="E660" i="55" s="1"/>
  <c r="D661" i="55"/>
  <c r="E661" i="55" s="1"/>
  <c r="D662" i="55"/>
  <c r="E662" i="55" s="1"/>
  <c r="D663" i="55"/>
  <c r="E663" i="55" s="1"/>
  <c r="D664" i="55"/>
  <c r="E664" i="55" s="1"/>
  <c r="D665" i="55"/>
  <c r="E665" i="55" s="1"/>
  <c r="D666" i="55"/>
  <c r="E666" i="55" s="1"/>
  <c r="D667" i="55"/>
  <c r="E667" i="55" s="1"/>
  <c r="D668" i="55"/>
  <c r="E668" i="55" s="1"/>
  <c r="D669" i="55"/>
  <c r="E669" i="55" s="1"/>
  <c r="D670" i="55"/>
  <c r="E670" i="55" s="1"/>
  <c r="D671" i="55"/>
  <c r="E671" i="55" s="1"/>
  <c r="D672" i="55"/>
  <c r="E672" i="55" s="1"/>
  <c r="D673" i="55"/>
  <c r="E673" i="55" s="1"/>
  <c r="D674" i="55"/>
  <c r="E674" i="55" s="1"/>
  <c r="D675" i="55"/>
  <c r="E675" i="55" s="1"/>
  <c r="D676" i="55"/>
  <c r="E676" i="55" s="1"/>
  <c r="D677" i="55"/>
  <c r="E677" i="55" s="1"/>
  <c r="D678" i="55"/>
  <c r="E678" i="55" s="1"/>
  <c r="D679" i="55"/>
  <c r="E679" i="55" s="1"/>
  <c r="D680" i="55"/>
  <c r="E680" i="55" s="1"/>
  <c r="D681" i="55"/>
  <c r="E681" i="55" s="1"/>
  <c r="D682" i="55"/>
  <c r="E682" i="55" s="1"/>
  <c r="D683" i="55"/>
  <c r="E683" i="55" s="1"/>
  <c r="D684" i="55"/>
  <c r="E684" i="55" s="1"/>
  <c r="D685" i="55"/>
  <c r="E685" i="55" s="1"/>
  <c r="D686" i="55"/>
  <c r="E686" i="55" s="1"/>
  <c r="D687" i="55"/>
  <c r="E687" i="55" s="1"/>
  <c r="D688" i="55"/>
  <c r="E688" i="55" s="1"/>
  <c r="D689" i="55"/>
  <c r="E689" i="55" s="1"/>
  <c r="D690" i="55"/>
  <c r="E690" i="55" s="1"/>
  <c r="D691" i="55"/>
  <c r="E691" i="55" s="1"/>
  <c r="D692" i="55"/>
  <c r="E692" i="55" s="1"/>
  <c r="D693" i="55"/>
  <c r="E693" i="55" s="1"/>
  <c r="D694" i="55"/>
  <c r="E694" i="55" s="1"/>
  <c r="D695" i="55"/>
  <c r="E695" i="55" s="1"/>
  <c r="D696" i="55"/>
  <c r="E696" i="55" s="1"/>
  <c r="D697" i="55"/>
  <c r="E697" i="55" s="1"/>
  <c r="D698" i="55"/>
  <c r="E698" i="55" s="1"/>
  <c r="D699" i="55"/>
  <c r="E699" i="55" s="1"/>
  <c r="D700" i="55"/>
  <c r="E700" i="55" s="1"/>
  <c r="D701" i="55"/>
  <c r="E701" i="55" s="1"/>
  <c r="D702" i="55"/>
  <c r="E702" i="55" s="1"/>
  <c r="D703" i="55"/>
  <c r="E703" i="55" s="1"/>
  <c r="D704" i="55"/>
  <c r="E704" i="55" s="1"/>
  <c r="D705" i="55"/>
  <c r="E705" i="55" s="1"/>
  <c r="D706" i="55"/>
  <c r="E706" i="55" s="1"/>
  <c r="D707" i="55"/>
  <c r="E707" i="55" s="1"/>
  <c r="D708" i="55"/>
  <c r="E708" i="55" s="1"/>
  <c r="D709" i="55"/>
  <c r="E709" i="55" s="1"/>
  <c r="D710" i="55"/>
  <c r="E710" i="55" s="1"/>
  <c r="D711" i="55"/>
  <c r="E711" i="55" s="1"/>
  <c r="D712" i="55"/>
  <c r="E712" i="55" s="1"/>
  <c r="D713" i="55"/>
  <c r="E713" i="55" s="1"/>
  <c r="D714" i="55"/>
  <c r="E714" i="55" s="1"/>
  <c r="D715" i="55"/>
  <c r="E715" i="55" s="1"/>
  <c r="D716" i="55"/>
  <c r="E716" i="55" s="1"/>
  <c r="D717" i="55"/>
  <c r="E717" i="55" s="1"/>
  <c r="D718" i="55"/>
  <c r="E718" i="55" s="1"/>
  <c r="D719" i="55"/>
  <c r="E719" i="55" s="1"/>
  <c r="D720" i="55"/>
  <c r="E720" i="55" s="1"/>
  <c r="D721" i="55"/>
  <c r="E721" i="55" s="1"/>
  <c r="D722" i="55"/>
  <c r="E722" i="55" s="1"/>
  <c r="D723" i="55"/>
  <c r="E723" i="55" s="1"/>
  <c r="D724" i="55"/>
  <c r="E724" i="55" s="1"/>
  <c r="D725" i="55"/>
  <c r="E725" i="55" s="1"/>
  <c r="D726" i="55"/>
  <c r="E726" i="55" s="1"/>
  <c r="D727" i="55"/>
  <c r="E727" i="55" s="1"/>
  <c r="D728" i="55"/>
  <c r="E728" i="55" s="1"/>
  <c r="D729" i="55"/>
  <c r="E729" i="55" s="1"/>
  <c r="D730" i="55"/>
  <c r="E730" i="55" s="1"/>
  <c r="D731" i="55"/>
  <c r="E731" i="55" s="1"/>
  <c r="D732" i="55"/>
  <c r="E732" i="55" s="1"/>
  <c r="D733" i="55"/>
  <c r="E733" i="55" s="1"/>
  <c r="D734" i="55"/>
  <c r="E734" i="55" s="1"/>
  <c r="D735" i="55"/>
  <c r="E735" i="55" s="1"/>
  <c r="D736" i="55"/>
  <c r="E736" i="55" s="1"/>
  <c r="D737" i="55"/>
  <c r="E737" i="55" s="1"/>
  <c r="D738" i="55"/>
  <c r="E738" i="55" s="1"/>
  <c r="D739" i="55"/>
  <c r="E739" i="55" s="1"/>
  <c r="D740" i="55"/>
  <c r="E740" i="55" s="1"/>
  <c r="D741" i="55"/>
  <c r="E741" i="55" s="1"/>
  <c r="D742" i="55"/>
  <c r="E742" i="55" s="1"/>
  <c r="D743" i="55"/>
  <c r="E743" i="55" s="1"/>
  <c r="D744" i="55"/>
  <c r="E744" i="55" s="1"/>
  <c r="D745" i="55"/>
  <c r="E745" i="55" s="1"/>
  <c r="D746" i="55"/>
  <c r="E746" i="55" s="1"/>
  <c r="D747" i="55"/>
  <c r="E747" i="55" s="1"/>
  <c r="D748" i="55"/>
  <c r="E748" i="55" s="1"/>
  <c r="D749" i="55"/>
  <c r="E749" i="55" s="1"/>
  <c r="D750" i="55"/>
  <c r="E750" i="55" s="1"/>
  <c r="D751" i="55"/>
  <c r="E751" i="55" s="1"/>
  <c r="D752" i="55"/>
  <c r="E752" i="55" s="1"/>
  <c r="D753" i="55"/>
  <c r="E753" i="55" s="1"/>
  <c r="D754" i="55"/>
  <c r="E754" i="55" s="1"/>
  <c r="D755" i="55"/>
  <c r="E755" i="55" s="1"/>
  <c r="D756" i="55"/>
  <c r="E756" i="55" s="1"/>
  <c r="D757" i="55"/>
  <c r="E757" i="55" s="1"/>
  <c r="D758" i="55"/>
  <c r="E758" i="55" s="1"/>
  <c r="D759" i="55"/>
  <c r="E759" i="55" s="1"/>
  <c r="D760" i="55"/>
  <c r="E760" i="55" s="1"/>
  <c r="D761" i="55"/>
  <c r="E761" i="55" s="1"/>
  <c r="D762" i="55"/>
  <c r="E762" i="55" s="1"/>
  <c r="D763" i="55"/>
  <c r="E763" i="55" s="1"/>
  <c r="D764" i="55"/>
  <c r="E764" i="55" s="1"/>
  <c r="D765" i="55"/>
  <c r="E765" i="55" s="1"/>
  <c r="D766" i="55"/>
  <c r="E766" i="55" s="1"/>
  <c r="D767" i="55"/>
  <c r="E767" i="55" s="1"/>
  <c r="D768" i="55"/>
  <c r="E768" i="55" s="1"/>
  <c r="D769" i="55"/>
  <c r="E769" i="55" s="1"/>
  <c r="D770" i="55"/>
  <c r="E770" i="55" s="1"/>
  <c r="D771" i="55"/>
  <c r="E771" i="55" s="1"/>
  <c r="D772" i="55"/>
  <c r="E772" i="55" s="1"/>
  <c r="D773" i="55"/>
  <c r="E773" i="55" s="1"/>
  <c r="D774" i="55"/>
  <c r="E774" i="55" s="1"/>
  <c r="D775" i="55"/>
  <c r="E775" i="55" s="1"/>
  <c r="D776" i="55"/>
  <c r="E776" i="55" s="1"/>
  <c r="D777" i="55"/>
  <c r="E777" i="55" s="1"/>
  <c r="D778" i="55"/>
  <c r="E778" i="55" s="1"/>
  <c r="D779" i="55"/>
  <c r="E779" i="55" s="1"/>
  <c r="D780" i="55"/>
  <c r="E780" i="55" s="1"/>
  <c r="D781" i="55"/>
  <c r="E781" i="55" s="1"/>
  <c r="D782" i="55"/>
  <c r="E782" i="55" s="1"/>
  <c r="D783" i="55"/>
  <c r="E783" i="55" s="1"/>
  <c r="D784" i="55"/>
  <c r="E784" i="55" s="1"/>
  <c r="D785" i="55"/>
  <c r="E785" i="55" s="1"/>
  <c r="D786" i="55"/>
  <c r="E786" i="55" s="1"/>
  <c r="D787" i="55"/>
  <c r="E787" i="55" s="1"/>
  <c r="D788" i="55"/>
  <c r="E788" i="55" s="1"/>
  <c r="D789" i="55"/>
  <c r="E789" i="55" s="1"/>
  <c r="D790" i="55"/>
  <c r="E790" i="55" s="1"/>
  <c r="D791" i="55"/>
  <c r="E791" i="55" s="1"/>
  <c r="D792" i="55"/>
  <c r="E792" i="55" s="1"/>
  <c r="D793" i="55"/>
  <c r="E793" i="55" s="1"/>
  <c r="D794" i="55"/>
  <c r="E794" i="55" s="1"/>
  <c r="D795" i="55"/>
  <c r="E795" i="55" s="1"/>
  <c r="D796" i="55"/>
  <c r="E796" i="55" s="1"/>
  <c r="D797" i="55"/>
  <c r="E797" i="55" s="1"/>
  <c r="D798" i="55"/>
  <c r="E798" i="55" s="1"/>
  <c r="D799" i="55"/>
  <c r="E799" i="55" s="1"/>
  <c r="D800" i="55"/>
  <c r="E800" i="55" s="1"/>
  <c r="D801" i="55"/>
  <c r="E801" i="55" s="1"/>
  <c r="D802" i="55"/>
  <c r="E802" i="55" s="1"/>
  <c r="D803" i="55"/>
  <c r="E803" i="55" s="1"/>
  <c r="D804" i="55"/>
  <c r="E804" i="55" s="1"/>
  <c r="D805" i="55"/>
  <c r="E805" i="55" s="1"/>
  <c r="D806" i="55"/>
  <c r="E806" i="55" s="1"/>
  <c r="D807" i="55"/>
  <c r="E807" i="55" s="1"/>
  <c r="D808" i="55"/>
  <c r="E808" i="55" s="1"/>
  <c r="D809" i="55"/>
  <c r="E809" i="55" s="1"/>
  <c r="D810" i="55"/>
  <c r="E810" i="55" s="1"/>
  <c r="D139" i="55" l="1"/>
  <c r="E139" i="55" s="1"/>
  <c r="D140" i="55"/>
  <c r="E140" i="55" s="1"/>
  <c r="D141" i="55"/>
  <c r="E141" i="55" s="1"/>
  <c r="D142" i="55"/>
  <c r="E142" i="55" s="1"/>
  <c r="D143" i="55"/>
  <c r="E143" i="55" s="1"/>
  <c r="D144" i="55"/>
  <c r="E144" i="55" s="1"/>
  <c r="D145" i="55"/>
  <c r="E145" i="55" s="1"/>
  <c r="D146" i="55"/>
  <c r="E146" i="55" s="1"/>
  <c r="D147" i="55"/>
  <c r="E147" i="55" s="1"/>
  <c r="D148" i="55"/>
  <c r="E148" i="55" s="1"/>
  <c r="D149" i="55"/>
  <c r="E149" i="55" s="1"/>
  <c r="D150" i="55"/>
  <c r="E150" i="55" s="1"/>
  <c r="D151" i="55"/>
  <c r="E151" i="55" s="1"/>
  <c r="D152" i="55"/>
  <c r="E152" i="55" s="1"/>
  <c r="D153" i="55"/>
  <c r="E153" i="55" s="1"/>
  <c r="D154" i="55"/>
  <c r="E154" i="55" s="1"/>
  <c r="D155" i="55"/>
  <c r="E155" i="55" s="1"/>
  <c r="D156" i="55"/>
  <c r="E156" i="55" s="1"/>
  <c r="D157" i="55"/>
  <c r="E157" i="55" s="1"/>
  <c r="D158" i="55"/>
  <c r="E158" i="55" s="1"/>
  <c r="D159" i="55"/>
  <c r="E159" i="55" s="1"/>
  <c r="D160" i="55"/>
  <c r="E160" i="55" s="1"/>
  <c r="D161" i="55"/>
  <c r="E161" i="55" s="1"/>
  <c r="D162" i="55"/>
  <c r="E162" i="55" s="1"/>
  <c r="D163" i="55"/>
  <c r="E163" i="55" s="1"/>
  <c r="D164" i="55"/>
  <c r="E164" i="55" s="1"/>
  <c r="D165" i="55"/>
  <c r="E165" i="55" s="1"/>
  <c r="D166" i="55"/>
  <c r="E166" i="55" s="1"/>
  <c r="D167" i="55"/>
  <c r="E167" i="55" s="1"/>
  <c r="D168" i="55"/>
  <c r="E168" i="55" s="1"/>
  <c r="D169" i="55"/>
  <c r="E169" i="55" s="1"/>
  <c r="D170" i="55"/>
  <c r="E170" i="55" s="1"/>
  <c r="D171" i="55"/>
  <c r="E171" i="55" s="1"/>
  <c r="D172" i="55"/>
  <c r="E172" i="55" s="1"/>
  <c r="D173" i="55"/>
  <c r="E173" i="55" s="1"/>
  <c r="D174" i="55"/>
  <c r="E174" i="55" s="1"/>
  <c r="D175" i="55"/>
  <c r="E175" i="55" s="1"/>
  <c r="D176" i="55"/>
  <c r="E176" i="55" s="1"/>
  <c r="D177" i="55"/>
  <c r="E177" i="55" s="1"/>
  <c r="D178" i="55"/>
  <c r="E178" i="55" s="1"/>
  <c r="D179" i="55"/>
  <c r="E179" i="55" s="1"/>
  <c r="D180" i="55"/>
  <c r="E180" i="55" s="1"/>
  <c r="D181" i="55"/>
  <c r="E181" i="55" s="1"/>
  <c r="D182" i="55"/>
  <c r="E182" i="55" s="1"/>
  <c r="D183" i="55"/>
  <c r="E183" i="55" s="1"/>
  <c r="D184" i="55"/>
  <c r="E184" i="55" s="1"/>
  <c r="D185" i="55"/>
  <c r="E185" i="55" s="1"/>
  <c r="D186" i="55"/>
  <c r="E186" i="55" s="1"/>
  <c r="D187" i="55"/>
  <c r="E187" i="55" s="1"/>
  <c r="D188" i="55"/>
  <c r="E188" i="55" s="1"/>
  <c r="D189" i="55"/>
  <c r="E189" i="55" s="1"/>
  <c r="D190" i="55"/>
  <c r="E190" i="55" s="1"/>
  <c r="D191" i="55"/>
  <c r="E191" i="55" s="1"/>
  <c r="D192" i="55"/>
  <c r="E192" i="55" s="1"/>
  <c r="D193" i="55"/>
  <c r="E193" i="55" s="1"/>
  <c r="D194" i="55"/>
  <c r="E194" i="55" s="1"/>
  <c r="D195" i="55"/>
  <c r="E195" i="55" s="1"/>
  <c r="D196" i="55"/>
  <c r="E196" i="55" s="1"/>
  <c r="D197" i="55"/>
  <c r="E197" i="55" s="1"/>
  <c r="D198" i="55"/>
  <c r="E198" i="55" s="1"/>
  <c r="D199" i="55"/>
  <c r="E199" i="55" s="1"/>
  <c r="D200" i="55"/>
  <c r="E200" i="55" s="1"/>
  <c r="D201" i="55"/>
  <c r="E201" i="55" s="1"/>
  <c r="D202" i="55"/>
  <c r="E202" i="55" s="1"/>
  <c r="D203" i="55"/>
  <c r="E203" i="55" s="1"/>
  <c r="D204" i="55"/>
  <c r="E204" i="55" s="1"/>
  <c r="D205" i="55"/>
  <c r="E205" i="55" s="1"/>
  <c r="D206" i="55"/>
  <c r="E206" i="55" s="1"/>
  <c r="D207" i="55"/>
  <c r="E207" i="55" s="1"/>
  <c r="D208" i="55"/>
  <c r="E208" i="55" s="1"/>
  <c r="D209" i="55"/>
  <c r="E209" i="55" s="1"/>
  <c r="D210" i="55"/>
  <c r="E210" i="55" s="1"/>
  <c r="D211" i="55"/>
  <c r="E211" i="55" s="1"/>
  <c r="D212" i="55"/>
  <c r="E212" i="55" s="1"/>
  <c r="D213" i="55"/>
  <c r="E213" i="55" s="1"/>
  <c r="D214" i="55"/>
  <c r="E214" i="55" s="1"/>
  <c r="D215" i="55"/>
  <c r="E215" i="55" s="1"/>
  <c r="D216" i="55"/>
  <c r="E216" i="55" s="1"/>
  <c r="D217" i="55"/>
  <c r="E217" i="55" s="1"/>
  <c r="D218" i="55"/>
  <c r="E218" i="55" s="1"/>
  <c r="D219" i="55"/>
  <c r="E219" i="55" s="1"/>
  <c r="D220" i="55"/>
  <c r="E220" i="55" s="1"/>
  <c r="D221" i="55"/>
  <c r="E221" i="55" s="1"/>
  <c r="D222" i="55"/>
  <c r="E222" i="55" s="1"/>
  <c r="D223" i="55"/>
  <c r="E223" i="55" s="1"/>
  <c r="D224" i="55"/>
  <c r="E224" i="55" s="1"/>
  <c r="D225" i="55"/>
  <c r="E225" i="55" s="1"/>
  <c r="D226" i="55"/>
  <c r="E226" i="55" s="1"/>
  <c r="D227" i="55"/>
  <c r="E227" i="55" s="1"/>
  <c r="D228" i="55"/>
  <c r="E228" i="55" s="1"/>
  <c r="D229" i="55"/>
  <c r="E229" i="55" s="1"/>
  <c r="D230" i="55"/>
  <c r="E230" i="55" s="1"/>
  <c r="D231" i="55"/>
  <c r="E231" i="55" s="1"/>
  <c r="D232" i="55"/>
  <c r="E232" i="55" s="1"/>
  <c r="D233" i="55"/>
  <c r="E233" i="55" s="1"/>
  <c r="D234" i="55"/>
  <c r="E234" i="55" s="1"/>
  <c r="D235" i="55"/>
  <c r="E235" i="55" s="1"/>
  <c r="D236" i="55"/>
  <c r="E236" i="55" s="1"/>
  <c r="D237" i="55"/>
  <c r="E237" i="55" s="1"/>
  <c r="D238" i="55"/>
  <c r="E238" i="55" s="1"/>
  <c r="D239" i="55"/>
  <c r="E239" i="55" s="1"/>
  <c r="D240" i="55"/>
  <c r="E240" i="55" s="1"/>
  <c r="D241" i="55"/>
  <c r="E241" i="55" s="1"/>
  <c r="D242" i="55"/>
  <c r="E242" i="55" s="1"/>
  <c r="D243" i="55"/>
  <c r="E243" i="55" s="1"/>
  <c r="D244" i="55"/>
  <c r="E244" i="55" s="1"/>
  <c r="D245" i="55"/>
  <c r="E245" i="55" s="1"/>
  <c r="D246" i="55"/>
  <c r="E246" i="55" s="1"/>
  <c r="D247" i="55"/>
  <c r="E247" i="55" s="1"/>
  <c r="D248" i="55"/>
  <c r="E248" i="55" s="1"/>
  <c r="D249" i="55"/>
  <c r="E249" i="55" s="1"/>
  <c r="D250" i="55"/>
  <c r="E250" i="55" s="1"/>
  <c r="D251" i="55"/>
  <c r="E251" i="55" s="1"/>
  <c r="D252" i="55"/>
  <c r="E252" i="55" s="1"/>
  <c r="D253" i="55"/>
  <c r="E253" i="55" s="1"/>
  <c r="D254" i="55"/>
  <c r="E254" i="55" s="1"/>
  <c r="D255" i="55"/>
  <c r="E255" i="55" s="1"/>
  <c r="D256" i="55"/>
  <c r="E256" i="55" s="1"/>
  <c r="D257" i="55"/>
  <c r="E257" i="55" s="1"/>
  <c r="D258" i="55"/>
  <c r="E258" i="55" s="1"/>
  <c r="D259" i="55"/>
  <c r="E259" i="55" s="1"/>
  <c r="D260" i="55"/>
  <c r="E260" i="55" s="1"/>
  <c r="D261" i="55"/>
  <c r="E261" i="55" s="1"/>
  <c r="D262" i="55"/>
  <c r="E262" i="55" s="1"/>
  <c r="D263" i="55"/>
  <c r="E263" i="55" s="1"/>
  <c r="D264" i="55"/>
  <c r="E264" i="55" s="1"/>
  <c r="D265" i="55"/>
  <c r="E265" i="55" s="1"/>
  <c r="D266" i="55"/>
  <c r="E266" i="55" s="1"/>
  <c r="D267" i="55"/>
  <c r="E267" i="55" s="1"/>
  <c r="D268" i="55"/>
  <c r="E268" i="55" s="1"/>
  <c r="D269" i="55"/>
  <c r="E269" i="55" s="1"/>
  <c r="D270" i="55"/>
  <c r="E270" i="55" s="1"/>
  <c r="D271" i="55"/>
  <c r="E271" i="55" s="1"/>
  <c r="D272" i="55"/>
  <c r="E272" i="55" s="1"/>
  <c r="D273" i="55"/>
  <c r="E273" i="55" s="1"/>
  <c r="D274" i="55"/>
  <c r="E274" i="55" s="1"/>
  <c r="D275" i="55"/>
  <c r="E275" i="55" s="1"/>
  <c r="D276" i="55"/>
  <c r="E276" i="55" s="1"/>
  <c r="D277" i="55"/>
  <c r="E277" i="55" s="1"/>
  <c r="D278" i="55"/>
  <c r="E278" i="55" s="1"/>
  <c r="D279" i="55"/>
  <c r="E279" i="55" s="1"/>
  <c r="D280" i="55"/>
  <c r="E280" i="55" s="1"/>
  <c r="D281" i="55"/>
  <c r="E281" i="55" s="1"/>
  <c r="D282" i="55"/>
  <c r="E282" i="55" s="1"/>
  <c r="D283" i="55"/>
  <c r="E283" i="55" s="1"/>
  <c r="D284" i="55"/>
  <c r="E284" i="55" s="1"/>
  <c r="D285" i="55"/>
  <c r="E285" i="55" s="1"/>
  <c r="D286" i="55"/>
  <c r="E286" i="55" s="1"/>
  <c r="D287" i="55"/>
  <c r="E287" i="55" s="1"/>
  <c r="D288" i="55"/>
  <c r="E288" i="55" s="1"/>
  <c r="D289" i="55"/>
  <c r="E289" i="55" s="1"/>
  <c r="D290" i="55"/>
  <c r="E290" i="55" s="1"/>
  <c r="D291" i="55"/>
  <c r="E291" i="55" s="1"/>
  <c r="D292" i="55"/>
  <c r="E292" i="55" s="1"/>
  <c r="D293" i="55"/>
  <c r="E293" i="55" s="1"/>
  <c r="D294" i="55"/>
  <c r="E294" i="55" s="1"/>
  <c r="D295" i="55"/>
  <c r="E295" i="55" s="1"/>
  <c r="D296" i="55"/>
  <c r="E296" i="55" s="1"/>
  <c r="D297" i="55"/>
  <c r="E297" i="55" s="1"/>
  <c r="D298" i="55"/>
  <c r="E298" i="55" s="1"/>
  <c r="D299" i="55"/>
  <c r="E299" i="55" s="1"/>
  <c r="D300" i="55"/>
  <c r="E300" i="55" s="1"/>
  <c r="D301" i="55"/>
  <c r="E301" i="55" s="1"/>
  <c r="D302" i="55"/>
  <c r="E302" i="55" s="1"/>
  <c r="D303" i="55"/>
  <c r="E303" i="55" s="1"/>
  <c r="D304" i="55"/>
  <c r="E304" i="55" s="1"/>
  <c r="D305" i="55"/>
  <c r="E305" i="55" s="1"/>
  <c r="D306" i="55"/>
  <c r="E306" i="55" s="1"/>
  <c r="D307" i="55"/>
  <c r="E307" i="55" s="1"/>
  <c r="D308" i="55"/>
  <c r="E308" i="55" s="1"/>
  <c r="D309" i="55"/>
  <c r="E309" i="55" s="1"/>
  <c r="D310" i="55"/>
  <c r="E310" i="55" s="1"/>
  <c r="D311" i="55"/>
  <c r="E311" i="55" s="1"/>
  <c r="D312" i="55"/>
  <c r="E312" i="55" s="1"/>
  <c r="D313" i="55"/>
  <c r="E313" i="55" s="1"/>
  <c r="D314" i="55"/>
  <c r="E314" i="55" s="1"/>
  <c r="D315" i="55"/>
  <c r="E315" i="55" s="1"/>
  <c r="D316" i="55"/>
  <c r="E316" i="55" s="1"/>
  <c r="D317" i="55"/>
  <c r="E317" i="55" s="1"/>
  <c r="D318" i="55"/>
  <c r="E318" i="55" s="1"/>
  <c r="D319" i="55"/>
  <c r="E319" i="55" s="1"/>
  <c r="D320" i="55"/>
  <c r="E320" i="55" s="1"/>
  <c r="D321" i="55"/>
  <c r="E321" i="55" s="1"/>
  <c r="D322" i="55"/>
  <c r="E322" i="55" s="1"/>
  <c r="D323" i="55"/>
  <c r="E323" i="55" s="1"/>
  <c r="D324" i="55"/>
  <c r="E324" i="55" s="1"/>
  <c r="D325" i="55"/>
  <c r="E325" i="55" s="1"/>
  <c r="D326" i="55"/>
  <c r="E326" i="55" s="1"/>
  <c r="D327" i="55"/>
  <c r="E327" i="55" s="1"/>
  <c r="D328" i="55"/>
  <c r="E328" i="55" s="1"/>
  <c r="D329" i="55"/>
  <c r="E329" i="55" s="1"/>
  <c r="D330" i="55"/>
  <c r="E330" i="55" s="1"/>
  <c r="D331" i="55"/>
  <c r="E331" i="55" s="1"/>
  <c r="D332" i="55"/>
  <c r="E332" i="55" s="1"/>
  <c r="D333" i="55"/>
  <c r="E333" i="55" s="1"/>
  <c r="D334" i="55"/>
  <c r="E334" i="55" s="1"/>
  <c r="D335" i="55"/>
  <c r="E335" i="55" s="1"/>
  <c r="D336" i="55"/>
  <c r="E336" i="55" s="1"/>
  <c r="D337" i="55"/>
  <c r="E337" i="55" s="1"/>
  <c r="D338" i="55"/>
  <c r="E338" i="55" s="1"/>
  <c r="D339" i="55"/>
  <c r="E339" i="55" s="1"/>
  <c r="D340" i="55"/>
  <c r="E340" i="55" s="1"/>
  <c r="D341" i="55"/>
  <c r="E341" i="55" s="1"/>
  <c r="D342" i="55"/>
  <c r="E342" i="55" s="1"/>
  <c r="D343" i="55"/>
  <c r="E343" i="55" s="1"/>
  <c r="D344" i="55"/>
  <c r="E344" i="55" s="1"/>
  <c r="D345" i="55"/>
  <c r="E345" i="55" s="1"/>
  <c r="D346" i="55"/>
  <c r="E346" i="55" s="1"/>
  <c r="D347" i="55"/>
  <c r="E347" i="55" s="1"/>
  <c r="D348" i="55"/>
  <c r="E348" i="55" s="1"/>
  <c r="D349" i="55"/>
  <c r="E349" i="55" s="1"/>
  <c r="D350" i="55"/>
  <c r="E350" i="55" s="1"/>
  <c r="D351" i="55"/>
  <c r="E351" i="55" s="1"/>
  <c r="D352" i="55"/>
  <c r="E352" i="55" s="1"/>
  <c r="D353" i="55"/>
  <c r="E353" i="55" s="1"/>
  <c r="D354" i="55"/>
  <c r="E354" i="55" s="1"/>
  <c r="D355" i="55"/>
  <c r="E355" i="55" s="1"/>
  <c r="D356" i="55"/>
  <c r="E356" i="55" s="1"/>
  <c r="D357" i="55"/>
  <c r="E357" i="55" s="1"/>
  <c r="D358" i="55"/>
  <c r="E358" i="55" s="1"/>
  <c r="D359" i="55"/>
  <c r="E359" i="55" s="1"/>
  <c r="D360" i="55"/>
  <c r="E360" i="55" s="1"/>
  <c r="D361" i="55"/>
  <c r="E361" i="55" s="1"/>
  <c r="D362" i="55"/>
  <c r="E362" i="55" s="1"/>
  <c r="D363" i="55"/>
  <c r="E363" i="55" s="1"/>
  <c r="D364" i="55"/>
  <c r="E364" i="55" s="1"/>
  <c r="D365" i="55"/>
  <c r="E365" i="55" s="1"/>
  <c r="D366" i="55"/>
  <c r="E366" i="55" s="1"/>
  <c r="D367" i="55"/>
  <c r="E367" i="55" s="1"/>
  <c r="D368" i="55"/>
  <c r="E368" i="55" s="1"/>
  <c r="D369" i="55"/>
  <c r="E369" i="55" s="1"/>
  <c r="D370" i="55"/>
  <c r="E370" i="55" s="1"/>
  <c r="D371" i="55"/>
  <c r="E371" i="55" s="1"/>
  <c r="D372" i="55"/>
  <c r="E372" i="55" s="1"/>
  <c r="D373" i="55"/>
  <c r="E373" i="55" s="1"/>
  <c r="D374" i="55"/>
  <c r="E374" i="55" s="1"/>
  <c r="D375" i="55"/>
  <c r="E375" i="55" s="1"/>
  <c r="D376" i="55"/>
  <c r="E376" i="55" s="1"/>
  <c r="D377" i="55"/>
  <c r="E377" i="55" s="1"/>
  <c r="D378" i="55"/>
  <c r="E378" i="55" s="1"/>
  <c r="D379" i="55"/>
  <c r="E379" i="55" s="1"/>
  <c r="D380" i="55"/>
  <c r="E380" i="55" s="1"/>
  <c r="D381" i="55"/>
  <c r="E381" i="55" s="1"/>
  <c r="D382" i="55"/>
  <c r="E382" i="55" s="1"/>
  <c r="D383" i="55"/>
  <c r="E383" i="55" s="1"/>
  <c r="D384" i="55"/>
  <c r="E384" i="55" s="1"/>
  <c r="D385" i="55"/>
  <c r="E385" i="55" s="1"/>
  <c r="D386" i="55"/>
  <c r="E386" i="55" s="1"/>
  <c r="D387" i="55"/>
  <c r="E387" i="55" s="1"/>
  <c r="D388" i="55"/>
  <c r="E388" i="55" s="1"/>
  <c r="D389" i="55"/>
  <c r="E389" i="55" s="1"/>
  <c r="D390" i="55"/>
  <c r="E390" i="55" s="1"/>
  <c r="D391" i="55"/>
  <c r="E391" i="55" s="1"/>
  <c r="D392" i="55"/>
  <c r="E392" i="55" s="1"/>
  <c r="D393" i="55"/>
  <c r="E393" i="55" s="1"/>
  <c r="D394" i="55"/>
  <c r="E394" i="55" s="1"/>
  <c r="D395" i="55"/>
  <c r="E395" i="55" s="1"/>
  <c r="D396" i="55"/>
  <c r="E396" i="55" s="1"/>
  <c r="D397" i="55"/>
  <c r="E397" i="55" s="1"/>
  <c r="D398" i="55"/>
  <c r="E398" i="55" s="1"/>
  <c r="D399" i="55"/>
  <c r="E399" i="55" s="1"/>
  <c r="D400" i="55"/>
  <c r="E400" i="55" s="1"/>
  <c r="D401" i="55"/>
  <c r="E401" i="55" s="1"/>
  <c r="D402" i="55"/>
  <c r="E402" i="55" s="1"/>
  <c r="D403" i="55"/>
  <c r="E403" i="55" s="1"/>
  <c r="D404" i="55"/>
  <c r="E404" i="55" s="1"/>
  <c r="D405" i="55"/>
  <c r="E405" i="55" s="1"/>
  <c r="D406" i="55"/>
  <c r="E406" i="55" s="1"/>
  <c r="D407" i="55"/>
  <c r="E407" i="55" s="1"/>
  <c r="D408" i="55"/>
  <c r="E408" i="55" s="1"/>
  <c r="D409" i="55"/>
  <c r="E409" i="55" s="1"/>
  <c r="D410" i="55"/>
  <c r="E410" i="55" s="1"/>
  <c r="D411" i="55"/>
  <c r="E411" i="55" s="1"/>
  <c r="D412" i="55"/>
  <c r="E412" i="55" s="1"/>
  <c r="D413" i="55"/>
  <c r="E413" i="55" s="1"/>
  <c r="D414" i="55"/>
  <c r="E414" i="55" s="1"/>
  <c r="D415" i="55"/>
  <c r="E415" i="55" s="1"/>
  <c r="D416" i="55"/>
  <c r="E416" i="55" s="1"/>
  <c r="D417" i="55"/>
  <c r="E417" i="55" s="1"/>
  <c r="D418" i="55"/>
  <c r="E418" i="55" s="1"/>
  <c r="D419" i="55"/>
  <c r="E419" i="55" s="1"/>
  <c r="D420" i="55"/>
  <c r="E420" i="55" s="1"/>
  <c r="D421" i="55"/>
  <c r="E421" i="55" s="1"/>
  <c r="D422" i="55"/>
  <c r="E422" i="55" s="1"/>
  <c r="D423" i="55"/>
  <c r="E423" i="55" s="1"/>
  <c r="D424" i="55"/>
  <c r="E424" i="55" s="1"/>
  <c r="D425" i="55"/>
  <c r="E425" i="55" s="1"/>
  <c r="D426" i="55"/>
  <c r="E426" i="55" s="1"/>
  <c r="F802" i="48" l="1"/>
  <c r="H976" i="48" s="1"/>
  <c r="H33" i="48"/>
  <c r="F18" i="12" s="1"/>
  <c r="G18" i="12" s="1"/>
  <c r="H34" i="48"/>
  <c r="F19" i="12" s="1"/>
  <c r="G19" i="12" s="1"/>
  <c r="H35" i="48"/>
  <c r="F20" i="12" s="1"/>
  <c r="G20" i="12" s="1"/>
  <c r="H36" i="48"/>
  <c r="F21" i="12" s="1"/>
  <c r="G21" i="12" s="1"/>
  <c r="H37" i="48"/>
  <c r="F22" i="12" s="1"/>
  <c r="G22" i="12" s="1"/>
  <c r="H38" i="48"/>
  <c r="F23" i="12" s="1"/>
  <c r="G23" i="12" s="1"/>
  <c r="H39" i="48"/>
  <c r="F24" i="12" s="1"/>
  <c r="G24" i="12" s="1"/>
  <c r="H40" i="48"/>
  <c r="F25" i="12" s="1"/>
  <c r="G25" i="12" s="1"/>
  <c r="H41" i="48"/>
  <c r="F26" i="12" s="1"/>
  <c r="G26" i="12" s="1"/>
  <c r="H42" i="48"/>
  <c r="F27" i="12" s="1"/>
  <c r="G27" i="12" s="1"/>
  <c r="H43" i="48"/>
  <c r="F28" i="12" s="1"/>
  <c r="G28" i="12" s="1"/>
  <c r="H44" i="48"/>
  <c r="F29" i="12" s="1"/>
  <c r="G29" i="12" s="1"/>
  <c r="H45" i="48"/>
  <c r="F30" i="12" s="1"/>
  <c r="G30" i="12" s="1"/>
  <c r="H46" i="48"/>
  <c r="F31" i="12" s="1"/>
  <c r="G31" i="12" s="1"/>
  <c r="H47" i="48"/>
  <c r="F32" i="12" s="1"/>
  <c r="G32" i="12" s="1"/>
  <c r="H48" i="48"/>
  <c r="F33" i="12" s="1"/>
  <c r="G33" i="12" s="1"/>
  <c r="H49" i="48"/>
  <c r="F34" i="12" s="1"/>
  <c r="G34" i="12" s="1"/>
  <c r="H50" i="48"/>
  <c r="F35" i="12" s="1"/>
  <c r="G35" i="12" s="1"/>
  <c r="H51" i="48"/>
  <c r="F36" i="12" s="1"/>
  <c r="G36" i="12" s="1"/>
  <c r="H52" i="48"/>
  <c r="F37" i="12" s="1"/>
  <c r="G37" i="12" s="1"/>
  <c r="H53" i="48"/>
  <c r="F38" i="12" s="1"/>
  <c r="G38" i="12" s="1"/>
  <c r="H54" i="48"/>
  <c r="F39" i="12" s="1"/>
  <c r="G39" i="12" s="1"/>
  <c r="H55" i="48"/>
  <c r="F40" i="12" s="1"/>
  <c r="G40" i="12" s="1"/>
  <c r="H56" i="48"/>
  <c r="F41" i="12" s="1"/>
  <c r="G41" i="12" s="1"/>
  <c r="H57" i="48"/>
  <c r="F42" i="12" s="1"/>
  <c r="G42" i="12" s="1"/>
  <c r="H58" i="48"/>
  <c r="F43" i="12" s="1"/>
  <c r="G43" i="12" s="1"/>
  <c r="H59" i="48"/>
  <c r="F44" i="12" s="1"/>
  <c r="G44" i="12" s="1"/>
  <c r="H60" i="48"/>
  <c r="F45" i="12" s="1"/>
  <c r="G45" i="12" s="1"/>
  <c r="H61" i="48"/>
  <c r="F46" i="12" s="1"/>
  <c r="G46" i="12" s="1"/>
  <c r="H62" i="48"/>
  <c r="F47" i="12" s="1"/>
  <c r="G47" i="12" s="1"/>
  <c r="H63" i="48"/>
  <c r="F48" i="12" s="1"/>
  <c r="G48" i="12" s="1"/>
  <c r="H64" i="48"/>
  <c r="F49" i="12" s="1"/>
  <c r="G49" i="12" s="1"/>
  <c r="H65" i="48"/>
  <c r="F50" i="12" s="1"/>
  <c r="G50" i="12" s="1"/>
  <c r="H66" i="48"/>
  <c r="F51" i="12" s="1"/>
  <c r="G51" i="12" s="1"/>
  <c r="H67" i="48"/>
  <c r="F52" i="12" s="1"/>
  <c r="G52" i="12" s="1"/>
  <c r="H68" i="48"/>
  <c r="F53" i="12" s="1"/>
  <c r="G53" i="12" s="1"/>
  <c r="H69" i="48"/>
  <c r="F54" i="12" s="1"/>
  <c r="G54" i="12" s="1"/>
  <c r="H70" i="48"/>
  <c r="F55" i="12" s="1"/>
  <c r="G55" i="12" s="1"/>
  <c r="H71" i="48"/>
  <c r="F56" i="12" s="1"/>
  <c r="G56" i="12" s="1"/>
  <c r="H72" i="48"/>
  <c r="F57" i="12" s="1"/>
  <c r="G57" i="12" s="1"/>
  <c r="H73" i="48"/>
  <c r="F58" i="12" s="1"/>
  <c r="G58" i="12" s="1"/>
  <c r="H74" i="48"/>
  <c r="F59" i="12" s="1"/>
  <c r="G59" i="12" s="1"/>
  <c r="H75" i="48"/>
  <c r="F60" i="12" s="1"/>
  <c r="G60" i="12" s="1"/>
  <c r="H76" i="48"/>
  <c r="F61" i="12" s="1"/>
  <c r="G61" i="12" s="1"/>
  <c r="H77" i="48"/>
  <c r="F62" i="12" s="1"/>
  <c r="G62" i="12" s="1"/>
  <c r="H78" i="48"/>
  <c r="F63" i="12" s="1"/>
  <c r="G63" i="12" s="1"/>
  <c r="H79" i="48"/>
  <c r="F64" i="12" s="1"/>
  <c r="G64" i="12" s="1"/>
  <c r="H80" i="48"/>
  <c r="F65" i="12" s="1"/>
  <c r="G65" i="12" s="1"/>
  <c r="H81" i="48"/>
  <c r="F66" i="12" s="1"/>
  <c r="G66" i="12" s="1"/>
  <c r="H82" i="48"/>
  <c r="F67" i="12" s="1"/>
  <c r="G67" i="12" s="1"/>
  <c r="H83" i="48"/>
  <c r="F68" i="12" s="1"/>
  <c r="G68" i="12" s="1"/>
  <c r="H84" i="48"/>
  <c r="F69" i="12" s="1"/>
  <c r="G69" i="12" s="1"/>
  <c r="H85" i="48"/>
  <c r="F70" i="12" s="1"/>
  <c r="G70" i="12" s="1"/>
  <c r="H86" i="48"/>
  <c r="F71" i="12" s="1"/>
  <c r="G71" i="12" s="1"/>
  <c r="H87" i="48"/>
  <c r="F72" i="12" s="1"/>
  <c r="G72" i="12" s="1"/>
  <c r="H88" i="48"/>
  <c r="F73" i="12" s="1"/>
  <c r="G73" i="12" s="1"/>
  <c r="H89" i="48"/>
  <c r="F74" i="12" s="1"/>
  <c r="G74" i="12" s="1"/>
  <c r="H90" i="48"/>
  <c r="F75" i="12" s="1"/>
  <c r="G75" i="12" s="1"/>
  <c r="H91" i="48"/>
  <c r="F76" i="12" s="1"/>
  <c r="G76" i="12" s="1"/>
  <c r="H92" i="48"/>
  <c r="F77" i="12" s="1"/>
  <c r="G77" i="12" s="1"/>
  <c r="H93" i="48"/>
  <c r="F78" i="12" s="1"/>
  <c r="G78" i="12" s="1"/>
  <c r="H94" i="48"/>
  <c r="F79" i="12" s="1"/>
  <c r="G79" i="12" s="1"/>
  <c r="H95" i="48"/>
  <c r="F80" i="12" s="1"/>
  <c r="G80" i="12" s="1"/>
  <c r="H96" i="48"/>
  <c r="F81" i="12" s="1"/>
  <c r="G81" i="12" s="1"/>
  <c r="H97" i="48"/>
  <c r="F82" i="12" s="1"/>
  <c r="G82" i="12" s="1"/>
  <c r="H98" i="48"/>
  <c r="F83" i="12" s="1"/>
  <c r="G83" i="12" s="1"/>
  <c r="H99" i="48"/>
  <c r="F84" i="12" s="1"/>
  <c r="G84" i="12" s="1"/>
  <c r="H100" i="48"/>
  <c r="F85" i="12" s="1"/>
  <c r="G85" i="12" s="1"/>
  <c r="H101" i="48"/>
  <c r="F86" i="12" s="1"/>
  <c r="G86" i="12" s="1"/>
  <c r="H102" i="48"/>
  <c r="F87" i="12" s="1"/>
  <c r="G87" i="12" s="1"/>
  <c r="H103" i="48"/>
  <c r="F88" i="12" s="1"/>
  <c r="G88" i="12" s="1"/>
  <c r="H104" i="48"/>
  <c r="F89" i="12" s="1"/>
  <c r="G89" i="12" s="1"/>
  <c r="H105" i="48"/>
  <c r="F90" i="12" s="1"/>
  <c r="G90" i="12" s="1"/>
  <c r="H106" i="48"/>
  <c r="F91" i="12" s="1"/>
  <c r="G91" i="12" s="1"/>
  <c r="H107" i="48"/>
  <c r="F92" i="12" s="1"/>
  <c r="G92" i="12" s="1"/>
  <c r="H108" i="48"/>
  <c r="F93" i="12" s="1"/>
  <c r="G93" i="12" s="1"/>
  <c r="H109" i="48"/>
  <c r="F94" i="12" s="1"/>
  <c r="G94" i="12" s="1"/>
  <c r="H110" i="48"/>
  <c r="F95" i="12" s="1"/>
  <c r="G95" i="12" s="1"/>
  <c r="H111" i="48"/>
  <c r="F96" i="12" s="1"/>
  <c r="G96" i="12" s="1"/>
  <c r="H112" i="48"/>
  <c r="F97" i="12" s="1"/>
  <c r="G97" i="12" s="1"/>
  <c r="H113" i="48"/>
  <c r="F98" i="12" s="1"/>
  <c r="G98" i="12" s="1"/>
  <c r="H114" i="48"/>
  <c r="F99" i="12" s="1"/>
  <c r="G99" i="12" s="1"/>
  <c r="H115" i="48"/>
  <c r="F100" i="12" s="1"/>
  <c r="G100" i="12" s="1"/>
  <c r="H116" i="48"/>
  <c r="F101" i="12" s="1"/>
  <c r="G101" i="12" s="1"/>
  <c r="H117" i="48"/>
  <c r="F102" i="12" s="1"/>
  <c r="G102" i="12" s="1"/>
  <c r="H118" i="48"/>
  <c r="F103" i="12" s="1"/>
  <c r="G103" i="12" s="1"/>
  <c r="H119" i="48"/>
  <c r="F104" i="12" s="1"/>
  <c r="G104" i="12" s="1"/>
  <c r="H120" i="48"/>
  <c r="F105" i="12" s="1"/>
  <c r="G105" i="12" s="1"/>
  <c r="H121" i="48"/>
  <c r="F106" i="12" s="1"/>
  <c r="G106" i="12" s="1"/>
  <c r="H122" i="48"/>
  <c r="F107" i="12" s="1"/>
  <c r="G107" i="12" s="1"/>
  <c r="H123" i="48"/>
  <c r="F108" i="12" s="1"/>
  <c r="G108" i="12" s="1"/>
  <c r="H124" i="48"/>
  <c r="F109" i="12" s="1"/>
  <c r="G109" i="12" s="1"/>
  <c r="H125" i="48"/>
  <c r="F110" i="12" s="1"/>
  <c r="G110" i="12" s="1"/>
  <c r="H126" i="48"/>
  <c r="F111" i="12" s="1"/>
  <c r="G111" i="12" s="1"/>
  <c r="H127" i="48"/>
  <c r="F112" i="12" s="1"/>
  <c r="G112" i="12" s="1"/>
  <c r="H128" i="48"/>
  <c r="F113" i="12" s="1"/>
  <c r="G113" i="12" s="1"/>
  <c r="H129" i="48"/>
  <c r="F114" i="12" s="1"/>
  <c r="G114" i="12" s="1"/>
  <c r="H130" i="48"/>
  <c r="F115" i="12" s="1"/>
  <c r="G115" i="12" s="1"/>
  <c r="H131" i="48"/>
  <c r="F116" i="12" s="1"/>
  <c r="G116" i="12" s="1"/>
  <c r="H132" i="48"/>
  <c r="F117" i="12" s="1"/>
  <c r="G117" i="12" s="1"/>
  <c r="H133" i="48"/>
  <c r="F118" i="12" s="1"/>
  <c r="G118" i="12" s="1"/>
  <c r="H134" i="48"/>
  <c r="F119" i="12" s="1"/>
  <c r="G119" i="12" s="1"/>
  <c r="H135" i="48"/>
  <c r="F120" i="12" s="1"/>
  <c r="G120" i="12" s="1"/>
  <c r="H136" i="48"/>
  <c r="F121" i="12" s="1"/>
  <c r="G121" i="12" s="1"/>
  <c r="H137" i="48"/>
  <c r="F122" i="12" s="1"/>
  <c r="G122" i="12" s="1"/>
  <c r="H138" i="48"/>
  <c r="F123" i="12" s="1"/>
  <c r="G123" i="12" s="1"/>
  <c r="H139" i="48"/>
  <c r="F124" i="12" s="1"/>
  <c r="G124" i="12" s="1"/>
  <c r="H140" i="48"/>
  <c r="F125" i="12" s="1"/>
  <c r="G125" i="12" s="1"/>
  <c r="H141" i="48"/>
  <c r="F126" i="12" s="1"/>
  <c r="G126" i="12" s="1"/>
  <c r="H142" i="48"/>
  <c r="F127" i="12" s="1"/>
  <c r="G127" i="12" s="1"/>
  <c r="H143" i="48"/>
  <c r="F128" i="12" s="1"/>
  <c r="G128" i="12" s="1"/>
  <c r="H144" i="48"/>
  <c r="F129" i="12" s="1"/>
  <c r="G129" i="12" s="1"/>
  <c r="H145" i="48"/>
  <c r="F130" i="12" s="1"/>
  <c r="G130" i="12" s="1"/>
  <c r="H146" i="48"/>
  <c r="F131" i="12" s="1"/>
  <c r="G131" i="12" s="1"/>
  <c r="H147" i="48"/>
  <c r="F132" i="12" s="1"/>
  <c r="G132" i="12" s="1"/>
  <c r="H148" i="48"/>
  <c r="F133" i="12" s="1"/>
  <c r="G133" i="12" s="1"/>
  <c r="H149" i="48"/>
  <c r="F134" i="12" s="1"/>
  <c r="G134" i="12" s="1"/>
  <c r="H150" i="48"/>
  <c r="F135" i="12" s="1"/>
  <c r="G135" i="12" s="1"/>
  <c r="H151" i="48"/>
  <c r="F136" i="12" s="1"/>
  <c r="G136" i="12" s="1"/>
  <c r="H152" i="48"/>
  <c r="F137" i="12" s="1"/>
  <c r="G137" i="12" s="1"/>
  <c r="H153" i="48"/>
  <c r="F138" i="12" s="1"/>
  <c r="G138" i="12" s="1"/>
  <c r="H154" i="48"/>
  <c r="F139" i="12" s="1"/>
  <c r="G139" i="12" s="1"/>
  <c r="H155" i="48"/>
  <c r="F140" i="12" s="1"/>
  <c r="G140" i="12" s="1"/>
  <c r="H156" i="48"/>
  <c r="F141" i="12" s="1"/>
  <c r="G141" i="12" s="1"/>
  <c r="H157" i="48"/>
  <c r="F142" i="12" s="1"/>
  <c r="G142" i="12" s="1"/>
  <c r="H158" i="48"/>
  <c r="F143" i="12" s="1"/>
  <c r="G143" i="12" s="1"/>
  <c r="H159" i="48"/>
  <c r="F144" i="12" s="1"/>
  <c r="G144" i="12" s="1"/>
  <c r="H160" i="48"/>
  <c r="F145" i="12" s="1"/>
  <c r="G145" i="12" s="1"/>
  <c r="H161" i="48"/>
  <c r="F146" i="12" s="1"/>
  <c r="G146" i="12" s="1"/>
  <c r="H162" i="48"/>
  <c r="F147" i="12" s="1"/>
  <c r="G147" i="12" s="1"/>
  <c r="H163" i="48"/>
  <c r="F148" i="12" s="1"/>
  <c r="G148" i="12" s="1"/>
  <c r="H164" i="48"/>
  <c r="F149" i="12" s="1"/>
  <c r="G149" i="12" s="1"/>
  <c r="H165" i="48"/>
  <c r="F150" i="12" s="1"/>
  <c r="G150" i="12" s="1"/>
  <c r="H166" i="48"/>
  <c r="F151" i="12" s="1"/>
  <c r="G151" i="12" s="1"/>
  <c r="H167" i="48"/>
  <c r="F152" i="12" s="1"/>
  <c r="G152" i="12" s="1"/>
  <c r="H168" i="48"/>
  <c r="F153" i="12" s="1"/>
  <c r="G153" i="12" s="1"/>
  <c r="H169" i="48"/>
  <c r="F154" i="12" s="1"/>
  <c r="G154" i="12" s="1"/>
  <c r="H170" i="48"/>
  <c r="F155" i="12" s="1"/>
  <c r="G155" i="12" s="1"/>
  <c r="H171" i="48"/>
  <c r="F156" i="12" s="1"/>
  <c r="G156" i="12" s="1"/>
  <c r="H172" i="48"/>
  <c r="F157" i="12" s="1"/>
  <c r="G157" i="12" s="1"/>
  <c r="H173" i="48"/>
  <c r="F158" i="12" s="1"/>
  <c r="G158" i="12" s="1"/>
  <c r="H174" i="48"/>
  <c r="F159" i="12" s="1"/>
  <c r="G159" i="12" s="1"/>
  <c r="H175" i="48"/>
  <c r="F160" i="12" s="1"/>
  <c r="G160" i="12" s="1"/>
  <c r="H176" i="48"/>
  <c r="F161" i="12" s="1"/>
  <c r="G161" i="12" s="1"/>
  <c r="H177" i="48"/>
  <c r="F162" i="12" s="1"/>
  <c r="G162" i="12" s="1"/>
  <c r="H178" i="48"/>
  <c r="F163" i="12" s="1"/>
  <c r="G163" i="12" s="1"/>
  <c r="H179" i="48"/>
  <c r="F164" i="12" s="1"/>
  <c r="G164" i="12" s="1"/>
  <c r="H180" i="48"/>
  <c r="F165" i="12" s="1"/>
  <c r="G165" i="12" s="1"/>
  <c r="H181" i="48"/>
  <c r="F166" i="12" s="1"/>
  <c r="G166" i="12" s="1"/>
  <c r="H182" i="48"/>
  <c r="F167" i="12" s="1"/>
  <c r="G167" i="12" s="1"/>
  <c r="H183" i="48"/>
  <c r="F168" i="12" s="1"/>
  <c r="G168" i="12" s="1"/>
  <c r="H184" i="48"/>
  <c r="F169" i="12" s="1"/>
  <c r="G169" i="12" s="1"/>
  <c r="H185" i="48"/>
  <c r="F170" i="12" s="1"/>
  <c r="G170" i="12" s="1"/>
  <c r="H186" i="48"/>
  <c r="F171" i="12" s="1"/>
  <c r="G171" i="12" s="1"/>
  <c r="H187" i="48"/>
  <c r="F172" i="12" s="1"/>
  <c r="G172" i="12" s="1"/>
  <c r="H188" i="48"/>
  <c r="F173" i="12" s="1"/>
  <c r="G173" i="12" s="1"/>
  <c r="H189" i="48"/>
  <c r="F174" i="12" s="1"/>
  <c r="G174" i="12" s="1"/>
  <c r="H190" i="48"/>
  <c r="F175" i="12" s="1"/>
  <c r="G175" i="12" s="1"/>
  <c r="H191" i="48"/>
  <c r="F176" i="12" s="1"/>
  <c r="G176" i="12" s="1"/>
  <c r="H192" i="48"/>
  <c r="F177" i="12" s="1"/>
  <c r="G177" i="12" s="1"/>
  <c r="H193" i="48"/>
  <c r="F178" i="12" s="1"/>
  <c r="G178" i="12" s="1"/>
  <c r="H194" i="48"/>
  <c r="F179" i="12" s="1"/>
  <c r="G179" i="12" s="1"/>
  <c r="H195" i="48"/>
  <c r="F180" i="12" s="1"/>
  <c r="G180" i="12" s="1"/>
  <c r="H196" i="48"/>
  <c r="F181" i="12" s="1"/>
  <c r="G181" i="12" s="1"/>
  <c r="H197" i="48"/>
  <c r="F182" i="12" s="1"/>
  <c r="G182" i="12" s="1"/>
  <c r="H198" i="48"/>
  <c r="F183" i="12" s="1"/>
  <c r="G183" i="12" s="1"/>
  <c r="H199" i="48"/>
  <c r="F184" i="12" s="1"/>
  <c r="G184" i="12" s="1"/>
  <c r="H200" i="48"/>
  <c r="F185" i="12" s="1"/>
  <c r="G185" i="12" s="1"/>
  <c r="H201" i="48"/>
  <c r="F186" i="12" s="1"/>
  <c r="G186" i="12" s="1"/>
  <c r="H202" i="48"/>
  <c r="F187" i="12" s="1"/>
  <c r="G187" i="12" s="1"/>
  <c r="H203" i="48"/>
  <c r="F188" i="12" s="1"/>
  <c r="G188" i="12" s="1"/>
  <c r="H204" i="48"/>
  <c r="F189" i="12" s="1"/>
  <c r="G189" i="12" s="1"/>
  <c r="H205" i="48"/>
  <c r="F190" i="12" s="1"/>
  <c r="G190" i="12" s="1"/>
  <c r="H206" i="48"/>
  <c r="F191" i="12" s="1"/>
  <c r="G191" i="12" s="1"/>
  <c r="H207" i="48"/>
  <c r="F192" i="12" s="1"/>
  <c r="G192" i="12" s="1"/>
  <c r="H208" i="48"/>
  <c r="F193" i="12" s="1"/>
  <c r="G193" i="12" s="1"/>
  <c r="H209" i="48"/>
  <c r="F194" i="12" s="1"/>
  <c r="G194" i="12" s="1"/>
  <c r="H210" i="48"/>
  <c r="F195" i="12" s="1"/>
  <c r="G195" i="12" s="1"/>
  <c r="H211" i="48"/>
  <c r="F196" i="12" s="1"/>
  <c r="G196" i="12" s="1"/>
  <c r="H212" i="48"/>
  <c r="F197" i="12" s="1"/>
  <c r="G197" i="12" s="1"/>
  <c r="H213" i="48"/>
  <c r="F198" i="12" s="1"/>
  <c r="G198" i="12" s="1"/>
  <c r="H214" i="48"/>
  <c r="F199" i="12" s="1"/>
  <c r="G199" i="12" s="1"/>
  <c r="H215" i="48"/>
  <c r="F200" i="12" s="1"/>
  <c r="G200" i="12" s="1"/>
  <c r="H216" i="48"/>
  <c r="F201" i="12" s="1"/>
  <c r="G201" i="12" s="1"/>
  <c r="H217" i="48"/>
  <c r="F202" i="12" s="1"/>
  <c r="G202" i="12" s="1"/>
  <c r="H218" i="48"/>
  <c r="F203" i="12" s="1"/>
  <c r="G203" i="12" s="1"/>
  <c r="H219" i="48"/>
  <c r="F204" i="12" s="1"/>
  <c r="G204" i="12" s="1"/>
  <c r="H220" i="48"/>
  <c r="F205" i="12" s="1"/>
  <c r="G205" i="12" s="1"/>
  <c r="H221" i="48"/>
  <c r="F206" i="12" s="1"/>
  <c r="G206" i="12" s="1"/>
  <c r="H222" i="48"/>
  <c r="F207" i="12" s="1"/>
  <c r="G207" i="12" s="1"/>
  <c r="H223" i="48"/>
  <c r="F208" i="12" s="1"/>
  <c r="G208" i="12" s="1"/>
  <c r="H224" i="48"/>
  <c r="F209" i="12" s="1"/>
  <c r="G209" i="12" s="1"/>
  <c r="H225" i="48"/>
  <c r="F210" i="12" s="1"/>
  <c r="G210" i="12" s="1"/>
  <c r="H226" i="48"/>
  <c r="F211" i="12" s="1"/>
  <c r="G211" i="12" s="1"/>
  <c r="H227" i="48"/>
  <c r="F212" i="12" s="1"/>
  <c r="G212" i="12" s="1"/>
  <c r="H228" i="48"/>
  <c r="F213" i="12" s="1"/>
  <c r="G213" i="12" s="1"/>
  <c r="H229" i="48"/>
  <c r="F214" i="12" s="1"/>
  <c r="G214" i="12" s="1"/>
  <c r="H230" i="48"/>
  <c r="F215" i="12" s="1"/>
  <c r="G215" i="12" s="1"/>
  <c r="H231" i="48"/>
  <c r="F216" i="12" s="1"/>
  <c r="G216" i="12" s="1"/>
  <c r="H232" i="48"/>
  <c r="F217" i="12" s="1"/>
  <c r="G217" i="12" s="1"/>
  <c r="H233" i="48"/>
  <c r="F218" i="12" s="1"/>
  <c r="G218" i="12" s="1"/>
  <c r="H234" i="48"/>
  <c r="F219" i="12" s="1"/>
  <c r="G219" i="12" s="1"/>
  <c r="H235" i="48"/>
  <c r="F220" i="12" s="1"/>
  <c r="G220" i="12" s="1"/>
  <c r="H236" i="48"/>
  <c r="F221" i="12" s="1"/>
  <c r="G221" i="12" s="1"/>
  <c r="H237" i="48"/>
  <c r="F222" i="12" s="1"/>
  <c r="G222" i="12" s="1"/>
  <c r="H238" i="48"/>
  <c r="F223" i="12" s="1"/>
  <c r="G223" i="12" s="1"/>
  <c r="H239" i="48"/>
  <c r="F224" i="12" s="1"/>
  <c r="G224" i="12" s="1"/>
  <c r="H240" i="48"/>
  <c r="F225" i="12" s="1"/>
  <c r="G225" i="12" s="1"/>
  <c r="H241" i="48"/>
  <c r="F226" i="12" s="1"/>
  <c r="G226" i="12" s="1"/>
  <c r="H242" i="48"/>
  <c r="F227" i="12" s="1"/>
  <c r="G227" i="12" s="1"/>
  <c r="H243" i="48"/>
  <c r="F228" i="12" s="1"/>
  <c r="G228" i="12" s="1"/>
  <c r="H244" i="48"/>
  <c r="F229" i="12" s="1"/>
  <c r="G229" i="12" s="1"/>
  <c r="H245" i="48"/>
  <c r="F230" i="12" s="1"/>
  <c r="G230" i="12" s="1"/>
  <c r="H246" i="48"/>
  <c r="F231" i="12" s="1"/>
  <c r="G231" i="12" s="1"/>
  <c r="H247" i="48"/>
  <c r="F232" i="12" s="1"/>
  <c r="G232" i="12" s="1"/>
  <c r="H248" i="48"/>
  <c r="F233" i="12" s="1"/>
  <c r="G233" i="12" s="1"/>
  <c r="H249" i="48"/>
  <c r="F234" i="12" s="1"/>
  <c r="G234" i="12" s="1"/>
  <c r="H250" i="48"/>
  <c r="F235" i="12" s="1"/>
  <c r="G235" i="12" s="1"/>
  <c r="H251" i="48"/>
  <c r="F236" i="12" s="1"/>
  <c r="G236" i="12" s="1"/>
  <c r="H252" i="48"/>
  <c r="F237" i="12" s="1"/>
  <c r="G237" i="12" s="1"/>
  <c r="H253" i="48"/>
  <c r="F238" i="12" s="1"/>
  <c r="G238" i="12" s="1"/>
  <c r="H254" i="48"/>
  <c r="F239" i="12" s="1"/>
  <c r="G239" i="12" s="1"/>
  <c r="H255" i="48"/>
  <c r="F240" i="12" s="1"/>
  <c r="G240" i="12" s="1"/>
  <c r="H256" i="48"/>
  <c r="F241" i="12" s="1"/>
  <c r="G241" i="12" s="1"/>
  <c r="H257" i="48"/>
  <c r="F242" i="12" s="1"/>
  <c r="G242" i="12" s="1"/>
  <c r="H258" i="48"/>
  <c r="F243" i="12" s="1"/>
  <c r="G243" i="12" s="1"/>
  <c r="H259" i="48"/>
  <c r="F244" i="12" s="1"/>
  <c r="G244" i="12" s="1"/>
  <c r="H260" i="48"/>
  <c r="F245" i="12" s="1"/>
  <c r="G245" i="12" s="1"/>
  <c r="H261" i="48"/>
  <c r="F246" i="12" s="1"/>
  <c r="G246" i="12" s="1"/>
  <c r="H262" i="48"/>
  <c r="F247" i="12" s="1"/>
  <c r="G247" i="12" s="1"/>
  <c r="H263" i="48"/>
  <c r="F248" i="12" s="1"/>
  <c r="G248" i="12" s="1"/>
  <c r="H264" i="48"/>
  <c r="F249" i="12" s="1"/>
  <c r="G249" i="12" s="1"/>
  <c r="H265" i="48"/>
  <c r="F250" i="12" s="1"/>
  <c r="G250" i="12" s="1"/>
  <c r="H266" i="48"/>
  <c r="F251" i="12" s="1"/>
  <c r="G251" i="12" s="1"/>
  <c r="H267" i="48"/>
  <c r="F252" i="12" s="1"/>
  <c r="G252" i="12" s="1"/>
  <c r="H268" i="48"/>
  <c r="F253" i="12" s="1"/>
  <c r="G253" i="12" s="1"/>
  <c r="H269" i="48"/>
  <c r="F254" i="12" s="1"/>
  <c r="G254" i="12" s="1"/>
  <c r="H270" i="48"/>
  <c r="F255" i="12" s="1"/>
  <c r="G255" i="12" s="1"/>
  <c r="H271" i="48"/>
  <c r="F256" i="12" s="1"/>
  <c r="G256" i="12" s="1"/>
  <c r="H272" i="48"/>
  <c r="F257" i="12" s="1"/>
  <c r="G257" i="12" s="1"/>
  <c r="H273" i="48"/>
  <c r="F258" i="12" s="1"/>
  <c r="G258" i="12" s="1"/>
  <c r="H274" i="48"/>
  <c r="F259" i="12" s="1"/>
  <c r="G259" i="12" s="1"/>
  <c r="H275" i="48"/>
  <c r="F260" i="12" s="1"/>
  <c r="G260" i="12" s="1"/>
  <c r="H276" i="48"/>
  <c r="F261" i="12" s="1"/>
  <c r="G261" i="12" s="1"/>
  <c r="H277" i="48"/>
  <c r="F262" i="12" s="1"/>
  <c r="G262" i="12" s="1"/>
  <c r="H278" i="48"/>
  <c r="F263" i="12" s="1"/>
  <c r="G263" i="12" s="1"/>
  <c r="H279" i="48"/>
  <c r="F264" i="12" s="1"/>
  <c r="G264" i="12" s="1"/>
  <c r="H280" i="48"/>
  <c r="F265" i="12" s="1"/>
  <c r="G265" i="12" s="1"/>
  <c r="H281" i="48"/>
  <c r="F266" i="12" s="1"/>
  <c r="G266" i="12" s="1"/>
  <c r="H282" i="48"/>
  <c r="F267" i="12" s="1"/>
  <c r="G267" i="12" s="1"/>
  <c r="H283" i="48"/>
  <c r="F268" i="12" s="1"/>
  <c r="G268" i="12" s="1"/>
  <c r="H284" i="48"/>
  <c r="F269" i="12" s="1"/>
  <c r="G269" i="12" s="1"/>
  <c r="H285" i="48"/>
  <c r="F270" i="12" s="1"/>
  <c r="G270" i="12" s="1"/>
  <c r="H286" i="48"/>
  <c r="F271" i="12" s="1"/>
  <c r="G271" i="12" s="1"/>
  <c r="H287" i="48"/>
  <c r="F272" i="12" s="1"/>
  <c r="G272" i="12" s="1"/>
  <c r="H288" i="48"/>
  <c r="F273" i="12" s="1"/>
  <c r="G273" i="12" s="1"/>
  <c r="H289" i="48"/>
  <c r="F274" i="12" s="1"/>
  <c r="G274" i="12" s="1"/>
  <c r="H290" i="48"/>
  <c r="F275" i="12" s="1"/>
  <c r="G275" i="12" s="1"/>
  <c r="H291" i="48"/>
  <c r="F276" i="12" s="1"/>
  <c r="G276" i="12" s="1"/>
  <c r="H292" i="48"/>
  <c r="F277" i="12" s="1"/>
  <c r="G277" i="12" s="1"/>
  <c r="H293" i="48"/>
  <c r="F278" i="12" s="1"/>
  <c r="G278" i="12" s="1"/>
  <c r="H294" i="48"/>
  <c r="F279" i="12" s="1"/>
  <c r="G279" i="12" s="1"/>
  <c r="H295" i="48"/>
  <c r="F280" i="12" s="1"/>
  <c r="G280" i="12" s="1"/>
  <c r="H296" i="48"/>
  <c r="F281" i="12" s="1"/>
  <c r="G281" i="12" s="1"/>
  <c r="H297" i="48"/>
  <c r="F282" i="12" s="1"/>
  <c r="G282" i="12" s="1"/>
  <c r="H298" i="48"/>
  <c r="F283" i="12" s="1"/>
  <c r="G283" i="12" s="1"/>
  <c r="H299" i="48"/>
  <c r="F284" i="12" s="1"/>
  <c r="G284" i="12" s="1"/>
  <c r="H300" i="48"/>
  <c r="F285" i="12" s="1"/>
  <c r="G285" i="12" s="1"/>
  <c r="H301" i="48"/>
  <c r="F286" i="12" s="1"/>
  <c r="G286" i="12" s="1"/>
  <c r="H302" i="48"/>
  <c r="F287" i="12" s="1"/>
  <c r="G287" i="12" s="1"/>
  <c r="H303" i="48"/>
  <c r="F288" i="12" s="1"/>
  <c r="G288" i="12" s="1"/>
  <c r="H304" i="48"/>
  <c r="F289" i="12" s="1"/>
  <c r="G289" i="12" s="1"/>
  <c r="H305" i="48"/>
  <c r="F290" i="12" s="1"/>
  <c r="G290" i="12" s="1"/>
  <c r="H306" i="48"/>
  <c r="F291" i="12" s="1"/>
  <c r="G291" i="12" s="1"/>
  <c r="H307" i="48"/>
  <c r="F292" i="12" s="1"/>
  <c r="G292" i="12" s="1"/>
  <c r="H308" i="48"/>
  <c r="F293" i="12" s="1"/>
  <c r="G293" i="12" s="1"/>
  <c r="H309" i="48"/>
  <c r="F294" i="12" s="1"/>
  <c r="G294" i="12" s="1"/>
  <c r="H310" i="48"/>
  <c r="F295" i="12" s="1"/>
  <c r="G295" i="12" s="1"/>
  <c r="H311" i="48"/>
  <c r="F296" i="12" s="1"/>
  <c r="G296" i="12" s="1"/>
  <c r="H312" i="48"/>
  <c r="F297" i="12" s="1"/>
  <c r="G297" i="12" s="1"/>
  <c r="H313" i="48"/>
  <c r="F298" i="12" s="1"/>
  <c r="G298" i="12" s="1"/>
  <c r="H314" i="48"/>
  <c r="F299" i="12" s="1"/>
  <c r="G299" i="12" s="1"/>
  <c r="H315" i="48"/>
  <c r="F300" i="12" s="1"/>
  <c r="G300" i="12" s="1"/>
  <c r="H316" i="48"/>
  <c r="F301" i="12" s="1"/>
  <c r="G301" i="12" s="1"/>
  <c r="H317" i="48"/>
  <c r="F302" i="12" s="1"/>
  <c r="G302" i="12" s="1"/>
  <c r="H318" i="48"/>
  <c r="F303" i="12" s="1"/>
  <c r="G303" i="12" s="1"/>
  <c r="H319" i="48"/>
  <c r="F304" i="12" s="1"/>
  <c r="G304" i="12" s="1"/>
  <c r="H320" i="48"/>
  <c r="F305" i="12" s="1"/>
  <c r="G305" i="12" s="1"/>
  <c r="H321" i="48"/>
  <c r="F306" i="12" s="1"/>
  <c r="G306" i="12" s="1"/>
  <c r="H322" i="48"/>
  <c r="F307" i="12" s="1"/>
  <c r="G307" i="12" s="1"/>
  <c r="H323" i="48"/>
  <c r="F308" i="12" s="1"/>
  <c r="G308" i="12" s="1"/>
  <c r="H324" i="48"/>
  <c r="F309" i="12" s="1"/>
  <c r="G309" i="12" s="1"/>
  <c r="H325" i="48"/>
  <c r="F310" i="12" s="1"/>
  <c r="G310" i="12" s="1"/>
  <c r="H326" i="48"/>
  <c r="F311" i="12" s="1"/>
  <c r="G311" i="12" s="1"/>
  <c r="H327" i="48"/>
  <c r="F312" i="12" s="1"/>
  <c r="G312" i="12" s="1"/>
  <c r="H328" i="48"/>
  <c r="F313" i="12" s="1"/>
  <c r="G313" i="12" s="1"/>
  <c r="H329" i="48"/>
  <c r="F314" i="12" s="1"/>
  <c r="G314" i="12" s="1"/>
  <c r="H330" i="48"/>
  <c r="F315" i="12" s="1"/>
  <c r="G315" i="12" s="1"/>
  <c r="H331" i="48"/>
  <c r="F316" i="12" s="1"/>
  <c r="G316" i="12" s="1"/>
  <c r="H332" i="48"/>
  <c r="F317" i="12" s="1"/>
  <c r="G317" i="12" s="1"/>
  <c r="H333" i="48"/>
  <c r="F318" i="12" s="1"/>
  <c r="G318" i="12" s="1"/>
  <c r="H334" i="48"/>
  <c r="F319" i="12" s="1"/>
  <c r="G319" i="12" s="1"/>
  <c r="H335" i="48"/>
  <c r="F320" i="12" s="1"/>
  <c r="G320" i="12" s="1"/>
  <c r="H336" i="48"/>
  <c r="F321" i="12" s="1"/>
  <c r="G321" i="12" s="1"/>
  <c r="H337" i="48"/>
  <c r="F322" i="12" s="1"/>
  <c r="G322" i="12" s="1"/>
  <c r="H338" i="48"/>
  <c r="F323" i="12" s="1"/>
  <c r="G323" i="12" s="1"/>
  <c r="H339" i="48"/>
  <c r="F324" i="12" s="1"/>
  <c r="G324" i="12" s="1"/>
  <c r="H340" i="48"/>
  <c r="F325" i="12" s="1"/>
  <c r="G325" i="12" s="1"/>
  <c r="H341" i="48"/>
  <c r="F326" i="12" s="1"/>
  <c r="G326" i="12" s="1"/>
  <c r="H342" i="48"/>
  <c r="F327" i="12" s="1"/>
  <c r="G327" i="12" s="1"/>
  <c r="H343" i="48"/>
  <c r="F328" i="12" s="1"/>
  <c r="G328" i="12" s="1"/>
  <c r="H344" i="48"/>
  <c r="F329" i="12" s="1"/>
  <c r="G329" i="12" s="1"/>
  <c r="H345" i="48"/>
  <c r="F330" i="12" s="1"/>
  <c r="G330" i="12" s="1"/>
  <c r="H346" i="48"/>
  <c r="F331" i="12" s="1"/>
  <c r="G331" i="12" s="1"/>
  <c r="H347" i="48"/>
  <c r="F332" i="12" s="1"/>
  <c r="G332" i="12" s="1"/>
  <c r="H348" i="48"/>
  <c r="F333" i="12" s="1"/>
  <c r="G333" i="12" s="1"/>
  <c r="H349" i="48"/>
  <c r="F334" i="12" s="1"/>
  <c r="G334" i="12" s="1"/>
  <c r="H350" i="48"/>
  <c r="F335" i="12" s="1"/>
  <c r="G335" i="12" s="1"/>
  <c r="H351" i="48"/>
  <c r="F336" i="12" s="1"/>
  <c r="G336" i="12" s="1"/>
  <c r="H352" i="48"/>
  <c r="F337" i="12" s="1"/>
  <c r="G337" i="12" s="1"/>
  <c r="H353" i="48"/>
  <c r="F338" i="12" s="1"/>
  <c r="G338" i="12" s="1"/>
  <c r="H354" i="48"/>
  <c r="F339" i="12" s="1"/>
  <c r="G339" i="12" s="1"/>
  <c r="H355" i="48"/>
  <c r="F340" i="12" s="1"/>
  <c r="G340" i="12" s="1"/>
  <c r="H356" i="48"/>
  <c r="F341" i="12" s="1"/>
  <c r="G341" i="12" s="1"/>
  <c r="H357" i="48"/>
  <c r="F342" i="12" s="1"/>
  <c r="G342" i="12" s="1"/>
  <c r="H358" i="48"/>
  <c r="F343" i="12" s="1"/>
  <c r="G343" i="12" s="1"/>
  <c r="H359" i="48"/>
  <c r="F344" i="12" s="1"/>
  <c r="G344" i="12" s="1"/>
  <c r="H360" i="48"/>
  <c r="F345" i="12" s="1"/>
  <c r="G345" i="12" s="1"/>
  <c r="H361" i="48"/>
  <c r="F346" i="12" s="1"/>
  <c r="G346" i="12" s="1"/>
  <c r="H362" i="48"/>
  <c r="F347" i="12" s="1"/>
  <c r="G347" i="12" s="1"/>
  <c r="H363" i="48"/>
  <c r="F348" i="12" s="1"/>
  <c r="G348" i="12" s="1"/>
  <c r="H364" i="48"/>
  <c r="F349" i="12" s="1"/>
  <c r="G349" i="12" s="1"/>
  <c r="H365" i="48"/>
  <c r="F350" i="12" s="1"/>
  <c r="G350" i="12" s="1"/>
  <c r="H366" i="48"/>
  <c r="F351" i="12" s="1"/>
  <c r="G351" i="12" s="1"/>
  <c r="H367" i="48"/>
  <c r="F352" i="12" s="1"/>
  <c r="G352" i="12" s="1"/>
  <c r="H368" i="48"/>
  <c r="F353" i="12" s="1"/>
  <c r="G353" i="12" s="1"/>
  <c r="H369" i="48"/>
  <c r="F354" i="12" s="1"/>
  <c r="G354" i="12" s="1"/>
  <c r="H370" i="48"/>
  <c r="F355" i="12" s="1"/>
  <c r="G355" i="12" s="1"/>
  <c r="H371" i="48"/>
  <c r="F356" i="12" s="1"/>
  <c r="G356" i="12" s="1"/>
  <c r="H372" i="48"/>
  <c r="F357" i="12" s="1"/>
  <c r="G357" i="12" s="1"/>
  <c r="H373" i="48"/>
  <c r="F358" i="12" s="1"/>
  <c r="G358" i="12" s="1"/>
  <c r="H374" i="48"/>
  <c r="F359" i="12" s="1"/>
  <c r="G359" i="12" s="1"/>
  <c r="H375" i="48"/>
  <c r="F360" i="12" s="1"/>
  <c r="G360" i="12" s="1"/>
  <c r="H376" i="48"/>
  <c r="F361" i="12" s="1"/>
  <c r="G361" i="12" s="1"/>
  <c r="H377" i="48"/>
  <c r="F362" i="12" s="1"/>
  <c r="G362" i="12" s="1"/>
  <c r="H378" i="48"/>
  <c r="F363" i="12" s="1"/>
  <c r="G363" i="12" s="1"/>
  <c r="H379" i="48"/>
  <c r="F364" i="12" s="1"/>
  <c r="G364" i="12" s="1"/>
  <c r="H380" i="48"/>
  <c r="F365" i="12" s="1"/>
  <c r="G365" i="12" s="1"/>
  <c r="H381" i="48"/>
  <c r="F366" i="12" s="1"/>
  <c r="G366" i="12" s="1"/>
  <c r="H382" i="48"/>
  <c r="F367" i="12" s="1"/>
  <c r="G367" i="12" s="1"/>
  <c r="H383" i="48"/>
  <c r="F368" i="12" s="1"/>
  <c r="G368" i="12" s="1"/>
  <c r="H384" i="48"/>
  <c r="F369" i="12" s="1"/>
  <c r="G369" i="12" s="1"/>
  <c r="H385" i="48"/>
  <c r="F370" i="12" s="1"/>
  <c r="G370" i="12" s="1"/>
  <c r="H386" i="48"/>
  <c r="F371" i="12" s="1"/>
  <c r="G371" i="12" s="1"/>
  <c r="H387" i="48"/>
  <c r="F372" i="12" s="1"/>
  <c r="G372" i="12" s="1"/>
  <c r="H388" i="48"/>
  <c r="F373" i="12" s="1"/>
  <c r="G373" i="12" s="1"/>
  <c r="H389" i="48"/>
  <c r="F374" i="12" s="1"/>
  <c r="G374" i="12" s="1"/>
  <c r="H390" i="48"/>
  <c r="F375" i="12" s="1"/>
  <c r="G375" i="12" s="1"/>
  <c r="H391" i="48"/>
  <c r="F376" i="12" s="1"/>
  <c r="G376" i="12" s="1"/>
  <c r="H392" i="48"/>
  <c r="F377" i="12" s="1"/>
  <c r="G377" i="12" s="1"/>
  <c r="H393" i="48"/>
  <c r="F378" i="12" s="1"/>
  <c r="G378" i="12" s="1"/>
  <c r="H394" i="48"/>
  <c r="F379" i="12" s="1"/>
  <c r="G379" i="12" s="1"/>
  <c r="H395" i="48"/>
  <c r="F380" i="12" s="1"/>
  <c r="G380" i="12" s="1"/>
  <c r="H396" i="48"/>
  <c r="F381" i="12" s="1"/>
  <c r="G381" i="12" s="1"/>
  <c r="H397" i="48"/>
  <c r="F382" i="12" s="1"/>
  <c r="G382" i="12" s="1"/>
  <c r="H398" i="48"/>
  <c r="F383" i="12" s="1"/>
  <c r="G383" i="12" s="1"/>
  <c r="H399" i="48"/>
  <c r="F384" i="12" s="1"/>
  <c r="G384" i="12" s="1"/>
  <c r="H400" i="48"/>
  <c r="F385" i="12" s="1"/>
  <c r="G385" i="12" s="1"/>
  <c r="H401" i="48"/>
  <c r="F386" i="12" s="1"/>
  <c r="G386" i="12" s="1"/>
  <c r="H402" i="48"/>
  <c r="F387" i="12" s="1"/>
  <c r="G387" i="12" s="1"/>
  <c r="H403" i="48"/>
  <c r="F388" i="12" s="1"/>
  <c r="G388" i="12" s="1"/>
  <c r="H404" i="48"/>
  <c r="F389" i="12" s="1"/>
  <c r="G389" i="12" s="1"/>
  <c r="H405" i="48"/>
  <c r="F390" i="12" s="1"/>
  <c r="G390" i="12" s="1"/>
  <c r="H406" i="48"/>
  <c r="F391" i="12" s="1"/>
  <c r="G391" i="12" s="1"/>
  <c r="H407" i="48"/>
  <c r="F392" i="12" s="1"/>
  <c r="G392" i="12" s="1"/>
  <c r="H408" i="48"/>
  <c r="F393" i="12" s="1"/>
  <c r="G393" i="12" s="1"/>
  <c r="H409" i="48"/>
  <c r="F394" i="12" s="1"/>
  <c r="G394" i="12" s="1"/>
  <c r="H410" i="48"/>
  <c r="F395" i="12" s="1"/>
  <c r="G395" i="12" s="1"/>
  <c r="H411" i="48"/>
  <c r="F396" i="12" s="1"/>
  <c r="G396" i="12" s="1"/>
  <c r="H412" i="48"/>
  <c r="F397" i="12" s="1"/>
  <c r="G397" i="12" s="1"/>
  <c r="H413" i="48"/>
  <c r="F398" i="12" s="1"/>
  <c r="G398" i="12" s="1"/>
  <c r="H414" i="48"/>
  <c r="F399" i="12" s="1"/>
  <c r="G399" i="12" s="1"/>
  <c r="H415" i="48"/>
  <c r="F400" i="12" s="1"/>
  <c r="G400" i="12" s="1"/>
  <c r="G33" i="48"/>
  <c r="D18" i="12" s="1"/>
  <c r="E18" i="12" s="1"/>
  <c r="G34" i="48"/>
  <c r="D19" i="12" s="1"/>
  <c r="E19" i="12" s="1"/>
  <c r="G35" i="48"/>
  <c r="D20" i="12" s="1"/>
  <c r="E20" i="12" s="1"/>
  <c r="G36" i="48"/>
  <c r="D21" i="12" s="1"/>
  <c r="E21" i="12" s="1"/>
  <c r="G37" i="48"/>
  <c r="D22" i="12" s="1"/>
  <c r="E22" i="12" s="1"/>
  <c r="G38" i="48"/>
  <c r="D23" i="12" s="1"/>
  <c r="E23" i="12" s="1"/>
  <c r="G39" i="48"/>
  <c r="D24" i="12" s="1"/>
  <c r="E24" i="12" s="1"/>
  <c r="G40" i="48"/>
  <c r="D25" i="12" s="1"/>
  <c r="E25" i="12" s="1"/>
  <c r="G41" i="48"/>
  <c r="D26" i="12" s="1"/>
  <c r="E26" i="12" s="1"/>
  <c r="G42" i="48"/>
  <c r="D27" i="12" s="1"/>
  <c r="E27" i="12" s="1"/>
  <c r="G43" i="48"/>
  <c r="D28" i="12" s="1"/>
  <c r="E28" i="12" s="1"/>
  <c r="G44" i="48"/>
  <c r="D29" i="12" s="1"/>
  <c r="E29" i="12" s="1"/>
  <c r="G45" i="48"/>
  <c r="D30" i="12" s="1"/>
  <c r="E30" i="12" s="1"/>
  <c r="G46" i="48"/>
  <c r="D31" i="12" s="1"/>
  <c r="E31" i="12" s="1"/>
  <c r="G47" i="48"/>
  <c r="D32" i="12" s="1"/>
  <c r="E32" i="12" s="1"/>
  <c r="G48" i="48"/>
  <c r="D33" i="12" s="1"/>
  <c r="E33" i="12" s="1"/>
  <c r="G49" i="48"/>
  <c r="D34" i="12" s="1"/>
  <c r="E34" i="12" s="1"/>
  <c r="G50" i="48"/>
  <c r="D35" i="12" s="1"/>
  <c r="E35" i="12" s="1"/>
  <c r="G51" i="48"/>
  <c r="D36" i="12" s="1"/>
  <c r="E36" i="12" s="1"/>
  <c r="G52" i="48"/>
  <c r="D37" i="12" s="1"/>
  <c r="E37" i="12" s="1"/>
  <c r="G53" i="48"/>
  <c r="D38" i="12" s="1"/>
  <c r="E38" i="12" s="1"/>
  <c r="G54" i="48"/>
  <c r="D39" i="12" s="1"/>
  <c r="E39" i="12" s="1"/>
  <c r="G55" i="48"/>
  <c r="D40" i="12" s="1"/>
  <c r="E40" i="12" s="1"/>
  <c r="G56" i="48"/>
  <c r="D41" i="12" s="1"/>
  <c r="E41" i="12" s="1"/>
  <c r="G57" i="48"/>
  <c r="D42" i="12" s="1"/>
  <c r="E42" i="12" s="1"/>
  <c r="G58" i="48"/>
  <c r="D43" i="12" s="1"/>
  <c r="E43" i="12" s="1"/>
  <c r="G59" i="48"/>
  <c r="D44" i="12" s="1"/>
  <c r="E44" i="12" s="1"/>
  <c r="G60" i="48"/>
  <c r="D45" i="12" s="1"/>
  <c r="E45" i="12" s="1"/>
  <c r="G61" i="48"/>
  <c r="D46" i="12" s="1"/>
  <c r="E46" i="12" s="1"/>
  <c r="G62" i="48"/>
  <c r="D47" i="12" s="1"/>
  <c r="E47" i="12" s="1"/>
  <c r="G63" i="48"/>
  <c r="D48" i="12" s="1"/>
  <c r="E48" i="12" s="1"/>
  <c r="G64" i="48"/>
  <c r="D49" i="12" s="1"/>
  <c r="E49" i="12" s="1"/>
  <c r="G65" i="48"/>
  <c r="D50" i="12" s="1"/>
  <c r="E50" i="12" s="1"/>
  <c r="G66" i="48"/>
  <c r="D51" i="12" s="1"/>
  <c r="E51" i="12" s="1"/>
  <c r="G67" i="48"/>
  <c r="D52" i="12" s="1"/>
  <c r="E52" i="12" s="1"/>
  <c r="G68" i="48"/>
  <c r="D53" i="12" s="1"/>
  <c r="E53" i="12" s="1"/>
  <c r="G69" i="48"/>
  <c r="D54" i="12" s="1"/>
  <c r="E54" i="12" s="1"/>
  <c r="G70" i="48"/>
  <c r="D55" i="12" s="1"/>
  <c r="E55" i="12" s="1"/>
  <c r="G71" i="48"/>
  <c r="D56" i="12" s="1"/>
  <c r="E56" i="12" s="1"/>
  <c r="G72" i="48"/>
  <c r="D57" i="12" s="1"/>
  <c r="E57" i="12" s="1"/>
  <c r="G73" i="48"/>
  <c r="D58" i="12" s="1"/>
  <c r="E58" i="12" s="1"/>
  <c r="G74" i="48"/>
  <c r="D59" i="12" s="1"/>
  <c r="E59" i="12" s="1"/>
  <c r="G75" i="48"/>
  <c r="D60" i="12" s="1"/>
  <c r="E60" i="12" s="1"/>
  <c r="G76" i="48"/>
  <c r="D61" i="12" s="1"/>
  <c r="E61" i="12" s="1"/>
  <c r="G77" i="48"/>
  <c r="D62" i="12" s="1"/>
  <c r="E62" i="12" s="1"/>
  <c r="G78" i="48"/>
  <c r="D63" i="12" s="1"/>
  <c r="E63" i="12" s="1"/>
  <c r="G79" i="48"/>
  <c r="D64" i="12" s="1"/>
  <c r="E64" i="12" s="1"/>
  <c r="G80" i="48"/>
  <c r="D65" i="12" s="1"/>
  <c r="E65" i="12" s="1"/>
  <c r="G81" i="48"/>
  <c r="D66" i="12" s="1"/>
  <c r="E66" i="12" s="1"/>
  <c r="G82" i="48"/>
  <c r="D67" i="12" s="1"/>
  <c r="E67" i="12" s="1"/>
  <c r="G83" i="48"/>
  <c r="D68" i="12" s="1"/>
  <c r="E68" i="12" s="1"/>
  <c r="G84" i="48"/>
  <c r="D69" i="12" s="1"/>
  <c r="E69" i="12" s="1"/>
  <c r="G85" i="48"/>
  <c r="D70" i="12" s="1"/>
  <c r="E70" i="12" s="1"/>
  <c r="G86" i="48"/>
  <c r="D71" i="12" s="1"/>
  <c r="E71" i="12" s="1"/>
  <c r="G87" i="48"/>
  <c r="D72" i="12" s="1"/>
  <c r="E72" i="12" s="1"/>
  <c r="G88" i="48"/>
  <c r="D73" i="12" s="1"/>
  <c r="E73" i="12" s="1"/>
  <c r="G89" i="48"/>
  <c r="D74" i="12" s="1"/>
  <c r="E74" i="12" s="1"/>
  <c r="G90" i="48"/>
  <c r="D75" i="12" s="1"/>
  <c r="E75" i="12" s="1"/>
  <c r="G91" i="48"/>
  <c r="D76" i="12" s="1"/>
  <c r="E76" i="12" s="1"/>
  <c r="G92" i="48"/>
  <c r="D77" i="12" s="1"/>
  <c r="E77" i="12" s="1"/>
  <c r="G93" i="48"/>
  <c r="D78" i="12" s="1"/>
  <c r="E78" i="12" s="1"/>
  <c r="G94" i="48"/>
  <c r="D79" i="12" s="1"/>
  <c r="E79" i="12" s="1"/>
  <c r="G95" i="48"/>
  <c r="D80" i="12" s="1"/>
  <c r="E80" i="12" s="1"/>
  <c r="G96" i="48"/>
  <c r="D81" i="12" s="1"/>
  <c r="E81" i="12" s="1"/>
  <c r="G97" i="48"/>
  <c r="D82" i="12" s="1"/>
  <c r="E82" i="12" s="1"/>
  <c r="G98" i="48"/>
  <c r="D83" i="12" s="1"/>
  <c r="E83" i="12" s="1"/>
  <c r="G99" i="48"/>
  <c r="D84" i="12" s="1"/>
  <c r="E84" i="12" s="1"/>
  <c r="G100" i="48"/>
  <c r="D85" i="12" s="1"/>
  <c r="E85" i="12" s="1"/>
  <c r="G101" i="48"/>
  <c r="D86" i="12" s="1"/>
  <c r="E86" i="12" s="1"/>
  <c r="G102" i="48"/>
  <c r="D87" i="12" s="1"/>
  <c r="E87" i="12" s="1"/>
  <c r="G103" i="48"/>
  <c r="D88" i="12" s="1"/>
  <c r="E88" i="12" s="1"/>
  <c r="G104" i="48"/>
  <c r="D89" i="12" s="1"/>
  <c r="E89" i="12" s="1"/>
  <c r="G105" i="48"/>
  <c r="D90" i="12" s="1"/>
  <c r="E90" i="12" s="1"/>
  <c r="G106" i="48"/>
  <c r="D91" i="12" s="1"/>
  <c r="E91" i="12" s="1"/>
  <c r="G107" i="48"/>
  <c r="D92" i="12" s="1"/>
  <c r="E92" i="12" s="1"/>
  <c r="G108" i="48"/>
  <c r="D93" i="12" s="1"/>
  <c r="E93" i="12" s="1"/>
  <c r="G109" i="48"/>
  <c r="D94" i="12" s="1"/>
  <c r="E94" i="12" s="1"/>
  <c r="G110" i="48"/>
  <c r="D95" i="12" s="1"/>
  <c r="E95" i="12" s="1"/>
  <c r="G111" i="48"/>
  <c r="D96" i="12" s="1"/>
  <c r="E96" i="12" s="1"/>
  <c r="G112" i="48"/>
  <c r="D97" i="12" s="1"/>
  <c r="E97" i="12" s="1"/>
  <c r="G113" i="48"/>
  <c r="D98" i="12" s="1"/>
  <c r="E98" i="12" s="1"/>
  <c r="G114" i="48"/>
  <c r="D99" i="12" s="1"/>
  <c r="E99" i="12" s="1"/>
  <c r="G115" i="48"/>
  <c r="D100" i="12" s="1"/>
  <c r="E100" i="12" s="1"/>
  <c r="G116" i="48"/>
  <c r="D101" i="12" s="1"/>
  <c r="E101" i="12" s="1"/>
  <c r="G117" i="48"/>
  <c r="D102" i="12" s="1"/>
  <c r="E102" i="12" s="1"/>
  <c r="G118" i="48"/>
  <c r="D103" i="12" s="1"/>
  <c r="E103" i="12" s="1"/>
  <c r="G119" i="48"/>
  <c r="D104" i="12" s="1"/>
  <c r="E104" i="12" s="1"/>
  <c r="G120" i="48"/>
  <c r="D105" i="12" s="1"/>
  <c r="E105" i="12" s="1"/>
  <c r="G121" i="48"/>
  <c r="D106" i="12" s="1"/>
  <c r="E106" i="12" s="1"/>
  <c r="G122" i="48"/>
  <c r="D107" i="12" s="1"/>
  <c r="E107" i="12" s="1"/>
  <c r="G123" i="48"/>
  <c r="D108" i="12" s="1"/>
  <c r="E108" i="12" s="1"/>
  <c r="G124" i="48"/>
  <c r="D109" i="12" s="1"/>
  <c r="E109" i="12" s="1"/>
  <c r="G125" i="48"/>
  <c r="D110" i="12" s="1"/>
  <c r="E110" i="12" s="1"/>
  <c r="G126" i="48"/>
  <c r="D111" i="12" s="1"/>
  <c r="E111" i="12" s="1"/>
  <c r="G127" i="48"/>
  <c r="D112" i="12" s="1"/>
  <c r="E112" i="12" s="1"/>
  <c r="G128" i="48"/>
  <c r="D113" i="12" s="1"/>
  <c r="E113" i="12" s="1"/>
  <c r="G129" i="48"/>
  <c r="D114" i="12" s="1"/>
  <c r="E114" i="12" s="1"/>
  <c r="G130" i="48"/>
  <c r="D115" i="12" s="1"/>
  <c r="E115" i="12" s="1"/>
  <c r="G131" i="48"/>
  <c r="D116" i="12" s="1"/>
  <c r="E116" i="12" s="1"/>
  <c r="G132" i="48"/>
  <c r="D117" i="12" s="1"/>
  <c r="E117" i="12" s="1"/>
  <c r="G133" i="48"/>
  <c r="D118" i="12" s="1"/>
  <c r="E118" i="12" s="1"/>
  <c r="G134" i="48"/>
  <c r="D119" i="12" s="1"/>
  <c r="E119" i="12" s="1"/>
  <c r="G135" i="48"/>
  <c r="D120" i="12" s="1"/>
  <c r="E120" i="12" s="1"/>
  <c r="G136" i="48"/>
  <c r="D121" i="12" s="1"/>
  <c r="E121" i="12" s="1"/>
  <c r="G137" i="48"/>
  <c r="D122" i="12" s="1"/>
  <c r="E122" i="12" s="1"/>
  <c r="G138" i="48"/>
  <c r="D123" i="12" s="1"/>
  <c r="E123" i="12" s="1"/>
  <c r="G139" i="48"/>
  <c r="D124" i="12" s="1"/>
  <c r="E124" i="12" s="1"/>
  <c r="G140" i="48"/>
  <c r="D125" i="12" s="1"/>
  <c r="E125" i="12" s="1"/>
  <c r="G141" i="48"/>
  <c r="D126" i="12" s="1"/>
  <c r="E126" i="12" s="1"/>
  <c r="G142" i="48"/>
  <c r="D127" i="12" s="1"/>
  <c r="E127" i="12" s="1"/>
  <c r="G143" i="48"/>
  <c r="D128" i="12" s="1"/>
  <c r="E128" i="12" s="1"/>
  <c r="G144" i="48"/>
  <c r="D129" i="12" s="1"/>
  <c r="E129" i="12" s="1"/>
  <c r="G145" i="48"/>
  <c r="D130" i="12" s="1"/>
  <c r="E130" i="12" s="1"/>
  <c r="G146" i="48"/>
  <c r="D131" i="12" s="1"/>
  <c r="E131" i="12" s="1"/>
  <c r="G147" i="48"/>
  <c r="D132" i="12" s="1"/>
  <c r="E132" i="12" s="1"/>
  <c r="G148" i="48"/>
  <c r="D133" i="12" s="1"/>
  <c r="E133" i="12" s="1"/>
  <c r="G149" i="48"/>
  <c r="D134" i="12" s="1"/>
  <c r="E134" i="12" s="1"/>
  <c r="G150" i="48"/>
  <c r="D135" i="12" s="1"/>
  <c r="E135" i="12" s="1"/>
  <c r="G151" i="48"/>
  <c r="D136" i="12" s="1"/>
  <c r="E136" i="12" s="1"/>
  <c r="G152" i="48"/>
  <c r="D137" i="12" s="1"/>
  <c r="E137" i="12" s="1"/>
  <c r="G153" i="48"/>
  <c r="D138" i="12" s="1"/>
  <c r="E138" i="12" s="1"/>
  <c r="G154" i="48"/>
  <c r="D139" i="12" s="1"/>
  <c r="E139" i="12" s="1"/>
  <c r="G155" i="48"/>
  <c r="D140" i="12" s="1"/>
  <c r="E140" i="12" s="1"/>
  <c r="G156" i="48"/>
  <c r="D141" i="12" s="1"/>
  <c r="E141" i="12" s="1"/>
  <c r="G157" i="48"/>
  <c r="D142" i="12" s="1"/>
  <c r="E142" i="12" s="1"/>
  <c r="G158" i="48"/>
  <c r="D143" i="12" s="1"/>
  <c r="E143" i="12" s="1"/>
  <c r="G159" i="48"/>
  <c r="D144" i="12" s="1"/>
  <c r="E144" i="12" s="1"/>
  <c r="G160" i="48"/>
  <c r="D145" i="12" s="1"/>
  <c r="E145" i="12" s="1"/>
  <c r="G161" i="48"/>
  <c r="D146" i="12" s="1"/>
  <c r="E146" i="12" s="1"/>
  <c r="G162" i="48"/>
  <c r="D147" i="12" s="1"/>
  <c r="E147" i="12" s="1"/>
  <c r="G163" i="48"/>
  <c r="D148" i="12" s="1"/>
  <c r="E148" i="12" s="1"/>
  <c r="G164" i="48"/>
  <c r="D149" i="12" s="1"/>
  <c r="E149" i="12" s="1"/>
  <c r="G165" i="48"/>
  <c r="D150" i="12" s="1"/>
  <c r="E150" i="12" s="1"/>
  <c r="G166" i="48"/>
  <c r="D151" i="12" s="1"/>
  <c r="E151" i="12" s="1"/>
  <c r="G167" i="48"/>
  <c r="D152" i="12" s="1"/>
  <c r="E152" i="12" s="1"/>
  <c r="G168" i="48"/>
  <c r="D153" i="12" s="1"/>
  <c r="E153" i="12" s="1"/>
  <c r="G169" i="48"/>
  <c r="D154" i="12" s="1"/>
  <c r="E154" i="12" s="1"/>
  <c r="G170" i="48"/>
  <c r="D155" i="12" s="1"/>
  <c r="E155" i="12" s="1"/>
  <c r="G171" i="48"/>
  <c r="D156" i="12" s="1"/>
  <c r="E156" i="12" s="1"/>
  <c r="G172" i="48"/>
  <c r="D157" i="12" s="1"/>
  <c r="E157" i="12" s="1"/>
  <c r="G173" i="48"/>
  <c r="D158" i="12" s="1"/>
  <c r="E158" i="12" s="1"/>
  <c r="G174" i="48"/>
  <c r="D159" i="12" s="1"/>
  <c r="E159" i="12" s="1"/>
  <c r="G175" i="48"/>
  <c r="D160" i="12" s="1"/>
  <c r="E160" i="12" s="1"/>
  <c r="G176" i="48"/>
  <c r="D161" i="12" s="1"/>
  <c r="E161" i="12" s="1"/>
  <c r="G177" i="48"/>
  <c r="D162" i="12" s="1"/>
  <c r="E162" i="12" s="1"/>
  <c r="G178" i="48"/>
  <c r="D163" i="12" s="1"/>
  <c r="E163" i="12" s="1"/>
  <c r="G179" i="48"/>
  <c r="D164" i="12" s="1"/>
  <c r="E164" i="12" s="1"/>
  <c r="G180" i="48"/>
  <c r="D165" i="12" s="1"/>
  <c r="E165" i="12" s="1"/>
  <c r="G181" i="48"/>
  <c r="D166" i="12" s="1"/>
  <c r="E166" i="12" s="1"/>
  <c r="G182" i="48"/>
  <c r="D167" i="12" s="1"/>
  <c r="E167" i="12" s="1"/>
  <c r="G183" i="48"/>
  <c r="D168" i="12" s="1"/>
  <c r="E168" i="12" s="1"/>
  <c r="G184" i="48"/>
  <c r="D169" i="12" s="1"/>
  <c r="E169" i="12" s="1"/>
  <c r="G185" i="48"/>
  <c r="D170" i="12" s="1"/>
  <c r="E170" i="12" s="1"/>
  <c r="G186" i="48"/>
  <c r="D171" i="12" s="1"/>
  <c r="E171" i="12" s="1"/>
  <c r="G187" i="48"/>
  <c r="D172" i="12" s="1"/>
  <c r="E172" i="12" s="1"/>
  <c r="G188" i="48"/>
  <c r="D173" i="12" s="1"/>
  <c r="E173" i="12" s="1"/>
  <c r="G189" i="48"/>
  <c r="D174" i="12" s="1"/>
  <c r="E174" i="12" s="1"/>
  <c r="G190" i="48"/>
  <c r="D175" i="12" s="1"/>
  <c r="E175" i="12" s="1"/>
  <c r="G191" i="48"/>
  <c r="D176" i="12" s="1"/>
  <c r="E176" i="12" s="1"/>
  <c r="G192" i="48"/>
  <c r="D177" i="12" s="1"/>
  <c r="E177" i="12" s="1"/>
  <c r="G193" i="48"/>
  <c r="D178" i="12" s="1"/>
  <c r="E178" i="12" s="1"/>
  <c r="G194" i="48"/>
  <c r="D179" i="12" s="1"/>
  <c r="E179" i="12" s="1"/>
  <c r="G195" i="48"/>
  <c r="D180" i="12" s="1"/>
  <c r="E180" i="12" s="1"/>
  <c r="G196" i="48"/>
  <c r="D181" i="12" s="1"/>
  <c r="E181" i="12" s="1"/>
  <c r="G197" i="48"/>
  <c r="D182" i="12" s="1"/>
  <c r="E182" i="12" s="1"/>
  <c r="G198" i="48"/>
  <c r="D183" i="12" s="1"/>
  <c r="E183" i="12" s="1"/>
  <c r="G199" i="48"/>
  <c r="D184" i="12" s="1"/>
  <c r="E184" i="12" s="1"/>
  <c r="G200" i="48"/>
  <c r="D185" i="12" s="1"/>
  <c r="E185" i="12" s="1"/>
  <c r="G201" i="48"/>
  <c r="D186" i="12" s="1"/>
  <c r="E186" i="12" s="1"/>
  <c r="G202" i="48"/>
  <c r="D187" i="12" s="1"/>
  <c r="E187" i="12" s="1"/>
  <c r="G203" i="48"/>
  <c r="D188" i="12" s="1"/>
  <c r="E188" i="12" s="1"/>
  <c r="G204" i="48"/>
  <c r="D189" i="12" s="1"/>
  <c r="E189" i="12" s="1"/>
  <c r="G205" i="48"/>
  <c r="D190" i="12" s="1"/>
  <c r="E190" i="12" s="1"/>
  <c r="G206" i="48"/>
  <c r="D191" i="12" s="1"/>
  <c r="E191" i="12" s="1"/>
  <c r="G207" i="48"/>
  <c r="D192" i="12" s="1"/>
  <c r="E192" i="12" s="1"/>
  <c r="G208" i="48"/>
  <c r="D193" i="12" s="1"/>
  <c r="E193" i="12" s="1"/>
  <c r="G209" i="48"/>
  <c r="D194" i="12" s="1"/>
  <c r="E194" i="12" s="1"/>
  <c r="G210" i="48"/>
  <c r="D195" i="12" s="1"/>
  <c r="E195" i="12" s="1"/>
  <c r="G211" i="48"/>
  <c r="D196" i="12" s="1"/>
  <c r="E196" i="12" s="1"/>
  <c r="G212" i="48"/>
  <c r="D197" i="12" s="1"/>
  <c r="E197" i="12" s="1"/>
  <c r="G213" i="48"/>
  <c r="D198" i="12" s="1"/>
  <c r="E198" i="12" s="1"/>
  <c r="G214" i="48"/>
  <c r="D199" i="12" s="1"/>
  <c r="E199" i="12" s="1"/>
  <c r="G215" i="48"/>
  <c r="D200" i="12" s="1"/>
  <c r="E200" i="12" s="1"/>
  <c r="G216" i="48"/>
  <c r="D201" i="12" s="1"/>
  <c r="E201" i="12" s="1"/>
  <c r="G217" i="48"/>
  <c r="D202" i="12" s="1"/>
  <c r="E202" i="12" s="1"/>
  <c r="G218" i="48"/>
  <c r="D203" i="12" s="1"/>
  <c r="E203" i="12" s="1"/>
  <c r="G219" i="48"/>
  <c r="D204" i="12" s="1"/>
  <c r="E204" i="12" s="1"/>
  <c r="G220" i="48"/>
  <c r="D205" i="12" s="1"/>
  <c r="E205" i="12" s="1"/>
  <c r="G221" i="48"/>
  <c r="D206" i="12" s="1"/>
  <c r="E206" i="12" s="1"/>
  <c r="G222" i="48"/>
  <c r="D207" i="12" s="1"/>
  <c r="E207" i="12" s="1"/>
  <c r="G223" i="48"/>
  <c r="D208" i="12" s="1"/>
  <c r="E208" i="12" s="1"/>
  <c r="G224" i="48"/>
  <c r="D209" i="12" s="1"/>
  <c r="E209" i="12" s="1"/>
  <c r="G225" i="48"/>
  <c r="D210" i="12" s="1"/>
  <c r="E210" i="12" s="1"/>
  <c r="G226" i="48"/>
  <c r="D211" i="12" s="1"/>
  <c r="E211" i="12" s="1"/>
  <c r="G227" i="48"/>
  <c r="D212" i="12" s="1"/>
  <c r="E212" i="12" s="1"/>
  <c r="G228" i="48"/>
  <c r="D213" i="12" s="1"/>
  <c r="E213" i="12" s="1"/>
  <c r="G229" i="48"/>
  <c r="D214" i="12" s="1"/>
  <c r="E214" i="12" s="1"/>
  <c r="G230" i="48"/>
  <c r="D215" i="12" s="1"/>
  <c r="E215" i="12" s="1"/>
  <c r="G231" i="48"/>
  <c r="D216" i="12" s="1"/>
  <c r="E216" i="12" s="1"/>
  <c r="G232" i="48"/>
  <c r="D217" i="12" s="1"/>
  <c r="E217" i="12" s="1"/>
  <c r="G233" i="48"/>
  <c r="D218" i="12" s="1"/>
  <c r="E218" i="12" s="1"/>
  <c r="G234" i="48"/>
  <c r="D219" i="12" s="1"/>
  <c r="E219" i="12" s="1"/>
  <c r="G235" i="48"/>
  <c r="D220" i="12" s="1"/>
  <c r="E220" i="12" s="1"/>
  <c r="G236" i="48"/>
  <c r="D221" i="12" s="1"/>
  <c r="E221" i="12" s="1"/>
  <c r="G237" i="48"/>
  <c r="D222" i="12" s="1"/>
  <c r="E222" i="12" s="1"/>
  <c r="G238" i="48"/>
  <c r="D223" i="12" s="1"/>
  <c r="E223" i="12" s="1"/>
  <c r="G239" i="48"/>
  <c r="D224" i="12" s="1"/>
  <c r="E224" i="12" s="1"/>
  <c r="G240" i="48"/>
  <c r="D225" i="12" s="1"/>
  <c r="E225" i="12" s="1"/>
  <c r="G241" i="48"/>
  <c r="D226" i="12" s="1"/>
  <c r="E226" i="12" s="1"/>
  <c r="G242" i="48"/>
  <c r="D227" i="12" s="1"/>
  <c r="E227" i="12" s="1"/>
  <c r="G243" i="48"/>
  <c r="D228" i="12" s="1"/>
  <c r="E228" i="12" s="1"/>
  <c r="G244" i="48"/>
  <c r="D229" i="12" s="1"/>
  <c r="E229" i="12" s="1"/>
  <c r="G245" i="48"/>
  <c r="D230" i="12" s="1"/>
  <c r="E230" i="12" s="1"/>
  <c r="G246" i="48"/>
  <c r="D231" i="12" s="1"/>
  <c r="E231" i="12" s="1"/>
  <c r="G247" i="48"/>
  <c r="D232" i="12" s="1"/>
  <c r="E232" i="12" s="1"/>
  <c r="G248" i="48"/>
  <c r="D233" i="12" s="1"/>
  <c r="E233" i="12" s="1"/>
  <c r="G249" i="48"/>
  <c r="D234" i="12" s="1"/>
  <c r="E234" i="12" s="1"/>
  <c r="G250" i="48"/>
  <c r="D235" i="12" s="1"/>
  <c r="E235" i="12" s="1"/>
  <c r="G251" i="48"/>
  <c r="D236" i="12" s="1"/>
  <c r="E236" i="12" s="1"/>
  <c r="G252" i="48"/>
  <c r="D237" i="12" s="1"/>
  <c r="E237" i="12" s="1"/>
  <c r="G253" i="48"/>
  <c r="D238" i="12" s="1"/>
  <c r="E238" i="12" s="1"/>
  <c r="G254" i="48"/>
  <c r="D239" i="12" s="1"/>
  <c r="E239" i="12" s="1"/>
  <c r="G255" i="48"/>
  <c r="D240" i="12" s="1"/>
  <c r="E240" i="12" s="1"/>
  <c r="G256" i="48"/>
  <c r="D241" i="12" s="1"/>
  <c r="E241" i="12" s="1"/>
  <c r="G257" i="48"/>
  <c r="D242" i="12" s="1"/>
  <c r="E242" i="12" s="1"/>
  <c r="G258" i="48"/>
  <c r="D243" i="12" s="1"/>
  <c r="E243" i="12" s="1"/>
  <c r="G259" i="48"/>
  <c r="D244" i="12" s="1"/>
  <c r="E244" i="12" s="1"/>
  <c r="G260" i="48"/>
  <c r="D245" i="12" s="1"/>
  <c r="E245" i="12" s="1"/>
  <c r="G261" i="48"/>
  <c r="D246" i="12" s="1"/>
  <c r="E246" i="12" s="1"/>
  <c r="G262" i="48"/>
  <c r="D247" i="12" s="1"/>
  <c r="E247" i="12" s="1"/>
  <c r="G263" i="48"/>
  <c r="D248" i="12" s="1"/>
  <c r="E248" i="12" s="1"/>
  <c r="G264" i="48"/>
  <c r="D249" i="12" s="1"/>
  <c r="E249" i="12" s="1"/>
  <c r="G265" i="48"/>
  <c r="D250" i="12" s="1"/>
  <c r="E250" i="12" s="1"/>
  <c r="G266" i="48"/>
  <c r="D251" i="12" s="1"/>
  <c r="E251" i="12" s="1"/>
  <c r="G267" i="48"/>
  <c r="D252" i="12" s="1"/>
  <c r="E252" i="12" s="1"/>
  <c r="G268" i="48"/>
  <c r="D253" i="12" s="1"/>
  <c r="E253" i="12" s="1"/>
  <c r="G269" i="48"/>
  <c r="D254" i="12" s="1"/>
  <c r="E254" i="12" s="1"/>
  <c r="G270" i="48"/>
  <c r="D255" i="12" s="1"/>
  <c r="E255" i="12" s="1"/>
  <c r="G271" i="48"/>
  <c r="D256" i="12" s="1"/>
  <c r="E256" i="12" s="1"/>
  <c r="G272" i="48"/>
  <c r="D257" i="12" s="1"/>
  <c r="E257" i="12" s="1"/>
  <c r="G273" i="48"/>
  <c r="D258" i="12" s="1"/>
  <c r="E258" i="12" s="1"/>
  <c r="G274" i="48"/>
  <c r="D259" i="12" s="1"/>
  <c r="E259" i="12" s="1"/>
  <c r="G275" i="48"/>
  <c r="D260" i="12" s="1"/>
  <c r="E260" i="12" s="1"/>
  <c r="G276" i="48"/>
  <c r="D261" i="12" s="1"/>
  <c r="E261" i="12" s="1"/>
  <c r="G277" i="48"/>
  <c r="D262" i="12" s="1"/>
  <c r="E262" i="12" s="1"/>
  <c r="G278" i="48"/>
  <c r="D263" i="12" s="1"/>
  <c r="E263" i="12" s="1"/>
  <c r="G279" i="48"/>
  <c r="D264" i="12" s="1"/>
  <c r="E264" i="12" s="1"/>
  <c r="G280" i="48"/>
  <c r="D265" i="12" s="1"/>
  <c r="E265" i="12" s="1"/>
  <c r="G281" i="48"/>
  <c r="D266" i="12" s="1"/>
  <c r="E266" i="12" s="1"/>
  <c r="G282" i="48"/>
  <c r="D267" i="12" s="1"/>
  <c r="E267" i="12" s="1"/>
  <c r="G283" i="48"/>
  <c r="D268" i="12" s="1"/>
  <c r="E268" i="12" s="1"/>
  <c r="G284" i="48"/>
  <c r="D269" i="12" s="1"/>
  <c r="E269" i="12" s="1"/>
  <c r="G285" i="48"/>
  <c r="D270" i="12" s="1"/>
  <c r="E270" i="12" s="1"/>
  <c r="G286" i="48"/>
  <c r="D271" i="12" s="1"/>
  <c r="E271" i="12" s="1"/>
  <c r="G287" i="48"/>
  <c r="D272" i="12" s="1"/>
  <c r="E272" i="12" s="1"/>
  <c r="G288" i="48"/>
  <c r="D273" i="12" s="1"/>
  <c r="E273" i="12" s="1"/>
  <c r="G289" i="48"/>
  <c r="D274" i="12" s="1"/>
  <c r="E274" i="12" s="1"/>
  <c r="G290" i="48"/>
  <c r="D275" i="12" s="1"/>
  <c r="E275" i="12" s="1"/>
  <c r="G291" i="48"/>
  <c r="D276" i="12" s="1"/>
  <c r="E276" i="12" s="1"/>
  <c r="G292" i="48"/>
  <c r="D277" i="12" s="1"/>
  <c r="E277" i="12" s="1"/>
  <c r="G293" i="48"/>
  <c r="D278" i="12" s="1"/>
  <c r="E278" i="12" s="1"/>
  <c r="G294" i="48"/>
  <c r="D279" i="12" s="1"/>
  <c r="E279" i="12" s="1"/>
  <c r="G295" i="48"/>
  <c r="D280" i="12" s="1"/>
  <c r="E280" i="12" s="1"/>
  <c r="G296" i="48"/>
  <c r="D281" i="12" s="1"/>
  <c r="E281" i="12" s="1"/>
  <c r="G297" i="48"/>
  <c r="D282" i="12" s="1"/>
  <c r="E282" i="12" s="1"/>
  <c r="G298" i="48"/>
  <c r="D283" i="12" s="1"/>
  <c r="E283" i="12" s="1"/>
  <c r="G299" i="48"/>
  <c r="D284" i="12" s="1"/>
  <c r="E284" i="12" s="1"/>
  <c r="G300" i="48"/>
  <c r="D285" i="12" s="1"/>
  <c r="E285" i="12" s="1"/>
  <c r="G301" i="48"/>
  <c r="D286" i="12" s="1"/>
  <c r="E286" i="12" s="1"/>
  <c r="G302" i="48"/>
  <c r="D287" i="12" s="1"/>
  <c r="E287" i="12" s="1"/>
  <c r="G303" i="48"/>
  <c r="D288" i="12" s="1"/>
  <c r="E288" i="12" s="1"/>
  <c r="G304" i="48"/>
  <c r="D289" i="12" s="1"/>
  <c r="E289" i="12" s="1"/>
  <c r="G305" i="48"/>
  <c r="D290" i="12" s="1"/>
  <c r="E290" i="12" s="1"/>
  <c r="G306" i="48"/>
  <c r="D291" i="12" s="1"/>
  <c r="E291" i="12" s="1"/>
  <c r="G307" i="48"/>
  <c r="D292" i="12" s="1"/>
  <c r="E292" i="12" s="1"/>
  <c r="G308" i="48"/>
  <c r="D293" i="12" s="1"/>
  <c r="E293" i="12" s="1"/>
  <c r="G309" i="48"/>
  <c r="D294" i="12" s="1"/>
  <c r="E294" i="12" s="1"/>
  <c r="G310" i="48"/>
  <c r="D295" i="12" s="1"/>
  <c r="E295" i="12" s="1"/>
  <c r="G311" i="48"/>
  <c r="D296" i="12" s="1"/>
  <c r="E296" i="12" s="1"/>
  <c r="G312" i="48"/>
  <c r="D297" i="12" s="1"/>
  <c r="E297" i="12" s="1"/>
  <c r="G313" i="48"/>
  <c r="D298" i="12" s="1"/>
  <c r="E298" i="12" s="1"/>
  <c r="G314" i="48"/>
  <c r="D299" i="12" s="1"/>
  <c r="E299" i="12" s="1"/>
  <c r="G315" i="48"/>
  <c r="D300" i="12" s="1"/>
  <c r="E300" i="12" s="1"/>
  <c r="G316" i="48"/>
  <c r="D301" i="12" s="1"/>
  <c r="E301" i="12" s="1"/>
  <c r="G317" i="48"/>
  <c r="D302" i="12" s="1"/>
  <c r="E302" i="12" s="1"/>
  <c r="G318" i="48"/>
  <c r="D303" i="12" s="1"/>
  <c r="E303" i="12" s="1"/>
  <c r="G319" i="48"/>
  <c r="D304" i="12" s="1"/>
  <c r="E304" i="12" s="1"/>
  <c r="G320" i="48"/>
  <c r="D305" i="12" s="1"/>
  <c r="E305" i="12" s="1"/>
  <c r="G321" i="48"/>
  <c r="D306" i="12" s="1"/>
  <c r="E306" i="12" s="1"/>
  <c r="G322" i="48"/>
  <c r="D307" i="12" s="1"/>
  <c r="E307" i="12" s="1"/>
  <c r="G323" i="48"/>
  <c r="D308" i="12" s="1"/>
  <c r="E308" i="12" s="1"/>
  <c r="G324" i="48"/>
  <c r="D309" i="12" s="1"/>
  <c r="E309" i="12" s="1"/>
  <c r="G325" i="48"/>
  <c r="D310" i="12" s="1"/>
  <c r="E310" i="12" s="1"/>
  <c r="G326" i="48"/>
  <c r="D311" i="12" s="1"/>
  <c r="E311" i="12" s="1"/>
  <c r="G327" i="48"/>
  <c r="D312" i="12" s="1"/>
  <c r="E312" i="12" s="1"/>
  <c r="G328" i="48"/>
  <c r="D313" i="12" s="1"/>
  <c r="E313" i="12" s="1"/>
  <c r="G329" i="48"/>
  <c r="D314" i="12" s="1"/>
  <c r="E314" i="12" s="1"/>
  <c r="G330" i="48"/>
  <c r="D315" i="12" s="1"/>
  <c r="E315" i="12" s="1"/>
  <c r="G331" i="48"/>
  <c r="D316" i="12" s="1"/>
  <c r="E316" i="12" s="1"/>
  <c r="G332" i="48"/>
  <c r="D317" i="12" s="1"/>
  <c r="E317" i="12" s="1"/>
  <c r="G333" i="48"/>
  <c r="D318" i="12" s="1"/>
  <c r="E318" i="12" s="1"/>
  <c r="G334" i="48"/>
  <c r="D319" i="12" s="1"/>
  <c r="E319" i="12" s="1"/>
  <c r="G335" i="48"/>
  <c r="D320" i="12" s="1"/>
  <c r="E320" i="12" s="1"/>
  <c r="G336" i="48"/>
  <c r="D321" i="12" s="1"/>
  <c r="E321" i="12" s="1"/>
  <c r="G337" i="48"/>
  <c r="D322" i="12" s="1"/>
  <c r="E322" i="12" s="1"/>
  <c r="G338" i="48"/>
  <c r="D323" i="12" s="1"/>
  <c r="E323" i="12" s="1"/>
  <c r="G339" i="48"/>
  <c r="D324" i="12" s="1"/>
  <c r="E324" i="12" s="1"/>
  <c r="G340" i="48"/>
  <c r="D325" i="12" s="1"/>
  <c r="E325" i="12" s="1"/>
  <c r="G341" i="48"/>
  <c r="D326" i="12" s="1"/>
  <c r="E326" i="12" s="1"/>
  <c r="G342" i="48"/>
  <c r="D327" i="12" s="1"/>
  <c r="E327" i="12" s="1"/>
  <c r="G343" i="48"/>
  <c r="D328" i="12" s="1"/>
  <c r="E328" i="12" s="1"/>
  <c r="G344" i="48"/>
  <c r="D329" i="12" s="1"/>
  <c r="E329" i="12" s="1"/>
  <c r="G345" i="48"/>
  <c r="D330" i="12" s="1"/>
  <c r="E330" i="12" s="1"/>
  <c r="G346" i="48"/>
  <c r="D331" i="12" s="1"/>
  <c r="E331" i="12" s="1"/>
  <c r="G347" i="48"/>
  <c r="D332" i="12" s="1"/>
  <c r="E332" i="12" s="1"/>
  <c r="G348" i="48"/>
  <c r="D333" i="12" s="1"/>
  <c r="E333" i="12" s="1"/>
  <c r="G349" i="48"/>
  <c r="D334" i="12" s="1"/>
  <c r="E334" i="12" s="1"/>
  <c r="G350" i="48"/>
  <c r="D335" i="12" s="1"/>
  <c r="E335" i="12" s="1"/>
  <c r="G351" i="48"/>
  <c r="D336" i="12" s="1"/>
  <c r="E336" i="12" s="1"/>
  <c r="G352" i="48"/>
  <c r="D337" i="12" s="1"/>
  <c r="E337" i="12" s="1"/>
  <c r="G353" i="48"/>
  <c r="D338" i="12" s="1"/>
  <c r="E338" i="12" s="1"/>
  <c r="G354" i="48"/>
  <c r="D339" i="12" s="1"/>
  <c r="E339" i="12" s="1"/>
  <c r="G355" i="48"/>
  <c r="D340" i="12" s="1"/>
  <c r="E340" i="12" s="1"/>
  <c r="G356" i="48"/>
  <c r="D341" i="12" s="1"/>
  <c r="E341" i="12" s="1"/>
  <c r="G357" i="48"/>
  <c r="D342" i="12" s="1"/>
  <c r="E342" i="12" s="1"/>
  <c r="G358" i="48"/>
  <c r="D343" i="12" s="1"/>
  <c r="E343" i="12" s="1"/>
  <c r="G359" i="48"/>
  <c r="D344" i="12" s="1"/>
  <c r="E344" i="12" s="1"/>
  <c r="G360" i="48"/>
  <c r="D345" i="12" s="1"/>
  <c r="E345" i="12" s="1"/>
  <c r="G361" i="48"/>
  <c r="D346" i="12" s="1"/>
  <c r="E346" i="12" s="1"/>
  <c r="G362" i="48"/>
  <c r="D347" i="12" s="1"/>
  <c r="E347" i="12" s="1"/>
  <c r="G363" i="48"/>
  <c r="D348" i="12" s="1"/>
  <c r="E348" i="12" s="1"/>
  <c r="G364" i="48"/>
  <c r="D349" i="12" s="1"/>
  <c r="E349" i="12" s="1"/>
  <c r="G365" i="48"/>
  <c r="D350" i="12" s="1"/>
  <c r="E350" i="12" s="1"/>
  <c r="G366" i="48"/>
  <c r="D351" i="12" s="1"/>
  <c r="E351" i="12" s="1"/>
  <c r="G367" i="48"/>
  <c r="D352" i="12" s="1"/>
  <c r="E352" i="12" s="1"/>
  <c r="G368" i="48"/>
  <c r="D353" i="12" s="1"/>
  <c r="E353" i="12" s="1"/>
  <c r="G369" i="48"/>
  <c r="D354" i="12" s="1"/>
  <c r="E354" i="12" s="1"/>
  <c r="G370" i="48"/>
  <c r="D355" i="12" s="1"/>
  <c r="E355" i="12" s="1"/>
  <c r="G371" i="48"/>
  <c r="D356" i="12" s="1"/>
  <c r="E356" i="12" s="1"/>
  <c r="G372" i="48"/>
  <c r="D357" i="12" s="1"/>
  <c r="E357" i="12" s="1"/>
  <c r="G373" i="48"/>
  <c r="D358" i="12" s="1"/>
  <c r="E358" i="12" s="1"/>
  <c r="G374" i="48"/>
  <c r="D359" i="12" s="1"/>
  <c r="E359" i="12" s="1"/>
  <c r="G375" i="48"/>
  <c r="D360" i="12" s="1"/>
  <c r="E360" i="12" s="1"/>
  <c r="G376" i="48"/>
  <c r="D361" i="12" s="1"/>
  <c r="E361" i="12" s="1"/>
  <c r="G377" i="48"/>
  <c r="D362" i="12" s="1"/>
  <c r="E362" i="12" s="1"/>
  <c r="G378" i="48"/>
  <c r="D363" i="12" s="1"/>
  <c r="E363" i="12" s="1"/>
  <c r="G379" i="48"/>
  <c r="D364" i="12" s="1"/>
  <c r="E364" i="12" s="1"/>
  <c r="G380" i="48"/>
  <c r="D365" i="12" s="1"/>
  <c r="E365" i="12" s="1"/>
  <c r="G381" i="48"/>
  <c r="D366" i="12" s="1"/>
  <c r="E366" i="12" s="1"/>
  <c r="G382" i="48"/>
  <c r="D367" i="12" s="1"/>
  <c r="E367" i="12" s="1"/>
  <c r="G383" i="48"/>
  <c r="D368" i="12" s="1"/>
  <c r="E368" i="12" s="1"/>
  <c r="G384" i="48"/>
  <c r="D369" i="12" s="1"/>
  <c r="E369" i="12" s="1"/>
  <c r="G385" i="48"/>
  <c r="D370" i="12" s="1"/>
  <c r="E370" i="12" s="1"/>
  <c r="G386" i="48"/>
  <c r="D371" i="12" s="1"/>
  <c r="E371" i="12" s="1"/>
  <c r="G387" i="48"/>
  <c r="D372" i="12" s="1"/>
  <c r="E372" i="12" s="1"/>
  <c r="G388" i="48"/>
  <c r="D373" i="12" s="1"/>
  <c r="E373" i="12" s="1"/>
  <c r="G389" i="48"/>
  <c r="D374" i="12" s="1"/>
  <c r="E374" i="12" s="1"/>
  <c r="G390" i="48"/>
  <c r="D375" i="12" s="1"/>
  <c r="E375" i="12" s="1"/>
  <c r="G391" i="48"/>
  <c r="D376" i="12" s="1"/>
  <c r="E376" i="12" s="1"/>
  <c r="G392" i="48"/>
  <c r="D377" i="12" s="1"/>
  <c r="E377" i="12" s="1"/>
  <c r="G393" i="48"/>
  <c r="D378" i="12" s="1"/>
  <c r="E378" i="12" s="1"/>
  <c r="G394" i="48"/>
  <c r="D379" i="12" s="1"/>
  <c r="E379" i="12" s="1"/>
  <c r="G395" i="48"/>
  <c r="D380" i="12" s="1"/>
  <c r="E380" i="12" s="1"/>
  <c r="G396" i="48"/>
  <c r="D381" i="12" s="1"/>
  <c r="E381" i="12" s="1"/>
  <c r="G397" i="48"/>
  <c r="D382" i="12" s="1"/>
  <c r="E382" i="12" s="1"/>
  <c r="G398" i="48"/>
  <c r="D383" i="12" s="1"/>
  <c r="E383" i="12" s="1"/>
  <c r="G399" i="48"/>
  <c r="D384" i="12" s="1"/>
  <c r="E384" i="12" s="1"/>
  <c r="G400" i="48"/>
  <c r="D385" i="12" s="1"/>
  <c r="E385" i="12" s="1"/>
  <c r="G401" i="48"/>
  <c r="D386" i="12" s="1"/>
  <c r="E386" i="12" s="1"/>
  <c r="G402" i="48"/>
  <c r="D387" i="12" s="1"/>
  <c r="E387" i="12" s="1"/>
  <c r="G403" i="48"/>
  <c r="D388" i="12" s="1"/>
  <c r="E388" i="12" s="1"/>
  <c r="G404" i="48"/>
  <c r="D389" i="12" s="1"/>
  <c r="E389" i="12" s="1"/>
  <c r="G405" i="48"/>
  <c r="D390" i="12" s="1"/>
  <c r="E390" i="12" s="1"/>
  <c r="G406" i="48"/>
  <c r="D391" i="12" s="1"/>
  <c r="E391" i="12" s="1"/>
  <c r="G407" i="48"/>
  <c r="D392" i="12" s="1"/>
  <c r="E392" i="12" s="1"/>
  <c r="G408" i="48"/>
  <c r="D393" i="12" s="1"/>
  <c r="E393" i="12" s="1"/>
  <c r="G409" i="48"/>
  <c r="D394" i="12" s="1"/>
  <c r="E394" i="12" s="1"/>
  <c r="G410" i="48"/>
  <c r="D395" i="12" s="1"/>
  <c r="E395" i="12" s="1"/>
  <c r="G411" i="48"/>
  <c r="D396" i="12" s="1"/>
  <c r="E396" i="12" s="1"/>
  <c r="G412" i="48"/>
  <c r="D397" i="12" s="1"/>
  <c r="E397" i="12" s="1"/>
  <c r="G413" i="48"/>
  <c r="D398" i="12" s="1"/>
  <c r="E398" i="12" s="1"/>
  <c r="G414" i="48"/>
  <c r="D399" i="12" s="1"/>
  <c r="E399" i="12" s="1"/>
  <c r="G415" i="48"/>
  <c r="D400" i="12" s="1"/>
  <c r="E400" i="12" s="1"/>
  <c r="H32" i="48"/>
  <c r="G32" i="48"/>
  <c r="H980" i="48" l="1"/>
  <c r="H979" i="48"/>
  <c r="H977" i="48"/>
  <c r="B17" i="12" l="1"/>
  <c r="F129" i="56" l="1"/>
  <c r="I226" i="56" s="1"/>
  <c r="J127" i="56"/>
  <c r="I127" i="56"/>
  <c r="J126" i="56"/>
  <c r="I126" i="56"/>
  <c r="J125" i="56"/>
  <c r="I125" i="56"/>
  <c r="J124" i="56"/>
  <c r="I124" i="56"/>
  <c r="J123" i="56"/>
  <c r="I123" i="56"/>
  <c r="J122" i="56"/>
  <c r="I122" i="56"/>
  <c r="J121" i="56"/>
  <c r="I121" i="56"/>
  <c r="J120" i="56"/>
  <c r="I120" i="56"/>
  <c r="J119" i="56"/>
  <c r="I119" i="56"/>
  <c r="J118" i="56"/>
  <c r="I118" i="56"/>
  <c r="J117" i="56"/>
  <c r="I117" i="56"/>
  <c r="J116" i="56"/>
  <c r="I116" i="56"/>
  <c r="J115" i="56"/>
  <c r="I115" i="56"/>
  <c r="J114" i="56"/>
  <c r="I114" i="56"/>
  <c r="J113" i="56"/>
  <c r="I113" i="56"/>
  <c r="J112" i="56"/>
  <c r="I112" i="56"/>
  <c r="J111" i="56"/>
  <c r="I111" i="56"/>
  <c r="J110" i="56"/>
  <c r="I110" i="56"/>
  <c r="J109" i="56"/>
  <c r="I109" i="56"/>
  <c r="J108" i="56"/>
  <c r="I108" i="56"/>
  <c r="J107" i="56"/>
  <c r="I107" i="56"/>
  <c r="J106" i="56"/>
  <c r="I106" i="56"/>
  <c r="J105" i="56"/>
  <c r="I105" i="56"/>
  <c r="J104" i="56"/>
  <c r="I104" i="56"/>
  <c r="J103" i="56"/>
  <c r="I103" i="56"/>
  <c r="J102" i="56"/>
  <c r="I102" i="56"/>
  <c r="J101" i="56"/>
  <c r="I101" i="56"/>
  <c r="J100" i="56"/>
  <c r="I100" i="56"/>
  <c r="J99" i="56"/>
  <c r="I99" i="56"/>
  <c r="J98" i="56"/>
  <c r="I98" i="56"/>
  <c r="J97" i="56"/>
  <c r="I97" i="56"/>
  <c r="J96" i="56"/>
  <c r="I96" i="56"/>
  <c r="J95" i="56"/>
  <c r="I95" i="56"/>
  <c r="J94" i="56"/>
  <c r="I94" i="56"/>
  <c r="J93" i="56"/>
  <c r="I93" i="56"/>
  <c r="J92" i="56"/>
  <c r="I92" i="56"/>
  <c r="J91" i="56"/>
  <c r="I91" i="56"/>
  <c r="J90" i="56"/>
  <c r="I90" i="56"/>
  <c r="J89" i="56"/>
  <c r="I89" i="56"/>
  <c r="J88" i="56"/>
  <c r="I88" i="56"/>
  <c r="J87" i="56"/>
  <c r="I87" i="56"/>
  <c r="J86" i="56"/>
  <c r="I86" i="56"/>
  <c r="J85" i="56"/>
  <c r="I85" i="56"/>
  <c r="J84" i="56"/>
  <c r="I84" i="56"/>
  <c r="J83" i="56"/>
  <c r="I83" i="56"/>
  <c r="J82" i="56"/>
  <c r="I82" i="56"/>
  <c r="J81" i="56"/>
  <c r="I81" i="56"/>
  <c r="J80" i="56"/>
  <c r="I80" i="56"/>
  <c r="J79" i="56"/>
  <c r="I79" i="56"/>
  <c r="J78" i="56"/>
  <c r="I78" i="56"/>
  <c r="J77" i="56"/>
  <c r="I77" i="56"/>
  <c r="J76" i="56"/>
  <c r="I76" i="56"/>
  <c r="J75" i="56"/>
  <c r="I75" i="56"/>
  <c r="J74" i="56"/>
  <c r="I74" i="56"/>
  <c r="J73" i="56"/>
  <c r="I73" i="56"/>
  <c r="J72" i="56"/>
  <c r="I72" i="56"/>
  <c r="J71" i="56"/>
  <c r="I71" i="56"/>
  <c r="J70" i="56"/>
  <c r="I70" i="56"/>
  <c r="J69" i="56"/>
  <c r="I69" i="56"/>
  <c r="J68" i="56"/>
  <c r="I68" i="56"/>
  <c r="J67" i="56"/>
  <c r="I67" i="56"/>
  <c r="J66" i="56"/>
  <c r="I66" i="56"/>
  <c r="J65" i="56"/>
  <c r="I65" i="56"/>
  <c r="J64" i="56"/>
  <c r="I64" i="56"/>
  <c r="J63" i="56"/>
  <c r="I63" i="56"/>
  <c r="J62" i="56"/>
  <c r="I62" i="56"/>
  <c r="J61" i="56"/>
  <c r="I61" i="56"/>
  <c r="J60" i="56"/>
  <c r="I60" i="56"/>
  <c r="J59" i="56"/>
  <c r="I59" i="56"/>
  <c r="J58" i="56"/>
  <c r="I58" i="56"/>
  <c r="J57" i="56"/>
  <c r="I57" i="56"/>
  <c r="J56" i="56"/>
  <c r="I56" i="56"/>
  <c r="J55" i="56"/>
  <c r="I55" i="56"/>
  <c r="J54" i="56"/>
  <c r="I54" i="56"/>
  <c r="J53" i="56"/>
  <c r="I53" i="56"/>
  <c r="J52" i="56"/>
  <c r="I52" i="56"/>
  <c r="J51" i="56"/>
  <c r="I51" i="56"/>
  <c r="J50" i="56"/>
  <c r="I50" i="56"/>
  <c r="J49" i="56"/>
  <c r="I49" i="56"/>
  <c r="J48" i="56"/>
  <c r="I48" i="56"/>
  <c r="J47" i="56"/>
  <c r="I47" i="56"/>
  <c r="J46" i="56"/>
  <c r="I46" i="56"/>
  <c r="J45" i="56"/>
  <c r="I45" i="56"/>
  <c r="J44" i="56"/>
  <c r="I44" i="56"/>
  <c r="J43" i="56"/>
  <c r="I43" i="56"/>
  <c r="J42" i="56"/>
  <c r="I42" i="56"/>
  <c r="J41" i="56"/>
  <c r="I41" i="56"/>
  <c r="J40" i="56"/>
  <c r="I40" i="56"/>
  <c r="J39" i="56"/>
  <c r="I39" i="56"/>
  <c r="J38" i="56"/>
  <c r="I38" i="56"/>
  <c r="J37" i="56"/>
  <c r="I37" i="56"/>
  <c r="J36" i="56"/>
  <c r="I36" i="56"/>
  <c r="J35" i="56"/>
  <c r="I35" i="56"/>
  <c r="J34" i="56"/>
  <c r="I34" i="56"/>
  <c r="J33" i="56"/>
  <c r="I33" i="56"/>
  <c r="J32" i="56"/>
  <c r="I32" i="56"/>
  <c r="H982" i="48" l="1"/>
  <c r="I231" i="56"/>
  <c r="I229" i="56"/>
  <c r="I228" i="56"/>
  <c r="I232" i="56" s="1"/>
  <c r="G226" i="56"/>
  <c r="G168" i="56"/>
  <c r="D138" i="55"/>
  <c r="E138" i="55" s="1"/>
  <c r="D137" i="55"/>
  <c r="E137" i="55" s="1"/>
  <c r="D136" i="55"/>
  <c r="E136" i="55" s="1"/>
  <c r="D135" i="55"/>
  <c r="E135" i="55" s="1"/>
  <c r="D134" i="55"/>
  <c r="E134" i="55" s="1"/>
  <c r="D133" i="55"/>
  <c r="E133" i="55" s="1"/>
  <c r="D132" i="55"/>
  <c r="E132" i="55" s="1"/>
  <c r="D131" i="55"/>
  <c r="E131" i="55" s="1"/>
  <c r="D130" i="55"/>
  <c r="E130" i="55" s="1"/>
  <c r="D129" i="55"/>
  <c r="E129" i="55" s="1"/>
  <c r="D128" i="55"/>
  <c r="E128" i="55" s="1"/>
  <c r="D127" i="55"/>
  <c r="E127" i="55" s="1"/>
  <c r="D126" i="55"/>
  <c r="E126" i="55" s="1"/>
  <c r="D125" i="55"/>
  <c r="E125" i="55" s="1"/>
  <c r="D124" i="55"/>
  <c r="E124" i="55" s="1"/>
  <c r="D123" i="55"/>
  <c r="E123" i="55" s="1"/>
  <c r="D122" i="55"/>
  <c r="E122" i="55" s="1"/>
  <c r="D121" i="55"/>
  <c r="E121" i="55" s="1"/>
  <c r="D120" i="55"/>
  <c r="E120" i="55" s="1"/>
  <c r="D119" i="55"/>
  <c r="E119" i="55" s="1"/>
  <c r="D118" i="55"/>
  <c r="E118" i="55" s="1"/>
  <c r="D117" i="55"/>
  <c r="E117" i="55" s="1"/>
  <c r="D116" i="55"/>
  <c r="E116" i="55" s="1"/>
  <c r="D115" i="55"/>
  <c r="E115" i="55" s="1"/>
  <c r="D114" i="55"/>
  <c r="E114" i="55" s="1"/>
  <c r="D113" i="55"/>
  <c r="E113" i="55" s="1"/>
  <c r="D112" i="55"/>
  <c r="E112" i="55" s="1"/>
  <c r="D111" i="55"/>
  <c r="E111" i="55" s="1"/>
  <c r="D110" i="55"/>
  <c r="E110" i="55" s="1"/>
  <c r="D109" i="55"/>
  <c r="E109" i="55" s="1"/>
  <c r="D108" i="55"/>
  <c r="E108" i="55" s="1"/>
  <c r="D107" i="55"/>
  <c r="E107" i="55" s="1"/>
  <c r="D106" i="55"/>
  <c r="E106" i="55" s="1"/>
  <c r="D105" i="55"/>
  <c r="E105" i="55" s="1"/>
  <c r="D104" i="55"/>
  <c r="E104" i="55" s="1"/>
  <c r="D103" i="55"/>
  <c r="E103" i="55" s="1"/>
  <c r="D102" i="55"/>
  <c r="E102" i="55" s="1"/>
  <c r="D101" i="55"/>
  <c r="E101" i="55" s="1"/>
  <c r="D100" i="55"/>
  <c r="E100" i="55" s="1"/>
  <c r="D99" i="55"/>
  <c r="E99" i="55" s="1"/>
  <c r="D98" i="55"/>
  <c r="E98" i="55" s="1"/>
  <c r="D97" i="55"/>
  <c r="E97" i="55" s="1"/>
  <c r="D96" i="55"/>
  <c r="E96" i="55" s="1"/>
  <c r="D95" i="55"/>
  <c r="E95" i="55" s="1"/>
  <c r="D94" i="55"/>
  <c r="E94" i="55" s="1"/>
  <c r="D93" i="55"/>
  <c r="E93" i="55" s="1"/>
  <c r="D92" i="55"/>
  <c r="E92" i="55" s="1"/>
  <c r="D91" i="55"/>
  <c r="E91" i="55" s="1"/>
  <c r="D90" i="55"/>
  <c r="E90" i="55" s="1"/>
  <c r="D89" i="55"/>
  <c r="E89" i="55" s="1"/>
  <c r="D88" i="55"/>
  <c r="E88" i="55" s="1"/>
  <c r="D87" i="55"/>
  <c r="E87" i="55" s="1"/>
  <c r="D86" i="55"/>
  <c r="E86" i="55" s="1"/>
  <c r="D85" i="55"/>
  <c r="E85" i="55" s="1"/>
  <c r="D84" i="55"/>
  <c r="E84" i="55" s="1"/>
  <c r="D83" i="55"/>
  <c r="E83" i="55" s="1"/>
  <c r="D82" i="55"/>
  <c r="E82" i="55" s="1"/>
  <c r="D81" i="55"/>
  <c r="E81" i="55" s="1"/>
  <c r="D80" i="55"/>
  <c r="E80" i="55" s="1"/>
  <c r="D79" i="55"/>
  <c r="E79" i="55" s="1"/>
  <c r="D78" i="55"/>
  <c r="E78" i="55" s="1"/>
  <c r="D77" i="55"/>
  <c r="E77" i="55" s="1"/>
  <c r="D76" i="55"/>
  <c r="E76" i="55" s="1"/>
  <c r="D75" i="55"/>
  <c r="E75" i="55" s="1"/>
  <c r="D74" i="55"/>
  <c r="E74" i="55" s="1"/>
  <c r="D73" i="55"/>
  <c r="E73" i="55" s="1"/>
  <c r="D72" i="55"/>
  <c r="E72" i="55" s="1"/>
  <c r="D71" i="55"/>
  <c r="E71" i="55" s="1"/>
  <c r="D70" i="55"/>
  <c r="E70" i="55" s="1"/>
  <c r="D69" i="55"/>
  <c r="E69" i="55" s="1"/>
  <c r="D68" i="55"/>
  <c r="E68" i="55" s="1"/>
  <c r="D67" i="55"/>
  <c r="E67" i="55" s="1"/>
  <c r="D66" i="55"/>
  <c r="E66" i="55" s="1"/>
  <c r="D65" i="55"/>
  <c r="E65" i="55" s="1"/>
  <c r="D64" i="55"/>
  <c r="E64" i="55" s="1"/>
  <c r="D63" i="55"/>
  <c r="E63" i="55" s="1"/>
  <c r="D62" i="55"/>
  <c r="E62" i="55" s="1"/>
  <c r="D61" i="55"/>
  <c r="E61" i="55" s="1"/>
  <c r="D60" i="55"/>
  <c r="E60" i="55" s="1"/>
  <c r="D59" i="55"/>
  <c r="E59" i="55" s="1"/>
  <c r="D58" i="55"/>
  <c r="E58" i="55" s="1"/>
  <c r="D57" i="55"/>
  <c r="E57" i="55" s="1"/>
  <c r="D56" i="55"/>
  <c r="E56" i="55" s="1"/>
  <c r="D55" i="55"/>
  <c r="E55" i="55" s="1"/>
  <c r="D54" i="55"/>
  <c r="E54" i="55" s="1"/>
  <c r="D53" i="55"/>
  <c r="E53" i="55" s="1"/>
  <c r="D52" i="55"/>
  <c r="E52" i="55" s="1"/>
  <c r="D51" i="55"/>
  <c r="E51" i="55" s="1"/>
  <c r="D50" i="55"/>
  <c r="E50" i="55" s="1"/>
  <c r="D49" i="55"/>
  <c r="E49" i="55" s="1"/>
  <c r="D48" i="55"/>
  <c r="E48" i="55" s="1"/>
  <c r="D47" i="55"/>
  <c r="E47" i="55" s="1"/>
  <c r="D46" i="55"/>
  <c r="E46" i="55" s="1"/>
  <c r="D45" i="55"/>
  <c r="E45" i="55" s="1"/>
  <c r="D44" i="55"/>
  <c r="E44" i="55" s="1"/>
  <c r="D43" i="55"/>
  <c r="E43" i="55" s="1"/>
  <c r="G42" i="55"/>
  <c r="F804" i="55" l="1"/>
  <c r="H804" i="55" s="1"/>
  <c r="F805" i="55"/>
  <c r="H805" i="55" s="1"/>
  <c r="F736" i="55"/>
  <c r="H736" i="55" s="1"/>
  <c r="F752" i="55"/>
  <c r="H752" i="55" s="1"/>
  <c r="F807" i="55"/>
  <c r="H807" i="55" s="1"/>
  <c r="F677" i="55"/>
  <c r="H677" i="55" s="1"/>
  <c r="F676" i="55"/>
  <c r="H676" i="55" s="1"/>
  <c r="F668" i="55"/>
  <c r="H668" i="55" s="1"/>
  <c r="F487" i="55"/>
  <c r="H487" i="55" s="1"/>
  <c r="F710" i="55"/>
  <c r="H710" i="55" s="1"/>
  <c r="F714" i="55"/>
  <c r="H714" i="55" s="1"/>
  <c r="F564" i="55"/>
  <c r="H564" i="55" s="1"/>
  <c r="F784" i="55"/>
  <c r="H784" i="55" s="1"/>
  <c r="F619" i="55"/>
  <c r="H619" i="55" s="1"/>
  <c r="F706" i="55"/>
  <c r="H706" i="55" s="1"/>
  <c r="F570" i="55"/>
  <c r="H570" i="55" s="1"/>
  <c r="F743" i="55"/>
  <c r="H743" i="55" s="1"/>
  <c r="F643" i="55"/>
  <c r="H643" i="55" s="1"/>
  <c r="F428" i="55"/>
  <c r="H428" i="55" s="1"/>
  <c r="F629" i="55"/>
  <c r="H629" i="55" s="1"/>
  <c r="F797" i="55"/>
  <c r="H797" i="55" s="1"/>
  <c r="F742" i="55"/>
  <c r="H742" i="55" s="1"/>
  <c r="F637" i="55"/>
  <c r="H637" i="55" s="1"/>
  <c r="F582" i="55"/>
  <c r="H582" i="55" s="1"/>
  <c r="F517" i="55"/>
  <c r="H517" i="55" s="1"/>
  <c r="F462" i="55"/>
  <c r="H462" i="55" s="1"/>
  <c r="F772" i="55"/>
  <c r="H772" i="55" s="1"/>
  <c r="F618" i="55"/>
  <c r="H618" i="55" s="1"/>
  <c r="F536" i="55"/>
  <c r="H536" i="55" s="1"/>
  <c r="F455" i="55"/>
  <c r="H455" i="55" s="1"/>
  <c r="F756" i="55"/>
  <c r="H756" i="55" s="1"/>
  <c r="F593" i="55"/>
  <c r="H593" i="55" s="1"/>
  <c r="F530" i="55"/>
  <c r="H530" i="55" s="1"/>
  <c r="F480" i="55"/>
  <c r="H480" i="55" s="1"/>
  <c r="F750" i="55"/>
  <c r="H750" i="55" s="1"/>
  <c r="F674" i="55"/>
  <c r="H674" i="55" s="1"/>
  <c r="F606" i="55"/>
  <c r="H606" i="55" s="1"/>
  <c r="F590" i="55"/>
  <c r="H590" i="55" s="1"/>
  <c r="F792" i="55"/>
  <c r="H792" i="55" s="1"/>
  <c r="F662" i="55"/>
  <c r="H662" i="55" s="1"/>
  <c r="F609" i="55"/>
  <c r="H609" i="55" s="1"/>
  <c r="F799" i="55"/>
  <c r="H799" i="55" s="1"/>
  <c r="F654" i="55"/>
  <c r="H654" i="55" s="1"/>
  <c r="F444" i="55"/>
  <c r="H444" i="55" s="1"/>
  <c r="F702" i="55"/>
  <c r="H702" i="55" s="1"/>
  <c r="F463" i="55"/>
  <c r="H463" i="55" s="1"/>
  <c r="F695" i="55"/>
  <c r="H695" i="55" s="1"/>
  <c r="F532" i="55"/>
  <c r="H532" i="55" s="1"/>
  <c r="F694" i="55"/>
  <c r="H694" i="55" s="1"/>
  <c r="F731" i="55"/>
  <c r="H731" i="55" s="1"/>
  <c r="F623" i="55"/>
  <c r="H623" i="55" s="1"/>
  <c r="F809" i="55"/>
  <c r="H809" i="55" s="1"/>
  <c r="F597" i="55"/>
  <c r="H597" i="55" s="1"/>
  <c r="F786" i="55"/>
  <c r="H786" i="55" s="1"/>
  <c r="F727" i="55"/>
  <c r="H727" i="55" s="1"/>
  <c r="F628" i="55"/>
  <c r="H628" i="55" s="1"/>
  <c r="F563" i="55"/>
  <c r="H563" i="55" s="1"/>
  <c r="F505" i="55"/>
  <c r="H505" i="55" s="1"/>
  <c r="F436" i="55"/>
  <c r="H436" i="55" s="1"/>
  <c r="F717" i="55"/>
  <c r="H717" i="55" s="1"/>
  <c r="F581" i="55"/>
  <c r="H581" i="55" s="1"/>
  <c r="F511" i="55"/>
  <c r="H511" i="55" s="1"/>
  <c r="F441" i="55"/>
  <c r="H441" i="55" s="1"/>
  <c r="F741" i="55"/>
  <c r="H741" i="55" s="1"/>
  <c r="F575" i="55"/>
  <c r="H575" i="55" s="1"/>
  <c r="F516" i="55"/>
  <c r="H516" i="55" s="1"/>
  <c r="F460" i="55"/>
  <c r="H460" i="55" s="1"/>
  <c r="F800" i="55"/>
  <c r="H800" i="55" s="1"/>
  <c r="F740" i="55"/>
  <c r="H740" i="55" s="1"/>
  <c r="F658" i="55"/>
  <c r="H658" i="55" s="1"/>
  <c r="F592" i="55"/>
  <c r="H592" i="55" s="1"/>
  <c r="F774" i="55"/>
  <c r="H774" i="55" s="1"/>
  <c r="F647" i="55"/>
  <c r="H647" i="55" s="1"/>
  <c r="F603" i="55"/>
  <c r="H603" i="55" s="1"/>
  <c r="F759" i="55"/>
  <c r="H759" i="55" s="1"/>
  <c r="F634" i="55"/>
  <c r="H634" i="55" s="1"/>
  <c r="F438" i="55"/>
  <c r="H438" i="55" s="1"/>
  <c r="F806" i="55"/>
  <c r="H806" i="55" s="1"/>
  <c r="F689" i="55"/>
  <c r="H689" i="55" s="1"/>
  <c r="F437" i="55"/>
  <c r="H437" i="55" s="1"/>
  <c r="F673" i="55"/>
  <c r="H673" i="55" s="1"/>
  <c r="F442" i="55"/>
  <c r="H442" i="55" s="1"/>
  <c r="F783" i="55"/>
  <c r="H783" i="55" s="1"/>
  <c r="F687" i="55"/>
  <c r="H687" i="55" s="1"/>
  <c r="F725" i="55"/>
  <c r="H725" i="55" s="1"/>
  <c r="F611" i="55"/>
  <c r="H611" i="55" s="1"/>
  <c r="F655" i="55"/>
  <c r="H655" i="55" s="1"/>
  <c r="F802" i="55"/>
  <c r="H802" i="55" s="1"/>
  <c r="F545" i="55"/>
  <c r="H545" i="55" s="1"/>
  <c r="F782" i="55"/>
  <c r="H782" i="55" s="1"/>
  <c r="F722" i="55"/>
  <c r="H722" i="55" s="1"/>
  <c r="F613" i="55"/>
  <c r="H613" i="55" s="1"/>
  <c r="F557" i="55"/>
  <c r="H557" i="55" s="1"/>
  <c r="F499" i="55"/>
  <c r="H499" i="55" s="1"/>
  <c r="F431" i="55"/>
  <c r="H431" i="55" s="1"/>
  <c r="F705" i="55"/>
  <c r="H705" i="55" s="1"/>
  <c r="F576" i="55"/>
  <c r="H576" i="55" s="1"/>
  <c r="F504" i="55"/>
  <c r="H504" i="55" s="1"/>
  <c r="F721" i="55"/>
  <c r="H721" i="55" s="1"/>
  <c r="F567" i="55"/>
  <c r="H567" i="55" s="1"/>
  <c r="F510" i="55"/>
  <c r="H510" i="55" s="1"/>
  <c r="F440" i="55"/>
  <c r="H440" i="55" s="1"/>
  <c r="F785" i="55"/>
  <c r="H785" i="55" s="1"/>
  <c r="F720" i="55"/>
  <c r="H720" i="55" s="1"/>
  <c r="F650" i="55"/>
  <c r="H650" i="55" s="1"/>
  <c r="F586" i="55"/>
  <c r="H586" i="55" s="1"/>
  <c r="F767" i="55"/>
  <c r="H767" i="55" s="1"/>
  <c r="F615" i="55"/>
  <c r="H615" i="55" s="1"/>
  <c r="F715" i="55"/>
  <c r="H715" i="55" s="1"/>
  <c r="F614" i="55"/>
  <c r="H614" i="55" s="1"/>
  <c r="F432" i="55"/>
  <c r="H432" i="55" s="1"/>
  <c r="F798" i="55"/>
  <c r="H798" i="55" s="1"/>
  <c r="F667" i="55"/>
  <c r="H667" i="55" s="1"/>
  <c r="F659" i="55"/>
  <c r="H659" i="55" s="1"/>
  <c r="F430" i="55"/>
  <c r="H430" i="55" s="1"/>
  <c r="F778" i="55"/>
  <c r="H778" i="55" s="1"/>
  <c r="F679" i="55"/>
  <c r="H679" i="55" s="1"/>
  <c r="F723" i="55"/>
  <c r="H723" i="55" s="1"/>
  <c r="F718" i="55"/>
  <c r="H718" i="55" s="1"/>
  <c r="F577" i="55"/>
  <c r="H577" i="55" s="1"/>
  <c r="F446" i="55"/>
  <c r="H446" i="55" s="1"/>
  <c r="F776" i="55"/>
  <c r="H776" i="55" s="1"/>
  <c r="F506" i="55"/>
  <c r="H506" i="55" s="1"/>
  <c r="F777" i="55"/>
  <c r="H777" i="55" s="1"/>
  <c r="F713" i="55"/>
  <c r="H713" i="55" s="1"/>
  <c r="F608" i="55"/>
  <c r="H608" i="55" s="1"/>
  <c r="F550" i="55"/>
  <c r="H550" i="55" s="1"/>
  <c r="F493" i="55"/>
  <c r="H493" i="55" s="1"/>
  <c r="F696" i="55"/>
  <c r="H696" i="55" s="1"/>
  <c r="F568" i="55"/>
  <c r="H568" i="55" s="1"/>
  <c r="F486" i="55"/>
  <c r="H486" i="55" s="1"/>
  <c r="F801" i="55"/>
  <c r="H801" i="55" s="1"/>
  <c r="F641" i="55"/>
  <c r="H641" i="55" s="1"/>
  <c r="F562" i="55"/>
  <c r="H562" i="55" s="1"/>
  <c r="F503" i="55"/>
  <c r="H503" i="55" s="1"/>
  <c r="F435" i="55"/>
  <c r="H435" i="55" s="1"/>
  <c r="F780" i="55"/>
  <c r="H780" i="55" s="1"/>
  <c r="F704" i="55"/>
  <c r="H704" i="55" s="1"/>
  <c r="F640" i="55"/>
  <c r="H640" i="55" s="1"/>
  <c r="F734" i="55"/>
  <c r="H734" i="55" s="1"/>
  <c r="F595" i="55"/>
  <c r="H595" i="55" s="1"/>
  <c r="F709" i="55"/>
  <c r="H709" i="55" s="1"/>
  <c r="F607" i="55"/>
  <c r="H607" i="55" s="1"/>
  <c r="F766" i="55"/>
  <c r="H766" i="55" s="1"/>
  <c r="F660" i="55"/>
  <c r="H660" i="55" s="1"/>
  <c r="F652" i="55"/>
  <c r="H652" i="55" s="1"/>
  <c r="F726" i="55"/>
  <c r="H726" i="55" s="1"/>
  <c r="F665" i="55"/>
  <c r="H665" i="55" s="1"/>
  <c r="F670" i="55"/>
  <c r="H670" i="55" s="1"/>
  <c r="F803" i="55"/>
  <c r="H803" i="55" s="1"/>
  <c r="F693" i="55"/>
  <c r="H693" i="55" s="1"/>
  <c r="F538" i="55"/>
  <c r="H538" i="55" s="1"/>
  <c r="F685" i="55"/>
  <c r="H685" i="55" s="1"/>
  <c r="F482" i="55"/>
  <c r="H482" i="55" s="1"/>
  <c r="F773" i="55"/>
  <c r="H773" i="55" s="1"/>
  <c r="F701" i="55"/>
  <c r="H701" i="55" s="1"/>
  <c r="F598" i="55"/>
  <c r="H598" i="55" s="1"/>
  <c r="F537" i="55"/>
  <c r="H537" i="55" s="1"/>
  <c r="F481" i="55"/>
  <c r="H481" i="55" s="1"/>
  <c r="F692" i="55"/>
  <c r="H692" i="55" s="1"/>
  <c r="F556" i="55"/>
  <c r="H556" i="55" s="1"/>
  <c r="F775" i="55"/>
  <c r="H775" i="55" s="1"/>
  <c r="F683" i="55"/>
  <c r="H683" i="55" s="1"/>
  <c r="F754" i="55"/>
  <c r="H754" i="55" s="1"/>
  <c r="F599" i="55"/>
  <c r="H599" i="55" s="1"/>
  <c r="F500" i="55"/>
  <c r="H500" i="55" s="1"/>
  <c r="F795" i="55"/>
  <c r="H795" i="55" s="1"/>
  <c r="F678" i="55"/>
  <c r="H678" i="55" s="1"/>
  <c r="F791" i="55"/>
  <c r="H791" i="55" s="1"/>
  <c r="F589" i="55"/>
  <c r="H589" i="55" s="1"/>
  <c r="F588" i="55"/>
  <c r="H588" i="55" s="1"/>
  <c r="F627" i="55"/>
  <c r="H627" i="55" s="1"/>
  <c r="F498" i="55"/>
  <c r="H498" i="55" s="1"/>
  <c r="F770" i="55"/>
  <c r="H770" i="55" s="1"/>
  <c r="F636" i="55"/>
  <c r="H636" i="55" s="1"/>
  <c r="F548" i="55"/>
  <c r="H548" i="55" s="1"/>
  <c r="F479" i="55"/>
  <c r="H479" i="55" s="1"/>
  <c r="F429" i="55"/>
  <c r="H429" i="55" s="1"/>
  <c r="F730" i="55"/>
  <c r="H730" i="55" s="1"/>
  <c r="F566" i="55"/>
  <c r="H566" i="55" s="1"/>
  <c r="F484" i="55"/>
  <c r="H484" i="55" s="1"/>
  <c r="F729" i="55"/>
  <c r="H729" i="55" s="1"/>
  <c r="F635" i="55"/>
  <c r="H635" i="55" s="1"/>
  <c r="F572" i="55"/>
  <c r="H572" i="55" s="1"/>
  <c r="F514" i="55"/>
  <c r="H514" i="55" s="1"/>
  <c r="F457" i="55"/>
  <c r="H457" i="55" s="1"/>
  <c r="F787" i="55"/>
  <c r="H787" i="55" s="1"/>
  <c r="F664" i="55"/>
  <c r="H664" i="55" s="1"/>
  <c r="F551" i="55"/>
  <c r="H551" i="55" s="1"/>
  <c r="F488" i="55"/>
  <c r="H488" i="55" s="1"/>
  <c r="F735" i="55"/>
  <c r="H735" i="55" s="1"/>
  <c r="F669" i="55"/>
  <c r="H669" i="55" s="1"/>
  <c r="F697" i="55"/>
  <c r="H697" i="55" s="1"/>
  <c r="F758" i="55"/>
  <c r="H758" i="55" s="1"/>
  <c r="F684" i="55"/>
  <c r="H684" i="55" s="1"/>
  <c r="F452" i="55"/>
  <c r="H452" i="55" s="1"/>
  <c r="F763" i="55"/>
  <c r="H763" i="55" s="1"/>
  <c r="F663" i="55"/>
  <c r="H663" i="55" s="1"/>
  <c r="F757" i="55"/>
  <c r="H757" i="55" s="1"/>
  <c r="F569" i="55"/>
  <c r="H569" i="55" s="1"/>
  <c r="F549" i="55"/>
  <c r="H549" i="55" s="1"/>
  <c r="F617" i="55"/>
  <c r="H617" i="55" s="1"/>
  <c r="F492" i="55"/>
  <c r="H492" i="55" s="1"/>
  <c r="F760" i="55"/>
  <c r="H760" i="55" s="1"/>
  <c r="F621" i="55"/>
  <c r="H621" i="55" s="1"/>
  <c r="F542" i="55"/>
  <c r="H542" i="55" s="1"/>
  <c r="F471" i="55"/>
  <c r="H471" i="55" s="1"/>
  <c r="F682" i="55"/>
  <c r="H682" i="55" s="1"/>
  <c r="F553" i="55"/>
  <c r="H553" i="55" s="1"/>
  <c r="F478" i="55"/>
  <c r="H478" i="55" s="1"/>
  <c r="F711" i="55"/>
  <c r="H711" i="55" s="1"/>
  <c r="F625" i="55"/>
  <c r="H625" i="55" s="1"/>
  <c r="F565" i="55"/>
  <c r="H565" i="55" s="1"/>
  <c r="F508" i="55"/>
  <c r="H508" i="55" s="1"/>
  <c r="F453" i="55"/>
  <c r="H453" i="55" s="1"/>
  <c r="F768" i="55"/>
  <c r="H768" i="55" s="1"/>
  <c r="F656" i="55"/>
  <c r="H656" i="55" s="1"/>
  <c r="F546" i="55"/>
  <c r="H546" i="55" s="1"/>
  <c r="F476" i="55"/>
  <c r="H476" i="55" s="1"/>
  <c r="F622" i="55"/>
  <c r="H622" i="55" s="1"/>
  <c r="F558" i="55"/>
  <c r="H558" i="55" s="1"/>
  <c r="F675" i="55"/>
  <c r="H675" i="55" s="1"/>
  <c r="F733" i="55"/>
  <c r="H733" i="55" s="1"/>
  <c r="F737" i="55"/>
  <c r="H737" i="55" s="1"/>
  <c r="F604" i="55"/>
  <c r="H604" i="55" s="1"/>
  <c r="F747" i="55"/>
  <c r="H747" i="55" s="1"/>
  <c r="F531" i="55"/>
  <c r="H531" i="55" s="1"/>
  <c r="F544" i="55"/>
  <c r="H544" i="55" s="1"/>
  <c r="F612" i="55"/>
  <c r="H612" i="55" s="1"/>
  <c r="F485" i="55"/>
  <c r="H485" i="55" s="1"/>
  <c r="F755" i="55"/>
  <c r="H755" i="55" s="1"/>
  <c r="F616" i="55"/>
  <c r="H616" i="55" s="1"/>
  <c r="F529" i="55"/>
  <c r="H529" i="55" s="1"/>
  <c r="F466" i="55"/>
  <c r="H466" i="55" s="1"/>
  <c r="F649" i="55"/>
  <c r="H649" i="55" s="1"/>
  <c r="F547" i="55"/>
  <c r="H547" i="55" s="1"/>
  <c r="F465" i="55"/>
  <c r="H465" i="55" s="1"/>
  <c r="F788" i="55"/>
  <c r="H788" i="55" s="1"/>
  <c r="F703" i="55"/>
  <c r="H703" i="55" s="1"/>
  <c r="F620" i="55"/>
  <c r="H620" i="55" s="1"/>
  <c r="F560" i="55"/>
  <c r="H560" i="55" s="1"/>
  <c r="F501" i="55"/>
  <c r="H501" i="55" s="1"/>
  <c r="F449" i="55"/>
  <c r="H449" i="55" s="1"/>
  <c r="F753" i="55"/>
  <c r="H753" i="55" s="1"/>
  <c r="F624" i="55"/>
  <c r="H624" i="55" s="1"/>
  <c r="F539" i="55"/>
  <c r="H539" i="55" s="1"/>
  <c r="F469" i="55"/>
  <c r="H469" i="55" s="1"/>
  <c r="F661" i="55"/>
  <c r="H661" i="55" s="1"/>
  <c r="F708" i="55"/>
  <c r="H708" i="55" s="1"/>
  <c r="F719" i="55"/>
  <c r="H719" i="55" s="1"/>
  <c r="F671" i="55"/>
  <c r="H671" i="55" s="1"/>
  <c r="F732" i="55"/>
  <c r="H732" i="55" s="1"/>
  <c r="F525" i="55"/>
  <c r="H525" i="55" s="1"/>
  <c r="F524" i="55"/>
  <c r="H524" i="55" s="1"/>
  <c r="F587" i="55"/>
  <c r="H587" i="55" s="1"/>
  <c r="F472" i="55"/>
  <c r="H472" i="55" s="1"/>
  <c r="F745" i="55"/>
  <c r="H745" i="55" s="1"/>
  <c r="F602" i="55"/>
  <c r="H602" i="55" s="1"/>
  <c r="F522" i="55"/>
  <c r="H522" i="55" s="1"/>
  <c r="F459" i="55"/>
  <c r="H459" i="55" s="1"/>
  <c r="F794" i="55"/>
  <c r="H794" i="55" s="1"/>
  <c r="F626" i="55"/>
  <c r="H626" i="55" s="1"/>
  <c r="F541" i="55"/>
  <c r="H541" i="55" s="1"/>
  <c r="F458" i="55"/>
  <c r="H458" i="55" s="1"/>
  <c r="F779" i="55"/>
  <c r="H779" i="55" s="1"/>
  <c r="F698" i="55"/>
  <c r="H698" i="55" s="1"/>
  <c r="F605" i="55"/>
  <c r="H605" i="55" s="1"/>
  <c r="F552" i="55"/>
  <c r="H552" i="55" s="1"/>
  <c r="F496" i="55"/>
  <c r="H496" i="55" s="1"/>
  <c r="F433" i="55"/>
  <c r="H433" i="55" s="1"/>
  <c r="F728" i="55"/>
  <c r="H728" i="55" s="1"/>
  <c r="F610" i="55"/>
  <c r="H610" i="55" s="1"/>
  <c r="F527" i="55"/>
  <c r="H527" i="55" s="1"/>
  <c r="F464" i="55"/>
  <c r="H464" i="55" s="1"/>
  <c r="F748" i="55"/>
  <c r="H748" i="55" s="1"/>
  <c r="F526" i="55"/>
  <c r="H526" i="55" s="1"/>
  <c r="F653" i="55"/>
  <c r="H653" i="55" s="1"/>
  <c r="F790" i="55"/>
  <c r="H790" i="55" s="1"/>
  <c r="F712" i="55"/>
  <c r="H712" i="55" s="1"/>
  <c r="F657" i="55"/>
  <c r="H657" i="55" s="1"/>
  <c r="F688" i="55"/>
  <c r="H688" i="55" s="1"/>
  <c r="F512" i="55"/>
  <c r="H512" i="55" s="1"/>
  <c r="F796" i="55"/>
  <c r="H796" i="55" s="1"/>
  <c r="F473" i="55"/>
  <c r="H473" i="55" s="1"/>
  <c r="F781" i="55"/>
  <c r="H781" i="55" s="1"/>
  <c r="F555" i="55"/>
  <c r="H555" i="55" s="1"/>
  <c r="F699" i="55"/>
  <c r="H699" i="55" s="1"/>
  <c r="F580" i="55"/>
  <c r="H580" i="55" s="1"/>
  <c r="F515" i="55"/>
  <c r="H515" i="55" s="1"/>
  <c r="F454" i="55"/>
  <c r="H454" i="55" s="1"/>
  <c r="F789" i="55"/>
  <c r="H789" i="55" s="1"/>
  <c r="F601" i="55"/>
  <c r="H601" i="55" s="1"/>
  <c r="F534" i="55"/>
  <c r="H534" i="55" s="1"/>
  <c r="F439" i="55"/>
  <c r="H439" i="55" s="1"/>
  <c r="F769" i="55"/>
  <c r="H769" i="55" s="1"/>
  <c r="F690" i="55"/>
  <c r="H690" i="55" s="1"/>
  <c r="F600" i="55"/>
  <c r="H600" i="55" s="1"/>
  <c r="F540" i="55"/>
  <c r="H540" i="55" s="1"/>
  <c r="F489" i="55"/>
  <c r="H489" i="55" s="1"/>
  <c r="F724" i="55"/>
  <c r="H724" i="55" s="1"/>
  <c r="F583" i="55"/>
  <c r="H583" i="55" s="1"/>
  <c r="F519" i="55"/>
  <c r="H519" i="55" s="1"/>
  <c r="F443" i="55"/>
  <c r="H443" i="55" s="1"/>
  <c r="F518" i="55"/>
  <c r="H518" i="55" s="1"/>
  <c r="F639" i="55"/>
  <c r="H639" i="55" s="1"/>
  <c r="F751" i="55"/>
  <c r="H751" i="55" s="1"/>
  <c r="F700" i="55"/>
  <c r="H700" i="55" s="1"/>
  <c r="F630" i="55"/>
  <c r="H630" i="55" s="1"/>
  <c r="F646" i="55"/>
  <c r="H646" i="55" s="1"/>
  <c r="F474" i="55"/>
  <c r="H474" i="55" s="1"/>
  <c r="F762" i="55"/>
  <c r="H762" i="55" s="1"/>
  <c r="F467" i="55"/>
  <c r="H467" i="55" s="1"/>
  <c r="F771" i="55"/>
  <c r="H771" i="55" s="1"/>
  <c r="F543" i="55"/>
  <c r="H543" i="55" s="1"/>
  <c r="F691" i="55"/>
  <c r="H691" i="55" s="1"/>
  <c r="F574" i="55"/>
  <c r="H574" i="55" s="1"/>
  <c r="F509" i="55"/>
  <c r="H509" i="55" s="1"/>
  <c r="F450" i="55"/>
  <c r="H450" i="55" s="1"/>
  <c r="F765" i="55"/>
  <c r="H765" i="55" s="1"/>
  <c r="F585" i="55"/>
  <c r="H585" i="55" s="1"/>
  <c r="F521" i="55"/>
  <c r="H521" i="55" s="1"/>
  <c r="F764" i="55"/>
  <c r="H764" i="55" s="1"/>
  <c r="F681" i="55"/>
  <c r="H681" i="55" s="1"/>
  <c r="F596" i="55"/>
  <c r="H596" i="55" s="1"/>
  <c r="F533" i="55"/>
  <c r="H533" i="55" s="1"/>
  <c r="F483" i="55"/>
  <c r="H483" i="55" s="1"/>
  <c r="F707" i="55"/>
  <c r="H707" i="55" s="1"/>
  <c r="F578" i="55"/>
  <c r="H578" i="55" s="1"/>
  <c r="F513" i="55"/>
  <c r="H513" i="55" s="1"/>
  <c r="F427" i="55"/>
  <c r="H427" i="55" s="1"/>
  <c r="F456" i="55"/>
  <c r="H456" i="55" s="1"/>
  <c r="F494" i="55"/>
  <c r="H494" i="55" s="1"/>
  <c r="F645" i="55"/>
  <c r="H645" i="55" s="1"/>
  <c r="F651" i="55"/>
  <c r="H651" i="55" s="1"/>
  <c r="F475" i="55"/>
  <c r="H475" i="55" s="1"/>
  <c r="F633" i="55"/>
  <c r="H633" i="55" s="1"/>
  <c r="F468" i="55"/>
  <c r="H468" i="55" s="1"/>
  <c r="F642" i="55"/>
  <c r="H642" i="55" s="1"/>
  <c r="F461" i="55"/>
  <c r="H461" i="55" s="1"/>
  <c r="F761" i="55"/>
  <c r="H761" i="55" s="1"/>
  <c r="F535" i="55"/>
  <c r="H535" i="55" s="1"/>
  <c r="F686" i="55"/>
  <c r="H686" i="55" s="1"/>
  <c r="F561" i="55"/>
  <c r="H561" i="55" s="1"/>
  <c r="F497" i="55"/>
  <c r="H497" i="55" s="1"/>
  <c r="F445" i="55"/>
  <c r="H445" i="55" s="1"/>
  <c r="F744" i="55"/>
  <c r="H744" i="55" s="1"/>
  <c r="F579" i="55"/>
  <c r="H579" i="55" s="1"/>
  <c r="F502" i="55"/>
  <c r="H502" i="55" s="1"/>
  <c r="F749" i="55"/>
  <c r="H749" i="55" s="1"/>
  <c r="F648" i="55"/>
  <c r="H648" i="55" s="1"/>
  <c r="F591" i="55"/>
  <c r="H591" i="55" s="1"/>
  <c r="F528" i="55"/>
  <c r="H528" i="55" s="1"/>
  <c r="F477" i="55"/>
  <c r="H477" i="55" s="1"/>
  <c r="F808" i="55"/>
  <c r="H808" i="55" s="1"/>
  <c r="F680" i="55"/>
  <c r="H680" i="55" s="1"/>
  <c r="F571" i="55"/>
  <c r="H571" i="55" s="1"/>
  <c r="F507" i="55"/>
  <c r="H507" i="55" s="1"/>
  <c r="F594" i="55"/>
  <c r="H594" i="55" s="1"/>
  <c r="F554" i="55"/>
  <c r="H554" i="55" s="1"/>
  <c r="F738" i="55"/>
  <c r="H738" i="55" s="1"/>
  <c r="F559" i="55"/>
  <c r="H559" i="55" s="1"/>
  <c r="F666" i="55"/>
  <c r="H666" i="55" s="1"/>
  <c r="F631" i="55"/>
  <c r="H631" i="55" s="1"/>
  <c r="F447" i="55"/>
  <c r="H447" i="55" s="1"/>
  <c r="F491" i="55"/>
  <c r="H491" i="55" s="1"/>
  <c r="F644" i="55"/>
  <c r="H644" i="55" s="1"/>
  <c r="F495" i="55"/>
  <c r="H495" i="55" s="1"/>
  <c r="F632" i="55"/>
  <c r="H632" i="55" s="1"/>
  <c r="F434" i="55"/>
  <c r="H434" i="55" s="1"/>
  <c r="F584" i="55"/>
  <c r="H584" i="55" s="1"/>
  <c r="F451" i="55"/>
  <c r="H451" i="55" s="1"/>
  <c r="F520" i="55"/>
  <c r="H520" i="55" s="1"/>
  <c r="F672" i="55"/>
  <c r="H672" i="55" s="1"/>
  <c r="F448" i="55"/>
  <c r="H448" i="55" s="1"/>
  <c r="F746" i="55"/>
  <c r="H746" i="55" s="1"/>
  <c r="F739" i="55"/>
  <c r="H739" i="55" s="1"/>
  <c r="F470" i="55"/>
  <c r="H470" i="55" s="1"/>
  <c r="F523" i="55"/>
  <c r="H523" i="55" s="1"/>
  <c r="F573" i="55"/>
  <c r="H573" i="55" s="1"/>
  <c r="F716" i="55"/>
  <c r="H716" i="55" s="1"/>
  <c r="F638" i="55"/>
  <c r="H638" i="55" s="1"/>
  <c r="F810" i="55"/>
  <c r="H810" i="55" s="1"/>
  <c r="F490" i="55"/>
  <c r="H490" i="55" s="1"/>
  <c r="F793" i="55"/>
  <c r="H793" i="55" s="1"/>
  <c r="F404" i="55"/>
  <c r="H404" i="55" s="1"/>
  <c r="F340" i="55"/>
  <c r="H340" i="55" s="1"/>
  <c r="F263" i="55"/>
  <c r="H263" i="55" s="1"/>
  <c r="F293" i="55"/>
  <c r="H293" i="55" s="1"/>
  <c r="F353" i="55"/>
  <c r="H353" i="55" s="1"/>
  <c r="F331" i="55"/>
  <c r="H331" i="55" s="1"/>
  <c r="F367" i="55"/>
  <c r="H367" i="55" s="1"/>
  <c r="F410" i="55"/>
  <c r="H410" i="55" s="1"/>
  <c r="F306" i="55"/>
  <c r="H306" i="55" s="1"/>
  <c r="F171" i="55"/>
  <c r="H171" i="55" s="1"/>
  <c r="F418" i="55"/>
  <c r="H418" i="55" s="1"/>
  <c r="F217" i="55"/>
  <c r="H217" i="55" s="1"/>
  <c r="F422" i="55"/>
  <c r="H422" i="55" s="1"/>
  <c r="F416" i="55"/>
  <c r="H416" i="55" s="1"/>
  <c r="F272" i="55"/>
  <c r="H272" i="55" s="1"/>
  <c r="F139" i="55"/>
  <c r="H139" i="55" s="1"/>
  <c r="F330" i="55"/>
  <c r="H330" i="55" s="1"/>
  <c r="F254" i="55"/>
  <c r="H254" i="55" s="1"/>
  <c r="F193" i="55"/>
  <c r="H193" i="55" s="1"/>
  <c r="F387" i="55"/>
  <c r="H387" i="55" s="1"/>
  <c r="F315" i="55"/>
  <c r="H315" i="55" s="1"/>
  <c r="F246" i="55"/>
  <c r="H246" i="55" s="1"/>
  <c r="F184" i="55"/>
  <c r="H184" i="55" s="1"/>
  <c r="F357" i="55"/>
  <c r="H357" i="55" s="1"/>
  <c r="F292" i="55"/>
  <c r="H292" i="55" s="1"/>
  <c r="F222" i="55"/>
  <c r="H222" i="55" s="1"/>
  <c r="F159" i="55"/>
  <c r="H159" i="55" s="1"/>
  <c r="F244" i="55"/>
  <c r="H244" i="55" s="1"/>
  <c r="F174" i="55"/>
  <c r="H174" i="55" s="1"/>
  <c r="F362" i="55"/>
  <c r="H362" i="55" s="1"/>
  <c r="F290" i="55"/>
  <c r="H290" i="55" s="1"/>
  <c r="F228" i="55"/>
  <c r="H228" i="55" s="1"/>
  <c r="F165" i="55"/>
  <c r="H165" i="55" s="1"/>
  <c r="F319" i="55"/>
  <c r="H319" i="55" s="1"/>
  <c r="F257" i="55"/>
  <c r="H257" i="55" s="1"/>
  <c r="F196" i="55"/>
  <c r="H196" i="55" s="1"/>
  <c r="F187" i="55"/>
  <c r="H187" i="55" s="1"/>
  <c r="F339" i="55"/>
  <c r="H339" i="55" s="1"/>
  <c r="F179" i="55"/>
  <c r="H179" i="55" s="1"/>
  <c r="F146" i="55"/>
  <c r="H146" i="55" s="1"/>
  <c r="F253" i="55"/>
  <c r="H253" i="55" s="1"/>
  <c r="F167" i="55"/>
  <c r="H167" i="55" s="1"/>
  <c r="F173" i="55"/>
  <c r="H173" i="55" s="1"/>
  <c r="F425" i="55"/>
  <c r="H425" i="55" s="1"/>
  <c r="F332" i="55"/>
  <c r="H332" i="55" s="1"/>
  <c r="F415" i="55"/>
  <c r="H415" i="55" s="1"/>
  <c r="F412" i="55"/>
  <c r="H412" i="55" s="1"/>
  <c r="F345" i="55"/>
  <c r="H345" i="55" s="1"/>
  <c r="F426" i="55"/>
  <c r="H426" i="55" s="1"/>
  <c r="F329" i="55"/>
  <c r="H329" i="55" s="1"/>
  <c r="F396" i="55"/>
  <c r="H396" i="55" s="1"/>
  <c r="F298" i="55"/>
  <c r="H298" i="55" s="1"/>
  <c r="F163" i="55"/>
  <c r="H163" i="55" s="1"/>
  <c r="F424" i="55"/>
  <c r="H424" i="55" s="1"/>
  <c r="F209" i="55"/>
  <c r="H209" i="55" s="1"/>
  <c r="F325" i="55"/>
  <c r="H325" i="55" s="1"/>
  <c r="F402" i="55"/>
  <c r="H402" i="55" s="1"/>
  <c r="F264" i="55"/>
  <c r="H264" i="55" s="1"/>
  <c r="F394" i="55"/>
  <c r="H394" i="55" s="1"/>
  <c r="F316" i="55"/>
  <c r="H316" i="55" s="1"/>
  <c r="F247" i="55"/>
  <c r="H247" i="55" s="1"/>
  <c r="F185" i="55"/>
  <c r="H185" i="55" s="1"/>
  <c r="F379" i="55"/>
  <c r="H379" i="55" s="1"/>
  <c r="F308" i="55"/>
  <c r="H308" i="55" s="1"/>
  <c r="F238" i="55"/>
  <c r="H238" i="55" s="1"/>
  <c r="F176" i="55"/>
  <c r="H176" i="55" s="1"/>
  <c r="F350" i="55"/>
  <c r="H350" i="55" s="1"/>
  <c r="F284" i="55"/>
  <c r="H284" i="55" s="1"/>
  <c r="F214" i="55"/>
  <c r="H214" i="55" s="1"/>
  <c r="F151" i="55"/>
  <c r="H151" i="55" s="1"/>
  <c r="F236" i="55"/>
  <c r="H236" i="55" s="1"/>
  <c r="F166" i="55"/>
  <c r="H166" i="55" s="1"/>
  <c r="F348" i="55"/>
  <c r="H348" i="55" s="1"/>
  <c r="F282" i="55"/>
  <c r="H282" i="55" s="1"/>
  <c r="F220" i="55"/>
  <c r="H220" i="55" s="1"/>
  <c r="F157" i="55"/>
  <c r="H157" i="55" s="1"/>
  <c r="F312" i="55"/>
  <c r="H312" i="55" s="1"/>
  <c r="F250" i="55"/>
  <c r="H250" i="55" s="1"/>
  <c r="F188" i="55"/>
  <c r="H188" i="55" s="1"/>
  <c r="F233" i="55"/>
  <c r="H233" i="55" s="1"/>
  <c r="F408" i="55"/>
  <c r="H408" i="55" s="1"/>
  <c r="F313" i="55"/>
  <c r="H313" i="55" s="1"/>
  <c r="F225" i="55"/>
  <c r="H225" i="55" s="1"/>
  <c r="F423" i="55"/>
  <c r="H423" i="55" s="1"/>
  <c r="F262" i="55"/>
  <c r="H262" i="55" s="1"/>
  <c r="F192" i="55"/>
  <c r="H192" i="55" s="1"/>
  <c r="F229" i="55"/>
  <c r="H229" i="55" s="1"/>
  <c r="F182" i="55"/>
  <c r="H182" i="55" s="1"/>
  <c r="F235" i="55"/>
  <c r="H235" i="55" s="1"/>
  <c r="F203" i="55"/>
  <c r="H203" i="55" s="1"/>
  <c r="F363" i="55"/>
  <c r="H363" i="55" s="1"/>
  <c r="F324" i="55"/>
  <c r="H324" i="55" s="1"/>
  <c r="F318" i="55"/>
  <c r="H318" i="55" s="1"/>
  <c r="F405" i="55"/>
  <c r="H405" i="55" s="1"/>
  <c r="F371" i="55"/>
  <c r="H371" i="55" s="1"/>
  <c r="F419" i="55"/>
  <c r="H419" i="55" s="1"/>
  <c r="F291" i="55"/>
  <c r="H291" i="55" s="1"/>
  <c r="F388" i="55"/>
  <c r="H388" i="55" s="1"/>
  <c r="F226" i="55"/>
  <c r="H226" i="55" s="1"/>
  <c r="F155" i="55"/>
  <c r="H155" i="55" s="1"/>
  <c r="F403" i="55"/>
  <c r="H403" i="55" s="1"/>
  <c r="F202" i="55"/>
  <c r="H202" i="55" s="1"/>
  <c r="F279" i="55"/>
  <c r="H279" i="55" s="1"/>
  <c r="F372" i="55"/>
  <c r="H372" i="55" s="1"/>
  <c r="F256" i="55"/>
  <c r="H256" i="55" s="1"/>
  <c r="F380" i="55"/>
  <c r="H380" i="55" s="1"/>
  <c r="F309" i="55"/>
  <c r="H309" i="55" s="1"/>
  <c r="F239" i="55"/>
  <c r="H239" i="55" s="1"/>
  <c r="F177" i="55"/>
  <c r="H177" i="55" s="1"/>
  <c r="F365" i="55"/>
  <c r="H365" i="55" s="1"/>
  <c r="F300" i="55"/>
  <c r="H300" i="55" s="1"/>
  <c r="F230" i="55"/>
  <c r="H230" i="55" s="1"/>
  <c r="F168" i="55"/>
  <c r="H168" i="55" s="1"/>
  <c r="F343" i="55"/>
  <c r="H343" i="55" s="1"/>
  <c r="F276" i="55"/>
  <c r="H276" i="55" s="1"/>
  <c r="F206" i="55"/>
  <c r="H206" i="55" s="1"/>
  <c r="F143" i="55"/>
  <c r="H143" i="55" s="1"/>
  <c r="F221" i="55"/>
  <c r="H221" i="55" s="1"/>
  <c r="F158" i="55"/>
  <c r="H158" i="55" s="1"/>
  <c r="F341" i="55"/>
  <c r="H341" i="55" s="1"/>
  <c r="F274" i="55"/>
  <c r="H274" i="55" s="1"/>
  <c r="F212" i="55"/>
  <c r="H212" i="55" s="1"/>
  <c r="F149" i="55"/>
  <c r="H149" i="55" s="1"/>
  <c r="F304" i="55"/>
  <c r="H304" i="55" s="1"/>
  <c r="F242" i="55"/>
  <c r="H242" i="55" s="1"/>
  <c r="F180" i="55"/>
  <c r="H180" i="55" s="1"/>
  <c r="F395" i="55"/>
  <c r="H395" i="55" s="1"/>
  <c r="F375" i="55"/>
  <c r="H375" i="55" s="1"/>
  <c r="F295" i="55"/>
  <c r="H295" i="55" s="1"/>
  <c r="F317" i="55"/>
  <c r="H317" i="55" s="1"/>
  <c r="F271" i="55"/>
  <c r="H271" i="55" s="1"/>
  <c r="F390" i="55"/>
  <c r="H390" i="55" s="1"/>
  <c r="F287" i="55"/>
  <c r="H287" i="55" s="1"/>
  <c r="F411" i="55"/>
  <c r="H411" i="55" s="1"/>
  <c r="F140" i="55"/>
  <c r="H140" i="55" s="1"/>
  <c r="F381" i="55"/>
  <c r="H381" i="55" s="1"/>
  <c r="F218" i="55"/>
  <c r="H218" i="55" s="1"/>
  <c r="F147" i="55"/>
  <c r="H147" i="55" s="1"/>
  <c r="F335" i="55"/>
  <c r="H335" i="55" s="1"/>
  <c r="F194" i="55"/>
  <c r="H194" i="55" s="1"/>
  <c r="F400" i="55"/>
  <c r="H400" i="55" s="1"/>
  <c r="F356" i="55"/>
  <c r="H356" i="55" s="1"/>
  <c r="F248" i="55"/>
  <c r="H248" i="55" s="1"/>
  <c r="F373" i="55"/>
  <c r="H373" i="55" s="1"/>
  <c r="F301" i="55"/>
  <c r="H301" i="55" s="1"/>
  <c r="F231" i="55"/>
  <c r="H231" i="55" s="1"/>
  <c r="F169" i="55"/>
  <c r="H169" i="55" s="1"/>
  <c r="F358" i="55"/>
  <c r="H358" i="55" s="1"/>
  <c r="F285" i="55"/>
  <c r="H285" i="55" s="1"/>
  <c r="F223" i="55"/>
  <c r="H223" i="55" s="1"/>
  <c r="F160" i="55"/>
  <c r="H160" i="55" s="1"/>
  <c r="F336" i="55"/>
  <c r="H336" i="55" s="1"/>
  <c r="F268" i="55"/>
  <c r="H268" i="55" s="1"/>
  <c r="F199" i="55"/>
  <c r="H199" i="55" s="1"/>
  <c r="F283" i="55"/>
  <c r="H283" i="55" s="1"/>
  <c r="F213" i="55"/>
  <c r="H213" i="55" s="1"/>
  <c r="F150" i="55"/>
  <c r="H150" i="55" s="1"/>
  <c r="F334" i="55"/>
  <c r="H334" i="55" s="1"/>
  <c r="F266" i="55"/>
  <c r="H266" i="55" s="1"/>
  <c r="F204" i="55"/>
  <c r="H204" i="55" s="1"/>
  <c r="F142" i="55"/>
  <c r="H142" i="55" s="1"/>
  <c r="F296" i="55"/>
  <c r="H296" i="55" s="1"/>
  <c r="F234" i="55"/>
  <c r="H234" i="55" s="1"/>
  <c r="F172" i="55"/>
  <c r="H172" i="55" s="1"/>
  <c r="F354" i="55"/>
  <c r="H354" i="55" s="1"/>
  <c r="F369" i="55"/>
  <c r="H369" i="55" s="1"/>
  <c r="F321" i="55"/>
  <c r="H321" i="55" s="1"/>
  <c r="F288" i="55"/>
  <c r="H288" i="55" s="1"/>
  <c r="F270" i="55"/>
  <c r="H270" i="55" s="1"/>
  <c r="F145" i="55"/>
  <c r="H145" i="55" s="1"/>
  <c r="F261" i="55"/>
  <c r="H261" i="55" s="1"/>
  <c r="F307" i="55"/>
  <c r="H307" i="55" s="1"/>
  <c r="F237" i="55"/>
  <c r="H237" i="55" s="1"/>
  <c r="F190" i="55"/>
  <c r="H190" i="55" s="1"/>
  <c r="F243" i="55"/>
  <c r="H243" i="55" s="1"/>
  <c r="F273" i="55"/>
  <c r="H273" i="55" s="1"/>
  <c r="F346" i="55"/>
  <c r="H346" i="55" s="1"/>
  <c r="F401" i="55"/>
  <c r="H401" i="55" s="1"/>
  <c r="F297" i="55"/>
  <c r="H297" i="55" s="1"/>
  <c r="F421" i="55"/>
  <c r="H421" i="55" s="1"/>
  <c r="F310" i="55"/>
  <c r="H310" i="55" s="1"/>
  <c r="F406" i="55"/>
  <c r="H406" i="55" s="1"/>
  <c r="F383" i="55"/>
  <c r="H383" i="55" s="1"/>
  <c r="F407" i="55"/>
  <c r="H407" i="55" s="1"/>
  <c r="F397" i="55"/>
  <c r="H397" i="55" s="1"/>
  <c r="F393" i="55"/>
  <c r="H393" i="55" s="1"/>
  <c r="F374" i="55"/>
  <c r="H374" i="55" s="1"/>
  <c r="F210" i="55"/>
  <c r="H210" i="55" s="1"/>
  <c r="F386" i="55"/>
  <c r="H386" i="55" s="1"/>
  <c r="F249" i="55"/>
  <c r="H249" i="55" s="1"/>
  <c r="F186" i="55"/>
  <c r="H186" i="55" s="1"/>
  <c r="F417" i="55"/>
  <c r="H417" i="55" s="1"/>
  <c r="F349" i="55"/>
  <c r="H349" i="55" s="1"/>
  <c r="F240" i="55"/>
  <c r="H240" i="55" s="1"/>
  <c r="F366" i="55"/>
  <c r="H366" i="55" s="1"/>
  <c r="F286" i="55"/>
  <c r="H286" i="55" s="1"/>
  <c r="F224" i="55"/>
  <c r="H224" i="55" s="1"/>
  <c r="F161" i="55"/>
  <c r="H161" i="55" s="1"/>
  <c r="F351" i="55"/>
  <c r="H351" i="55" s="1"/>
  <c r="F277" i="55"/>
  <c r="H277" i="55" s="1"/>
  <c r="F215" i="55"/>
  <c r="H215" i="55" s="1"/>
  <c r="F152" i="55"/>
  <c r="H152" i="55" s="1"/>
  <c r="F322" i="55"/>
  <c r="H322" i="55" s="1"/>
  <c r="F260" i="55"/>
  <c r="H260" i="55" s="1"/>
  <c r="F191" i="55"/>
  <c r="H191" i="55" s="1"/>
  <c r="F275" i="55"/>
  <c r="H275" i="55" s="1"/>
  <c r="F205" i="55"/>
  <c r="H205" i="55" s="1"/>
  <c r="F398" i="55"/>
  <c r="H398" i="55" s="1"/>
  <c r="F327" i="55"/>
  <c r="H327" i="55" s="1"/>
  <c r="F258" i="55"/>
  <c r="H258" i="55" s="1"/>
  <c r="F197" i="55"/>
  <c r="H197" i="55" s="1"/>
  <c r="F355" i="55"/>
  <c r="H355" i="55" s="1"/>
  <c r="F289" i="55"/>
  <c r="H289" i="55" s="1"/>
  <c r="F227" i="55"/>
  <c r="H227" i="55" s="1"/>
  <c r="F164" i="55"/>
  <c r="H164" i="55" s="1"/>
  <c r="F385" i="55"/>
  <c r="H385" i="55" s="1"/>
  <c r="F382" i="55"/>
  <c r="H382" i="55" s="1"/>
  <c r="F255" i="55"/>
  <c r="H255" i="55" s="1"/>
  <c r="F154" i="55"/>
  <c r="H154" i="55" s="1"/>
  <c r="F208" i="55"/>
  <c r="H208" i="55" s="1"/>
  <c r="F200" i="55"/>
  <c r="H200" i="55" s="1"/>
  <c r="F175" i="55"/>
  <c r="H175" i="55" s="1"/>
  <c r="F384" i="55"/>
  <c r="H384" i="55" s="1"/>
  <c r="F181" i="55"/>
  <c r="H181" i="55" s="1"/>
  <c r="F211" i="55"/>
  <c r="H211" i="55" s="1"/>
  <c r="F360" i="55"/>
  <c r="H360" i="55" s="1"/>
  <c r="F413" i="55"/>
  <c r="H413" i="55" s="1"/>
  <c r="F338" i="55"/>
  <c r="H338" i="55" s="1"/>
  <c r="F364" i="55"/>
  <c r="H364" i="55" s="1"/>
  <c r="F252" i="55"/>
  <c r="H252" i="55" s="1"/>
  <c r="F265" i="55"/>
  <c r="H265" i="55" s="1"/>
  <c r="F392" i="55"/>
  <c r="H392" i="55" s="1"/>
  <c r="F302" i="55"/>
  <c r="H302" i="55" s="1"/>
  <c r="F361" i="55"/>
  <c r="H361" i="55" s="1"/>
  <c r="F376" i="55"/>
  <c r="H376" i="55" s="1"/>
  <c r="F399" i="55"/>
  <c r="H399" i="55" s="1"/>
  <c r="F389" i="55"/>
  <c r="H389" i="55" s="1"/>
  <c r="F303" i="55"/>
  <c r="H303" i="55" s="1"/>
  <c r="F328" i="55"/>
  <c r="H328" i="55" s="1"/>
  <c r="F195" i="55"/>
  <c r="H195" i="55" s="1"/>
  <c r="F311" i="55"/>
  <c r="H311" i="55" s="1"/>
  <c r="F241" i="55"/>
  <c r="H241" i="55" s="1"/>
  <c r="F178" i="55"/>
  <c r="H178" i="55" s="1"/>
  <c r="F409" i="55"/>
  <c r="H409" i="55" s="1"/>
  <c r="F342" i="55"/>
  <c r="H342" i="55" s="1"/>
  <c r="F232" i="55"/>
  <c r="H232" i="55" s="1"/>
  <c r="F359" i="55"/>
  <c r="H359" i="55" s="1"/>
  <c r="F278" i="55"/>
  <c r="H278" i="55" s="1"/>
  <c r="F216" i="55"/>
  <c r="H216" i="55" s="1"/>
  <c r="F153" i="55"/>
  <c r="H153" i="55" s="1"/>
  <c r="F344" i="55"/>
  <c r="H344" i="55" s="1"/>
  <c r="F269" i="55"/>
  <c r="H269" i="55" s="1"/>
  <c r="F207" i="55"/>
  <c r="H207" i="55" s="1"/>
  <c r="F144" i="55"/>
  <c r="H144" i="55" s="1"/>
  <c r="F314" i="55"/>
  <c r="H314" i="55" s="1"/>
  <c r="F245" i="55"/>
  <c r="H245" i="55" s="1"/>
  <c r="F183" i="55"/>
  <c r="H183" i="55" s="1"/>
  <c r="F267" i="55"/>
  <c r="H267" i="55" s="1"/>
  <c r="F198" i="55"/>
  <c r="H198" i="55" s="1"/>
  <c r="F391" i="55"/>
  <c r="H391" i="55" s="1"/>
  <c r="F320" i="55"/>
  <c r="H320" i="55" s="1"/>
  <c r="F251" i="55"/>
  <c r="H251" i="55" s="1"/>
  <c r="F189" i="55"/>
  <c r="H189" i="55" s="1"/>
  <c r="F347" i="55"/>
  <c r="H347" i="55" s="1"/>
  <c r="F281" i="55"/>
  <c r="H281" i="55" s="1"/>
  <c r="F219" i="55"/>
  <c r="H219" i="55" s="1"/>
  <c r="F156" i="55"/>
  <c r="H156" i="55" s="1"/>
  <c r="F294" i="55"/>
  <c r="H294" i="55" s="1"/>
  <c r="F368" i="55"/>
  <c r="H368" i="55" s="1"/>
  <c r="F414" i="55"/>
  <c r="H414" i="55" s="1"/>
  <c r="F170" i="55"/>
  <c r="H170" i="55" s="1"/>
  <c r="F352" i="55"/>
  <c r="H352" i="55" s="1"/>
  <c r="F337" i="55"/>
  <c r="H337" i="55" s="1"/>
  <c r="F378" i="55"/>
  <c r="H378" i="55" s="1"/>
  <c r="F259" i="55"/>
  <c r="H259" i="55" s="1"/>
  <c r="F305" i="55"/>
  <c r="H305" i="55" s="1"/>
  <c r="F333" i="55"/>
  <c r="H333" i="55" s="1"/>
  <c r="F148" i="55"/>
  <c r="H148" i="55" s="1"/>
  <c r="F377" i="55"/>
  <c r="H377" i="55" s="1"/>
  <c r="F420" i="55"/>
  <c r="H420" i="55" s="1"/>
  <c r="F162" i="55"/>
  <c r="H162" i="55" s="1"/>
  <c r="F280" i="55"/>
  <c r="H280" i="55" s="1"/>
  <c r="F201" i="55"/>
  <c r="H201" i="55" s="1"/>
  <c r="F323" i="55"/>
  <c r="H323" i="55" s="1"/>
  <c r="F299" i="55"/>
  <c r="H299" i="55" s="1"/>
  <c r="F370" i="55"/>
  <c r="H370" i="55" s="1"/>
  <c r="F326" i="55"/>
  <c r="H326" i="55" s="1"/>
  <c r="F141" i="55"/>
  <c r="H141" i="55" s="1"/>
  <c r="G174" i="56"/>
  <c r="G173" i="56"/>
  <c r="G172" i="56"/>
  <c r="G171" i="56"/>
  <c r="G170" i="56"/>
  <c r="G230" i="56"/>
  <c r="G229" i="56"/>
  <c r="G228" i="56"/>
  <c r="F63" i="55"/>
  <c r="H63" i="55" s="1"/>
  <c r="F59" i="55"/>
  <c r="H59" i="55" s="1"/>
  <c r="F61" i="55"/>
  <c r="H61" i="55" s="1"/>
  <c r="F48" i="55"/>
  <c r="H48" i="55" s="1"/>
  <c r="F45" i="55"/>
  <c r="H45" i="55" s="1"/>
  <c r="F46" i="55"/>
  <c r="H46" i="55" s="1"/>
  <c r="F53" i="55"/>
  <c r="H53" i="55" s="1"/>
  <c r="F58" i="55"/>
  <c r="H58" i="55" s="1"/>
  <c r="F47" i="55"/>
  <c r="H47" i="55" s="1"/>
  <c r="F54" i="55"/>
  <c r="H54" i="55" s="1"/>
  <c r="F68" i="55"/>
  <c r="H68" i="55" s="1"/>
  <c r="F76" i="55"/>
  <c r="H76" i="55" s="1"/>
  <c r="F84" i="55"/>
  <c r="H84" i="55" s="1"/>
  <c r="F92" i="55"/>
  <c r="H92" i="55" s="1"/>
  <c r="F100" i="55"/>
  <c r="H100" i="55" s="1"/>
  <c r="F108" i="55"/>
  <c r="H108" i="55" s="1"/>
  <c r="F116" i="55"/>
  <c r="H116" i="55" s="1"/>
  <c r="F124" i="55"/>
  <c r="H124" i="55" s="1"/>
  <c r="F132" i="55"/>
  <c r="H132" i="55" s="1"/>
  <c r="F43" i="55"/>
  <c r="H43" i="55" s="1"/>
  <c r="F55" i="55"/>
  <c r="H55" i="55" s="1"/>
  <c r="F44" i="55"/>
  <c r="H44" i="55" s="1"/>
  <c r="F50" i="55"/>
  <c r="H50" i="55" s="1"/>
  <c r="F56" i="55"/>
  <c r="H56" i="55" s="1"/>
  <c r="F49" i="55"/>
  <c r="H49" i="55" s="1"/>
  <c r="F51" i="55"/>
  <c r="H51" i="55" s="1"/>
  <c r="F57" i="55"/>
  <c r="H57" i="55" s="1"/>
  <c r="F64" i="55"/>
  <c r="H64" i="55" s="1"/>
  <c r="F72" i="55"/>
  <c r="H72" i="55" s="1"/>
  <c r="F80" i="55"/>
  <c r="H80" i="55" s="1"/>
  <c r="F88" i="55"/>
  <c r="H88" i="55" s="1"/>
  <c r="F96" i="55"/>
  <c r="H96" i="55" s="1"/>
  <c r="F104" i="55"/>
  <c r="H104" i="55" s="1"/>
  <c r="F112" i="55"/>
  <c r="H112" i="55" s="1"/>
  <c r="F120" i="55"/>
  <c r="H120" i="55" s="1"/>
  <c r="F128" i="55"/>
  <c r="H128" i="55" s="1"/>
  <c r="F136" i="55"/>
  <c r="H136" i="55" s="1"/>
  <c r="F67" i="55"/>
  <c r="H67" i="55" s="1"/>
  <c r="F75" i="55"/>
  <c r="H75" i="55" s="1"/>
  <c r="F83" i="55"/>
  <c r="H83" i="55" s="1"/>
  <c r="F91" i="55"/>
  <c r="H91" i="55" s="1"/>
  <c r="F99" i="55"/>
  <c r="H99" i="55" s="1"/>
  <c r="F107" i="55"/>
  <c r="H107" i="55" s="1"/>
  <c r="F115" i="55"/>
  <c r="H115" i="55" s="1"/>
  <c r="F123" i="55"/>
  <c r="H123" i="55" s="1"/>
  <c r="F131" i="55"/>
  <c r="H131" i="55" s="1"/>
  <c r="F62" i="55"/>
  <c r="H62" i="55" s="1"/>
  <c r="F69" i="55"/>
  <c r="H69" i="55" s="1"/>
  <c r="F77" i="55"/>
  <c r="H77" i="55" s="1"/>
  <c r="F85" i="55"/>
  <c r="H85" i="55" s="1"/>
  <c r="F93" i="55"/>
  <c r="H93" i="55" s="1"/>
  <c r="F101" i="55"/>
  <c r="H101" i="55" s="1"/>
  <c r="F109" i="55"/>
  <c r="H109" i="55" s="1"/>
  <c r="F117" i="55"/>
  <c r="H117" i="55" s="1"/>
  <c r="F125" i="55"/>
  <c r="H125" i="55" s="1"/>
  <c r="F133" i="55"/>
  <c r="H133" i="55" s="1"/>
  <c r="F52" i="55"/>
  <c r="H52" i="55" s="1"/>
  <c r="F70" i="55"/>
  <c r="H70" i="55" s="1"/>
  <c r="F78" i="55"/>
  <c r="H78" i="55" s="1"/>
  <c r="F86" i="55"/>
  <c r="H86" i="55" s="1"/>
  <c r="F94" i="55"/>
  <c r="H94" i="55" s="1"/>
  <c r="F102" i="55"/>
  <c r="H102" i="55" s="1"/>
  <c r="F110" i="55"/>
  <c r="H110" i="55" s="1"/>
  <c r="F118" i="55"/>
  <c r="H118" i="55" s="1"/>
  <c r="F126" i="55"/>
  <c r="H126" i="55" s="1"/>
  <c r="F134" i="55"/>
  <c r="H134" i="55" s="1"/>
  <c r="F71" i="55"/>
  <c r="H71" i="55" s="1"/>
  <c r="F79" i="55"/>
  <c r="H79" i="55" s="1"/>
  <c r="F87" i="55"/>
  <c r="H87" i="55" s="1"/>
  <c r="F95" i="55"/>
  <c r="H95" i="55" s="1"/>
  <c r="F103" i="55"/>
  <c r="H103" i="55" s="1"/>
  <c r="F111" i="55"/>
  <c r="H111" i="55" s="1"/>
  <c r="F119" i="55"/>
  <c r="H119" i="55" s="1"/>
  <c r="F127" i="55"/>
  <c r="H127" i="55" s="1"/>
  <c r="F135" i="55"/>
  <c r="H135" i="55" s="1"/>
  <c r="F65" i="55"/>
  <c r="H65" i="55" s="1"/>
  <c r="F73" i="55"/>
  <c r="H73" i="55" s="1"/>
  <c r="F81" i="55"/>
  <c r="H81" i="55" s="1"/>
  <c r="F89" i="55"/>
  <c r="H89" i="55" s="1"/>
  <c r="F97" i="55"/>
  <c r="H97" i="55" s="1"/>
  <c r="F105" i="55"/>
  <c r="H105" i="55" s="1"/>
  <c r="F113" i="55"/>
  <c r="H113" i="55" s="1"/>
  <c r="F121" i="55"/>
  <c r="H121" i="55" s="1"/>
  <c r="F129" i="55"/>
  <c r="H129" i="55" s="1"/>
  <c r="F137" i="55"/>
  <c r="H137" i="55" s="1"/>
  <c r="F60" i="55"/>
  <c r="H60" i="55" s="1"/>
  <c r="F66" i="55"/>
  <c r="H66" i="55" s="1"/>
  <c r="F74" i="55"/>
  <c r="H74" i="55" s="1"/>
  <c r="F82" i="55"/>
  <c r="H82" i="55" s="1"/>
  <c r="F90" i="55"/>
  <c r="H90" i="55" s="1"/>
  <c r="F98" i="55"/>
  <c r="H98" i="55" s="1"/>
  <c r="F106" i="55"/>
  <c r="H106" i="55" s="1"/>
  <c r="F114" i="55"/>
  <c r="H114" i="55" s="1"/>
  <c r="F122" i="55"/>
  <c r="H122" i="55" s="1"/>
  <c r="F130" i="55"/>
  <c r="H130" i="55" s="1"/>
  <c r="F138" i="55"/>
  <c r="H138" i="55" s="1"/>
  <c r="G232" i="56" l="1"/>
  <c r="G175" i="56"/>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33" i="1"/>
  <c r="H35" i="1" l="1"/>
  <c r="H36" i="1"/>
  <c r="H37" i="1"/>
  <c r="H40" i="1"/>
  <c r="H44" i="1"/>
  <c r="H45" i="1"/>
  <c r="H50" i="1"/>
  <c r="H52" i="1"/>
  <c r="H53" i="1"/>
  <c r="H60" i="1"/>
  <c r="H61" i="1"/>
  <c r="H69" i="1"/>
  <c r="H74" i="1"/>
  <c r="H77" i="1"/>
  <c r="H78" i="1"/>
  <c r="H85" i="1"/>
  <c r="H93" i="1"/>
  <c r="H101" i="1"/>
  <c r="H109" i="1"/>
  <c r="I106" i="1" l="1"/>
  <c r="I119" i="1"/>
  <c r="I126" i="1"/>
  <c r="I110" i="1"/>
  <c r="I125" i="1"/>
  <c r="I117" i="1"/>
  <c r="I109" i="1"/>
  <c r="I101" i="1"/>
  <c r="I93" i="1"/>
  <c r="I85" i="1"/>
  <c r="I77" i="1"/>
  <c r="I69" i="1"/>
  <c r="I61" i="1"/>
  <c r="I53" i="1"/>
  <c r="I45" i="1"/>
  <c r="I37" i="1"/>
  <c r="H128" i="1"/>
  <c r="H120" i="1"/>
  <c r="H112" i="1"/>
  <c r="H104" i="1"/>
  <c r="H96" i="1"/>
  <c r="H88" i="1"/>
  <c r="H80" i="1"/>
  <c r="H72" i="1"/>
  <c r="H64" i="1"/>
  <c r="H56" i="1"/>
  <c r="H48" i="1"/>
  <c r="I114" i="1"/>
  <c r="I128" i="1"/>
  <c r="I103" i="1"/>
  <c r="I124" i="1"/>
  <c r="I108" i="1"/>
  <c r="I100" i="1"/>
  <c r="I92" i="1"/>
  <c r="I84" i="1"/>
  <c r="I76" i="1"/>
  <c r="I68" i="1"/>
  <c r="I60" i="1"/>
  <c r="I52" i="1"/>
  <c r="I44" i="1"/>
  <c r="I36" i="1"/>
  <c r="H127" i="1"/>
  <c r="H119" i="1"/>
  <c r="H111" i="1"/>
  <c r="H103" i="1"/>
  <c r="H95" i="1"/>
  <c r="H87" i="1"/>
  <c r="H79" i="1"/>
  <c r="H71" i="1"/>
  <c r="H63" i="1"/>
  <c r="H55" i="1"/>
  <c r="H47" i="1"/>
  <c r="H39" i="1"/>
  <c r="I98" i="1"/>
  <c r="I111" i="1"/>
  <c r="I118" i="1"/>
  <c r="I116" i="1"/>
  <c r="I123" i="1"/>
  <c r="I115" i="1"/>
  <c r="I107" i="1"/>
  <c r="I99" i="1"/>
  <c r="I91" i="1"/>
  <c r="I83" i="1"/>
  <c r="I75" i="1"/>
  <c r="I67" i="1"/>
  <c r="I59" i="1"/>
  <c r="I51" i="1"/>
  <c r="I43" i="1"/>
  <c r="I35" i="1"/>
  <c r="H126" i="1"/>
  <c r="H118" i="1"/>
  <c r="H110" i="1"/>
  <c r="H102" i="1"/>
  <c r="H94" i="1"/>
  <c r="H86" i="1"/>
  <c r="H70" i="1"/>
  <c r="H62" i="1"/>
  <c r="H54" i="1"/>
  <c r="H46" i="1"/>
  <c r="H38" i="1"/>
  <c r="I82" i="1"/>
  <c r="I74" i="1"/>
  <c r="I66" i="1"/>
  <c r="I58" i="1"/>
  <c r="I50" i="1"/>
  <c r="I42" i="1"/>
  <c r="H125" i="1"/>
  <c r="H117" i="1"/>
  <c r="I34" i="1"/>
  <c r="I121" i="1"/>
  <c r="I113" i="1"/>
  <c r="I105" i="1"/>
  <c r="I97" i="1"/>
  <c r="I89" i="1"/>
  <c r="I81" i="1"/>
  <c r="I73" i="1"/>
  <c r="I65" i="1"/>
  <c r="I57" i="1"/>
  <c r="I49" i="1"/>
  <c r="I41" i="1"/>
  <c r="H124" i="1"/>
  <c r="H116" i="1"/>
  <c r="H108" i="1"/>
  <c r="H100" i="1"/>
  <c r="H92" i="1"/>
  <c r="H84" i="1"/>
  <c r="H76" i="1"/>
  <c r="H68" i="1"/>
  <c r="I122" i="1"/>
  <c r="I90" i="1"/>
  <c r="I120" i="1"/>
  <c r="I112" i="1"/>
  <c r="I104" i="1"/>
  <c r="I96" i="1"/>
  <c r="I88" i="1"/>
  <c r="I80" i="1"/>
  <c r="I72" i="1"/>
  <c r="I64" i="1"/>
  <c r="I56" i="1"/>
  <c r="I48" i="1"/>
  <c r="I40" i="1"/>
  <c r="H123" i="1"/>
  <c r="H115" i="1"/>
  <c r="H107" i="1"/>
  <c r="H99" i="1"/>
  <c r="H91" i="1"/>
  <c r="H83" i="1"/>
  <c r="H75" i="1"/>
  <c r="H67" i="1"/>
  <c r="H59" i="1"/>
  <c r="H51" i="1"/>
  <c r="H43" i="1"/>
  <c r="I127" i="1"/>
  <c r="I95" i="1"/>
  <c r="I87" i="1"/>
  <c r="I79" i="1"/>
  <c r="I71" i="1"/>
  <c r="I63" i="1"/>
  <c r="I55" i="1"/>
  <c r="I47" i="1"/>
  <c r="I39" i="1"/>
  <c r="F17" i="12"/>
  <c r="G17" i="12" s="1"/>
  <c r="I33" i="1"/>
  <c r="H122" i="1"/>
  <c r="H114" i="1"/>
  <c r="H106" i="1"/>
  <c r="H98" i="1"/>
  <c r="H90" i="1"/>
  <c r="H82" i="1"/>
  <c r="H66" i="1"/>
  <c r="H58" i="1"/>
  <c r="H42" i="1"/>
  <c r="H34" i="1"/>
  <c r="I102" i="1"/>
  <c r="I94" i="1"/>
  <c r="I86" i="1"/>
  <c r="I78" i="1"/>
  <c r="I70" i="1"/>
  <c r="I62" i="1"/>
  <c r="I54" i="1"/>
  <c r="I46" i="1"/>
  <c r="I38" i="1"/>
  <c r="D17" i="12"/>
  <c r="E17" i="12" s="1"/>
  <c r="H33" i="1"/>
  <c r="H121" i="1"/>
  <c r="H113" i="1"/>
  <c r="H105" i="1"/>
  <c r="H97" i="1"/>
  <c r="H89" i="1"/>
  <c r="H81" i="1"/>
  <c r="H73" i="1"/>
  <c r="H65" i="1"/>
  <c r="H57" i="1"/>
  <c r="H49" i="1"/>
  <c r="H41" i="1"/>
  <c r="C34" i="1"/>
  <c r="C35" i="1"/>
  <c r="C36" i="1"/>
  <c r="C37" i="1"/>
  <c r="C38" i="1"/>
  <c r="C39" i="1"/>
  <c r="C40" i="1"/>
  <c r="C41" i="1"/>
  <c r="C42" i="1"/>
  <c r="C43" i="1"/>
  <c r="C44" i="1"/>
  <c r="C45" i="1"/>
  <c r="C46" i="1"/>
  <c r="C47" i="1"/>
  <c r="C48" i="1"/>
  <c r="C49" i="1"/>
  <c r="C50" i="1"/>
  <c r="C51" i="1"/>
  <c r="C52" i="1"/>
  <c r="C53" i="1"/>
  <c r="C54" i="1"/>
  <c r="C55" i="1"/>
  <c r="C56" i="1"/>
  <c r="C57" i="1"/>
  <c r="C58" i="1"/>
  <c r="C59" i="1"/>
  <c r="C60" i="1"/>
  <c r="C61" i="1"/>
  <c r="C62" i="1"/>
  <c r="C63" i="1"/>
  <c r="C64" i="1"/>
  <c r="C65" i="1"/>
  <c r="C66" i="1"/>
  <c r="C67" i="1"/>
  <c r="C68" i="1"/>
  <c r="C69" i="1"/>
  <c r="C70" i="1"/>
  <c r="C71" i="1"/>
  <c r="C72" i="1"/>
  <c r="C73" i="1"/>
  <c r="C74" i="1"/>
  <c r="C75" i="1"/>
  <c r="C76" i="1"/>
  <c r="C77" i="1"/>
  <c r="C78" i="1"/>
  <c r="C79" i="1"/>
  <c r="C80" i="1"/>
  <c r="C81" i="1"/>
  <c r="C82" i="1"/>
  <c r="C83" i="1"/>
  <c r="C84" i="1"/>
  <c r="C85" i="1"/>
  <c r="C86" i="1"/>
  <c r="C87" i="1"/>
  <c r="C88" i="1"/>
  <c r="C89" i="1"/>
  <c r="C90" i="1"/>
  <c r="C91" i="1"/>
  <c r="C92" i="1"/>
  <c r="C93" i="1"/>
  <c r="C94" i="1"/>
  <c r="C95" i="1"/>
  <c r="C96" i="1"/>
  <c r="C97" i="1"/>
  <c r="C98" i="1"/>
  <c r="C99" i="1"/>
  <c r="C100" i="1"/>
  <c r="C101" i="1"/>
  <c r="C102" i="1"/>
  <c r="C103" i="1"/>
  <c r="C104" i="1"/>
  <c r="C105" i="1"/>
  <c r="C106" i="1"/>
  <c r="C107" i="1"/>
  <c r="C108" i="1"/>
  <c r="C109" i="1"/>
  <c r="C110" i="1"/>
  <c r="C111" i="1"/>
  <c r="C112" i="1"/>
  <c r="C113" i="1"/>
  <c r="C114" i="1"/>
  <c r="C115" i="1"/>
  <c r="C116" i="1"/>
  <c r="C117" i="1"/>
  <c r="C118" i="1"/>
  <c r="C119" i="1"/>
  <c r="C120" i="1"/>
  <c r="C121" i="1"/>
  <c r="C122" i="1"/>
  <c r="C123" i="1"/>
  <c r="C124" i="1"/>
  <c r="C125" i="1"/>
  <c r="C126" i="1"/>
  <c r="C127" i="1"/>
  <c r="C128" i="1"/>
  <c r="C33" i="1"/>
  <c r="D109" i="32" l="1"/>
  <c r="F109" i="32" s="1"/>
  <c r="D108" i="32"/>
  <c r="F108" i="32" s="1"/>
  <c r="D107" i="32"/>
  <c r="F107" i="32" s="1"/>
  <c r="D106" i="32"/>
  <c r="F106" i="32" s="1"/>
  <c r="D105" i="32"/>
  <c r="F105" i="32" s="1"/>
  <c r="D104" i="32"/>
  <c r="F104" i="32" s="1"/>
  <c r="D103" i="32"/>
  <c r="F103" i="32" s="1"/>
  <c r="D102" i="32"/>
  <c r="F102" i="32" s="1"/>
  <c r="D101" i="32"/>
  <c r="F101" i="32" s="1"/>
  <c r="D100" i="32"/>
  <c r="F100" i="32" s="1"/>
  <c r="D99" i="32"/>
  <c r="F99" i="32" s="1"/>
  <c r="D98" i="32"/>
  <c r="F98" i="32" s="1"/>
  <c r="D97" i="32"/>
  <c r="F97" i="32" s="1"/>
  <c r="D96" i="32"/>
  <c r="F96" i="32" s="1"/>
  <c r="D95" i="32"/>
  <c r="F95" i="32" s="1"/>
  <c r="D94" i="32"/>
  <c r="F94" i="32" s="1"/>
  <c r="D93" i="32"/>
  <c r="F93" i="32" s="1"/>
  <c r="D92" i="32"/>
  <c r="F92" i="32" s="1"/>
  <c r="D91" i="32"/>
  <c r="F91" i="32" s="1"/>
  <c r="D90" i="32"/>
  <c r="F90" i="32" s="1"/>
  <c r="D89" i="32"/>
  <c r="F89" i="32" s="1"/>
  <c r="D88" i="32"/>
  <c r="F88" i="32" s="1"/>
  <c r="D87" i="32"/>
  <c r="F87" i="32" s="1"/>
  <c r="D86" i="32"/>
  <c r="F86" i="32" s="1"/>
  <c r="D85" i="32"/>
  <c r="F85" i="32" s="1"/>
  <c r="D84" i="32"/>
  <c r="F84" i="32" s="1"/>
  <c r="D83" i="32"/>
  <c r="F83" i="32" s="1"/>
  <c r="D82" i="32"/>
  <c r="F82" i="32" s="1"/>
  <c r="D81" i="32"/>
  <c r="F81" i="32" s="1"/>
  <c r="D80" i="32"/>
  <c r="F80" i="32" s="1"/>
  <c r="D79" i="32"/>
  <c r="F79" i="32" s="1"/>
  <c r="D78" i="32"/>
  <c r="F78" i="32" s="1"/>
  <c r="D77" i="32"/>
  <c r="F77" i="32" s="1"/>
  <c r="D76" i="32"/>
  <c r="F76" i="32" s="1"/>
  <c r="D75" i="32"/>
  <c r="F75" i="32" s="1"/>
  <c r="D74" i="32"/>
  <c r="F74" i="32" s="1"/>
  <c r="D73" i="32"/>
  <c r="F73" i="32" s="1"/>
  <c r="D72" i="32"/>
  <c r="F72" i="32" s="1"/>
  <c r="D71" i="32"/>
  <c r="F71" i="32" s="1"/>
  <c r="D70" i="32"/>
  <c r="F70" i="32" s="1"/>
  <c r="D69" i="32"/>
  <c r="F69" i="32" s="1"/>
  <c r="D68" i="32"/>
  <c r="F68" i="32" s="1"/>
  <c r="D67" i="32"/>
  <c r="F67" i="32" s="1"/>
  <c r="D66" i="32"/>
  <c r="F66" i="32" s="1"/>
  <c r="D65" i="32"/>
  <c r="F65" i="32" s="1"/>
  <c r="D64" i="32"/>
  <c r="F64" i="32" s="1"/>
  <c r="D63" i="32"/>
  <c r="F63" i="32" s="1"/>
  <c r="D62" i="32"/>
  <c r="F62" i="32" s="1"/>
  <c r="D61" i="32"/>
  <c r="F61" i="32" s="1"/>
  <c r="D60" i="32"/>
  <c r="F60" i="32" s="1"/>
  <c r="D59" i="32"/>
  <c r="F59" i="32" s="1"/>
  <c r="D58" i="32"/>
  <c r="F58" i="32" s="1"/>
  <c r="D57" i="32"/>
  <c r="F57" i="32" s="1"/>
  <c r="D56" i="32"/>
  <c r="F56" i="32" s="1"/>
  <c r="D55" i="32"/>
  <c r="F55" i="32" s="1"/>
  <c r="D54" i="32"/>
  <c r="F54" i="32" s="1"/>
  <c r="D53" i="32"/>
  <c r="F53" i="32" s="1"/>
  <c r="D52" i="32"/>
  <c r="F52" i="32" s="1"/>
  <c r="D51" i="32"/>
  <c r="F51" i="32" s="1"/>
  <c r="D50" i="32"/>
  <c r="F50" i="32" s="1"/>
  <c r="D49" i="32"/>
  <c r="F49" i="32" s="1"/>
  <c r="D48" i="32"/>
  <c r="F48" i="32" s="1"/>
  <c r="D47" i="32"/>
  <c r="F47" i="32" s="1"/>
  <c r="D46" i="32"/>
  <c r="F46" i="32" s="1"/>
  <c r="D45" i="32"/>
  <c r="F45" i="32" s="1"/>
  <c r="D44" i="32"/>
  <c r="F44" i="32" s="1"/>
  <c r="D43" i="32"/>
  <c r="F43" i="32" s="1"/>
  <c r="D42" i="32"/>
  <c r="F42" i="32" s="1"/>
  <c r="D41" i="32"/>
  <c r="F41" i="32" s="1"/>
  <c r="D40" i="32"/>
  <c r="F40" i="32" s="1"/>
  <c r="D39" i="32"/>
  <c r="F39" i="32" s="1"/>
  <c r="D38" i="32"/>
  <c r="F38" i="32" s="1"/>
  <c r="D37" i="32"/>
  <c r="F37" i="32" s="1"/>
  <c r="D36" i="32"/>
  <c r="F36" i="32" s="1"/>
  <c r="D35" i="32"/>
  <c r="F35" i="32" s="1"/>
  <c r="D34" i="32"/>
  <c r="F34" i="32" s="1"/>
  <c r="D33" i="32"/>
  <c r="F33" i="32" s="1"/>
  <c r="D32" i="32"/>
  <c r="F32" i="32" s="1"/>
  <c r="D31" i="32"/>
  <c r="F31" i="32" s="1"/>
  <c r="D30" i="32"/>
  <c r="F30" i="32" s="1"/>
  <c r="D29" i="32"/>
  <c r="F29" i="32" s="1"/>
  <c r="E57" i="1" l="1"/>
  <c r="F57" i="1" s="1"/>
  <c r="E58" i="1"/>
  <c r="F58" i="1" s="1"/>
  <c r="E59" i="1"/>
  <c r="F59" i="1" s="1"/>
  <c r="E60" i="1"/>
  <c r="F60" i="1" s="1"/>
  <c r="E61" i="1"/>
  <c r="F61" i="1" s="1"/>
  <c r="E62" i="1"/>
  <c r="F62" i="1" s="1"/>
  <c r="E63" i="1"/>
  <c r="F63" i="1" s="1"/>
  <c r="E64" i="1"/>
  <c r="F64" i="1" s="1"/>
  <c r="E65" i="1"/>
  <c r="F65" i="1" s="1"/>
  <c r="E66" i="1"/>
  <c r="F66" i="1" s="1"/>
  <c r="E67" i="1"/>
  <c r="F67" i="1" s="1"/>
  <c r="E68" i="1"/>
  <c r="F68" i="1" s="1"/>
  <c r="E69" i="1"/>
  <c r="F69" i="1" s="1"/>
  <c r="E70" i="1"/>
  <c r="F70" i="1" s="1"/>
  <c r="E71" i="1"/>
  <c r="F71" i="1" s="1"/>
  <c r="E72" i="1"/>
  <c r="F72" i="1" s="1"/>
  <c r="E73" i="1"/>
  <c r="F73" i="1" s="1"/>
  <c r="E74" i="1"/>
  <c r="F74" i="1" s="1"/>
  <c r="E75" i="1"/>
  <c r="F75" i="1" s="1"/>
  <c r="E76" i="1"/>
  <c r="F76" i="1" s="1"/>
  <c r="E77" i="1"/>
  <c r="F77" i="1" s="1"/>
  <c r="E78" i="1"/>
  <c r="F78" i="1" s="1"/>
  <c r="E79" i="1"/>
  <c r="F79" i="1" s="1"/>
  <c r="E80" i="1"/>
  <c r="F80" i="1" s="1"/>
  <c r="E81" i="1"/>
  <c r="F81" i="1" s="1"/>
  <c r="E82" i="1"/>
  <c r="F82" i="1" s="1"/>
  <c r="E83" i="1"/>
  <c r="F83" i="1" s="1"/>
  <c r="E84" i="1"/>
  <c r="F84" i="1" s="1"/>
  <c r="E85" i="1"/>
  <c r="F85" i="1" s="1"/>
  <c r="E86" i="1"/>
  <c r="F86" i="1" s="1"/>
  <c r="E87" i="1"/>
  <c r="F87" i="1" s="1"/>
  <c r="E88" i="1"/>
  <c r="F88" i="1" s="1"/>
  <c r="E89" i="1"/>
  <c r="F89" i="1" s="1"/>
  <c r="E90" i="1"/>
  <c r="F90" i="1" s="1"/>
  <c r="E91" i="1"/>
  <c r="F91" i="1" s="1"/>
  <c r="E92" i="1"/>
  <c r="F92" i="1" s="1"/>
  <c r="E93" i="1"/>
  <c r="F93" i="1" s="1"/>
  <c r="E94" i="1"/>
  <c r="F94" i="1" s="1"/>
  <c r="E95" i="1"/>
  <c r="F95" i="1" s="1"/>
  <c r="E96" i="1"/>
  <c r="F96" i="1" s="1"/>
  <c r="E97" i="1"/>
  <c r="F97" i="1" s="1"/>
  <c r="E98" i="1"/>
  <c r="F98" i="1" s="1"/>
  <c r="E99" i="1"/>
  <c r="F99" i="1" s="1"/>
  <c r="E100" i="1"/>
  <c r="F100" i="1" s="1"/>
  <c r="E101" i="1"/>
  <c r="F101" i="1" s="1"/>
  <c r="E102" i="1"/>
  <c r="F102" i="1" s="1"/>
  <c r="E103" i="1"/>
  <c r="F103" i="1" s="1"/>
  <c r="E104" i="1"/>
  <c r="F104" i="1" s="1"/>
  <c r="E105" i="1"/>
  <c r="F105" i="1" s="1"/>
  <c r="E106" i="1"/>
  <c r="F106" i="1" s="1"/>
  <c r="E107" i="1"/>
  <c r="F107" i="1" s="1"/>
  <c r="E108" i="1"/>
  <c r="F108" i="1" s="1"/>
  <c r="E109" i="1"/>
  <c r="F109" i="1" s="1"/>
  <c r="E110" i="1"/>
  <c r="F110" i="1" s="1"/>
  <c r="E111" i="1"/>
  <c r="F111" i="1" s="1"/>
  <c r="E112" i="1"/>
  <c r="F112" i="1" s="1"/>
  <c r="E113" i="1"/>
  <c r="F113" i="1" s="1"/>
  <c r="E114" i="1"/>
  <c r="F114" i="1" s="1"/>
  <c r="E115" i="1"/>
  <c r="F115" i="1" s="1"/>
  <c r="E116" i="1"/>
  <c r="F116" i="1" s="1"/>
  <c r="E117" i="1"/>
  <c r="F117" i="1" s="1"/>
  <c r="E118" i="1"/>
  <c r="F118" i="1" s="1"/>
  <c r="E119" i="1"/>
  <c r="F119" i="1" s="1"/>
  <c r="E120" i="1"/>
  <c r="F120" i="1" s="1"/>
  <c r="E121" i="1"/>
  <c r="F121" i="1" s="1"/>
  <c r="E122" i="1"/>
  <c r="F122" i="1" s="1"/>
  <c r="E123" i="1"/>
  <c r="F123" i="1" s="1"/>
  <c r="E124" i="1"/>
  <c r="F124" i="1" s="1"/>
  <c r="E125" i="1"/>
  <c r="F125" i="1" s="1"/>
  <c r="E126" i="1"/>
  <c r="F126" i="1" s="1"/>
  <c r="E127" i="1"/>
  <c r="F127" i="1" s="1"/>
  <c r="E128" i="1"/>
  <c r="F128" i="1" s="1"/>
  <c r="E34" i="1"/>
  <c r="F34" i="1" s="1"/>
  <c r="E35" i="1"/>
  <c r="F35" i="1" s="1"/>
  <c r="E36" i="1"/>
  <c r="F36" i="1" s="1"/>
  <c r="E37" i="1"/>
  <c r="F37" i="1" s="1"/>
  <c r="E38" i="1"/>
  <c r="F38" i="1" s="1"/>
  <c r="E39" i="1"/>
  <c r="F39" i="1" s="1"/>
  <c r="E40" i="1"/>
  <c r="F40" i="1" s="1"/>
  <c r="E41" i="1"/>
  <c r="F41" i="1" s="1"/>
  <c r="E42" i="1"/>
  <c r="F42" i="1" s="1"/>
  <c r="E43" i="1"/>
  <c r="F43" i="1" s="1"/>
  <c r="E44" i="1"/>
  <c r="F44" i="1" s="1"/>
  <c r="E45" i="1"/>
  <c r="F45" i="1" s="1"/>
  <c r="E46" i="1"/>
  <c r="F46" i="1" s="1"/>
  <c r="E47" i="1"/>
  <c r="F47" i="1" s="1"/>
  <c r="E48" i="1"/>
  <c r="F48" i="1" s="1"/>
  <c r="E49" i="1"/>
  <c r="F49" i="1" s="1"/>
  <c r="E50" i="1"/>
  <c r="F50" i="1" s="1"/>
  <c r="E51" i="1"/>
  <c r="F51" i="1" s="1"/>
  <c r="E52" i="1"/>
  <c r="F52" i="1" s="1"/>
  <c r="E53" i="1"/>
  <c r="F53" i="1" s="1"/>
  <c r="E54" i="1"/>
  <c r="F54" i="1" s="1"/>
  <c r="E55" i="1"/>
  <c r="F55" i="1" s="1"/>
  <c r="E56" i="1"/>
  <c r="F56" i="1" s="1"/>
  <c r="E33" i="1"/>
  <c r="F33" i="1" s="1"/>
  <c r="F130" i="1" l="1"/>
  <c r="H175" i="1" s="1"/>
  <c r="I883" i="48"/>
  <c r="G883" i="48"/>
  <c r="G834" i="48"/>
  <c r="G887" i="48" l="1"/>
  <c r="G888" i="48"/>
  <c r="G886" i="48"/>
  <c r="I886" i="48"/>
  <c r="I887" i="48"/>
  <c r="H176" i="1"/>
  <c r="G836" i="48"/>
  <c r="G885" i="48"/>
  <c r="I889" i="48"/>
  <c r="I885" i="48"/>
  <c r="G838" i="48"/>
  <c r="G839" i="48"/>
  <c r="G840" i="48"/>
  <c r="G837" i="48"/>
  <c r="D28" i="32"/>
  <c r="F28" i="32" s="1"/>
  <c r="D27" i="32"/>
  <c r="F27" i="32" s="1"/>
  <c r="D26" i="32"/>
  <c r="F26" i="32" s="1"/>
  <c r="D25" i="32"/>
  <c r="F25" i="32" s="1"/>
  <c r="D24" i="32"/>
  <c r="F24" i="32" s="1"/>
  <c r="D23" i="32"/>
  <c r="F23" i="32" s="1"/>
  <c r="D22" i="32"/>
  <c r="F22" i="32" s="1"/>
  <c r="D21" i="32"/>
  <c r="F21" i="32" s="1"/>
  <c r="D20" i="32"/>
  <c r="F20" i="32" s="1"/>
  <c r="D19" i="32"/>
  <c r="F19" i="32" s="1"/>
  <c r="D18" i="32"/>
  <c r="F18" i="32" s="1"/>
  <c r="D17" i="32"/>
  <c r="F17" i="32" s="1"/>
  <c r="D16" i="32"/>
  <c r="F16" i="32" s="1"/>
  <c r="D15" i="32"/>
  <c r="F15" i="32" s="1"/>
  <c r="D14" i="32"/>
  <c r="F14" i="32" s="1"/>
  <c r="G841" i="48" l="1"/>
  <c r="H180" i="1"/>
  <c r="G890" i="48"/>
  <c r="I890" i="48"/>
</calcChain>
</file>

<file path=xl/sharedStrings.xml><?xml version="1.0" encoding="utf-8"?>
<sst xmlns="http://schemas.openxmlformats.org/spreadsheetml/2006/main" count="9615" uniqueCount="4435">
  <si>
    <t>April 2022</t>
  </si>
  <si>
    <r>
      <t>Using the QIAseq</t>
    </r>
    <r>
      <rPr>
        <vertAlign val="superscript"/>
        <sz val="14"/>
        <rFont val="Arial"/>
        <family val="2"/>
      </rPr>
      <t>®</t>
    </r>
    <r>
      <rPr>
        <sz val="14"/>
        <rFont val="Arial"/>
        <family val="2"/>
      </rPr>
      <t xml:space="preserve"> DIRECT SARS-CoV-2 Library Prep with UDIs Template for 768 Samples with Local Run Manager</t>
    </r>
    <r>
      <rPr>
        <vertAlign val="superscript"/>
        <sz val="14"/>
        <rFont val="Arial"/>
        <family val="2"/>
      </rPr>
      <t>®</t>
    </r>
    <r>
      <rPr>
        <sz val="14"/>
        <rFont val="Arial"/>
        <family val="2"/>
      </rPr>
      <t xml:space="preserve"> (LRM</t>
    </r>
    <r>
      <rPr>
        <vertAlign val="superscript"/>
        <sz val="14"/>
        <rFont val="Arial"/>
        <family val="2"/>
      </rPr>
      <t>®</t>
    </r>
    <r>
      <rPr>
        <sz val="14"/>
        <rFont val="Arial"/>
        <family val="2"/>
      </rPr>
      <t>) v3 Excel</t>
    </r>
    <r>
      <rPr>
        <vertAlign val="superscript"/>
        <sz val="14"/>
        <rFont val="Arial"/>
        <family val="2"/>
      </rPr>
      <t>®</t>
    </r>
    <r>
      <rPr>
        <sz val="14"/>
        <rFont val="Arial"/>
        <family val="2"/>
      </rPr>
      <t xml:space="preserve"> File from Illumina</t>
    </r>
    <r>
      <rPr>
        <vertAlign val="superscript"/>
        <sz val="14"/>
        <rFont val="Arial"/>
        <family val="2"/>
      </rPr>
      <t>®</t>
    </r>
  </si>
  <si>
    <r>
      <t xml:space="preserve">Version: 1.0 | Adapted from the </t>
    </r>
    <r>
      <rPr>
        <i/>
        <sz val="9"/>
        <color theme="0" tint="-0.34998626667073579"/>
        <rFont val="Arial"/>
        <family val="2"/>
      </rPr>
      <t>QIAseq DIRECT SARS-CoV-2 Handbook</t>
    </r>
    <r>
      <rPr>
        <sz val="9"/>
        <color theme="0" tint="-0.34998626667073579"/>
        <rFont val="Arial"/>
        <family val="2"/>
      </rPr>
      <t>, HB-2880-002, 01/2022</t>
    </r>
  </si>
  <si>
    <t xml:space="preserve"> </t>
  </si>
  <si>
    <t>Descriptions of tab functions</t>
  </si>
  <si>
    <r>
      <t>Note</t>
    </r>
    <r>
      <rPr>
        <sz val="9"/>
        <color rgb="FF000000"/>
        <rFont val="Arial"/>
        <family val="2"/>
      </rPr>
      <t>: Generally, only change data in highlighted yellow cells.</t>
    </r>
  </si>
  <si>
    <r>
      <t xml:space="preserve">1. </t>
    </r>
    <r>
      <rPr>
        <b/>
        <sz val="9"/>
        <color rgb="FF000000"/>
        <rFont val="Arial"/>
        <family val="2"/>
      </rPr>
      <t>DIRECT</t>
    </r>
    <r>
      <rPr>
        <sz val="9"/>
        <color rgb="FF000000"/>
        <rFont val="Arial"/>
        <family val="2"/>
      </rPr>
      <t xml:space="preserve"> </t>
    </r>
    <r>
      <rPr>
        <b/>
        <sz val="9"/>
        <color rgb="FF000000"/>
        <rFont val="Arial"/>
        <family val="2"/>
      </rPr>
      <t>SARS-CoV-2 Reagent Track</t>
    </r>
    <r>
      <rPr>
        <sz val="9"/>
        <color rgb="FF000000"/>
        <rFont val="Arial"/>
        <family val="2"/>
      </rPr>
      <t xml:space="preserve"> is where you would fill in the </t>
    </r>
    <r>
      <rPr>
        <b/>
        <sz val="9"/>
        <color rgb="FF000000"/>
        <rFont val="Arial"/>
        <family val="2"/>
      </rPr>
      <t>Lot number</t>
    </r>
    <r>
      <rPr>
        <sz val="9"/>
        <color rgb="FF000000"/>
        <rFont val="Arial"/>
        <family val="2"/>
      </rPr>
      <t xml:space="preserve">, </t>
    </r>
    <r>
      <rPr>
        <b/>
        <sz val="9"/>
        <color rgb="FF000000"/>
        <rFont val="Arial"/>
        <family val="2"/>
      </rPr>
      <t>Date opened</t>
    </r>
    <r>
      <rPr>
        <sz val="9"/>
        <color rgb="FF000000"/>
        <rFont val="Arial"/>
        <family val="2"/>
      </rPr>
      <t xml:space="preserve">, and </t>
    </r>
    <r>
      <rPr>
        <b/>
        <sz val="9"/>
        <color rgb="FF000000"/>
        <rFont val="Arial"/>
        <family val="2"/>
      </rPr>
      <t>Expiry date</t>
    </r>
    <r>
      <rPr>
        <sz val="9"/>
        <color rgb="FF000000"/>
        <rFont val="Arial"/>
        <family val="2"/>
      </rPr>
      <t xml:space="preserve"> of each reagent used in the experiment. </t>
    </r>
  </si>
  <si>
    <r>
      <t xml:space="preserve">2. </t>
    </r>
    <r>
      <rPr>
        <b/>
        <sz val="9"/>
        <color rgb="FF000000"/>
        <rFont val="Arial"/>
        <family val="2"/>
      </rPr>
      <t>DIRECT SARS-CoV-2 Enhanced Prot</t>
    </r>
    <r>
      <rPr>
        <sz val="9"/>
        <color rgb="FF000000"/>
        <rFont val="Arial"/>
        <family val="2"/>
      </rPr>
      <t xml:space="preserve">. Fill in the </t>
    </r>
    <r>
      <rPr>
        <b/>
        <sz val="9"/>
        <color rgb="FF000000"/>
        <rFont val="Arial"/>
        <family val="2"/>
      </rPr>
      <t>Sample ID</t>
    </r>
    <r>
      <rPr>
        <sz val="9"/>
        <color rgb="FF000000"/>
        <rFont val="Arial"/>
        <family val="2"/>
      </rPr>
      <t>.</t>
    </r>
    <r>
      <rPr>
        <b/>
        <sz val="9"/>
        <color rgb="FF000000"/>
        <rFont val="Arial"/>
        <family val="2"/>
      </rPr>
      <t xml:space="preserve"> </t>
    </r>
    <r>
      <rPr>
        <sz val="9"/>
        <color rgb="FF000000"/>
        <rFont val="Arial"/>
        <family val="2"/>
      </rPr>
      <t xml:space="preserve">From the drop-down menus under Indices Well ID, starting at cell H32, select which well ID will be used for each of the samples. The i7 RUDI and i5 RUDI will autopopulate. Do not duplicate indices. Cells in column H will display red font if indices are duplicated, for a warning. Use 5 µl viral RNA input as a starting point. All of the Master Mixes are calculated with at least a 10% excess.      </t>
    </r>
  </si>
  <si>
    <r>
      <t xml:space="preserve">3. </t>
    </r>
    <r>
      <rPr>
        <b/>
        <sz val="9"/>
        <color rgb="FF000000"/>
        <rFont val="Arial"/>
        <family val="2"/>
      </rPr>
      <t>Index Plates</t>
    </r>
    <r>
      <rPr>
        <sz val="9"/>
        <color rgb="FF000000"/>
        <rFont val="Arial"/>
        <family val="2"/>
      </rPr>
      <t xml:space="preserve"> describes and illustrates the positions of the indices within the QIAseq DIRECT UDI index plates.</t>
    </r>
  </si>
  <si>
    <r>
      <rPr>
        <sz val="9"/>
        <color rgb="FF000000"/>
        <rFont val="Arial"/>
        <family val="2"/>
      </rPr>
      <t xml:space="preserve">4. </t>
    </r>
    <r>
      <rPr>
        <b/>
        <sz val="9"/>
        <color rgb="FF000000"/>
        <rFont val="Arial"/>
        <family val="2"/>
      </rPr>
      <t>Dilute</t>
    </r>
    <r>
      <rPr>
        <sz val="9"/>
        <color rgb="FF000000"/>
        <rFont val="Arial"/>
        <family val="2"/>
      </rPr>
      <t xml:space="preserve">. Copy and Paste the concentrations in ng/µl from the Qubit Results to the yellow section of the </t>
    </r>
    <r>
      <rPr>
        <b/>
        <sz val="9"/>
        <color rgb="FF000000"/>
        <rFont val="Arial"/>
        <family val="2"/>
      </rPr>
      <t>Dilute</t>
    </r>
    <r>
      <rPr>
        <sz val="9"/>
        <color rgb="FF000000"/>
        <rFont val="Arial"/>
        <family val="2"/>
      </rPr>
      <t xml:space="preserve"> tab starting at Cell C43. Then, how to dilute the samples to 4 nM is automatically calculated.  You add 3 µl of the Library to the appropriate amount of water. If your samples are too dilute, you may change Cell D37 to be less than 4 nM but then one has to do the calculations themselves for how much of the pool to use in the Denat and Dilut Lib tabs.</t>
    </r>
    <r>
      <rPr>
        <b/>
        <sz val="9"/>
        <color rgb="FF000000"/>
        <rFont val="Arial"/>
        <family val="2"/>
      </rPr>
      <t xml:space="preserve"> </t>
    </r>
  </si>
  <si>
    <r>
      <t xml:space="preserve">5. </t>
    </r>
    <r>
      <rPr>
        <b/>
        <sz val="9"/>
        <color rgb="FF000000"/>
        <rFont val="Arial"/>
        <family val="2"/>
      </rPr>
      <t>Denat and Dilut Lib MiSeq</t>
    </r>
    <r>
      <rPr>
        <sz val="9"/>
        <color rgb="FF000000"/>
        <rFont val="Arial"/>
        <family val="2"/>
      </rPr>
      <t xml:space="preserve"> describes how to dilute the NaOH appropriately, how to denature and dilute pooled samples, and then how to load a MiSeq</t>
    </r>
    <r>
      <rPr>
        <vertAlign val="superscript"/>
        <sz val="9"/>
        <color rgb="FF000000"/>
        <rFont val="Arial"/>
        <family val="2"/>
      </rPr>
      <t>®</t>
    </r>
    <r>
      <rPr>
        <sz val="9"/>
        <color rgb="FF000000"/>
        <rFont val="Arial"/>
        <family val="2"/>
      </rPr>
      <t xml:space="preserve"> cartridge. </t>
    </r>
  </si>
  <si>
    <r>
      <t xml:space="preserve">6. </t>
    </r>
    <r>
      <rPr>
        <b/>
        <sz val="9"/>
        <color rgb="FF000000"/>
        <rFont val="Arial"/>
        <family val="2"/>
      </rPr>
      <t>LRM v3 Import Sample Sheet</t>
    </r>
    <r>
      <rPr>
        <sz val="9"/>
        <color rgb="FF000000"/>
        <rFont val="Arial"/>
        <family val="2"/>
      </rPr>
      <t xml:space="preserve"> is autopopulated with information from the </t>
    </r>
    <r>
      <rPr>
        <b/>
        <sz val="9"/>
        <color rgb="FF000000"/>
        <rFont val="Arial"/>
        <family val="2"/>
      </rPr>
      <t>DIRECT SARS-CoV-2 Enhanced Prot</t>
    </r>
    <r>
      <rPr>
        <sz val="9"/>
        <color rgb="FF000000"/>
        <rFont val="Arial"/>
        <family val="2"/>
      </rPr>
      <t xml:space="preserve"> tab. Just fill in the highlighted yellow cells, remove and delete any excess rows, and then copy this tab into a new book and save it as a CSV file, which can then be saved where the sample sheets are saved on the Illumina instrument. The sequencing run conditions are 2 x 149 bp and dual indices of 10 bp each.</t>
    </r>
  </si>
  <si>
    <r>
      <t>Note</t>
    </r>
    <r>
      <rPr>
        <sz val="9"/>
        <color rgb="FF000000"/>
        <rFont val="Arial"/>
        <family val="2"/>
      </rPr>
      <t>: Saving CSV files on operating systems that use semicolon characters as the field separators may require you to replace all semicolons with commas using Notepad or any other text editor. Only sample sheets with commas as field separators can be read by Illumina instruments.</t>
    </r>
  </si>
  <si>
    <t>QIAGEN shall not be held liable in connection with the use of this tool by any user. Proper testing/validation by the respective user is recommended prior to its use. By using this tool, you expressly accept the aforementioned exclusion of QIAGEN's liability.</t>
  </si>
  <si>
    <t xml:space="preserve">For up-to-date licensing information and product-specific disclaimers, see the respective QIAGEN kit handbook or user manual. QIAGEN kit handbooks and user manuals are available at www.qiagen.com or can be requested from QIAGEN Technical Services or your local distributor. </t>
  </si>
  <si>
    <r>
      <t>Trademarks: QIAGEN</t>
    </r>
    <r>
      <rPr>
        <vertAlign val="superscript"/>
        <sz val="7"/>
        <color rgb="FF000000"/>
        <rFont val="Arial"/>
        <family val="2"/>
      </rPr>
      <t>®</t>
    </r>
    <r>
      <rPr>
        <sz val="7"/>
        <color rgb="FF000000"/>
        <rFont val="Arial"/>
        <family val="2"/>
      </rPr>
      <t>, Sample to Insight</t>
    </r>
    <r>
      <rPr>
        <vertAlign val="superscript"/>
        <sz val="7"/>
        <color rgb="FF000000"/>
        <rFont val="Arial"/>
        <family val="2"/>
      </rPr>
      <t>®</t>
    </r>
    <r>
      <rPr>
        <sz val="7"/>
        <color rgb="FF000000"/>
        <rFont val="Arial"/>
        <family val="2"/>
      </rPr>
      <t>, QIAseq</t>
    </r>
    <r>
      <rPr>
        <vertAlign val="superscript"/>
        <sz val="7"/>
        <color rgb="FF000000"/>
        <rFont val="Arial"/>
        <family val="2"/>
      </rPr>
      <t>®</t>
    </r>
    <r>
      <rPr>
        <sz val="7"/>
        <color rgb="FF000000"/>
        <rFont val="Arial"/>
        <family val="2"/>
      </rPr>
      <t>, QIAxcel</t>
    </r>
    <r>
      <rPr>
        <vertAlign val="superscript"/>
        <sz val="7"/>
        <color rgb="FF000000"/>
        <rFont val="Arial"/>
        <family val="2"/>
      </rPr>
      <t>®</t>
    </r>
    <r>
      <rPr>
        <sz val="7"/>
        <color rgb="FF000000"/>
        <rFont val="Arial"/>
        <family val="2"/>
      </rPr>
      <t xml:space="preserve"> (QIAGEN Group); Bioanalyzer</t>
    </r>
    <r>
      <rPr>
        <vertAlign val="superscript"/>
        <sz val="7"/>
        <color rgb="FF000000"/>
        <rFont val="Arial"/>
        <family val="2"/>
      </rPr>
      <t>®</t>
    </r>
    <r>
      <rPr>
        <sz val="7"/>
        <color rgb="FF000000"/>
        <rFont val="Arial"/>
        <family val="2"/>
      </rPr>
      <t>, TapeStation</t>
    </r>
    <r>
      <rPr>
        <vertAlign val="superscript"/>
        <sz val="7"/>
        <color rgb="FF000000"/>
        <rFont val="Arial"/>
        <family val="2"/>
      </rPr>
      <t>®</t>
    </r>
    <r>
      <rPr>
        <sz val="7"/>
        <color rgb="FF000000"/>
        <rFont val="Arial"/>
        <family val="2"/>
      </rPr>
      <t xml:space="preserve"> (Agilent Technologies, Inc.); Excel</t>
    </r>
    <r>
      <rPr>
        <vertAlign val="superscript"/>
        <sz val="7"/>
        <color rgb="FF000000"/>
        <rFont val="Arial"/>
        <family val="2"/>
      </rPr>
      <t>®</t>
    </r>
    <r>
      <rPr>
        <sz val="7"/>
        <color rgb="FF000000"/>
        <rFont val="Arial"/>
        <family val="2"/>
      </rPr>
      <t xml:space="preserve"> (Microsoft Corporation); Illumina</t>
    </r>
    <r>
      <rPr>
        <vertAlign val="superscript"/>
        <sz val="7"/>
        <color rgb="FF000000"/>
        <rFont val="Arial"/>
        <family val="2"/>
      </rPr>
      <t>®</t>
    </r>
    <r>
      <rPr>
        <sz val="7"/>
        <color rgb="FF000000"/>
        <rFont val="Arial"/>
        <family val="2"/>
      </rPr>
      <t>, Local Run Manager</t>
    </r>
    <r>
      <rPr>
        <vertAlign val="superscript"/>
        <sz val="7"/>
        <color rgb="FF000000"/>
        <rFont val="Arial"/>
        <family val="2"/>
      </rPr>
      <t>®</t>
    </r>
    <r>
      <rPr>
        <sz val="7"/>
        <color rgb="FF000000"/>
        <rFont val="Arial"/>
        <family val="2"/>
      </rPr>
      <t>, LRM</t>
    </r>
    <r>
      <rPr>
        <vertAlign val="superscript"/>
        <sz val="7"/>
        <color rgb="FF000000"/>
        <rFont val="Arial"/>
        <family val="2"/>
      </rPr>
      <t>®</t>
    </r>
    <r>
      <rPr>
        <sz val="7"/>
        <color rgb="FF000000"/>
        <rFont val="Arial"/>
        <family val="2"/>
      </rPr>
      <t>, MiniSeq</t>
    </r>
    <r>
      <rPr>
        <vertAlign val="superscript"/>
        <sz val="7"/>
        <color rgb="FF000000"/>
        <rFont val="Arial"/>
        <family val="2"/>
      </rPr>
      <t>®</t>
    </r>
    <r>
      <rPr>
        <sz val="7"/>
        <color rgb="FF000000"/>
        <rFont val="Arial"/>
        <family val="2"/>
      </rPr>
      <t>, MiSeq</t>
    </r>
    <r>
      <rPr>
        <vertAlign val="superscript"/>
        <sz val="7"/>
        <color rgb="FF000000"/>
        <rFont val="Arial"/>
        <family val="2"/>
      </rPr>
      <t>®</t>
    </r>
    <r>
      <rPr>
        <sz val="7"/>
        <color rgb="FF000000"/>
        <rFont val="Arial"/>
        <family val="2"/>
      </rPr>
      <t xml:space="preserve"> (Illumina, Inc.); Qubit™ (Thermo Fisher Scientific or its subsidiaries). Registered names, trademarks, etc. used in this document, even when not specifically marked as such, are not to be considered unprotected by law. </t>
    </r>
  </si>
  <si>
    <t xml:space="preserve">04/2022 PROM-20608-001 © 2022 QIAGEN, all rights reserved. </t>
  </si>
  <si>
    <r>
      <t xml:space="preserve">Ordering </t>
    </r>
    <r>
      <rPr>
        <b/>
        <sz val="8"/>
        <color rgb="FF000000"/>
        <rFont val="Arial"/>
        <family val="2"/>
      </rPr>
      <t>www.qiagen.com/shop</t>
    </r>
    <r>
      <rPr>
        <sz val="8"/>
        <color rgb="FF000000"/>
        <rFont val="Arial"/>
        <family val="2"/>
      </rPr>
      <t xml:space="preserve"> | Technical Support </t>
    </r>
    <r>
      <rPr>
        <b/>
        <sz val="8"/>
        <color rgb="FF000000"/>
        <rFont val="Arial"/>
        <family val="2"/>
      </rPr>
      <t>support.qiagen.com</t>
    </r>
    <r>
      <rPr>
        <sz val="8"/>
        <color rgb="FF000000"/>
        <rFont val="Arial"/>
        <family val="2"/>
      </rPr>
      <t xml:space="preserve"> | Website </t>
    </r>
    <r>
      <rPr>
        <b/>
        <sz val="8"/>
        <color rgb="FF000000"/>
        <rFont val="Arial"/>
        <family val="2"/>
      </rPr>
      <t>www.qiagen.com</t>
    </r>
  </si>
  <si>
    <t>QIAseq DIRECT SARS-CoV-2 Reagent Tracking</t>
  </si>
  <si>
    <t>Experiment:</t>
  </si>
  <si>
    <t>Initials:</t>
  </si>
  <si>
    <t>Date:</t>
  </si>
  <si>
    <t>QIAseq DIRECT SARS-CoV-2 Kit</t>
  </si>
  <si>
    <t>Cat. no.</t>
  </si>
  <si>
    <t>QIAseq DIRECT SARS-CoV-2 Kit A (96)</t>
  </si>
  <si>
    <t>QIAseq DIRECT SARS-CoV-2 Kit B (96)</t>
  </si>
  <si>
    <t>QIAseq DIRECT SARS-CoV-2 Kit C (96)</t>
  </si>
  <si>
    <t>QIAseq DIRECT SARS-CoV-2 Kit D (96)</t>
  </si>
  <si>
    <t>QIAseq DIRECT SARS-CoV-2 Kit E (96)</t>
  </si>
  <si>
    <t>QIAseq DIRECT SARS-CoV-2 Kit F (96)</t>
  </si>
  <si>
    <t>QIAseq DIRECT SARS-CoV-2 Kit G (96)</t>
  </si>
  <si>
    <t>QIAseq DIRECT SARS-CoV-2 Kit H (96)</t>
  </si>
  <si>
    <t>QIAseq DIRECT SARS-CoV-2 HT Kit</t>
  </si>
  <si>
    <t>QIAseq DIRECT SARS-CoV-2 HT Kit A–D (384)</t>
  </si>
  <si>
    <t>QIAseq DIRECT SARS-CoV-2 HT Kit E–H (384)</t>
  </si>
  <si>
    <t>Legacy QIAseq DIRECT Kit</t>
  </si>
  <si>
    <t>Lot number</t>
  </si>
  <si>
    <t>Date opened</t>
  </si>
  <si>
    <t>Expiry date</t>
  </si>
  <si>
    <t>RP Primer, 12 µl*</t>
  </si>
  <si>
    <t>EZ Reverse Transcriptase</t>
  </si>
  <si>
    <t>RNase Inhibitor</t>
  </si>
  <si>
    <t>Multimodal RT Buffer, 5x</t>
  </si>
  <si>
    <t>QIAseq 2X HiFi MM</t>
  </si>
  <si>
    <t>Nuclease-Free Water</t>
  </si>
  <si>
    <t>DIRECT SARS-CoV-2 Pool 1</t>
  </si>
  <si>
    <t>DIRECT SARS-CoV-2 Pool 2</t>
  </si>
  <si>
    <t>Enhanced QIAseq DIRECT Kit</t>
  </si>
  <si>
    <t>RP Primer, 96 µl*</t>
  </si>
  <si>
    <t>UPCR Buffer, 5x</t>
  </si>
  <si>
    <t>QN Taq Polymerase</t>
  </si>
  <si>
    <t>* RP Primer, 12 µl, and RP Primer, 96 µl, are the same formulation and can be combined/used together.</t>
  </si>
  <si>
    <t>QIAseq DIRECT Indices</t>
  </si>
  <si>
    <t>QIAseq DIRECT UDI Set A: RUDI-96AA (96)</t>
  </si>
  <si>
    <t>QIAseq DIRECT UDI Set B: RUDI-96BA (96)</t>
  </si>
  <si>
    <t>QIAseq DIRECT UDI Set C: RUDI-96CA (96)</t>
  </si>
  <si>
    <t>QIAseq DIRECT UDI Set D: RUDI-96DA (96)</t>
  </si>
  <si>
    <t>QIAseq DIRECT UDI Set E: RUDI-96EA (96)</t>
  </si>
  <si>
    <t>QIAseq DIRECT UDI Set F: RUDI-96FA (96)</t>
  </si>
  <si>
    <t>QIAseq DIRECT UDI Set G: RUDI-96GA (96)</t>
  </si>
  <si>
    <t>QIAseq DIRECT UDI Set H: RUDI-96HA (96)</t>
  </si>
  <si>
    <t>QIAseq Beads</t>
  </si>
  <si>
    <t>Ethanol</t>
  </si>
  <si>
    <t>QIAseq DIRECT SARS-CoV-2 with UDIs for Illumina Instruments with Local Run Manager</t>
  </si>
  <si>
    <t>QIAseq DIRECT SARS-CoV-2 Sample Information Table</t>
  </si>
  <si>
    <t>[_]</t>
  </si>
  <si>
    <r>
      <t xml:space="preserve">1. Fill in </t>
    </r>
    <r>
      <rPr>
        <b/>
        <sz val="10"/>
        <color theme="1"/>
        <rFont val="Arial"/>
        <family val="2"/>
      </rPr>
      <t>Sample ID</t>
    </r>
    <r>
      <rPr>
        <sz val="10"/>
        <color theme="1"/>
        <rFont val="Arial"/>
        <family val="2"/>
      </rPr>
      <t xml:space="preserve"> for samples being tested.</t>
    </r>
  </si>
  <si>
    <r>
      <t xml:space="preserve">2. From the drop-down menus under </t>
    </r>
    <r>
      <rPr>
        <b/>
        <sz val="10"/>
        <rFont val="Arial"/>
        <family val="2"/>
      </rPr>
      <t>Indices</t>
    </r>
    <r>
      <rPr>
        <sz val="10"/>
        <rFont val="Arial"/>
        <family val="2"/>
      </rPr>
      <t xml:space="preserve"> </t>
    </r>
    <r>
      <rPr>
        <b/>
        <sz val="10"/>
        <rFont val="Arial"/>
        <family val="2"/>
      </rPr>
      <t>Well ID</t>
    </r>
    <r>
      <rPr>
        <sz val="10"/>
        <rFont val="Arial"/>
        <family val="2"/>
      </rPr>
      <t xml:space="preserve"> (starting at H32), select which well the Sample will go into</t>
    </r>
  </si>
  <si>
    <t xml:space="preserve">    for each of the samples. </t>
  </si>
  <si>
    <r>
      <t xml:space="preserve"> </t>
    </r>
    <r>
      <rPr>
        <b/>
        <sz val="10"/>
        <rFont val="Arial"/>
        <family val="2"/>
      </rPr>
      <t>Important</t>
    </r>
    <r>
      <rPr>
        <sz val="10"/>
        <rFont val="Arial"/>
        <family val="2"/>
      </rPr>
      <t xml:space="preserve">: Do not duplicate well ID, i.e., indices. Cells in column H will display red font if indices are </t>
    </r>
  </si>
  <si>
    <t xml:space="preserve"> duplicated, for a warning. Also note that the i7 RUDI and i5 RUDI for each Sample will autopopulate with the </t>
  </si>
  <si>
    <t xml:space="preserve"> correct index combination to use.</t>
  </si>
  <si>
    <t>Sample Summary Table</t>
  </si>
  <si>
    <t>1. The table below shows the samples name.</t>
  </si>
  <si>
    <t xml:space="preserve">2.  The i7 RUDI and i5 RUDI IDs to use in each of the index reactions are also indicated in the table below, </t>
  </si>
  <si>
    <t xml:space="preserve">     autopopulated from the well originally selected.</t>
  </si>
  <si>
    <t>Indices Well ID</t>
  </si>
  <si>
    <t>Sample</t>
  </si>
  <si>
    <t>Sample ID</t>
  </si>
  <si>
    <t>Sample volume (µl)</t>
  </si>
  <si>
    <t>Well</t>
  </si>
  <si>
    <t>i7 RUDI</t>
  </si>
  <si>
    <t>i5 RUDI</t>
  </si>
  <si>
    <t>PlateA_A01</t>
  </si>
  <si>
    <t>PlateA_B01</t>
  </si>
  <si>
    <t>PlateA_C01</t>
  </si>
  <si>
    <t>PlateA_D01</t>
  </si>
  <si>
    <t>PlateA_E01</t>
  </si>
  <si>
    <t>PlateA_F01</t>
  </si>
  <si>
    <t>PlateA_G01</t>
  </si>
  <si>
    <t>PlateA_H01</t>
  </si>
  <si>
    <t>PlateA_A02</t>
  </si>
  <si>
    <t>PlateA_B02</t>
  </si>
  <si>
    <t>PlateA_C02</t>
  </si>
  <si>
    <t>PlateA_D02</t>
  </si>
  <si>
    <t>PlateA_E02</t>
  </si>
  <si>
    <t>PlateA_F02</t>
  </si>
  <si>
    <t>PlateA_G02</t>
  </si>
  <si>
    <t>PlateA_H02</t>
  </si>
  <si>
    <t>PlateA_A03</t>
  </si>
  <si>
    <t>PlateA_B03</t>
  </si>
  <si>
    <t>PlateA_C03</t>
  </si>
  <si>
    <t>PlateA_D03</t>
  </si>
  <si>
    <t>PlateA_E03</t>
  </si>
  <si>
    <t>PlateA_F03</t>
  </si>
  <si>
    <t>PlateA_G03</t>
  </si>
  <si>
    <t>PlateA_H03</t>
  </si>
  <si>
    <t>PlateA_A04</t>
  </si>
  <si>
    <t>PlateA_B04</t>
  </si>
  <si>
    <t>PlateA_C04</t>
  </si>
  <si>
    <t>PlateA_D04</t>
  </si>
  <si>
    <t>PlateA_E04</t>
  </si>
  <si>
    <t>PlateA_F04</t>
  </si>
  <si>
    <t>PlateA_G04</t>
  </si>
  <si>
    <t>PlateA_H04</t>
  </si>
  <si>
    <t>PlateA_A05</t>
  </si>
  <si>
    <t>PlateA_B05</t>
  </si>
  <si>
    <t>PlateA_C05</t>
  </si>
  <si>
    <t>PlateA_D05</t>
  </si>
  <si>
    <t>PlateA_E05</t>
  </si>
  <si>
    <t>PlateA_F05</t>
  </si>
  <si>
    <t>PlateA_G05</t>
  </si>
  <si>
    <t>PlateA_H05</t>
  </si>
  <si>
    <t>PlateA_A06</t>
  </si>
  <si>
    <t>PlateA_B06</t>
  </si>
  <si>
    <t>PlateA_C06</t>
  </si>
  <si>
    <t>PlateA_D06</t>
  </si>
  <si>
    <t>PlateA_E06</t>
  </si>
  <si>
    <t>PlateA_F06</t>
  </si>
  <si>
    <t>PlateA_G06</t>
  </si>
  <si>
    <t>PlateA_H06</t>
  </si>
  <si>
    <t>PlateA_A07</t>
  </si>
  <si>
    <t>PlateA_B07</t>
  </si>
  <si>
    <t>PlateA_C07</t>
  </si>
  <si>
    <t>PlateA_D07</t>
  </si>
  <si>
    <t>PlateA_E07</t>
  </si>
  <si>
    <t>PlateA_F07</t>
  </si>
  <si>
    <t>PlateA_G07</t>
  </si>
  <si>
    <t>PlateA_H07</t>
  </si>
  <si>
    <t>PlateA_A08</t>
  </si>
  <si>
    <t>PlateA_B08</t>
  </si>
  <si>
    <t>PlateA_C08</t>
  </si>
  <si>
    <t>PlateA_D08</t>
  </si>
  <si>
    <t>PlateA_E08</t>
  </si>
  <si>
    <t>PlateA_F08</t>
  </si>
  <si>
    <t>PlateA_G08</t>
  </si>
  <si>
    <t>PlateA_H08</t>
  </si>
  <si>
    <t>PlateA_A09</t>
  </si>
  <si>
    <t>PlateA_B09</t>
  </si>
  <si>
    <t>PlateA_C09</t>
  </si>
  <si>
    <t>PlateA_D09</t>
  </si>
  <si>
    <t>PlateA_E09</t>
  </si>
  <si>
    <t>PlateA_F09</t>
  </si>
  <si>
    <t>PlateA_G09</t>
  </si>
  <si>
    <t>PlateA_H09</t>
  </si>
  <si>
    <t>PlateA_A10</t>
  </si>
  <si>
    <t>PlateA_B10</t>
  </si>
  <si>
    <t>PlateA_C10</t>
  </si>
  <si>
    <t>PlateA_D10</t>
  </si>
  <si>
    <t>PlateA_E10</t>
  </si>
  <si>
    <t>PlateA_F10</t>
  </si>
  <si>
    <t>PlateA_G10</t>
  </si>
  <si>
    <t>PlateA_H10</t>
  </si>
  <si>
    <t>PlateA_A11</t>
  </si>
  <si>
    <t>PlateA_B11</t>
  </si>
  <si>
    <t>PlateA_C11</t>
  </si>
  <si>
    <t>PlateA_D11</t>
  </si>
  <si>
    <t>PlateA_E11</t>
  </si>
  <si>
    <t>PlateA_F11</t>
  </si>
  <si>
    <t>PlateA_G11</t>
  </si>
  <si>
    <t>PlateA_H11</t>
  </si>
  <si>
    <t>PlateA_A12</t>
  </si>
  <si>
    <t>PlateA_B12</t>
  </si>
  <si>
    <t>PlateA_C12</t>
  </si>
  <si>
    <t>PlateA_D12</t>
  </si>
  <si>
    <t>PlateA_E12</t>
  </si>
  <si>
    <t>PlateA_F12</t>
  </si>
  <si>
    <t>PlateA_G12</t>
  </si>
  <si>
    <t>PlateA_H12</t>
  </si>
  <si>
    <t>PlateB_A01</t>
  </si>
  <si>
    <t>PlateB_B01</t>
  </si>
  <si>
    <t>PlateB_C01</t>
  </si>
  <si>
    <t>PlateB_D01</t>
  </si>
  <si>
    <t>PlateB_E01</t>
  </si>
  <si>
    <t>PlateB_F01</t>
  </si>
  <si>
    <t>PlateB_G01</t>
  </si>
  <si>
    <t>PlateB_H01</t>
  </si>
  <si>
    <t>PlateB_A02</t>
  </si>
  <si>
    <t>PlateB_B02</t>
  </si>
  <si>
    <t>PlateB_C02</t>
  </si>
  <si>
    <t>PlateB_D02</t>
  </si>
  <si>
    <t>PlateB_E02</t>
  </si>
  <si>
    <t>PlateB_F02</t>
  </si>
  <si>
    <t>PlateB_G02</t>
  </si>
  <si>
    <t>PlateB_H02</t>
  </si>
  <si>
    <t>PlateB_A03</t>
  </si>
  <si>
    <t>PlateB_B03</t>
  </si>
  <si>
    <t>PlateB_C03</t>
  </si>
  <si>
    <t>PlateB_D03</t>
  </si>
  <si>
    <t>PlateB_E03</t>
  </si>
  <si>
    <t>PlateB_F03</t>
  </si>
  <si>
    <t>PlateB_G03</t>
  </si>
  <si>
    <t>PlateB_H03</t>
  </si>
  <si>
    <t>PlateB_A04</t>
  </si>
  <si>
    <t>PlateB_B04</t>
  </si>
  <si>
    <t>PlateB_C04</t>
  </si>
  <si>
    <t>PlateB_D04</t>
  </si>
  <si>
    <t>PlateB_E04</t>
  </si>
  <si>
    <t>PlateB_F04</t>
  </si>
  <si>
    <t>PlateB_G04</t>
  </si>
  <si>
    <t>PlateB_H04</t>
  </si>
  <si>
    <t>PlateB_A05</t>
  </si>
  <si>
    <t>PlateB_B05</t>
  </si>
  <si>
    <t>PlateB_C05</t>
  </si>
  <si>
    <t>PlateB_D05</t>
  </si>
  <si>
    <t>PlateB_E05</t>
  </si>
  <si>
    <t>PlateB_F05</t>
  </si>
  <si>
    <t>PlateB_G05</t>
  </si>
  <si>
    <t>PlateB_H05</t>
  </si>
  <si>
    <t>PlateB_A06</t>
  </si>
  <si>
    <t>PlateB_B06</t>
  </si>
  <si>
    <t>PlateB_C06</t>
  </si>
  <si>
    <t>PlateB_D06</t>
  </si>
  <si>
    <t>PlateB_E06</t>
  </si>
  <si>
    <t>PlateB_F06</t>
  </si>
  <si>
    <t>PlateB_G06</t>
  </si>
  <si>
    <t>PlateB_H06</t>
  </si>
  <si>
    <t>PlateB_A07</t>
  </si>
  <si>
    <t>PlateB_B07</t>
  </si>
  <si>
    <t>PlateB_C07</t>
  </si>
  <si>
    <t>PlateB_D07</t>
  </si>
  <si>
    <t>PlateB_E07</t>
  </si>
  <si>
    <t>PlateB_F07</t>
  </si>
  <si>
    <t>PlateB_G07</t>
  </si>
  <si>
    <t>PlateB_H07</t>
  </si>
  <si>
    <t>PlateB_A08</t>
  </si>
  <si>
    <t>PlateB_B08</t>
  </si>
  <si>
    <t>PlateB_C08</t>
  </si>
  <si>
    <t>PlateB_D08</t>
  </si>
  <si>
    <t>PlateB_E08</t>
  </si>
  <si>
    <t>PlateB_F08</t>
  </si>
  <si>
    <t>PlateB_G08</t>
  </si>
  <si>
    <t>PlateB_H08</t>
  </si>
  <si>
    <t>PlateB_A09</t>
  </si>
  <si>
    <t>PlateB_B09</t>
  </si>
  <si>
    <t>PlateB_C09</t>
  </si>
  <si>
    <t>PlateB_D09</t>
  </si>
  <si>
    <t>PlateB_E09</t>
  </si>
  <si>
    <t>PlateB_F09</t>
  </si>
  <si>
    <t>PlateB_G09</t>
  </si>
  <si>
    <t>PlateB_H09</t>
  </si>
  <si>
    <t>PlateB_A10</t>
  </si>
  <si>
    <t>PlateB_B10</t>
  </si>
  <si>
    <t>PlateB_C10</t>
  </si>
  <si>
    <t>PlateB_D10</t>
  </si>
  <si>
    <t>PlateB_E10</t>
  </si>
  <si>
    <t>PlateB_F10</t>
  </si>
  <si>
    <t>PlateB_G10</t>
  </si>
  <si>
    <t>PlateB_H10</t>
  </si>
  <si>
    <t>PlateB_A11</t>
  </si>
  <si>
    <t>PlateB_B11</t>
  </si>
  <si>
    <t>PlateB_C11</t>
  </si>
  <si>
    <t>PlateB_D11</t>
  </si>
  <si>
    <t>PlateB_E11</t>
  </si>
  <si>
    <t>PlateB_F11</t>
  </si>
  <si>
    <t>PlateB_G11</t>
  </si>
  <si>
    <t>PlateB_H11</t>
  </si>
  <si>
    <t>PlateB_A12</t>
  </si>
  <si>
    <t>PlateB_B12</t>
  </si>
  <si>
    <t>PlateB_C12</t>
  </si>
  <si>
    <t>PlateB_D12</t>
  </si>
  <si>
    <t>PlateB_E12</t>
  </si>
  <si>
    <t>PlateB_F12</t>
  </si>
  <si>
    <t>PlateB_G12</t>
  </si>
  <si>
    <t>PlateB_H12</t>
  </si>
  <si>
    <t>PlateC_A01</t>
  </si>
  <si>
    <t>PlateC_B01</t>
  </si>
  <si>
    <t>PlateC_C01</t>
  </si>
  <si>
    <t>PlateC_D01</t>
  </si>
  <si>
    <t>PlateC_E01</t>
  </si>
  <si>
    <t>PlateC_F01</t>
  </si>
  <si>
    <t>PlateC_G01</t>
  </si>
  <si>
    <t>PlateC_H01</t>
  </si>
  <si>
    <t>PlateC_A02</t>
  </si>
  <si>
    <t>PlateC_B02</t>
  </si>
  <si>
    <t>PlateC_C02</t>
  </si>
  <si>
    <t>PlateC_D02</t>
  </si>
  <si>
    <t>PlateC_E02</t>
  </si>
  <si>
    <t>PlateC_F02</t>
  </si>
  <si>
    <t>PlateC_G02</t>
  </si>
  <si>
    <t>PlateC_H02</t>
  </si>
  <si>
    <t>PlateC_A03</t>
  </si>
  <si>
    <t>PlateC_B03</t>
  </si>
  <si>
    <t>PlateC_C03</t>
  </si>
  <si>
    <t>PlateC_D03</t>
  </si>
  <si>
    <t>PlateC_E03</t>
  </si>
  <si>
    <t>PlateC_F03</t>
  </si>
  <si>
    <t>PlateC_G03</t>
  </si>
  <si>
    <t>PlateC_H03</t>
  </si>
  <si>
    <t>PlateC_A04</t>
  </si>
  <si>
    <t>PlateC_B04</t>
  </si>
  <si>
    <t>PlateC_C04</t>
  </si>
  <si>
    <t>PlateC_D04</t>
  </si>
  <si>
    <t>PlateC_E04</t>
  </si>
  <si>
    <t>PlateC_F04</t>
  </si>
  <si>
    <t>PlateC_G04</t>
  </si>
  <si>
    <t>PlateC_H04</t>
  </si>
  <si>
    <t>PlateC_A05</t>
  </si>
  <si>
    <t>PlateC_B05</t>
  </si>
  <si>
    <t>PlateC_C05</t>
  </si>
  <si>
    <t>PlateC_D05</t>
  </si>
  <si>
    <t>PlateC_E05</t>
  </si>
  <si>
    <t>PlateC_F05</t>
  </si>
  <si>
    <t>PlateC_G05</t>
  </si>
  <si>
    <t>PlateC_H05</t>
  </si>
  <si>
    <t>PlateC_A06</t>
  </si>
  <si>
    <t>PlateC_B06</t>
  </si>
  <si>
    <t>PlateC_C06</t>
  </si>
  <si>
    <t>PlateC_D06</t>
  </si>
  <si>
    <t>PlateC_E06</t>
  </si>
  <si>
    <t>PlateC_F06</t>
  </si>
  <si>
    <t>PlateC_G06</t>
  </si>
  <si>
    <t>PlateC_H06</t>
  </si>
  <si>
    <t>PlateC_A07</t>
  </si>
  <si>
    <t>PlateC_B07</t>
  </si>
  <si>
    <t>PlateC_C07</t>
  </si>
  <si>
    <t>PlateC_D07</t>
  </si>
  <si>
    <t>PlateC_E07</t>
  </si>
  <si>
    <t>PlateC_F07</t>
  </si>
  <si>
    <t>PlateC_G07</t>
  </si>
  <si>
    <t>PlateC_H07</t>
  </si>
  <si>
    <t>PlateC_A08</t>
  </si>
  <si>
    <t>PlateC_B08</t>
  </si>
  <si>
    <t>PlateC_C08</t>
  </si>
  <si>
    <t>PlateC_D08</t>
  </si>
  <si>
    <t>PlateC_E08</t>
  </si>
  <si>
    <t>PlateC_F08</t>
  </si>
  <si>
    <t>PlateC_G08</t>
  </si>
  <si>
    <t>PlateC_H08</t>
  </si>
  <si>
    <t>PlateC_A09</t>
  </si>
  <si>
    <t>PlateC_B09</t>
  </si>
  <si>
    <t>PlateC_C09</t>
  </si>
  <si>
    <t>PlateC_D09</t>
  </si>
  <si>
    <t>PlateC_E09</t>
  </si>
  <si>
    <t>PlateC_F09</t>
  </si>
  <si>
    <t>PlateC_G09</t>
  </si>
  <si>
    <t>PlateC_H09</t>
  </si>
  <si>
    <t>PlateC_A10</t>
  </si>
  <si>
    <t>PlateC_B10</t>
  </si>
  <si>
    <t>PlateC_C10</t>
  </si>
  <si>
    <t>PlateC_D10</t>
  </si>
  <si>
    <t>PlateC_E10</t>
  </si>
  <si>
    <t>PlateC_F10</t>
  </si>
  <si>
    <t>PlateC_G10</t>
  </si>
  <si>
    <t>PlateC_H10</t>
  </si>
  <si>
    <t>PlateC_A11</t>
  </si>
  <si>
    <t>PlateC_B11</t>
  </si>
  <si>
    <t>PlateC_C11</t>
  </si>
  <si>
    <t>PlateC_D11</t>
  </si>
  <si>
    <t>PlateC_E11</t>
  </si>
  <si>
    <t>PlateC_F11</t>
  </si>
  <si>
    <t>PlateC_G11</t>
  </si>
  <si>
    <t>PlateC_H11</t>
  </si>
  <si>
    <t>PlateC_A12</t>
  </si>
  <si>
    <t>PlateC_B12</t>
  </si>
  <si>
    <t>PlateC_C12</t>
  </si>
  <si>
    <t>PlateC_D12</t>
  </si>
  <si>
    <t>PlateC_E12</t>
  </si>
  <si>
    <t>PlateC_F12</t>
  </si>
  <si>
    <t>PlateC_G12</t>
  </si>
  <si>
    <t>PlateC_H12</t>
  </si>
  <si>
    <t>PlateD_A01</t>
  </si>
  <si>
    <t>PlateD_B01</t>
  </si>
  <si>
    <t>PlateD_C01</t>
  </si>
  <si>
    <t>PlateD_D01</t>
  </si>
  <si>
    <t>PlateD_E01</t>
  </si>
  <si>
    <t>PlateD_F01</t>
  </si>
  <si>
    <t>PlateD_G01</t>
  </si>
  <si>
    <t>PlateD_H01</t>
  </si>
  <si>
    <t>PlateD_A02</t>
  </si>
  <si>
    <t>PlateD_B02</t>
  </si>
  <si>
    <t>PlateD_C02</t>
  </si>
  <si>
    <t>PlateD_D02</t>
  </si>
  <si>
    <t>PlateD_E02</t>
  </si>
  <si>
    <t>PlateD_F02</t>
  </si>
  <si>
    <t>PlateD_G02</t>
  </si>
  <si>
    <t>PlateD_H02</t>
  </si>
  <si>
    <t>PlateD_A03</t>
  </si>
  <si>
    <t>PlateD_B03</t>
  </si>
  <si>
    <t>PlateD_C03</t>
  </si>
  <si>
    <t>PlateD_D03</t>
  </si>
  <si>
    <t>PlateD_E03</t>
  </si>
  <si>
    <t>PlateD_F03</t>
  </si>
  <si>
    <t>PlateD_G03</t>
  </si>
  <si>
    <t>PlateD_H03</t>
  </si>
  <si>
    <t>PlateD_A04</t>
  </si>
  <si>
    <t>PlateD_B04</t>
  </si>
  <si>
    <t>PlateD_C04</t>
  </si>
  <si>
    <t>PlateD_D04</t>
  </si>
  <si>
    <t>PlateD_E04</t>
  </si>
  <si>
    <t>PlateD_F04</t>
  </si>
  <si>
    <t>PlateD_G04</t>
  </si>
  <si>
    <t>PlateD_H04</t>
  </si>
  <si>
    <t>PlateD_A05</t>
  </si>
  <si>
    <t>PlateD_B05</t>
  </si>
  <si>
    <t>PlateD_C05</t>
  </si>
  <si>
    <t>PlateD_D05</t>
  </si>
  <si>
    <t>PlateD_E05</t>
  </si>
  <si>
    <t>PlateD_F05</t>
  </si>
  <si>
    <t>PlateD_G05</t>
  </si>
  <si>
    <t>PlateD_H05</t>
  </si>
  <si>
    <t>PlateD_A06</t>
  </si>
  <si>
    <t>PlateD_B06</t>
  </si>
  <si>
    <t>PlateD_C06</t>
  </si>
  <si>
    <t>PlateD_D06</t>
  </si>
  <si>
    <t>PlateD_E06</t>
  </si>
  <si>
    <t>PlateD_F06</t>
  </si>
  <si>
    <t>PlateD_G06</t>
  </si>
  <si>
    <t>PlateD_H06</t>
  </si>
  <si>
    <t>PlateD_A07</t>
  </si>
  <si>
    <t>PlateD_B07</t>
  </si>
  <si>
    <t>PlateD_C07</t>
  </si>
  <si>
    <t>PlateD_D07</t>
  </si>
  <si>
    <t>PlateD_E07</t>
  </si>
  <si>
    <t>PlateD_F07</t>
  </si>
  <si>
    <t>PlateD_G07</t>
  </si>
  <si>
    <t>PlateD_H07</t>
  </si>
  <si>
    <t>PlateD_A08</t>
  </si>
  <si>
    <t>PlateD_B08</t>
  </si>
  <si>
    <t>PlateD_C08</t>
  </si>
  <si>
    <t>PlateD_D08</t>
  </si>
  <si>
    <t>PlateD_E08</t>
  </si>
  <si>
    <t>PlateD_F08</t>
  </si>
  <si>
    <t>PlateD_G08</t>
  </si>
  <si>
    <t>PlateD_H08</t>
  </si>
  <si>
    <t>PlateD_A09</t>
  </si>
  <si>
    <t>PlateD_B09</t>
  </si>
  <si>
    <t>PlateD_C09</t>
  </si>
  <si>
    <t>PlateD_D09</t>
  </si>
  <si>
    <t>PlateD_E09</t>
  </si>
  <si>
    <t>PlateD_F09</t>
  </si>
  <si>
    <t>PlateD_G09</t>
  </si>
  <si>
    <t>PlateD_H09</t>
  </si>
  <si>
    <t>PlateD_A10</t>
  </si>
  <si>
    <t>PlateD_B10</t>
  </si>
  <si>
    <t>PlateD_C10</t>
  </si>
  <si>
    <t>PlateD_D10</t>
  </si>
  <si>
    <t>PlateD_E10</t>
  </si>
  <si>
    <t>PlateD_F10</t>
  </si>
  <si>
    <t>PlateD_G10</t>
  </si>
  <si>
    <t>PlateD_H10</t>
  </si>
  <si>
    <t>PlateD_A11</t>
  </si>
  <si>
    <t>PlateD_B11</t>
  </si>
  <si>
    <t>PlateD_C11</t>
  </si>
  <si>
    <t>PlateD_D11</t>
  </si>
  <si>
    <t>PlateD_E11</t>
  </si>
  <si>
    <t>PlateD_F11</t>
  </si>
  <si>
    <t>PlateD_G11</t>
  </si>
  <si>
    <t>PlateD_H11</t>
  </si>
  <si>
    <t>PlateD_A12</t>
  </si>
  <si>
    <t>PlateD_B12</t>
  </si>
  <si>
    <t>PlateD_C12</t>
  </si>
  <si>
    <t>PlateD_D12</t>
  </si>
  <si>
    <t>PlateD_E12</t>
  </si>
  <si>
    <t>PlateD_F12</t>
  </si>
  <si>
    <t>PlateD_G12</t>
  </si>
  <si>
    <t>PlateD_H12</t>
  </si>
  <si>
    <t>PlateE_A01</t>
  </si>
  <si>
    <t>PlateE_B01</t>
  </si>
  <si>
    <t>PlateE_C01</t>
  </si>
  <si>
    <t>PlateE_D01</t>
  </si>
  <si>
    <t>PlateE_E01</t>
  </si>
  <si>
    <t>PlateE_F01</t>
  </si>
  <si>
    <t>PlateE_G01</t>
  </si>
  <si>
    <t>PlateE_H01</t>
  </si>
  <si>
    <t>PlateE_A02</t>
  </si>
  <si>
    <t>PlateE_B02</t>
  </si>
  <si>
    <t>PlateE_C02</t>
  </si>
  <si>
    <t>PlateE_D02</t>
  </si>
  <si>
    <t>PlateE_E02</t>
  </si>
  <si>
    <t>PlateE_F02</t>
  </si>
  <si>
    <t>PlateE_G02</t>
  </si>
  <si>
    <t>PlateE_H02</t>
  </si>
  <si>
    <t>PlateE_A03</t>
  </si>
  <si>
    <t>PlateE_B03</t>
  </si>
  <si>
    <t>PlateE_C03</t>
  </si>
  <si>
    <t>PlateE_D03</t>
  </si>
  <si>
    <t>PlateE_E03</t>
  </si>
  <si>
    <t>PlateE_F03</t>
  </si>
  <si>
    <t>PlateE_G03</t>
  </si>
  <si>
    <t>PlateE_H03</t>
  </si>
  <si>
    <t>PlateE_A04</t>
  </si>
  <si>
    <t>PlateE_B04</t>
  </si>
  <si>
    <t>PlateE_C04</t>
  </si>
  <si>
    <t>PlateE_D04</t>
  </si>
  <si>
    <t>PlateE_E04</t>
  </si>
  <si>
    <t>PlateE_F04</t>
  </si>
  <si>
    <t>PlateE_G04</t>
  </si>
  <si>
    <t>PlateE_H04</t>
  </si>
  <si>
    <t>PlateE_A05</t>
  </si>
  <si>
    <t>PlateE_B05</t>
  </si>
  <si>
    <t>PlateE_C05</t>
  </si>
  <si>
    <t>PlateE_D05</t>
  </si>
  <si>
    <t>PlateE_E05</t>
  </si>
  <si>
    <t>PlateE_F05</t>
  </si>
  <si>
    <t>PlateE_G05</t>
  </si>
  <si>
    <t>PlateE_H05</t>
  </si>
  <si>
    <t>PlateE_A06</t>
  </si>
  <si>
    <t>PlateE_B06</t>
  </si>
  <si>
    <t>PlateE_C06</t>
  </si>
  <si>
    <t>PlateE_D06</t>
  </si>
  <si>
    <t>PlateE_E06</t>
  </si>
  <si>
    <t>PlateE_F06</t>
  </si>
  <si>
    <t>PlateE_G06</t>
  </si>
  <si>
    <t>PlateE_H06</t>
  </si>
  <si>
    <t>PlateE_A07</t>
  </si>
  <si>
    <t>PlateE_B07</t>
  </si>
  <si>
    <t>PlateE_C07</t>
  </si>
  <si>
    <t>PlateE_D07</t>
  </si>
  <si>
    <t>PlateE_E07</t>
  </si>
  <si>
    <t>PlateE_F07</t>
  </si>
  <si>
    <t>PlateE_G07</t>
  </si>
  <si>
    <t>PlateE_H07</t>
  </si>
  <si>
    <t>PlateE_A08</t>
  </si>
  <si>
    <t>PlateE_B08</t>
  </si>
  <si>
    <t>PlateE_C08</t>
  </si>
  <si>
    <t>PlateE_D08</t>
  </si>
  <si>
    <t>PlateE_E08</t>
  </si>
  <si>
    <t>PlateE_F08</t>
  </si>
  <si>
    <t>PlateE_G08</t>
  </si>
  <si>
    <t>PlateE_H08</t>
  </si>
  <si>
    <t>PlateE_A09</t>
  </si>
  <si>
    <t>PlateE_B09</t>
  </si>
  <si>
    <t>PlateE_C09</t>
  </si>
  <si>
    <t>PlateE_D09</t>
  </si>
  <si>
    <t>PlateE_E09</t>
  </si>
  <si>
    <t>PlateE_F09</t>
  </si>
  <si>
    <t>PlateE_G09</t>
  </si>
  <si>
    <t>PlateE_H09</t>
  </si>
  <si>
    <t>PlateE_A10</t>
  </si>
  <si>
    <t>PlateE_B10</t>
  </si>
  <si>
    <t>PlateE_C10</t>
  </si>
  <si>
    <t>PlateE_D10</t>
  </si>
  <si>
    <t>PlateE_E10</t>
  </si>
  <si>
    <t>PlateE_F10</t>
  </si>
  <si>
    <t>PlateE_G10</t>
  </si>
  <si>
    <t>PlateE_H10</t>
  </si>
  <si>
    <t>PlateE_A11</t>
  </si>
  <si>
    <t>PlateE_B11</t>
  </si>
  <si>
    <t>PlateE_C11</t>
  </si>
  <si>
    <t>PlateE_D11</t>
  </si>
  <si>
    <t>PlateE_E11</t>
  </si>
  <si>
    <t>PlateE_F11</t>
  </si>
  <si>
    <t>PlateE_G11</t>
  </si>
  <si>
    <t>PlateE_H11</t>
  </si>
  <si>
    <t>PlateE_A12</t>
  </si>
  <si>
    <t>PlateE_B12</t>
  </si>
  <si>
    <t>PlateE_C12</t>
  </si>
  <si>
    <t>PlateE_D12</t>
  </si>
  <si>
    <t>PlateE_E12</t>
  </si>
  <si>
    <t>PlateE_F12</t>
  </si>
  <si>
    <t>PlateE_G12</t>
  </si>
  <si>
    <t>PlateE_H12</t>
  </si>
  <si>
    <t>PlateF_A01</t>
  </si>
  <si>
    <t>PlateF_B01</t>
  </si>
  <si>
    <t>PlateF_C01</t>
  </si>
  <si>
    <t>PlateF_D01</t>
  </si>
  <si>
    <t>PlateF_E01</t>
  </si>
  <si>
    <t>PlateF_F01</t>
  </si>
  <si>
    <t>PlateF_G01</t>
  </si>
  <si>
    <t>PlateF_H01</t>
  </si>
  <si>
    <t>PlateF_A02</t>
  </si>
  <si>
    <t>PlateF_B02</t>
  </si>
  <si>
    <t>PlateF_C02</t>
  </si>
  <si>
    <t>PlateF_D02</t>
  </si>
  <si>
    <t>PlateF_E02</t>
  </si>
  <si>
    <t>PlateF_F02</t>
  </si>
  <si>
    <t>PlateF_G02</t>
  </si>
  <si>
    <t>PlateF_H02</t>
  </si>
  <si>
    <t>PlateF_A03</t>
  </si>
  <si>
    <t>PlateF_B03</t>
  </si>
  <si>
    <t>PlateF_C03</t>
  </si>
  <si>
    <t>PlateF_D03</t>
  </si>
  <si>
    <t>PlateF_E03</t>
  </si>
  <si>
    <t>PlateF_F03</t>
  </si>
  <si>
    <t>PlateF_G03</t>
  </si>
  <si>
    <t>PlateF_H03</t>
  </si>
  <si>
    <t>PlateF_A04</t>
  </si>
  <si>
    <t>PlateF_B04</t>
  </si>
  <si>
    <t>PlateF_C04</t>
  </si>
  <si>
    <t>PlateF_D04</t>
  </si>
  <si>
    <t>PlateF_E04</t>
  </si>
  <si>
    <t>PlateF_F04</t>
  </si>
  <si>
    <t>PlateF_G04</t>
  </si>
  <si>
    <t>PlateF_H04</t>
  </si>
  <si>
    <t>PlateF_A05</t>
  </si>
  <si>
    <t>PlateF_B05</t>
  </si>
  <si>
    <t>PlateF_C05</t>
  </si>
  <si>
    <t>PlateF_D05</t>
  </si>
  <si>
    <t>PlateF_E05</t>
  </si>
  <si>
    <t>PlateF_F05</t>
  </si>
  <si>
    <t>PlateF_G05</t>
  </si>
  <si>
    <t>PlateF_H05</t>
  </si>
  <si>
    <t>PlateF_A06</t>
  </si>
  <si>
    <t>PlateF_B06</t>
  </si>
  <si>
    <t>PlateF_C06</t>
  </si>
  <si>
    <t>PlateF_D06</t>
  </si>
  <si>
    <t>PlateF_E06</t>
  </si>
  <si>
    <t>PlateF_F06</t>
  </si>
  <si>
    <t>PlateF_G06</t>
  </si>
  <si>
    <t>PlateF_H06</t>
  </si>
  <si>
    <t>PlateF_A07</t>
  </si>
  <si>
    <t>PlateF_B07</t>
  </si>
  <si>
    <t>PlateF_C07</t>
  </si>
  <si>
    <t>PlateF_D07</t>
  </si>
  <si>
    <t>PlateF_E07</t>
  </si>
  <si>
    <t>PlateF_F07</t>
  </si>
  <si>
    <t>PlateF_G07</t>
  </si>
  <si>
    <t>PlateF_H07</t>
  </si>
  <si>
    <t>PlateF_A08</t>
  </si>
  <si>
    <t>PlateF_B08</t>
  </si>
  <si>
    <t>PlateF_C08</t>
  </si>
  <si>
    <t>PlateF_D08</t>
  </si>
  <si>
    <t>PlateF_E08</t>
  </si>
  <si>
    <t>PlateF_F08</t>
  </si>
  <si>
    <t>PlateF_G08</t>
  </si>
  <si>
    <t>PlateF_H08</t>
  </si>
  <si>
    <t>PlateF_A09</t>
  </si>
  <si>
    <t>PlateF_B09</t>
  </si>
  <si>
    <t>PlateF_C09</t>
  </si>
  <si>
    <t>PlateF_D09</t>
  </si>
  <si>
    <t>PlateF_E09</t>
  </si>
  <si>
    <t>PlateF_F09</t>
  </si>
  <si>
    <t>PlateF_G09</t>
  </si>
  <si>
    <t>PlateF_H09</t>
  </si>
  <si>
    <t>PlateF_A10</t>
  </si>
  <si>
    <t>PlateF_B10</t>
  </si>
  <si>
    <t>PlateF_C10</t>
  </si>
  <si>
    <t>PlateF_D10</t>
  </si>
  <si>
    <t>PlateF_E10</t>
  </si>
  <si>
    <t>PlateF_F10</t>
  </si>
  <si>
    <t>PlateF_G10</t>
  </si>
  <si>
    <t>PlateF_H10</t>
  </si>
  <si>
    <t>PlateF_A11</t>
  </si>
  <si>
    <t>PlateF_B11</t>
  </si>
  <si>
    <t>PlateF_C11</t>
  </si>
  <si>
    <t>PlateF_D11</t>
  </si>
  <si>
    <t>PlateF_E11</t>
  </si>
  <si>
    <t>PlateF_F11</t>
  </si>
  <si>
    <t>PlateF_G11</t>
  </si>
  <si>
    <t>PlateF_H11</t>
  </si>
  <si>
    <t>PlateF_A12</t>
  </si>
  <si>
    <t>PlateF_B12</t>
  </si>
  <si>
    <t>PlateF_C12</t>
  </si>
  <si>
    <t>PlateF_D12</t>
  </si>
  <si>
    <t>PlateF_E12</t>
  </si>
  <si>
    <t>PlateF_F12</t>
  </si>
  <si>
    <t>PlateF_G12</t>
  </si>
  <si>
    <t>PlateF_H12</t>
  </si>
  <si>
    <t>PlateG_A01</t>
  </si>
  <si>
    <t>PlateG_B01</t>
  </si>
  <si>
    <t>PlateG_C01</t>
  </si>
  <si>
    <t>PlateG_D01</t>
  </si>
  <si>
    <t>PlateG_E01</t>
  </si>
  <si>
    <t>PlateG_F01</t>
  </si>
  <si>
    <t>PlateG_G01</t>
  </si>
  <si>
    <t>PlateG_H01</t>
  </si>
  <si>
    <t>PlateG_A02</t>
  </si>
  <si>
    <t>PlateG_B02</t>
  </si>
  <si>
    <t>PlateG_C02</t>
  </si>
  <si>
    <t>PlateG_D02</t>
  </si>
  <si>
    <t>PlateG_E02</t>
  </si>
  <si>
    <t>PlateG_F02</t>
  </si>
  <si>
    <t>PlateG_G02</t>
  </si>
  <si>
    <t>PlateG_H02</t>
  </si>
  <si>
    <t>PlateG_A03</t>
  </si>
  <si>
    <t>PlateG_B03</t>
  </si>
  <si>
    <t>PlateG_C03</t>
  </si>
  <si>
    <t>PlateG_D03</t>
  </si>
  <si>
    <t>PlateG_E03</t>
  </si>
  <si>
    <t>PlateG_F03</t>
  </si>
  <si>
    <t>PlateG_G03</t>
  </si>
  <si>
    <t>PlateG_H03</t>
  </si>
  <si>
    <t>PlateG_A04</t>
  </si>
  <si>
    <t>PlateG_B04</t>
  </si>
  <si>
    <t>PlateG_C04</t>
  </si>
  <si>
    <t>PlateG_D04</t>
  </si>
  <si>
    <t>PlateG_E04</t>
  </si>
  <si>
    <t>PlateG_F04</t>
  </si>
  <si>
    <t>PlateG_G04</t>
  </si>
  <si>
    <t>PlateG_H04</t>
  </si>
  <si>
    <t>PlateG_A05</t>
  </si>
  <si>
    <t>PlateG_B05</t>
  </si>
  <si>
    <t>PlateG_C05</t>
  </si>
  <si>
    <t>PlateG_D05</t>
  </si>
  <si>
    <t>PlateG_E05</t>
  </si>
  <si>
    <t>PlateG_F05</t>
  </si>
  <si>
    <t>PlateG_G05</t>
  </si>
  <si>
    <t>PlateG_H05</t>
  </si>
  <si>
    <t>PlateG_A06</t>
  </si>
  <si>
    <t>PlateG_B06</t>
  </si>
  <si>
    <t>PlateG_C06</t>
  </si>
  <si>
    <t>PlateG_D06</t>
  </si>
  <si>
    <t>PlateG_E06</t>
  </si>
  <si>
    <t>PlateG_F06</t>
  </si>
  <si>
    <t>PlateG_G06</t>
  </si>
  <si>
    <t>PlateG_H06</t>
  </si>
  <si>
    <t>PlateG_A07</t>
  </si>
  <si>
    <t>PlateG_B07</t>
  </si>
  <si>
    <t>PlateG_C07</t>
  </si>
  <si>
    <t>PlateG_D07</t>
  </si>
  <si>
    <t>PlateG_E07</t>
  </si>
  <si>
    <t>PlateG_F07</t>
  </si>
  <si>
    <t>PlateG_G07</t>
  </si>
  <si>
    <t>PlateG_H07</t>
  </si>
  <si>
    <t>PlateG_A08</t>
  </si>
  <si>
    <t>PlateG_B08</t>
  </si>
  <si>
    <t>PlateG_C08</t>
  </si>
  <si>
    <t>PlateG_D08</t>
  </si>
  <si>
    <t>PlateG_E08</t>
  </si>
  <si>
    <t>PlateG_F08</t>
  </si>
  <si>
    <t>PlateG_G08</t>
  </si>
  <si>
    <t>PlateG_H08</t>
  </si>
  <si>
    <t>PlateG_A09</t>
  </si>
  <si>
    <t>PlateG_B09</t>
  </si>
  <si>
    <t>PlateG_C09</t>
  </si>
  <si>
    <t>PlateG_D09</t>
  </si>
  <si>
    <t>PlateG_E09</t>
  </si>
  <si>
    <t>PlateG_F09</t>
  </si>
  <si>
    <t>PlateG_G09</t>
  </si>
  <si>
    <t>PlateG_H09</t>
  </si>
  <si>
    <t>PlateG_A10</t>
  </si>
  <si>
    <t>PlateG_B10</t>
  </si>
  <si>
    <t>PlateG_C10</t>
  </si>
  <si>
    <t>PlateG_D10</t>
  </si>
  <si>
    <t>PlateG_E10</t>
  </si>
  <si>
    <t>PlateG_F10</t>
  </si>
  <si>
    <t>PlateG_G10</t>
  </si>
  <si>
    <t>PlateG_H10</t>
  </si>
  <si>
    <t>PlateG_A11</t>
  </si>
  <si>
    <t>PlateG_B11</t>
  </si>
  <si>
    <t>PlateG_C11</t>
  </si>
  <si>
    <t>PlateG_D11</t>
  </si>
  <si>
    <t>PlateG_E11</t>
  </si>
  <si>
    <t>PlateG_F11</t>
  </si>
  <si>
    <t>PlateG_G11</t>
  </si>
  <si>
    <t>PlateG_H11</t>
  </si>
  <si>
    <t>PlateG_A12</t>
  </si>
  <si>
    <t>PlateG_B12</t>
  </si>
  <si>
    <t>PlateG_C12</t>
  </si>
  <si>
    <t>PlateG_D12</t>
  </si>
  <si>
    <t>PlateG_E12</t>
  </si>
  <si>
    <t>PlateG_F12</t>
  </si>
  <si>
    <t>PlateG_G12</t>
  </si>
  <si>
    <t>PlateG_H12</t>
  </si>
  <si>
    <t>PlateH_A01</t>
  </si>
  <si>
    <t>PlateH_B01</t>
  </si>
  <si>
    <t>PlateH_C01</t>
  </si>
  <si>
    <t>PlateH_D01</t>
  </si>
  <si>
    <t>PlateH_E01</t>
  </si>
  <si>
    <t>PlateH_F01</t>
  </si>
  <si>
    <t>PlateH_G01</t>
  </si>
  <si>
    <t>PlateH_H01</t>
  </si>
  <si>
    <t>PlateH_A02</t>
  </si>
  <si>
    <t>PlateH_B02</t>
  </si>
  <si>
    <t>PlateH_C02</t>
  </si>
  <si>
    <t>PlateH_D02</t>
  </si>
  <si>
    <t>PlateH_E02</t>
  </si>
  <si>
    <t>PlateH_F02</t>
  </si>
  <si>
    <t>PlateH_G02</t>
  </si>
  <si>
    <t>PlateH_H02</t>
  </si>
  <si>
    <t>PlateH_A03</t>
  </si>
  <si>
    <t>PlateH_B03</t>
  </si>
  <si>
    <t>PlateH_C03</t>
  </si>
  <si>
    <t>PlateH_D03</t>
  </si>
  <si>
    <t>PlateH_E03</t>
  </si>
  <si>
    <t>PlateH_F03</t>
  </si>
  <si>
    <t>PlateH_G03</t>
  </si>
  <si>
    <t>PlateH_H03</t>
  </si>
  <si>
    <t>PlateH_A04</t>
  </si>
  <si>
    <t>PlateH_B04</t>
  </si>
  <si>
    <t>PlateH_C04</t>
  </si>
  <si>
    <t>PlateH_D04</t>
  </si>
  <si>
    <t>PlateH_E04</t>
  </si>
  <si>
    <t>PlateH_F04</t>
  </si>
  <si>
    <t>PlateH_G04</t>
  </si>
  <si>
    <t>PlateH_H04</t>
  </si>
  <si>
    <t>PlateH_A05</t>
  </si>
  <si>
    <t>PlateH_B05</t>
  </si>
  <si>
    <t>PlateH_C05</t>
  </si>
  <si>
    <t>PlateH_D05</t>
  </si>
  <si>
    <t>PlateH_E05</t>
  </si>
  <si>
    <t>PlateH_F05</t>
  </si>
  <si>
    <t>PlateH_G05</t>
  </si>
  <si>
    <t>PlateH_H05</t>
  </si>
  <si>
    <t>PlateH_A06</t>
  </si>
  <si>
    <t>PlateH_B06</t>
  </si>
  <si>
    <t>PlateH_C06</t>
  </si>
  <si>
    <t>PlateH_D06</t>
  </si>
  <si>
    <t>PlateH_E06</t>
  </si>
  <si>
    <t>PlateH_F06</t>
  </si>
  <si>
    <t>PlateH_G06</t>
  </si>
  <si>
    <t>PlateH_H06</t>
  </si>
  <si>
    <t>PlateH_A07</t>
  </si>
  <si>
    <t>PlateH_B07</t>
  </si>
  <si>
    <t>PlateH_C07</t>
  </si>
  <si>
    <t>PlateH_D07</t>
  </si>
  <si>
    <t>PlateH_E07</t>
  </si>
  <si>
    <t>PlateH_F07</t>
  </si>
  <si>
    <t>PlateH_G07</t>
  </si>
  <si>
    <t>PlateH_H07</t>
  </si>
  <si>
    <t>PlateH_A08</t>
  </si>
  <si>
    <t>PlateH_B08</t>
  </si>
  <si>
    <t>PlateH_C08</t>
  </si>
  <si>
    <t>PlateH_D08</t>
  </si>
  <si>
    <t>PlateH_E08</t>
  </si>
  <si>
    <t>PlateH_F08</t>
  </si>
  <si>
    <t>PlateH_G08</t>
  </si>
  <si>
    <t>PlateH_H08</t>
  </si>
  <si>
    <t>PlateH_A09</t>
  </si>
  <si>
    <t>PlateH_B09</t>
  </si>
  <si>
    <t>PlateH_C09</t>
  </si>
  <si>
    <t>PlateH_D09</t>
  </si>
  <si>
    <t>PlateH_E09</t>
  </si>
  <si>
    <t>PlateH_F09</t>
  </si>
  <si>
    <t>PlateH_G09</t>
  </si>
  <si>
    <t>PlateH_H09</t>
  </si>
  <si>
    <t>PlateH_A10</t>
  </si>
  <si>
    <t>PlateH_B10</t>
  </si>
  <si>
    <t>PlateH_C10</t>
  </si>
  <si>
    <t>PlateH_D10</t>
  </si>
  <si>
    <t>PlateH_E10</t>
  </si>
  <si>
    <t>PlateH_F10</t>
  </si>
  <si>
    <t>PlateH_G10</t>
  </si>
  <si>
    <t>PlateH_H10</t>
  </si>
  <si>
    <t>PlateH_A11</t>
  </si>
  <si>
    <t>PlateH_B11</t>
  </si>
  <si>
    <t>PlateH_C11</t>
  </si>
  <si>
    <t>PlateH_D11</t>
  </si>
  <si>
    <t>PlateH_E11</t>
  </si>
  <si>
    <t>PlateH_F11</t>
  </si>
  <si>
    <t>PlateH_G11</t>
  </si>
  <si>
    <t>PlateH_H11</t>
  </si>
  <si>
    <t>PlateH_A12</t>
  </si>
  <si>
    <t>PlateH_B12</t>
  </si>
  <si>
    <t>PlateH_C12</t>
  </si>
  <si>
    <t>PlateH_D12</t>
  </si>
  <si>
    <t>PlateH_E12</t>
  </si>
  <si>
    <t>PlateH_F12</t>
  </si>
  <si>
    <t>PlateH_G12</t>
  </si>
  <si>
    <t>PlateH_H12</t>
  </si>
  <si>
    <t>Number of samples:</t>
  </si>
  <si>
    <t>Protocol: QIAseq DIRECT SARS-CoV-2 Libraries</t>
  </si>
  <si>
    <t>Protocol: cDNA Synthesis</t>
  </si>
  <si>
    <t>Things to do before starting</t>
  </si>
  <si>
    <t>1. Use 5 µl viral RNA input as a starting point.</t>
  </si>
  <si>
    <r>
      <t xml:space="preserve"> </t>
    </r>
    <r>
      <rPr>
        <b/>
        <sz val="10"/>
        <rFont val="Arial"/>
        <family val="2"/>
      </rPr>
      <t>Note</t>
    </r>
    <r>
      <rPr>
        <sz val="10"/>
        <rFont val="Arial"/>
        <family val="2"/>
      </rPr>
      <t xml:space="preserve">: When the viral RNA has been previously assessed using a qPCR assay, the CT </t>
    </r>
  </si>
  <si>
    <t xml:space="preserve"> value should be 18–35. If CT is 12–15, then dilute the sample 100-fold</t>
  </si>
  <si>
    <t xml:space="preserve"> in water; if 15–18, then dilute 10-fold in water. This will reduce the likelihood of </t>
  </si>
  <si>
    <t xml:space="preserve"> PCR inhibition.</t>
  </si>
  <si>
    <t>2. Set up cDNA synthesis reaction on ice.</t>
  </si>
  <si>
    <t>3. Do not vortex any first-strand synthesis reagents or reactions.</t>
  </si>
  <si>
    <t>4. Use a thermal cycler.</t>
  </si>
  <si>
    <t>Procedure: cDNA Synthesis</t>
  </si>
  <si>
    <t xml:space="preserve">1. Thaw template RNA on ice. Gently mix, then briefly centrifuge to collect residual </t>
  </si>
  <si>
    <t xml:space="preserve"> liquid from the sides of the tubes and return to ice.</t>
  </si>
  <si>
    <t>2. Prepare the reagents required for cDNA synthesis.</t>
  </si>
  <si>
    <t xml:space="preserve">2a. Thaw RP Primer (random hexamer), Multimodal RT Buffer, and </t>
  </si>
  <si>
    <t xml:space="preserve"> Nuclease-free Water at room temperature (15–25°C).</t>
  </si>
  <si>
    <t xml:space="preserve">2b. Mix by vortexing and then briefly centrifuge to collect residual liquid from </t>
  </si>
  <si>
    <t xml:space="preserve"> the sides of the tubes.</t>
  </si>
  <si>
    <r>
      <t xml:space="preserve"> </t>
    </r>
    <r>
      <rPr>
        <b/>
        <sz val="10"/>
        <color theme="1"/>
        <rFont val="Arial"/>
        <family val="2"/>
      </rPr>
      <t>Note</t>
    </r>
    <r>
      <rPr>
        <sz val="10"/>
        <color theme="1"/>
        <rFont val="Arial"/>
        <family val="2"/>
      </rPr>
      <t>: RNase Inhibitor and EZ Reverse Transcriptase should be removed from</t>
    </r>
  </si>
  <si>
    <t xml:space="preserve"> the freezer just before use and placed on ice. After use, immediately return the enzymes </t>
  </si>
  <si>
    <t xml:space="preserve"> to the freezer.</t>
  </si>
  <si>
    <t>3. Prepare the cDNA Synthesis Reaction mixture for each sample on ice, as follows:</t>
  </si>
  <si>
    <t>Volume (µl)</t>
  </si>
  <si>
    <t>Reagents</t>
  </si>
  <si>
    <t>1x</t>
  </si>
  <si>
    <t>Template RNA*</t>
  </si>
  <si>
    <t>-</t>
  </si>
  <si>
    <t>RP Primer</t>
  </si>
  <si>
    <t>Nuclease-free Water</t>
  </si>
  <si>
    <t>Total volume</t>
  </si>
  <si>
    <t xml:space="preserve"> * When the viral RNA has been previously assessed using a qPCR assay, the </t>
  </si>
  <si>
    <t xml:space="preserve"> CT value should be 18–35. If CT is 12–15, then dilute the sample </t>
  </si>
  <si>
    <t xml:space="preserve"> 100-fold in water; if 15–18, then dilute 10-fold in water. This will reduce the </t>
  </si>
  <si>
    <t xml:space="preserve"> likelihood of PCR inhibition.</t>
  </si>
  <si>
    <t>4. Mix the cDNA Synthesis Reaction Mix by pipetting up and down 10 times. Briefly centrifuge.</t>
  </si>
  <si>
    <t>5. Add 15 µl of the cDNA Synthesis Reaction Mix to the 5 µl of Template RNA.</t>
  </si>
  <si>
    <t>6. Briefly centrifuge, before mixing with "gentle yet thorough" vortexing. Briefly centrifuge again.</t>
  </si>
  <si>
    <t>7. Seal the wells with caps and place in the PCR machine with the following cycling parameters:</t>
  </si>
  <si>
    <t>Step</t>
  </si>
  <si>
    <t>Temperature</t>
  </si>
  <si>
    <t>Incubation time</t>
  </si>
  <si>
    <t>25°C</t>
  </si>
  <si>
    <t>10 min</t>
  </si>
  <si>
    <t>42°C</t>
  </si>
  <si>
    <t>50 min</t>
  </si>
  <si>
    <t>85°C</t>
  </si>
  <si>
    <t>5 min</t>
  </si>
  <si>
    <t>4°C</t>
  </si>
  <si>
    <t>∞</t>
  </si>
  <si>
    <t xml:space="preserve">8. Proceed to "Protocol: SARS-CoV-2 Enrichment"; alternatively, the samples can be stored at </t>
  </si>
  <si>
    <t xml:space="preserve"> –30 to –15°C in a constant-temperature freezer.</t>
  </si>
  <si>
    <t>Protocol: SARS-CoV-2 Enrichment</t>
  </si>
  <si>
    <t>Important points before starting</t>
  </si>
  <si>
    <t xml:space="preserve"> material for the target enrichment. </t>
  </si>
  <si>
    <t>2. Set up the reactions on ice.</t>
  </si>
  <si>
    <t>3. Do not vortex any reagents or reactions.</t>
  </si>
  <si>
    <t>4. Use a thermal cycler with a heated lid.</t>
  </si>
  <si>
    <t>5. Equilibrate QIAseq Beads to room temperature for 20–30 min before use.</t>
  </si>
  <si>
    <t xml:space="preserve">6. Vortex QIAseq Beads thoroughly to ensure they are well resuspended; the solution should </t>
  </si>
  <si>
    <t xml:space="preserve"> be a homogenous brown color. If a delay in the protocol occurs, simply revortex the beads.</t>
  </si>
  <si>
    <t>7. Prepare fresh 80% ethanol.</t>
  </si>
  <si>
    <t>Procedure: SARS-CoV-2 Enrichment</t>
  </si>
  <si>
    <t>1. Prepare the reagents required for SARS-CoV-2 Enrichment.</t>
  </si>
  <si>
    <t>1a. Thaw DIRECT SARS-CoV-2 Pool 1; DIRECT SARS-CoV-2 Pool 2; and UPCR Buffer, 5x,</t>
  </si>
  <si>
    <t xml:space="preserve"> at room temperature (15–25°C).  "Gently yet thoroughly" vortex to mix, and then centrifuge briefly.</t>
  </si>
  <si>
    <t>1b. Thaw the QN Taq Polymerase on ice.   Mix by flicking the tube, and then briefly centrifuge to</t>
  </si>
  <si>
    <t xml:space="preserve"> collect residual liquid from the sides of the tubes.</t>
  </si>
  <si>
    <t>2. Prepare the two target enrichment reaction mixtures for each sample on ice, as follows:</t>
  </si>
  <si>
    <t>Pool 1</t>
  </si>
  <si>
    <t>Pool 2</t>
  </si>
  <si>
    <t>cDNA from "Protocol: cDNA Synthesis"</t>
  </si>
  <si>
    <t>3. Mix the Target Enrichment Reaction Mix by "gently yet thoroughly" vortexing to mix. Briefly centrifuge.</t>
  </si>
  <si>
    <t xml:space="preserve">4. Add 17 µl of the appropriate Target Enrichment Reaction Mix to the 8 µl of cDNA per </t>
  </si>
  <si>
    <t xml:space="preserve"> sample. Briefly centrifuge.</t>
  </si>
  <si>
    <t>5.  "Gently yet thoroughly" vortex to mix. Briefly centrifuge again.</t>
  </si>
  <si>
    <t>6. Seal the wells with caps and place in the PCR machine with the following cycling parameters:</t>
  </si>
  <si>
    <t>Time</t>
  </si>
  <si>
    <t>Total no. of cycles</t>
  </si>
  <si>
    <t>98°C</t>
  </si>
  <si>
    <t>2 min</t>
  </si>
  <si>
    <t>20 s</t>
  </si>
  <si>
    <t>63°C</t>
  </si>
  <si>
    <t>29*</t>
  </si>
  <si>
    <t>3 min</t>
  </si>
  <si>
    <t xml:space="preserve">* Based on Ct values of the samples.  For a broad/unknown range of Ct values (i.e. above or </t>
  </si>
  <si>
    <t xml:space="preserve">below Ct = 32) do 29 cycles.  For samples with Ct &gt; 32, perform 29 cycles.  For samples with </t>
  </si>
  <si>
    <t>Ct &lt; 32, perform 20 cycles.</t>
  </si>
  <si>
    <t xml:space="preserve">7. After amplification, combine the entire contents of Pool 1 and Pool 2 PCR reactions for </t>
  </si>
  <si>
    <t xml:space="preserve"> each biological sample into a single tube, for a volume of 50 µl. Briefly centrifuge, mix </t>
  </si>
  <si>
    <t xml:space="preserve"> by "gently yet thoroughly" vortexing, and centrifuge briefly again.</t>
  </si>
  <si>
    <t xml:space="preserve">8. Vortex the QIAseq Beads, before adding 50 µl of the QIAseq Beads to the 50 µl reactions once the </t>
  </si>
  <si>
    <r>
      <t xml:space="preserve"> PCR run is finished. Mix the 100 µ</t>
    </r>
    <r>
      <rPr>
        <sz val="8.5"/>
        <rFont val="Arial"/>
        <family val="2"/>
      </rPr>
      <t>l</t>
    </r>
    <r>
      <rPr>
        <sz val="10"/>
        <rFont val="Arial"/>
        <family val="2"/>
      </rPr>
      <t xml:space="preserve"> "gently yet thoroughly" by vortexing.</t>
    </r>
  </si>
  <si>
    <t>9. Incubate for 5 min at room temperature.</t>
  </si>
  <si>
    <t>10. Centrifuge the plate or tubes until the beads are pelleted (2 min).</t>
  </si>
  <si>
    <t>11. Then place the reaction on a magnet. After the solution has cleared (2 min or longer), carefully remove</t>
  </si>
  <si>
    <t xml:space="preserve"> and discard the supernatant because the beads contain the target.</t>
  </si>
  <si>
    <t>12. Completely remove all residual supernatant.</t>
  </si>
  <si>
    <t>13. Wash the beads with 200 µl of freshly prepared 80% ethanol.</t>
  </si>
  <si>
    <t>14. Remove the 80% ethanol wash, being careful not to disturb the beads.</t>
  </si>
  <si>
    <t>15. Wash the beads with 200 µl of freshly prepared 80% ethanol again.</t>
  </si>
  <si>
    <t>16. Remove the 80% ethanol wash and the residual ethanol, being careful not to disturb the beads.</t>
  </si>
  <si>
    <t xml:space="preserve">17. Air-dry the beads for 4–8 min. Check by eye to ensure that the beads are dried. The beads start to </t>
  </si>
  <si>
    <t xml:space="preserve"> crack and the pellet loses its shine.</t>
  </si>
  <si>
    <t xml:space="preserve">18. Elute the DNA targets into 30 µl of Nuclease-free Water. "Gently yet thoroughly" vortex to mix. </t>
  </si>
  <si>
    <t>19. Incubate for 2 min at room temperature, before separating the supernatant from the beads by centrifuging</t>
  </si>
  <si>
    <t xml:space="preserve">  the reaction for 2 min prior to placing on a magnet until the solution is clear; this should take about 2 min.</t>
  </si>
  <si>
    <t>20. Transfer 28 µl of the supernatant to a clean tube or PCR tube.</t>
  </si>
  <si>
    <t xml:space="preserve">21. Proceed to “Protocol: Library Amplification and Indexing”. Alternatively, the samples can be </t>
  </si>
  <si>
    <t xml:space="preserve"> stored at –30 to –15°C in a constant-temperature freezer. </t>
  </si>
  <si>
    <t>Protocol: Library Amplification and Indexing</t>
  </si>
  <si>
    <t xml:space="preserve">    into separate reaction plates.  To prevent cross-contamination, each well is single use.</t>
  </si>
  <si>
    <t xml:space="preserve">    brown color. If a delay in the protocol occurs, simply revortex the beads.</t>
  </si>
  <si>
    <t>Procedure: Library Amplification and Indexing</t>
  </si>
  <si>
    <t>1. Prepare the reagents required for Library Amplification and Indexing.</t>
  </si>
  <si>
    <t xml:space="preserve">1a. Thaw QIAseq DIRECT UDI Index Plate A, B, C, D, E, F, G, or H, as well as the UPCR Buffer, 5x, at </t>
  </si>
  <si>
    <t xml:space="preserve">     room temperature (15–25°C).</t>
  </si>
  <si>
    <t xml:space="preserve">1b. Thaw QN Taq Polymerase on ice.  Mix by flicking the tube, and then, briefly centrifuge to collect </t>
  </si>
  <si>
    <t xml:space="preserve">    residual liquid from the sides of the tubes.</t>
  </si>
  <si>
    <t xml:space="preserve">2. Use a thermal cycler with a heated lid that has been programmed. For increased speed and convenience, </t>
  </si>
  <si>
    <t xml:space="preserve">    all incubation steps of the protocol can be preprogrammed and saved in advance.</t>
  </si>
  <si>
    <t>Number of cycles</t>
  </si>
  <si>
    <t>Initial Denaturation</t>
  </si>
  <si>
    <t>3-Step Cycling</t>
  </si>
  <si>
    <t>Denaturation</t>
  </si>
  <si>
    <t>11*</t>
  </si>
  <si>
    <t>Annealing</t>
  </si>
  <si>
    <t>60°C</t>
  </si>
  <si>
    <t>30 s</t>
  </si>
  <si>
    <t>Extension</t>
  </si>
  <si>
    <t>72°C</t>
  </si>
  <si>
    <t>Final Extension</t>
  </si>
  <si>
    <t>1 min</t>
  </si>
  <si>
    <t>Hold</t>
  </si>
  <si>
    <t>HOLD</t>
  </si>
  <si>
    <t xml:space="preserve">* Based on Ct values of the samples.  For a broad/unknown range of Ct values (i.e., above or </t>
  </si>
  <si>
    <t xml:space="preserve">below Ct = 32) do 11 cycles.  For samples with Ct &gt; 32, perform 11 cycles.  For samples with </t>
  </si>
  <si>
    <t>Ct &lt; 32, perform 14 cycles.</t>
  </si>
  <si>
    <t>3. Prepare the following Amplification and Indexing Mix:</t>
  </si>
  <si>
    <t xml:space="preserve">Index from QIAseq DIRECT UDI index Plate (A–H) </t>
  </si>
  <si>
    <t>Nuclease-free Water*</t>
  </si>
  <si>
    <t>"Enriched SARS-CoV-2" Sample</t>
  </si>
  <si>
    <t xml:space="preserve">4. Add 24 µl of Amplification and Indexing Mix to 24 µl of the enriched purified product from above. </t>
  </si>
  <si>
    <t xml:space="preserve">    The total volume is 48 µl.</t>
  </si>
  <si>
    <t xml:space="preserve">5. Pierce the foil seal associated with each well that will be used in the QIAseq DIRECT UDI Index plates, </t>
  </si>
  <si>
    <t xml:space="preserve">    and transfer 2 µl to the 48 µl reaction from above (each well contains a forward primer and a reverse primer, </t>
  </si>
  <si>
    <t xml:space="preserve">    each with a unique index). The total volume is 50 µl.</t>
  </si>
  <si>
    <r>
      <t xml:space="preserve">   The layout of the QIAseq DIRECT UDI Index plates are described in the</t>
    </r>
    <r>
      <rPr>
        <b/>
        <sz val="10"/>
        <rFont val="Arial"/>
        <family val="2"/>
      </rPr>
      <t xml:space="preserve"> Index Plates</t>
    </r>
    <r>
      <rPr>
        <sz val="10"/>
        <rFont val="Arial"/>
        <family val="2"/>
      </rPr>
      <t xml:space="preserve"> tab and the wells to use </t>
    </r>
  </si>
  <si>
    <r>
      <t xml:space="preserve">   are summarized in the </t>
    </r>
    <r>
      <rPr>
        <b/>
        <sz val="10"/>
        <rFont val="Arial"/>
        <family val="2"/>
      </rPr>
      <t>Summary Table</t>
    </r>
    <r>
      <rPr>
        <sz val="10"/>
        <rFont val="Arial"/>
        <family val="2"/>
      </rPr>
      <t xml:space="preserve"> above.</t>
    </r>
  </si>
  <si>
    <r>
      <t>Important:</t>
    </r>
    <r>
      <rPr>
        <sz val="10"/>
        <rFont val="Arial"/>
        <family val="2"/>
      </rPr>
      <t xml:space="preserve"> Only one UDI pair should be used per amplification reaction. </t>
    </r>
  </si>
  <si>
    <r>
      <t>Important:</t>
    </r>
    <r>
      <rPr>
        <sz val="10"/>
        <rFont val="Arial"/>
        <family val="2"/>
      </rPr>
      <t xml:space="preserve"> The QIAseq DIRECT UDI index plates are stable for a minimum of 10 freeze–thaw cycles. </t>
    </r>
  </si>
  <si>
    <t xml:space="preserve">If all 96-wells have not been used at one time, cover used wells with foil and return to the freezer. </t>
  </si>
  <si>
    <t>Do not reuse wells from the QIAseq DIRECT UDI index plates once the foil seals have been</t>
  </si>
  <si>
    <t>pierced. This would risk significant cross-contamination.</t>
  </si>
  <si>
    <t xml:space="preserve">    Seal the plate with foil once complete.</t>
  </si>
  <si>
    <t>6. Mix by "gently yet thoroughly" vortexing. Briefly centrifuge.</t>
  </si>
  <si>
    <t xml:space="preserve">below Ct = 32) do 11 cycles.  For samples with Ct &gt; 32, perform 11 cycles.  For sample with </t>
  </si>
  <si>
    <t xml:space="preserve">8. Vortex the QIAseq Beads, before adding 45 µl of the QIAseq Beads to the 50 µl reactions once the PCR run </t>
  </si>
  <si>
    <t xml:space="preserve">    is finished. Mix thoroughly by gentle vortexing.</t>
  </si>
  <si>
    <t xml:space="preserve">18. Elute the DNA targets into 25 µl of Nuclease-free Water. "Gently yet thoroughly" vortex to mix. </t>
  </si>
  <si>
    <t>20. Transfer 23 µl of the supernatant to a clean tube or PCR tube.</t>
  </si>
  <si>
    <t>21. Proceed to assess the quality and quantity of the libraries either by using QIAGEN's QIAseq Library Quant Array</t>
  </si>
  <si>
    <r>
      <t xml:space="preserve">     for Illumina or the QIAGEN's QIAxcel</t>
    </r>
    <r>
      <rPr>
        <vertAlign val="superscript"/>
        <sz val="10"/>
        <rFont val="Arial"/>
        <family val="2"/>
      </rPr>
      <t>®</t>
    </r>
    <r>
      <rPr>
        <sz val="10"/>
        <rFont val="Arial"/>
        <family val="2"/>
      </rPr>
      <t xml:space="preserve"> or Agilent's Bioanalyzer</t>
    </r>
    <r>
      <rPr>
        <vertAlign val="superscript"/>
        <sz val="10"/>
        <rFont val="Arial"/>
        <family val="2"/>
      </rPr>
      <t>®</t>
    </r>
    <r>
      <rPr>
        <sz val="10"/>
        <rFont val="Arial"/>
        <family val="2"/>
      </rPr>
      <t xml:space="preserve"> or TapeStation</t>
    </r>
    <r>
      <rPr>
        <vertAlign val="superscript"/>
        <sz val="10"/>
        <rFont val="Arial"/>
        <family val="2"/>
      </rPr>
      <t>®</t>
    </r>
    <r>
      <rPr>
        <sz val="10"/>
        <rFont val="Arial"/>
        <family val="2"/>
      </rPr>
      <t xml:space="preserve"> measurements. Check for the </t>
    </r>
  </si>
  <si>
    <t xml:space="preserve">     expected size distribution of approximately 350–450 bp and is adapter-dimer free (nothing at 120 bp) and a </t>
  </si>
  <si>
    <t xml:space="preserve">     typical yield &gt;500 ng. Alternatively, the samples can be stored at –30 to –15°C in a constant-temperature freezer </t>
  </si>
  <si>
    <t xml:space="preserve">     until ready to use for sequencing or other applications.</t>
  </si>
  <si>
    <r>
      <t xml:space="preserve"> </t>
    </r>
    <r>
      <rPr>
        <b/>
        <sz val="10"/>
        <rFont val="Arial"/>
        <family val="2"/>
      </rPr>
      <t>Note</t>
    </r>
    <r>
      <rPr>
        <sz val="10"/>
        <rFont val="Arial"/>
        <family val="2"/>
      </rPr>
      <t>: If you are going to use Agilent's TapeStation, use a HSD5000 tape.</t>
    </r>
  </si>
  <si>
    <t>6. Briefly centrifuge, before mixing with "gentle yet thorough" votexing. Briefly centrifuge again.</t>
  </si>
  <si>
    <t xml:space="preserve">1. The 5 µl cDNA (2 x 2.5 µl aliquots) from “Procedure: cDNA Synthesis” is the starting </t>
  </si>
  <si>
    <t xml:space="preserve">1a. Thaw DIRECT SARS-CoV-2 Pool 1, and DIRECT SARS-CoV-2 Pool 2 </t>
  </si>
  <si>
    <t xml:space="preserve"> at room temperature (15–25°C).</t>
  </si>
  <si>
    <t>1b. Thaw QIAseq 2X HiFi MM on ice.</t>
  </si>
  <si>
    <t xml:space="preserve">1c. Mix by flicking the tubes, and then briefly centrifuge to collect residual liquid from </t>
  </si>
  <si>
    <t>3. Mix the Target Enrichment Reaction Mix by pipetting up and down 10 times. Briefly centrifuge.</t>
  </si>
  <si>
    <t xml:space="preserve">4. Add 22.5 µl of the appropriate Target Enrichment Reaction Mix to the 2.5 µl of cDNA per </t>
  </si>
  <si>
    <t xml:space="preserve"> sample.</t>
  </si>
  <si>
    <t>5. Mix by pipetting up and down 10 times. Briefly centrifuge.</t>
  </si>
  <si>
    <t>20 sec</t>
  </si>
  <si>
    <t>31*</t>
  </si>
  <si>
    <t xml:space="preserve">* 35 cycles is also an option. In testing with control RNA samples, where cDNA has been synthesized from </t>
  </si>
  <si>
    <t xml:space="preserve">   20 copies of SARS-CoV-2 (translates to 2.5 copies being added to each SARS-CoV-2 enrichment reaction), </t>
  </si>
  <si>
    <t xml:space="preserve">   31 cycles has nonetheless proven sufficient.</t>
  </si>
  <si>
    <t xml:space="preserve"> by pipetting up and down 10 times, and centrifuge briefly again.</t>
  </si>
  <si>
    <t xml:space="preserve"> PCR run is finished. Mix by vortexing.</t>
  </si>
  <si>
    <t>10. Place the reaction on a magnet to separate the beads from the supernatant. Tubes should be</t>
  </si>
  <si>
    <t xml:space="preserve"> clear after 2 min and plates should be clear in 10 min. Carefully remove and discard the </t>
  </si>
  <si>
    <t xml:space="preserve"> supernatant because the beads contain the target.</t>
  </si>
  <si>
    <t>11. Completely remove all residual supernatant.</t>
  </si>
  <si>
    <t>12. Wash the beads with 200 µl of freshly prepared 80% ethanol.</t>
  </si>
  <si>
    <t>13. Remove the 80% ethanol wash, being careful not to disturb the beads.</t>
  </si>
  <si>
    <t>14. Wash the beads with 200 µl of freshly prepared 80% ethanol again.</t>
  </si>
  <si>
    <t>15. Remove the 80% ethanol wash and the residual ethanol, being careful not to disturb the beads.</t>
  </si>
  <si>
    <t xml:space="preserve">16. Air-dry the beads for 4–8 min. Check by eye to ensure that the beads are dried. The beads start to </t>
  </si>
  <si>
    <t xml:space="preserve">17. Elute the DNA targets into 30 µl of Nuclease-free Water by pipetting up and down or vortexing. </t>
  </si>
  <si>
    <t>18. Incubate for 2 min at room temperature, before separating the supernatant from the beads</t>
  </si>
  <si>
    <t xml:space="preserve"> by placing the reaction on a magnet until the solution is clear; this should take about 2 min.</t>
  </si>
  <si>
    <t>19. Transfer 28 µl of the supernatant to a clean tube or PCR tube.</t>
  </si>
  <si>
    <t xml:space="preserve">20. Proceed to "Protocol: SARS-CoV-2 Enrichment Quantification and Normalization"; </t>
  </si>
  <si>
    <t xml:space="preserve"> alternatively, the samples can be stored at –30 to –15°C in a constant-temperature</t>
  </si>
  <si>
    <t xml:space="preserve"> freezer.</t>
  </si>
  <si>
    <t xml:space="preserve">Protocol: Target Enrichment Quantification and Normalization </t>
  </si>
  <si>
    <t xml:space="preserve">1. A small portion (approximately 1–2 µl) of the target-enriched sample from </t>
  </si>
  <si>
    <t xml:space="preserve"> “Procedure: Target Enrichment” is the starting material for quantification and </t>
  </si>
  <si>
    <t xml:space="preserve"> normalization.</t>
  </si>
  <si>
    <t>2. Normalize the samples in Nuclease-free Water.</t>
  </si>
  <si>
    <t>Procedure: Target Enrichment Quantification and Normalization</t>
  </si>
  <si>
    <t>1. Using a small portion (approximately 1–2 µl) of the sample, quantify the amount of</t>
  </si>
  <si>
    <t xml:space="preserve"> library using a dsDNA high sensitive kit with either a Qubit™ 4 Fluorometer, Qubit Flex </t>
  </si>
  <si>
    <t xml:space="preserve"> Fluorometer, or similar instrument. To do this, follow the user manual of </t>
  </si>
  <si>
    <t xml:space="preserve"> your chosen fluorometer.</t>
  </si>
  <si>
    <r>
      <t xml:space="preserve"> </t>
    </r>
    <r>
      <rPr>
        <b/>
        <sz val="10"/>
        <color theme="1"/>
        <rFont val="Arial"/>
        <family val="2"/>
      </rPr>
      <t>Note</t>
    </r>
    <r>
      <rPr>
        <sz val="10"/>
        <color theme="1"/>
        <rFont val="Arial"/>
        <family val="2"/>
      </rPr>
      <t xml:space="preserve">: Ensure that the concentration reading is on the linear scale. If the concentration is </t>
    </r>
  </si>
  <si>
    <t xml:space="preserve"> not on the linear scale, dilute a small portion of the target-enriched sample, and requantify. </t>
  </si>
  <si>
    <t xml:space="preserve">2. Once each concentration has been determined, dilute each target-enriched sample to </t>
  </si>
  <si>
    <t xml:space="preserve"> a common concentration (as an example, 10 ng/µl, 25 ng/µl, etc.) using Nuclease-free Water.</t>
  </si>
  <si>
    <t xml:space="preserve">3. Proceed to “Protocol: Library Amplification and Indexing”. Alternatively, the samples can be </t>
  </si>
  <si>
    <t>QIAseq DIRECT UDI Set A: RUDI-96AA</t>
  </si>
  <si>
    <t>A</t>
  </si>
  <si>
    <t>i7RUDI-001</t>
  </si>
  <si>
    <t>i7RUDI-009</t>
  </si>
  <si>
    <t>i7RUDI-017</t>
  </si>
  <si>
    <t>i7RUDI-025</t>
  </si>
  <si>
    <t>i7RUDI-033</t>
  </si>
  <si>
    <t>i7RUDI-041</t>
  </si>
  <si>
    <t>i7RUDI-049</t>
  </si>
  <si>
    <t>i7RUDI-057</t>
  </si>
  <si>
    <t>i7RUDI-065</t>
  </si>
  <si>
    <t>i7RUDI-073</t>
  </si>
  <si>
    <t>i7RUDI-081</t>
  </si>
  <si>
    <t>i7RUDI-089</t>
  </si>
  <si>
    <t>i5RUDI-001</t>
  </si>
  <si>
    <t>i5RUDI-009</t>
  </si>
  <si>
    <t>i5RUDI-017</t>
  </si>
  <si>
    <t>i5RUDI-025</t>
  </si>
  <si>
    <t>i5RUDI-033</t>
  </si>
  <si>
    <t>i5RUDI-041</t>
  </si>
  <si>
    <t>i5RUDI-049</t>
  </si>
  <si>
    <t>i5RUDI-057</t>
  </si>
  <si>
    <t>i5RUDI-065</t>
  </si>
  <si>
    <t>i5RUDI-073</t>
  </si>
  <si>
    <t>i5RUDI-081</t>
  </si>
  <si>
    <t>i5RUDI-089</t>
  </si>
  <si>
    <t>B</t>
  </si>
  <si>
    <t>i7RUDI-002</t>
  </si>
  <si>
    <t>i7RUDI-010</t>
  </si>
  <si>
    <t>i7RUDI-018</t>
  </si>
  <si>
    <t>i7RUDI-026</t>
  </si>
  <si>
    <t>i7RUDI-034</t>
  </si>
  <si>
    <t>i7RUDI-042</t>
  </si>
  <si>
    <t>i7RUDI-050</t>
  </si>
  <si>
    <t>i7RUDI-058</t>
  </si>
  <si>
    <t>i7RUDI-066</t>
  </si>
  <si>
    <t>i7RUDI-074</t>
  </si>
  <si>
    <t>i7RUDI-082</t>
  </si>
  <si>
    <t>i7RUDI-090</t>
  </si>
  <si>
    <t>i5RUDI-002</t>
  </si>
  <si>
    <t>i5RUDI-010</t>
  </si>
  <si>
    <t>i5RUDI-018</t>
  </si>
  <si>
    <t>i5RUDI-026</t>
  </si>
  <si>
    <t>i5RUDI-034</t>
  </si>
  <si>
    <t>i5RUDI-042</t>
  </si>
  <si>
    <t>i5RUDI-050</t>
  </si>
  <si>
    <t>i5RUDI-058</t>
  </si>
  <si>
    <t>i5RUDI-066</t>
  </si>
  <si>
    <t>i5RUDI-074</t>
  </si>
  <si>
    <t>i5RUDI-082</t>
  </si>
  <si>
    <t>i5RUDI-090</t>
  </si>
  <si>
    <t>C</t>
  </si>
  <si>
    <t>i7RUDI-003</t>
  </si>
  <si>
    <t>i7RUDI-011</t>
  </si>
  <si>
    <t>i7RUDI-019</t>
  </si>
  <si>
    <t>i7RUDI-027</t>
  </si>
  <si>
    <t>i7RUDI-035</t>
  </si>
  <si>
    <t>i7RUDI-043</t>
  </si>
  <si>
    <t>i7RUDI-051</t>
  </si>
  <si>
    <t>i7RUDI-059</t>
  </si>
  <si>
    <t>i7RUDI-067</t>
  </si>
  <si>
    <t>i7RUDI-075</t>
  </si>
  <si>
    <t>i7RUDI-083</t>
  </si>
  <si>
    <t>i7RUDI-091</t>
  </si>
  <si>
    <t>i5RUDI-003</t>
  </si>
  <si>
    <t>i5RUDI-011</t>
  </si>
  <si>
    <t>i5RUDI-019</t>
  </si>
  <si>
    <t>i5RUDI-027</t>
  </si>
  <si>
    <t>i5RUDI-035</t>
  </si>
  <si>
    <t>i5RUDI-043</t>
  </si>
  <si>
    <t>i5RUDI-051</t>
  </si>
  <si>
    <t>i5RUDI-059</t>
  </si>
  <si>
    <t>i5RUDI-067</t>
  </si>
  <si>
    <t>i5RUDI-075</t>
  </si>
  <si>
    <t>i5RUDI-083</t>
  </si>
  <si>
    <t>i5RUDI-091</t>
  </si>
  <si>
    <t>D</t>
  </si>
  <si>
    <t>i7RUDI-004</t>
  </si>
  <si>
    <t>i7RUDI-012</t>
  </si>
  <si>
    <t>i7RUDI-020</t>
  </si>
  <si>
    <t>i7RUDI-028</t>
  </si>
  <si>
    <t>i7RUDI-036</t>
  </si>
  <si>
    <t>i7RUDI-044</t>
  </si>
  <si>
    <t>i7RUDI-052</t>
  </si>
  <si>
    <t>i7RUDI-060</t>
  </si>
  <si>
    <t>i7RUDI-068</t>
  </si>
  <si>
    <t>i7RUDI-076</t>
  </si>
  <si>
    <t>i7RUDI-084</t>
  </si>
  <si>
    <t>i7RUDI-092</t>
  </si>
  <si>
    <t>i5RUDI-004</t>
  </si>
  <si>
    <t>i5RUDI-012</t>
  </si>
  <si>
    <t>i5RUDI-020</t>
  </si>
  <si>
    <t>i5RUDI-028</t>
  </si>
  <si>
    <t>i5RUDI-036</t>
  </si>
  <si>
    <t>i5RUDI-044</t>
  </si>
  <si>
    <t>i5RUDI-052</t>
  </si>
  <si>
    <t>i5RUDI-060</t>
  </si>
  <si>
    <t>i5RUDI-068</t>
  </si>
  <si>
    <t>i5RUDI-076</t>
  </si>
  <si>
    <t>i5RUDI-084</t>
  </si>
  <si>
    <t>i5RUDI-092</t>
  </si>
  <si>
    <t>E</t>
  </si>
  <si>
    <t>i7RUDI-005</t>
  </si>
  <si>
    <t>i7RUDI-013</t>
  </si>
  <si>
    <t>i7RUDI-021</t>
  </si>
  <si>
    <t>i7RUDI-029</t>
  </si>
  <si>
    <t>i7RUDI-037</t>
  </si>
  <si>
    <t>i7RUDI-045</t>
  </si>
  <si>
    <t>i7RUDI-053</t>
  </si>
  <si>
    <t>i7RUDI-061</t>
  </si>
  <si>
    <t>i7RUDI-069</t>
  </si>
  <si>
    <t>i7RUDI-077</t>
  </si>
  <si>
    <t>i7RUDI-085</t>
  </si>
  <si>
    <t>i7RUDI-093</t>
  </si>
  <si>
    <t>i5RUDI-005</t>
  </si>
  <si>
    <t>i5RUDI-013</t>
  </si>
  <si>
    <t>i5RUDI-021</t>
  </si>
  <si>
    <t>i5RUDI-029</t>
  </si>
  <si>
    <t>i5RUDI-037</t>
  </si>
  <si>
    <t>i5RUDI-045</t>
  </si>
  <si>
    <t>i5RUDI-053</t>
  </si>
  <si>
    <t>i5RUDI-061</t>
  </si>
  <si>
    <t>i5RUDI-069</t>
  </si>
  <si>
    <t>i5RUDI-077</t>
  </si>
  <si>
    <t>i5RUDI-085</t>
  </si>
  <si>
    <t>i5RUDI-093</t>
  </si>
  <si>
    <t>F</t>
  </si>
  <si>
    <t>i7RUDI-006</t>
  </si>
  <si>
    <t>i7RUDI-014</t>
  </si>
  <si>
    <t>i7RUDI-022</t>
  </si>
  <si>
    <t>i7RUDI-030</t>
  </si>
  <si>
    <t>i7RUDI-038</t>
  </si>
  <si>
    <t>i7RUDI-046</t>
  </si>
  <si>
    <t>i7RUDI-054</t>
  </si>
  <si>
    <t>i7RUDI-062</t>
  </si>
  <si>
    <t>i7RUDI-070</t>
  </si>
  <si>
    <t>i7RUDI-078</t>
  </si>
  <si>
    <t>i7RUDI-086</t>
  </si>
  <si>
    <t>i7RUDI-094</t>
  </si>
  <si>
    <t>i5RUDI-006</t>
  </si>
  <si>
    <t>i5RUDI-014</t>
  </si>
  <si>
    <t>i5RUDI-022</t>
  </si>
  <si>
    <t>i5RUDI-030</t>
  </si>
  <si>
    <t>i5RUDI-038</t>
  </si>
  <si>
    <t>i5RUDI-046</t>
  </si>
  <si>
    <t>i5RUDI-054</t>
  </si>
  <si>
    <t>i5RUDI-062</t>
  </si>
  <si>
    <t>i5RUDI-070</t>
  </si>
  <si>
    <t>i5RUDI-078</t>
  </si>
  <si>
    <t>i5RUDI-086</t>
  </si>
  <si>
    <t>i5RUDI-094</t>
  </si>
  <si>
    <t>G</t>
  </si>
  <si>
    <t>i7RUDI-007</t>
  </si>
  <si>
    <t>i7RUDI-015</t>
  </si>
  <si>
    <t>i7RUDI-023</t>
  </si>
  <si>
    <t>i7RUDI-031</t>
  </si>
  <si>
    <t>i7RUDI-039</t>
  </si>
  <si>
    <t>i7RUDI-047</t>
  </si>
  <si>
    <t>i7RUDI-055</t>
  </si>
  <si>
    <t>i7RUDI-063</t>
  </si>
  <si>
    <t>i7RUDI-071</t>
  </si>
  <si>
    <t>i7RUDI-079</t>
  </si>
  <si>
    <t>i7RUDI-087</t>
  </si>
  <si>
    <t>i7RUDI-095</t>
  </si>
  <si>
    <t>i5RUDI-007</t>
  </si>
  <si>
    <t>i5RUDI-015</t>
  </si>
  <si>
    <t>i5RUDI-023</t>
  </si>
  <si>
    <t>i5RUDI-031</t>
  </si>
  <si>
    <t>i5RUDI-039</t>
  </si>
  <si>
    <t>i5RUDI-047</t>
  </si>
  <si>
    <t>i5RUDI-055</t>
  </si>
  <si>
    <t>i5RUDI-063</t>
  </si>
  <si>
    <t>i5RUDI-071</t>
  </si>
  <si>
    <t>i5RUDI-079</t>
  </si>
  <si>
    <t>i5RUDI-087</t>
  </si>
  <si>
    <t>i5RUDI-095</t>
  </si>
  <si>
    <t>H</t>
  </si>
  <si>
    <t>i7RUDI-008</t>
  </si>
  <si>
    <t>i7RUDI-016</t>
  </si>
  <si>
    <t>i7RUDI-024</t>
  </si>
  <si>
    <t>i7RUDI-032</t>
  </si>
  <si>
    <t>i7RUDI-040</t>
  </si>
  <si>
    <t>i7RUDI-048</t>
  </si>
  <si>
    <t>i7RUDI-056</t>
  </si>
  <si>
    <t>i7RUDI-064</t>
  </si>
  <si>
    <t>i7RUDI-072</t>
  </si>
  <si>
    <t>i7RUDI-080</t>
  </si>
  <si>
    <t>i7RUDI-088</t>
  </si>
  <si>
    <t>i7RUDI-096</t>
  </si>
  <si>
    <t>i5RUDI-008</t>
  </si>
  <si>
    <t>i5RUDI-016</t>
  </si>
  <si>
    <t>i5RUDI-024</t>
  </si>
  <si>
    <t>i5RUDI-032</t>
  </si>
  <si>
    <t>i5RUDI-040</t>
  </si>
  <si>
    <t>i5RUDI-048</t>
  </si>
  <si>
    <t>i5RUDI-056</t>
  </si>
  <si>
    <t>i5RUDI-064</t>
  </si>
  <si>
    <t>i5RUDI-072</t>
  </si>
  <si>
    <t>i5RUDI-080</t>
  </si>
  <si>
    <t>i5RUDI-088</t>
  </si>
  <si>
    <t>i5RUDI-096</t>
  </si>
  <si>
    <t>QIAseq DIRECT UDI Set B: RUDI-96BA</t>
  </si>
  <si>
    <t>i7RUDI-097</t>
  </si>
  <si>
    <t>i7RUDI-105</t>
  </si>
  <si>
    <t>i7RUDI-113</t>
  </si>
  <si>
    <t>i7RUDI-121</t>
  </si>
  <si>
    <t>i7RUDI-129</t>
  </si>
  <si>
    <t>i7RUDI-137</t>
  </si>
  <si>
    <t>i7RUDI-145</t>
  </si>
  <si>
    <t>i7RUDI-153</t>
  </si>
  <si>
    <t>i7RUDI-161</t>
  </si>
  <si>
    <t>i7RUDI-169</t>
  </si>
  <si>
    <t>i7RUDI-177</t>
  </si>
  <si>
    <t>i7RUDI-185</t>
  </si>
  <si>
    <t>i5RUDI-097</t>
  </si>
  <si>
    <t>i5RUDI-105</t>
  </si>
  <si>
    <t>i5RUDI-113</t>
  </si>
  <si>
    <t>i5RUDI-121</t>
  </si>
  <si>
    <t>i5RUDI-129</t>
  </si>
  <si>
    <t>i5RUDI-137</t>
  </si>
  <si>
    <t>i5RUDI-145</t>
  </si>
  <si>
    <t>i5RUDI-153</t>
  </si>
  <si>
    <t>i5RUDI-161</t>
  </si>
  <si>
    <t>i5RUDI-169</t>
  </si>
  <si>
    <t>i5RUDI-177</t>
  </si>
  <si>
    <t>i5RUDI-185</t>
  </si>
  <si>
    <t>i7RUDI-098</t>
  </si>
  <si>
    <t>i7RUDI-106</t>
  </si>
  <si>
    <t>i7RUDI-114</t>
  </si>
  <si>
    <t>i7RUDI-122</t>
  </si>
  <si>
    <t>i7RUDI-130</t>
  </si>
  <si>
    <t>i7RUDI-138</t>
  </si>
  <si>
    <t>i7RUDI-146</t>
  </si>
  <si>
    <t>i7RUDI-154</t>
  </si>
  <si>
    <t>i7RUDI-162</t>
  </si>
  <si>
    <t>i7RUDI-170</t>
  </si>
  <si>
    <t>i7RUDI-178</t>
  </si>
  <si>
    <t>i7RUDI-186</t>
  </si>
  <si>
    <t>i5RUDI-098</t>
  </si>
  <si>
    <t>i5RUDI-106</t>
  </si>
  <si>
    <t>i5RUDI-114</t>
  </si>
  <si>
    <t>i5RUDI-122</t>
  </si>
  <si>
    <t>i5RUDI-130</t>
  </si>
  <si>
    <t>i5RUDI-138</t>
  </si>
  <si>
    <t>i5RUDI-146</t>
  </si>
  <si>
    <t>i5RUDI-154</t>
  </si>
  <si>
    <t>i5RUDI-162</t>
  </si>
  <si>
    <t>i5RUDI-170</t>
  </si>
  <si>
    <t>i5RUDI-178</t>
  </si>
  <si>
    <t>i5RUDI-186</t>
  </si>
  <si>
    <t>i7RUDI-099</t>
  </si>
  <si>
    <t>i7RUDI-107</t>
  </si>
  <si>
    <t>i7RUDI-115</t>
  </si>
  <si>
    <t>i7RUDI-123</t>
  </si>
  <si>
    <t>i7RUDI-131</t>
  </si>
  <si>
    <t>i7RUDI-139</t>
  </si>
  <si>
    <t>i7RUDI-147</t>
  </si>
  <si>
    <t>i7RUDI-155</t>
  </si>
  <si>
    <t>i7RUDI-163</t>
  </si>
  <si>
    <t>i7RUDI-171</t>
  </si>
  <si>
    <t>i7RUDI-179</t>
  </si>
  <si>
    <t>i7RUDI-187</t>
  </si>
  <si>
    <t>i5RUDI-099</t>
  </si>
  <si>
    <t>i5RUDI-107</t>
  </si>
  <si>
    <t>i5RUDI-115</t>
  </si>
  <si>
    <t>i5RUDI-123</t>
  </si>
  <si>
    <t>i5RUDI-131</t>
  </si>
  <si>
    <t>i5RUDI-139</t>
  </si>
  <si>
    <t>i5RUDI-147</t>
  </si>
  <si>
    <t>i5RUDI-155</t>
  </si>
  <si>
    <t>i5RUDI-163</t>
  </si>
  <si>
    <t>i5RUDI-171</t>
  </si>
  <si>
    <t>i5RUDI-179</t>
  </si>
  <si>
    <t>i5RUDI-187</t>
  </si>
  <si>
    <t>i7RUDI-100</t>
  </si>
  <si>
    <t>i7RUDI-108</t>
  </si>
  <si>
    <t>i7RUDI-116</t>
  </si>
  <si>
    <t>i7RUDI-124</t>
  </si>
  <si>
    <t>i7RUDI-132</t>
  </si>
  <si>
    <t>i7RUDI-140</t>
  </si>
  <si>
    <t>i7RUDI-148</t>
  </si>
  <si>
    <t>i7RUDI-156</t>
  </si>
  <si>
    <t>i7RUDI-164</t>
  </si>
  <si>
    <t>i7RUDI-172</t>
  </si>
  <si>
    <t>i7RUDI-180</t>
  </si>
  <si>
    <t>i7RUDI-188</t>
  </si>
  <si>
    <t>i5RUDI-100</t>
  </si>
  <si>
    <t>i5RUDI-108</t>
  </si>
  <si>
    <t>i5RUDI-116</t>
  </si>
  <si>
    <t>i5RUDI-124</t>
  </si>
  <si>
    <t>i5RUDI-132</t>
  </si>
  <si>
    <t>i5RUDI-140</t>
  </si>
  <si>
    <t>i5RUDI-148</t>
  </si>
  <si>
    <t>i5RUDI-156</t>
  </si>
  <si>
    <t>i5RUDI-164</t>
  </si>
  <si>
    <t>i5RUDI-172</t>
  </si>
  <si>
    <t>i5RUDI-180</t>
  </si>
  <si>
    <t>i5RUDI-188</t>
  </si>
  <si>
    <t>i7RUDI-101</t>
  </si>
  <si>
    <t>i7RUDI-109</t>
  </si>
  <si>
    <t>i7RUDI-117</t>
  </si>
  <si>
    <t>i7RUDI-125</t>
  </si>
  <si>
    <t>i7RUDI-133</t>
  </si>
  <si>
    <t>i7RUDI-141</t>
  </si>
  <si>
    <t>i7RUDI-149</t>
  </si>
  <si>
    <t>i7RUDI-157</t>
  </si>
  <si>
    <t>i7RUDI-165</t>
  </si>
  <si>
    <t>i7RUDI-173</t>
  </si>
  <si>
    <t>i7RUDI-181</t>
  </si>
  <si>
    <t>i7RUDI-189</t>
  </si>
  <si>
    <t>i5RUDI-101</t>
  </si>
  <si>
    <t>i5RUDI-109</t>
  </si>
  <si>
    <t>i5RUDI-117</t>
  </si>
  <si>
    <t>i5RUDI-125</t>
  </si>
  <si>
    <t>i5RUDI-133</t>
  </si>
  <si>
    <t>i5RUDI-141</t>
  </si>
  <si>
    <t>i5RUDI-149</t>
  </si>
  <si>
    <t>i5RUDI-157</t>
  </si>
  <si>
    <t>i5RUDI-165</t>
  </si>
  <si>
    <t>i5RUDI-173</t>
  </si>
  <si>
    <t>i5RUDI-181</t>
  </si>
  <si>
    <t>i5RUDI-189</t>
  </si>
  <si>
    <t>i7RUDI-102</t>
  </si>
  <si>
    <t>i7RUDI-110</t>
  </si>
  <si>
    <t>i7RUDI-118</t>
  </si>
  <si>
    <t>i7RUDI-126</t>
  </si>
  <si>
    <t>i7RUDI-134</t>
  </si>
  <si>
    <t>i7RUDI-142</t>
  </si>
  <si>
    <t>i7RUDI-150</t>
  </si>
  <si>
    <t>i7RUDI-158</t>
  </si>
  <si>
    <t>i7RUDI-166</t>
  </si>
  <si>
    <t>i7RUDI-174</t>
  </si>
  <si>
    <t>i7RUDI-182</t>
  </si>
  <si>
    <t>i7RUDI-190</t>
  </si>
  <si>
    <t>i5RUDI-102</t>
  </si>
  <si>
    <t>i5RUDI-110</t>
  </si>
  <si>
    <t>i5RUDI-118</t>
  </si>
  <si>
    <t>i5RUDI-126</t>
  </si>
  <si>
    <t>i5RUDI-134</t>
  </si>
  <si>
    <t>i5RUDI-142</t>
  </si>
  <si>
    <t>i5RUDI-150</t>
  </si>
  <si>
    <t>i5RUDI-158</t>
  </si>
  <si>
    <t>i5RUDI-166</t>
  </si>
  <si>
    <t>i5RUDI-174</t>
  </si>
  <si>
    <t>i5RUDI-182</t>
  </si>
  <si>
    <t>i5RUDI-190</t>
  </si>
  <si>
    <t>i7RUDI-103</t>
  </si>
  <si>
    <t>i7RUDI-111</t>
  </si>
  <si>
    <t>i7RUDI-119</t>
  </si>
  <si>
    <t>i7RUDI-127</t>
  </si>
  <si>
    <t>i7RUDI-135</t>
  </si>
  <si>
    <t>i7RUDI-143</t>
  </si>
  <si>
    <t>i7RUDI-151</t>
  </si>
  <si>
    <t>i7RUDI-159</t>
  </si>
  <si>
    <t>i7RUDI-167</t>
  </si>
  <si>
    <t>i7RUDI-175</t>
  </si>
  <si>
    <t>i7RUDI-183</t>
  </si>
  <si>
    <t>i7RUDI-191</t>
  </si>
  <si>
    <t>i5RUDI-103</t>
  </si>
  <si>
    <t>i5RUDI-111</t>
  </si>
  <si>
    <t>i5RUDI-119</t>
  </si>
  <si>
    <t>i5RUDI-127</t>
  </si>
  <si>
    <t>i5RUDI-135</t>
  </si>
  <si>
    <t>i5RUDI-143</t>
  </si>
  <si>
    <t>i5RUDI-151</t>
  </si>
  <si>
    <t>i5RUDI-159</t>
  </si>
  <si>
    <t>i5RUDI-167</t>
  </si>
  <si>
    <t>i5RUDI-175</t>
  </si>
  <si>
    <t>i5RUDI-183</t>
  </si>
  <si>
    <t>i5RUDI-191</t>
  </si>
  <si>
    <t>i7RUDI-104</t>
  </si>
  <si>
    <t>i7RUDI-112</t>
  </si>
  <si>
    <t>i7RUDI-120</t>
  </si>
  <si>
    <t>i7RUDI-128</t>
  </si>
  <si>
    <t>i7RUDI-136</t>
  </si>
  <si>
    <t>i7RUDI-144</t>
  </si>
  <si>
    <t>i7RUDI-152</t>
  </si>
  <si>
    <t>i7RUDI-160</t>
  </si>
  <si>
    <t>i7RUDI-168</t>
  </si>
  <si>
    <t>i7RUDI-176</t>
  </si>
  <si>
    <t>i7RUDI-184</t>
  </si>
  <si>
    <t>i7RUDI-192</t>
  </si>
  <si>
    <t>i5RUDI-104</t>
  </si>
  <si>
    <t>i5RUDI-112</t>
  </si>
  <si>
    <t>i5RUDI-120</t>
  </si>
  <si>
    <t>i5RUDI-128</t>
  </si>
  <si>
    <t>i5RUDI-136</t>
  </si>
  <si>
    <t>i5RUDI-144</t>
  </si>
  <si>
    <t>i5RUDI-152</t>
  </si>
  <si>
    <t>i5RUDI-160</t>
  </si>
  <si>
    <t>i5RUDI-168</t>
  </si>
  <si>
    <t>i5RUDI-176</t>
  </si>
  <si>
    <t>i5RUDI-184</t>
  </si>
  <si>
    <t>i5RUDI-192</t>
  </si>
  <si>
    <t>QIAseq DIRECT UDI Set C: RUDI-96CA</t>
  </si>
  <si>
    <t>i7RUDI-193</t>
  </si>
  <si>
    <t>i7RUDI-201</t>
  </si>
  <si>
    <t>i7RUDI-209</t>
  </si>
  <si>
    <t>i7RUDI-217</t>
  </si>
  <si>
    <t>i7RUDI-225</t>
  </si>
  <si>
    <t>i7RUDI-233</t>
  </si>
  <si>
    <t>i7RUDI-241</t>
  </si>
  <si>
    <t>i7RUDI-249</t>
  </si>
  <si>
    <t>i7RUDI-257</t>
  </si>
  <si>
    <t>i7RUDI-265</t>
  </si>
  <si>
    <t>i7RUDI-273</t>
  </si>
  <si>
    <t>i7RUDI-281</t>
  </si>
  <si>
    <t>i5RUDI-193</t>
  </si>
  <si>
    <t>i5RUDI-201</t>
  </si>
  <si>
    <t>i5RUDI-209</t>
  </si>
  <si>
    <t>i5RUDI-217</t>
  </si>
  <si>
    <t>i5RUDI-225</t>
  </si>
  <si>
    <t>i5RUDI-233</t>
  </si>
  <si>
    <t>i5RUDI-241</t>
  </si>
  <si>
    <t>i5RUDI-249</t>
  </si>
  <si>
    <t>i5RUDI-257</t>
  </si>
  <si>
    <t>i5RUDI-265</t>
  </si>
  <si>
    <t>i5RUDI-273</t>
  </si>
  <si>
    <t>i5RUDI-281</t>
  </si>
  <si>
    <t>i7RUDI-194</t>
  </si>
  <si>
    <t>i7RUDI-202</t>
  </si>
  <si>
    <t>i7RUDI-210</t>
  </si>
  <si>
    <t>i7RUDI-218</t>
  </si>
  <si>
    <t>i7RUDI-226</t>
  </si>
  <si>
    <t>i7RUDI-234</t>
  </si>
  <si>
    <t>i7RUDI-242</t>
  </si>
  <si>
    <t>i7RUDI-250</t>
  </si>
  <si>
    <t>i7RUDI-258</t>
  </si>
  <si>
    <t>i7RUDI-266</t>
  </si>
  <si>
    <t>i7RUDI-274</t>
  </si>
  <si>
    <t>i7RUDI-282</t>
  </si>
  <si>
    <t>i5RUDI-194</t>
  </si>
  <si>
    <t>i5RUDI-202</t>
  </si>
  <si>
    <t>i5RUDI-210</t>
  </si>
  <si>
    <t>i5RUDI-218</t>
  </si>
  <si>
    <t>i5RUDI-226</t>
  </si>
  <si>
    <t>i5RUDI-234</t>
  </si>
  <si>
    <t>i5RUDI-242</t>
  </si>
  <si>
    <t>i5RUDI-250</t>
  </si>
  <si>
    <t>i5RUDI-258</t>
  </si>
  <si>
    <t>i5RUDI-266</t>
  </si>
  <si>
    <t>i5RUDI-274</t>
  </si>
  <si>
    <t>i5RUDI-282</t>
  </si>
  <si>
    <t>i7RUDI-195</t>
  </si>
  <si>
    <t>i7RUDI-203</t>
  </si>
  <si>
    <t>i7RUDI-211</t>
  </si>
  <si>
    <t>i7RUDI-219</t>
  </si>
  <si>
    <t>i7RUDI-227</t>
  </si>
  <si>
    <t>i7RUDI-235</t>
  </si>
  <si>
    <t>i7RUDI-243</t>
  </si>
  <si>
    <t>i7RUDI-251</t>
  </si>
  <si>
    <t>i7RUDI-259</t>
  </si>
  <si>
    <t>i7RUDI-267</t>
  </si>
  <si>
    <t>i7RUDI-275</t>
  </si>
  <si>
    <t>i7RUDI-283</t>
  </si>
  <si>
    <t>i5RUDI-195</t>
  </si>
  <si>
    <t>i5RUDI-203</t>
  </si>
  <si>
    <t>i5RUDI-211</t>
  </si>
  <si>
    <t>i5RUDI-219</t>
  </si>
  <si>
    <t>i5RUDI-227</t>
  </si>
  <si>
    <t>i5RUDI-235</t>
  </si>
  <si>
    <t>i5RUDI-243</t>
  </si>
  <si>
    <t>i5RUDI-251</t>
  </si>
  <si>
    <t>i5RUDI-259</t>
  </si>
  <si>
    <t>i5RUDI-267</t>
  </si>
  <si>
    <t>i5RUDI-275</t>
  </si>
  <si>
    <t>i5RUDI-283</t>
  </si>
  <si>
    <t>i7RUDI-196</t>
  </si>
  <si>
    <t>i7RUDI-204</t>
  </si>
  <si>
    <t>i7RUDI-212</t>
  </si>
  <si>
    <t>i7RUDI-220</t>
  </si>
  <si>
    <t>i7RUDI-228</t>
  </si>
  <si>
    <t>i7RUDI-236</t>
  </si>
  <si>
    <t>i7RUDI-244</t>
  </si>
  <si>
    <t>i7RUDI-252</t>
  </si>
  <si>
    <t>i7RUDI-260</t>
  </si>
  <si>
    <t>i7RUDI-268</t>
  </si>
  <si>
    <t>i7RUDI-276</t>
  </si>
  <si>
    <t>i7RUDI-284</t>
  </si>
  <si>
    <t>i5RUDI-196</t>
  </si>
  <si>
    <t>i5RUDI-204</t>
  </si>
  <si>
    <t>i5RUDI-212</t>
  </si>
  <si>
    <t>i5RUDI-220</t>
  </si>
  <si>
    <t>i5RUDI-228</t>
  </si>
  <si>
    <t>i5RUDI-236</t>
  </si>
  <si>
    <t>i5RUDI-244</t>
  </si>
  <si>
    <t>i5RUDI-252</t>
  </si>
  <si>
    <t>i5RUDI-260</t>
  </si>
  <si>
    <t>i5RUDI-268</t>
  </si>
  <si>
    <t>i5RUDI-276</t>
  </si>
  <si>
    <t>i5RUDI-284</t>
  </si>
  <si>
    <t>i7RUDI-197</t>
  </si>
  <si>
    <t>i7RUDI-205</t>
  </si>
  <si>
    <t>i7RUDI-213</t>
  </si>
  <si>
    <t>i7RUDI-221</t>
  </si>
  <si>
    <t>i7RUDI-229</t>
  </si>
  <si>
    <t>i7RUDI-237</t>
  </si>
  <si>
    <t>i7RUDI-245</t>
  </si>
  <si>
    <t>i7RUDI-253</t>
  </si>
  <si>
    <t>i7RUDI-261</t>
  </si>
  <si>
    <t>i7RUDI-269</t>
  </si>
  <si>
    <t>i7RUDI-277</t>
  </si>
  <si>
    <t>i7RUDI-285</t>
  </si>
  <si>
    <t>i5RUDI-197</t>
  </si>
  <si>
    <t>i5RUDI-205</t>
  </si>
  <si>
    <t>i5RUDI-213</t>
  </si>
  <si>
    <t>i5RUDI-221</t>
  </si>
  <si>
    <t>i5RUDI-229</t>
  </si>
  <si>
    <t>i5RUDI-237</t>
  </si>
  <si>
    <t>i5RUDI-245</t>
  </si>
  <si>
    <t>i5RUDI-253</t>
  </si>
  <si>
    <t>i5RUDI-261</t>
  </si>
  <si>
    <t>i5RUDI-269</t>
  </si>
  <si>
    <t>i5RUDI-277</t>
  </si>
  <si>
    <t>i5RUDI-285</t>
  </si>
  <si>
    <t>i7RUDI-198</t>
  </si>
  <si>
    <t>i7RUDI-206</t>
  </si>
  <si>
    <t>i7RUDI-214</t>
  </si>
  <si>
    <t>i7RUDI-222</t>
  </si>
  <si>
    <t>i7RUDI-230</t>
  </si>
  <si>
    <t>i7RUDI-238</t>
  </si>
  <si>
    <t>i7RUDI-246</t>
  </si>
  <si>
    <t>i7RUDI-254</t>
  </si>
  <si>
    <t>i7RUDI-262</t>
  </si>
  <si>
    <t>i7RUDI-270</t>
  </si>
  <si>
    <t>i7RUDI-278</t>
  </si>
  <si>
    <t>i7RUDI-286</t>
  </si>
  <si>
    <t>i5RUDI-198</t>
  </si>
  <si>
    <t>i5RUDI-206</t>
  </si>
  <si>
    <t>i5RUDI-214</t>
  </si>
  <si>
    <t>i5RUDI-222</t>
  </si>
  <si>
    <t>i5RUDI-230</t>
  </si>
  <si>
    <t>i5RUDI-238</t>
  </si>
  <si>
    <t>i5RUDI-246</t>
  </si>
  <si>
    <t>i5RUDI-254</t>
  </si>
  <si>
    <t>i5RUDI-262</t>
  </si>
  <si>
    <t>i5RUDI-270</t>
  </si>
  <si>
    <t>i5RUDI-278</t>
  </si>
  <si>
    <t>i5RUDI-286</t>
  </si>
  <si>
    <t>i7RUDI-199</t>
  </si>
  <si>
    <t>i7RUDI-207</t>
  </si>
  <si>
    <t>i7RUDI-215</t>
  </si>
  <si>
    <t>i7RUDI-223</t>
  </si>
  <si>
    <t>i7RUDI-231</t>
  </si>
  <si>
    <t>i7RUDI-239</t>
  </si>
  <si>
    <t>i7RUDI-247</t>
  </si>
  <si>
    <t>i7RUDI-255</t>
  </si>
  <si>
    <t>i7RUDI-263</t>
  </si>
  <si>
    <t>i7RUDI-271</t>
  </si>
  <si>
    <t>i7RUDI-279</t>
  </si>
  <si>
    <t>i7RUDI-287</t>
  </si>
  <si>
    <t>i5RUDI-199</t>
  </si>
  <si>
    <t>i5RUDI-207</t>
  </si>
  <si>
    <t>i5RUDI-215</t>
  </si>
  <si>
    <t>i5RUDI-223</t>
  </si>
  <si>
    <t>i5RUDI-231</t>
  </si>
  <si>
    <t>i5RUDI-239</t>
  </si>
  <si>
    <t>i5RUDI-247</t>
  </si>
  <si>
    <t>i5RUDI-255</t>
  </si>
  <si>
    <t>i5RUDI-263</t>
  </si>
  <si>
    <t>i5RUDI-271</t>
  </si>
  <si>
    <t>i5RUDI-279</t>
  </si>
  <si>
    <t>i5RUDI-287</t>
  </si>
  <si>
    <t>i7RUDI-200</t>
  </si>
  <si>
    <t>i7RUDI-208</t>
  </si>
  <si>
    <t>i7RUDI-216</t>
  </si>
  <si>
    <t>i7RUDI-224</t>
  </si>
  <si>
    <t>i7RUDI-232</t>
  </si>
  <si>
    <t>i7RUDI-240</t>
  </si>
  <si>
    <t>i7RUDI-248</t>
  </si>
  <si>
    <t>i7RUDI-256</t>
  </si>
  <si>
    <t>i7RUDI-264</t>
  </si>
  <si>
    <t>i7RUDI-272</t>
  </si>
  <si>
    <t>i7RUDI-280</t>
  </si>
  <si>
    <t>i7RUDI-288</t>
  </si>
  <si>
    <t>i5RUDI-200</t>
  </si>
  <si>
    <t>i5RUDI-208</t>
  </si>
  <si>
    <t>i5RUDI-216</t>
  </si>
  <si>
    <t>i5RUDI-224</t>
  </si>
  <si>
    <t>i5RUDI-232</t>
  </si>
  <si>
    <t>i5RUDI-240</t>
  </si>
  <si>
    <t>i5RUDI-248</t>
  </si>
  <si>
    <t>i5RUDI-256</t>
  </si>
  <si>
    <t>i5RUDI-264</t>
  </si>
  <si>
    <t>i5RUDI-272</t>
  </si>
  <si>
    <t>i5RUDI-280</t>
  </si>
  <si>
    <t>i5RUDI-288</t>
  </si>
  <si>
    <t>QIAseq DIRECT UDI Set D: RUDI-96DA</t>
  </si>
  <si>
    <t>i7RUDI-289</t>
  </si>
  <si>
    <t>i7RUDI-297</t>
  </si>
  <si>
    <t>i7RUDI-305</t>
  </si>
  <si>
    <t>i7RUDI-313</t>
  </si>
  <si>
    <t>i7RUDI-321</t>
  </si>
  <si>
    <t>i7RUDI-329</t>
  </si>
  <si>
    <t>i7RUDI-337</t>
  </si>
  <si>
    <t>i7RUDI-345</t>
  </si>
  <si>
    <t>i7RUDI-353</t>
  </si>
  <si>
    <t>i7RUDI-361</t>
  </si>
  <si>
    <t>i7RUDI-369</t>
  </si>
  <si>
    <t>i7RUDI-377</t>
  </si>
  <si>
    <t>i5RUDI-289</t>
  </si>
  <si>
    <t>i5RUDI-297</t>
  </si>
  <si>
    <t>i5RUDI-305</t>
  </si>
  <si>
    <t>i5RUDI-313</t>
  </si>
  <si>
    <t>i5RUDI-321</t>
  </si>
  <si>
    <t>i5RUDI-329</t>
  </si>
  <si>
    <t>i5RUDI-337</t>
  </si>
  <si>
    <t>i5RUDI-345</t>
  </si>
  <si>
    <t>i5RUDI-353</t>
  </si>
  <si>
    <t>i5RUDI-361</t>
  </si>
  <si>
    <t>i5RUDI-369</t>
  </si>
  <si>
    <t>i5RUDI-377</t>
  </si>
  <si>
    <t>i7RUDI-290</t>
  </si>
  <si>
    <t>i7RUDI-298</t>
  </si>
  <si>
    <t>i7RUDI-306</t>
  </si>
  <si>
    <t>i7RUDI-314</t>
  </si>
  <si>
    <t>i7RUDI-322</t>
  </si>
  <si>
    <t>i7RUDI-330</t>
  </si>
  <si>
    <t>i7RUDI-338</t>
  </si>
  <si>
    <t>i7RUDI-346</t>
  </si>
  <si>
    <t>i7RUDI-354</t>
  </si>
  <si>
    <t>i7RUDI-362</t>
  </si>
  <si>
    <t>i7RUDI-370</t>
  </si>
  <si>
    <t>i7RUDI-378</t>
  </si>
  <si>
    <t>i5RUDI-290</t>
  </si>
  <si>
    <t>i5RUDI-298</t>
  </si>
  <si>
    <t>i5RUDI-306</t>
  </si>
  <si>
    <t>i5RUDI-314</t>
  </si>
  <si>
    <t>i5RUDI-322</t>
  </si>
  <si>
    <t>i5RUDI-330</t>
  </si>
  <si>
    <t>i5RUDI-338</t>
  </si>
  <si>
    <t>i5RUDI-346</t>
  </si>
  <si>
    <t>i5RUDI-354</t>
  </si>
  <si>
    <t>i5RUDI-362</t>
  </si>
  <si>
    <t>i5RUDI-370</t>
  </si>
  <si>
    <t>i5RUDI-378</t>
  </si>
  <si>
    <t>i7RUDI-291</t>
  </si>
  <si>
    <t>i7RUDI-299</t>
  </si>
  <si>
    <t>i7RUDI-307</t>
  </si>
  <si>
    <t>i7RUDI-315</t>
  </si>
  <si>
    <t>i7RUDI-323</t>
  </si>
  <si>
    <t>i7RUDI-331</t>
  </si>
  <si>
    <t>i7RUDI-339</t>
  </si>
  <si>
    <t>i7RUDI-347</t>
  </si>
  <si>
    <t>i7RUDI-355</t>
  </si>
  <si>
    <t>i7RUDI-363</t>
  </si>
  <si>
    <t>i7RUDI-371</t>
  </si>
  <si>
    <t>i7RUDI-379</t>
  </si>
  <si>
    <t>i5RUDI-291</t>
  </si>
  <si>
    <t>i5RUDI-299</t>
  </si>
  <si>
    <t>i5RUDI-307</t>
  </si>
  <si>
    <t>i5RUDI-315</t>
  </si>
  <si>
    <t>i5RUDI-323</t>
  </si>
  <si>
    <t>i5RUDI-331</t>
  </si>
  <si>
    <t>i5RUDI-339</t>
  </si>
  <si>
    <t>i5RUDI-347</t>
  </si>
  <si>
    <t>i5RUDI-355</t>
  </si>
  <si>
    <t>i5RUDI-363</t>
  </si>
  <si>
    <t>i5RUDI-371</t>
  </si>
  <si>
    <t>i5RUDI-379</t>
  </si>
  <si>
    <t>i7RUDI-292</t>
  </si>
  <si>
    <t>i7RUDI-300</t>
  </si>
  <si>
    <t>i7RUDI-308</t>
  </si>
  <si>
    <t>i7RUDI-316</t>
  </si>
  <si>
    <t>i7RUDI-324</t>
  </si>
  <si>
    <t>i7RUDI-332</t>
  </si>
  <si>
    <t>i7RUDI-340</t>
  </si>
  <si>
    <t>i7RUDI-348</t>
  </si>
  <si>
    <t>i7RUDI-356</t>
  </si>
  <si>
    <t>i7RUDI-364</t>
  </si>
  <si>
    <t>i7RUDI-372</t>
  </si>
  <si>
    <t>i7RUDI-380</t>
  </si>
  <si>
    <t>i5RUDI-292</t>
  </si>
  <si>
    <t>i5RUDI-300</t>
  </si>
  <si>
    <t>i5RUDI-308</t>
  </si>
  <si>
    <t>i5RUDI-316</t>
  </si>
  <si>
    <t>i5RUDI-324</t>
  </si>
  <si>
    <t>i5RUDI-332</t>
  </si>
  <si>
    <t>i5RUDI-340</t>
  </si>
  <si>
    <t>i5RUDI-348</t>
  </si>
  <si>
    <t>i5RUDI-356</t>
  </si>
  <si>
    <t>i5RUDI-364</t>
  </si>
  <si>
    <t>i5RUDI-372</t>
  </si>
  <si>
    <t>i5RUDI-380</t>
  </si>
  <si>
    <t>i7RUDI-293</t>
  </si>
  <si>
    <t>i7RUDI-301</t>
  </si>
  <si>
    <t>i7RUDI-309</t>
  </si>
  <si>
    <t>i7RUDI-317</t>
  </si>
  <si>
    <t>i7RUDI-325</t>
  </si>
  <si>
    <t>i7RUDI-333</t>
  </si>
  <si>
    <t>i7RUDI-341</t>
  </si>
  <si>
    <t>i7RUDI-349</t>
  </si>
  <si>
    <t>i7RUDI-357</t>
  </si>
  <si>
    <t>i7RUDI-365</t>
  </si>
  <si>
    <t>i7RUDI-373</t>
  </si>
  <si>
    <t>i7RUDI-381</t>
  </si>
  <si>
    <t>i5RUDI-293</t>
  </si>
  <si>
    <t>i5RUDI-301</t>
  </si>
  <si>
    <t>i5RUDI-309</t>
  </si>
  <si>
    <t>i5RUDI-317</t>
  </si>
  <si>
    <t>i5RUDI-325</t>
  </si>
  <si>
    <t>i5RUDI-333</t>
  </si>
  <si>
    <t>i5RUDI-341</t>
  </si>
  <si>
    <t>i5RUDI-349</t>
  </si>
  <si>
    <t>i5RUDI-357</t>
  </si>
  <si>
    <t>i5RUDI-365</t>
  </si>
  <si>
    <t>i5RUDI-373</t>
  </si>
  <si>
    <t>i5RUDI-381</t>
  </si>
  <si>
    <t>i7RUDI-294</t>
  </si>
  <si>
    <t>i7RUDI-302</t>
  </si>
  <si>
    <t>i7RUDI-310</t>
  </si>
  <si>
    <t>i7RUDI-318</t>
  </si>
  <si>
    <t>i7RUDI-326</t>
  </si>
  <si>
    <t>i7RUDI-334</t>
  </si>
  <si>
    <t>i7RUDI-342</t>
  </si>
  <si>
    <t>i7RUDI-350</t>
  </si>
  <si>
    <t>i7RUDI-358</t>
  </si>
  <si>
    <t>i7RUDI-366</t>
  </si>
  <si>
    <t>i7RUDI-374</t>
  </si>
  <si>
    <t>i7RUDI-382</t>
  </si>
  <si>
    <t>i5RUDI-294</t>
  </si>
  <si>
    <t>i5RUDI-302</t>
  </si>
  <si>
    <t>i5RUDI-310</t>
  </si>
  <si>
    <t>i5RUDI-318</t>
  </si>
  <si>
    <t>i5RUDI-326</t>
  </si>
  <si>
    <t>i5RUDI-334</t>
  </si>
  <si>
    <t>i5RUDI-342</t>
  </si>
  <si>
    <t>i5RUDI-350</t>
  </si>
  <si>
    <t>i5RUDI-358</t>
  </si>
  <si>
    <t>i5RUDI-366</t>
  </si>
  <si>
    <t>i5RUDI-374</t>
  </si>
  <si>
    <t>i5RUDI-382</t>
  </si>
  <si>
    <t>i7RUDI-295</t>
  </si>
  <si>
    <t>i7RUDI-303</t>
  </si>
  <si>
    <t>i7RUDI-311</t>
  </si>
  <si>
    <t>i7RUDI-319</t>
  </si>
  <si>
    <t>i7RUDI-327</t>
  </si>
  <si>
    <t>i7RUDI-335</t>
  </si>
  <si>
    <t>i7RUDI-343</t>
  </si>
  <si>
    <t>i7RUDI-351</t>
  </si>
  <si>
    <t>i7RUDI-359</t>
  </si>
  <si>
    <t>i7RUDI-367</t>
  </si>
  <si>
    <t>i7RUDI-375</t>
  </si>
  <si>
    <t>i7RUDI-383</t>
  </si>
  <si>
    <t>i5RUDI-295</t>
  </si>
  <si>
    <t>i5RUDI-303</t>
  </si>
  <si>
    <t>i5RUDI-311</t>
  </si>
  <si>
    <t>i5RUDI-319</t>
  </si>
  <si>
    <t>i5RUDI-327</t>
  </si>
  <si>
    <t>i5RUDI-335</t>
  </si>
  <si>
    <t>i5RUDI-343</t>
  </si>
  <si>
    <t>i5RUDI-351</t>
  </si>
  <si>
    <t>i5RUDI-359</t>
  </si>
  <si>
    <t>i5RUDI-367</t>
  </si>
  <si>
    <t>i5RUDI-375</t>
  </si>
  <si>
    <t>i5RUDI-383</t>
  </si>
  <si>
    <t>i7RUDI-296</t>
  </si>
  <si>
    <t>i7RUDI-304</t>
  </si>
  <si>
    <t>i7RUDI-312</t>
  </si>
  <si>
    <t>i7RUDI-320</t>
  </si>
  <si>
    <t>i7RUDI-328</t>
  </si>
  <si>
    <t>i7RUDI-336</t>
  </si>
  <si>
    <t>i7RUDI-344</t>
  </si>
  <si>
    <t>i7RUDI-352</t>
  </si>
  <si>
    <t>i7RUDI-360</t>
  </si>
  <si>
    <t>i7RUDI-368</t>
  </si>
  <si>
    <t>i7RUDI-376</t>
  </si>
  <si>
    <t>i7RUDI-384</t>
  </si>
  <si>
    <t>i5RUDI-296</t>
  </si>
  <si>
    <t>i5RUDI-304</t>
  </si>
  <si>
    <t>i5RUDI-312</t>
  </si>
  <si>
    <t>i5RUDI-320</t>
  </si>
  <si>
    <t>i5RUDI-328</t>
  </si>
  <si>
    <t>i5RUDI-336</t>
  </si>
  <si>
    <t>i5RUDI-344</t>
  </si>
  <si>
    <t>i5RUDI-352</t>
  </si>
  <si>
    <t>i5RUDI-360</t>
  </si>
  <si>
    <t>i5RUDI-368</t>
  </si>
  <si>
    <t>i5RUDI-376</t>
  </si>
  <si>
    <t>i5RUDI-384</t>
  </si>
  <si>
    <t>QIAseq DIRECT UDI Set E: RUDI-96EA</t>
  </si>
  <si>
    <t>i7RUDI-385</t>
  </si>
  <si>
    <t>i7RUDI-393</t>
  </si>
  <si>
    <t>i7RUDI-401</t>
  </si>
  <si>
    <t>i7RUDI-409</t>
  </si>
  <si>
    <t>i7RUDI-417</t>
  </si>
  <si>
    <t>i7RUDI-425</t>
  </si>
  <si>
    <t>i7RUDI-433</t>
  </si>
  <si>
    <t>i7RUDI-441</t>
  </si>
  <si>
    <t>i7RUDI-449</t>
  </si>
  <si>
    <t>i7RUDI-457</t>
  </si>
  <si>
    <t>i7RUDI-465</t>
  </si>
  <si>
    <t>i7RUDI-473</t>
  </si>
  <si>
    <t>i5RUDI-385</t>
  </si>
  <si>
    <t>i5RUDI-393</t>
  </si>
  <si>
    <t>i5RUDI-401</t>
  </si>
  <si>
    <t>i5RUDI-409</t>
  </si>
  <si>
    <t>i5RUDI-417</t>
  </si>
  <si>
    <t>i5RUDI-425</t>
  </si>
  <si>
    <t>i5RUDI-433</t>
  </si>
  <si>
    <t>i5RUDI-441</t>
  </si>
  <si>
    <t>i5RUDI-449</t>
  </si>
  <si>
    <t>i5RUDI-457</t>
  </si>
  <si>
    <t>i5RUDI-465</t>
  </si>
  <si>
    <t>i5RUDI-473</t>
  </si>
  <si>
    <t>i7RUDI-386</t>
  </si>
  <si>
    <t>i7RUDI-394</t>
  </si>
  <si>
    <t>i7RUDI-402</t>
  </si>
  <si>
    <t>i7RUDI-410</t>
  </si>
  <si>
    <t>i7RUDI-418</t>
  </si>
  <si>
    <t>i7RUDI-426</t>
  </si>
  <si>
    <t>i7RUDI-434</t>
  </si>
  <si>
    <t>i7RUDI-442</t>
  </si>
  <si>
    <t>i7RUDI-450</t>
  </si>
  <si>
    <t>i7RUDI-458</t>
  </si>
  <si>
    <t>i7RUDI-466</t>
  </si>
  <si>
    <t>i7RUDI-474</t>
  </si>
  <si>
    <t>i5RUDI-386</t>
  </si>
  <si>
    <t>i5RUDI-394</t>
  </si>
  <si>
    <t>i5RUDI-402</t>
  </si>
  <si>
    <t>i5RUDI-410</t>
  </si>
  <si>
    <t>i5RUDI-418</t>
  </si>
  <si>
    <t>i5RUDI-426</t>
  </si>
  <si>
    <t>i5RUDI-434</t>
  </si>
  <si>
    <t>i5RUDI-442</t>
  </si>
  <si>
    <t>i5RUDI-450</t>
  </si>
  <si>
    <t>i5RUDI-458</t>
  </si>
  <si>
    <t>i5RUDI-466</t>
  </si>
  <si>
    <t>i5RUDI-474</t>
  </si>
  <si>
    <t>i7RUDI-387</t>
  </si>
  <si>
    <t>i7RUDI-395</t>
  </si>
  <si>
    <t>i7RUDI-403</t>
  </si>
  <si>
    <t>i7RUDI-411</t>
  </si>
  <si>
    <t>i7RUDI-419</t>
  </si>
  <si>
    <t>i7RUDI-427</t>
  </si>
  <si>
    <t>i7RUDI-435</t>
  </si>
  <si>
    <t>i7RUDI-443</t>
  </si>
  <si>
    <t>i7RUDI-451</t>
  </si>
  <si>
    <t>i7RUDI-459</t>
  </si>
  <si>
    <t>i7RUDI-467</t>
  </si>
  <si>
    <t>i7RUDI-475</t>
  </si>
  <si>
    <t>i5RUDI-387</t>
  </si>
  <si>
    <t>i5RUDI-395</t>
  </si>
  <si>
    <t>i5RUDI-403</t>
  </si>
  <si>
    <t>i5RUDI-411</t>
  </si>
  <si>
    <t>i5RUDI-419</t>
  </si>
  <si>
    <t>i5RUDI-427</t>
  </si>
  <si>
    <t>i5RUDI-435</t>
  </si>
  <si>
    <t>i5RUDI-443</t>
  </si>
  <si>
    <t>i5RUDI-451</t>
  </si>
  <si>
    <t>i5RUDI-459</t>
  </si>
  <si>
    <t>i5RUDI-467</t>
  </si>
  <si>
    <t>i5RUDI-475</t>
  </si>
  <si>
    <t>i7RUDI-388</t>
  </si>
  <si>
    <t>i7RUDI-396</t>
  </si>
  <si>
    <t>i7RUDI-404</t>
  </si>
  <si>
    <t>i7RUDI-412</t>
  </si>
  <si>
    <t>i7RUDI-420</t>
  </si>
  <si>
    <t>i7RUDI-428</t>
  </si>
  <si>
    <t>i7RUDI-436</t>
  </si>
  <si>
    <t>i7RUDI-444</t>
  </si>
  <si>
    <t>i7RUDI-452</t>
  </si>
  <si>
    <t>i7RUDI-460</t>
  </si>
  <si>
    <t>i7RUDI-468</t>
  </si>
  <si>
    <t>i7RUDI-476</t>
  </si>
  <si>
    <t>i5RUDI-388</t>
  </si>
  <si>
    <t>i5RUDI-396</t>
  </si>
  <si>
    <t>i5RUDI-404</t>
  </si>
  <si>
    <t>i5RUDI-412</t>
  </si>
  <si>
    <t>i5RUDI-420</t>
  </si>
  <si>
    <t>i5RUDI-428</t>
  </si>
  <si>
    <t>i5RUDI-436</t>
  </si>
  <si>
    <t>i5RUDI-444</t>
  </si>
  <si>
    <t>i5RUDI-452</t>
  </si>
  <si>
    <t>i5RUDI-460</t>
  </si>
  <si>
    <t>i5RUDI-468</t>
  </si>
  <si>
    <t>i5RUDI-476</t>
  </si>
  <si>
    <t>i7RUDI-389</t>
  </si>
  <si>
    <t>i7RUDI-397</t>
  </si>
  <si>
    <t>i7RUDI-405</t>
  </si>
  <si>
    <t>i7RUDI-413</t>
  </si>
  <si>
    <t>i7RUDI-421</t>
  </si>
  <si>
    <t>i7RUDI-429</t>
  </si>
  <si>
    <t>i7RUDI-437</t>
  </si>
  <si>
    <t>i7RUDI-445</t>
  </si>
  <si>
    <t>i7RUDI-453</t>
  </si>
  <si>
    <t>i7RUDI-461</t>
  </si>
  <si>
    <t>i7RUDI-469</t>
  </si>
  <si>
    <t>i7RUDI-477</t>
  </si>
  <si>
    <t>i5RUDI-389</t>
  </si>
  <si>
    <t>i5RUDI-397</t>
  </si>
  <si>
    <t>i5RUDI-405</t>
  </si>
  <si>
    <t>i5RUDI-413</t>
  </si>
  <si>
    <t>i5RUDI-421</t>
  </si>
  <si>
    <t>i5RUDI-429</t>
  </si>
  <si>
    <t>i5RUDI-437</t>
  </si>
  <si>
    <t>i5RUDI-445</t>
  </si>
  <si>
    <t>i5RUDI-453</t>
  </si>
  <si>
    <t>i5RUDI-461</t>
  </si>
  <si>
    <t>i5RUDI-469</t>
  </si>
  <si>
    <t>i5RUDI-477</t>
  </si>
  <si>
    <t>i7RUDI-390</t>
  </si>
  <si>
    <t>i7RUDI-398</t>
  </si>
  <si>
    <t>i7RUDI-406</t>
  </si>
  <si>
    <t>i7RUDI-414</t>
  </si>
  <si>
    <t>i7RUDI-422</t>
  </si>
  <si>
    <t>i7RUDI-430</t>
  </si>
  <si>
    <t>i7RUDI-438</t>
  </si>
  <si>
    <t>i7RUDI-446</t>
  </si>
  <si>
    <t>i7RUDI-454</t>
  </si>
  <si>
    <t>i7RUDI-462</t>
  </si>
  <si>
    <t>i7RUDI-470</t>
  </si>
  <si>
    <t>i7RUDI-478</t>
  </si>
  <si>
    <t>i5RUDI-390</t>
  </si>
  <si>
    <t>i5RUDI-398</t>
  </si>
  <si>
    <t>i5RUDI-406</t>
  </si>
  <si>
    <t>i5RUDI-414</t>
  </si>
  <si>
    <t>i5RUDI-422</t>
  </si>
  <si>
    <t>i5RUDI-430</t>
  </si>
  <si>
    <t>i5RUDI-438</t>
  </si>
  <si>
    <t>i5RUDI-446</t>
  </si>
  <si>
    <t>i5RUDI-454</t>
  </si>
  <si>
    <t>i5RUDI-462</t>
  </si>
  <si>
    <t>i5RUDI-470</t>
  </si>
  <si>
    <t>i5RUDI-478</t>
  </si>
  <si>
    <t>i7RUDI-391</t>
  </si>
  <si>
    <t>i7RUDI-399</t>
  </si>
  <si>
    <t>i7RUDI-407</t>
  </si>
  <si>
    <t>i7RUDI-415</t>
  </si>
  <si>
    <t>i7RUDI-423</t>
  </si>
  <si>
    <t>i7RUDI-431</t>
  </si>
  <si>
    <t>i7RUDI-439</t>
  </si>
  <si>
    <t>i7RUDI-447</t>
  </si>
  <si>
    <t>i7RUDI-455</t>
  </si>
  <si>
    <t>i7RUDI-463</t>
  </si>
  <si>
    <t>i7RUDI-471</t>
  </si>
  <si>
    <t>i7RUDI-479</t>
  </si>
  <si>
    <t>i5RUDI-391</t>
  </si>
  <si>
    <t>i5RUDI-399</t>
  </si>
  <si>
    <t>i5RUDI-407</t>
  </si>
  <si>
    <t>i5RUDI-415</t>
  </si>
  <si>
    <t>i5RUDI-423</t>
  </si>
  <si>
    <t>i5RUDI-431</t>
  </si>
  <si>
    <t>i5RUDI-439</t>
  </si>
  <si>
    <t>i5RUDI-447</t>
  </si>
  <si>
    <t>i5RUDI-455</t>
  </si>
  <si>
    <t>i5RUDI-463</t>
  </si>
  <si>
    <t>i5RUDI-471</t>
  </si>
  <si>
    <t>i5RUDI-479</t>
  </si>
  <si>
    <t>i7RUDI-392</t>
  </si>
  <si>
    <t>i7RUDI-400</t>
  </si>
  <si>
    <t>i7RUDI-408</t>
  </si>
  <si>
    <t>i7RUDI-416</t>
  </si>
  <si>
    <t>i7RUDI-424</t>
  </si>
  <si>
    <t>i7RUDI-432</t>
  </si>
  <si>
    <t>i7RUDI-440</t>
  </si>
  <si>
    <t>i7RUDI-448</t>
  </si>
  <si>
    <t>i7RUDI-456</t>
  </si>
  <si>
    <t>i7RUDI-464</t>
  </si>
  <si>
    <t>i7RUDI-472</t>
  </si>
  <si>
    <t>i7RUDI-480</t>
  </si>
  <si>
    <t>i5RUDI-392</t>
  </si>
  <si>
    <t>i5RUDI-400</t>
  </si>
  <si>
    <t>i5RUDI-408</t>
  </si>
  <si>
    <t>i5RUDI-416</t>
  </si>
  <si>
    <t>i5RUDI-424</t>
  </si>
  <si>
    <t>i5RUDI-432</t>
  </si>
  <si>
    <t>i5RUDI-440</t>
  </si>
  <si>
    <t>i5RUDI-448</t>
  </si>
  <si>
    <t>i5RUDI-456</t>
  </si>
  <si>
    <t>i5RUDI-464</t>
  </si>
  <si>
    <t>i5RUDI-472</t>
  </si>
  <si>
    <t>i5RUDI-480</t>
  </si>
  <si>
    <t>QIAseq DIRECT UDI Set F: RUDI-96FA</t>
  </si>
  <si>
    <t>i7RUDI-481</t>
  </si>
  <si>
    <t>i7RUDI-489</t>
  </si>
  <si>
    <t>i7RUDI-497</t>
  </si>
  <si>
    <t>i7RUDI-505</t>
  </si>
  <si>
    <t>i7RUDI-513</t>
  </si>
  <si>
    <t>i7RUDI-521</t>
  </si>
  <si>
    <t>i7RUDI-529</t>
  </si>
  <si>
    <t>i7RUDI-537</t>
  </si>
  <si>
    <t>i7RUDI-545</t>
  </si>
  <si>
    <t>i7RUDI-553</t>
  </si>
  <si>
    <t>i7RUDI-561</t>
  </si>
  <si>
    <t>i7RUDI-569</t>
  </si>
  <si>
    <t>i5RUDI-481</t>
  </si>
  <si>
    <t>i5RUDI-489</t>
  </si>
  <si>
    <t>i5RUDI-497</t>
  </si>
  <si>
    <t>i5RUDI-505</t>
  </si>
  <si>
    <t>i5RUDI-513</t>
  </si>
  <si>
    <t>i5RUDI-521</t>
  </si>
  <si>
    <t>i5RUDI-529</t>
  </si>
  <si>
    <t>i5RUDI-537</t>
  </si>
  <si>
    <t>i5RUDI-545</t>
  </si>
  <si>
    <t>i5RUDI-553</t>
  </si>
  <si>
    <t>i5RUDI-561</t>
  </si>
  <si>
    <t>i5RUDI-569</t>
  </si>
  <si>
    <t>i7RUDI-482</t>
  </si>
  <si>
    <t>i7RUDI-490</t>
  </si>
  <si>
    <t>i7RUDI-498</t>
  </si>
  <si>
    <t>i7RUDI-506</t>
  </si>
  <si>
    <t>i7RUDI-514</t>
  </si>
  <si>
    <t>i7RUDI-522</t>
  </si>
  <si>
    <t>i7RUDI-530</t>
  </si>
  <si>
    <t>i7RUDI-538</t>
  </si>
  <si>
    <t>i7RUDI-546</t>
  </si>
  <si>
    <t>i7RUDI-554</t>
  </si>
  <si>
    <t>i7RUDI-562</t>
  </si>
  <si>
    <t>i7RUDI-570</t>
  </si>
  <si>
    <t>i5RUDI-482</t>
  </si>
  <si>
    <t>i5RUDI-490</t>
  </si>
  <si>
    <t>i5RUDI-498</t>
  </si>
  <si>
    <t>i5RUDI-506</t>
  </si>
  <si>
    <t>i5RUDI-514</t>
  </si>
  <si>
    <t>i5RUDI-522</t>
  </si>
  <si>
    <t>i5RUDI-530</t>
  </si>
  <si>
    <t>i5RUDI-538</t>
  </si>
  <si>
    <t>i5RUDI-546</t>
  </si>
  <si>
    <t>i5RUDI-554</t>
  </si>
  <si>
    <t>i5RUDI-562</t>
  </si>
  <si>
    <t>i5RUDI-570</t>
  </si>
  <si>
    <t>i7RUDI-483</t>
  </si>
  <si>
    <t>i7RUDI-491</t>
  </si>
  <si>
    <t>i7RUDI-499</t>
  </si>
  <si>
    <t>i7RUDI-507</t>
  </si>
  <si>
    <t>i7RUDI-515</t>
  </si>
  <si>
    <t>i7RUDI-523</t>
  </si>
  <si>
    <t>i7RUDI-531</t>
  </si>
  <si>
    <t>i7RUDI-539</t>
  </si>
  <si>
    <t>i7RUDI-547</t>
  </si>
  <si>
    <t>i7RUDI-555</t>
  </si>
  <si>
    <t>i7RUDI-563</t>
  </si>
  <si>
    <t>i7RUDI-571</t>
  </si>
  <si>
    <t>i5RUDI-483</t>
  </si>
  <si>
    <t>i5RUDI-491</t>
  </si>
  <si>
    <t>i5RUDI-499</t>
  </si>
  <si>
    <t>i5RUDI-507</t>
  </si>
  <si>
    <t>i5RUDI-515</t>
  </si>
  <si>
    <t>i5RUDI-523</t>
  </si>
  <si>
    <t>i5RUDI-531</t>
  </si>
  <si>
    <t>i5RUDI-539</t>
  </si>
  <si>
    <t>i5RUDI-547</t>
  </si>
  <si>
    <t>i5RUDI-555</t>
  </si>
  <si>
    <t>i5RUDI-563</t>
  </si>
  <si>
    <t>i5RUDI-571</t>
  </si>
  <si>
    <t>i7RUDI-484</t>
  </si>
  <si>
    <t>i7RUDI-492</t>
  </si>
  <si>
    <t>i7RUDI-500</t>
  </si>
  <si>
    <t>i7RUDI-508</t>
  </si>
  <si>
    <t>i7RUDI-516</t>
  </si>
  <si>
    <t>i7RUDI-524</t>
  </si>
  <si>
    <t>i7RUDI-532</t>
  </si>
  <si>
    <t>i7RUDI-540</t>
  </si>
  <si>
    <t>i7RUDI-548</t>
  </si>
  <si>
    <t>i7RUDI-556</t>
  </si>
  <si>
    <t>i7RUDI-564</t>
  </si>
  <si>
    <t>i7RUDI-572</t>
  </si>
  <si>
    <t>i5RUDI-484</t>
  </si>
  <si>
    <t>i5RUDI-492</t>
  </si>
  <si>
    <t>i5RUDI-500</t>
  </si>
  <si>
    <t>i5RUDI-508</t>
  </si>
  <si>
    <t>i5RUDI-516</t>
  </si>
  <si>
    <t>i5RUDI-524</t>
  </si>
  <si>
    <t>i5RUDI-532</t>
  </si>
  <si>
    <t>i5RUDI-540</t>
  </si>
  <si>
    <t>i5RUDI-548</t>
  </si>
  <si>
    <t>i5RUDI-556</t>
  </si>
  <si>
    <t>i5RUDI-564</t>
  </si>
  <si>
    <t>i5RUDI-572</t>
  </si>
  <si>
    <t>i7RUDI-485</t>
  </si>
  <si>
    <t>i7RUDI-493</t>
  </si>
  <si>
    <t>i7RUDI-501</t>
  </si>
  <si>
    <t>i7RUDI-509</t>
  </si>
  <si>
    <t>i7RUDI-517</t>
  </si>
  <si>
    <t>i7RUDI-525</t>
  </si>
  <si>
    <t>i7RUDI-533</t>
  </si>
  <si>
    <t>i7RUDI-541</t>
  </si>
  <si>
    <t>i7RUDI-549</t>
  </si>
  <si>
    <t>i7RUDI-557</t>
  </si>
  <si>
    <t>i7RUDI-565</t>
  </si>
  <si>
    <t>i7RUDI-573</t>
  </si>
  <si>
    <t>i5RUDI-485</t>
  </si>
  <si>
    <t>i5RUDI-493</t>
  </si>
  <si>
    <t>i5RUDI-501</t>
  </si>
  <si>
    <t>i5RUDI-509</t>
  </si>
  <si>
    <t>i5RUDI-517</t>
  </si>
  <si>
    <t>i5RUDI-525</t>
  </si>
  <si>
    <t>i5RUDI-533</t>
  </si>
  <si>
    <t>i5RUDI-541</t>
  </si>
  <si>
    <t>i5RUDI-549</t>
  </si>
  <si>
    <t>i5RUDI-557</t>
  </si>
  <si>
    <t>i5RUDI-565</t>
  </si>
  <si>
    <t>i5RUDI-573</t>
  </si>
  <si>
    <t>i7RUDI-486</t>
  </si>
  <si>
    <t>i7RUDI-494</t>
  </si>
  <si>
    <t>i7RUDI-502</t>
  </si>
  <si>
    <t>i7RUDI-510</t>
  </si>
  <si>
    <t>i7RUDI-518</t>
  </si>
  <si>
    <t>i7RUDI-526</t>
  </si>
  <si>
    <t>i7RUDI-534</t>
  </si>
  <si>
    <t>i7RUDI-542</t>
  </si>
  <si>
    <t>i7RUDI-550</t>
  </si>
  <si>
    <t>i7RUDI-558</t>
  </si>
  <si>
    <t>i7RUDI-566</t>
  </si>
  <si>
    <t>i7RUDI-574</t>
  </si>
  <si>
    <t>i5RUDI-486</t>
  </si>
  <si>
    <t>i5RUDI-494</t>
  </si>
  <si>
    <t>i5RUDI-502</t>
  </si>
  <si>
    <t>i5RUDI-510</t>
  </si>
  <si>
    <t>i5RUDI-518</t>
  </si>
  <si>
    <t>i5RUDI-526</t>
  </si>
  <si>
    <t>i5RUDI-534</t>
  </si>
  <si>
    <t>i5RUDI-542</t>
  </si>
  <si>
    <t>i5RUDI-550</t>
  </si>
  <si>
    <t>i5RUDI-558</t>
  </si>
  <si>
    <t>i5RUDI-566</t>
  </si>
  <si>
    <t>i5RUDI-574</t>
  </si>
  <si>
    <t>i7RUDI-487</t>
  </si>
  <si>
    <t>i7RUDI-495</t>
  </si>
  <si>
    <t>i7RUDI-503</t>
  </si>
  <si>
    <t>i7RUDI-511</t>
  </si>
  <si>
    <t>i7RUDI-519</t>
  </si>
  <si>
    <t>i7RUDI-527</t>
  </si>
  <si>
    <t>i7RUDI-535</t>
  </si>
  <si>
    <t>i7RUDI-543</t>
  </si>
  <si>
    <t>i7RUDI-551</t>
  </si>
  <si>
    <t>i7RUDI-559</t>
  </si>
  <si>
    <t>i7RUDI-567</t>
  </si>
  <si>
    <t>i7RUDI-575</t>
  </si>
  <si>
    <t>i5RUDI-487</t>
  </si>
  <si>
    <t>i5RUDI-495</t>
  </si>
  <si>
    <t>i5RUDI-503</t>
  </si>
  <si>
    <t>i5RUDI-511</t>
  </si>
  <si>
    <t>i5RUDI-519</t>
  </si>
  <si>
    <t>i5RUDI-527</t>
  </si>
  <si>
    <t>i5RUDI-535</t>
  </si>
  <si>
    <t>i5RUDI-543</t>
  </si>
  <si>
    <t>i5RUDI-551</t>
  </si>
  <si>
    <t>i5RUDI-559</t>
  </si>
  <si>
    <t>i5RUDI-567</t>
  </si>
  <si>
    <t>i5RUDI-575</t>
  </si>
  <si>
    <t>i7RUDI-488</t>
  </si>
  <si>
    <t>i7RUDI-496</t>
  </si>
  <si>
    <t>i7RUDI-504</t>
  </si>
  <si>
    <t>i7RUDI-512</t>
  </si>
  <si>
    <t>i7RUDI-520</t>
  </si>
  <si>
    <t>i7RUDI-528</t>
  </si>
  <si>
    <t>i7RUDI-536</t>
  </si>
  <si>
    <t>i7RUDI-544</t>
  </si>
  <si>
    <t>i7RUDI-552</t>
  </si>
  <si>
    <t>i7RUDI-560</t>
  </si>
  <si>
    <t>i7RUDI-568</t>
  </si>
  <si>
    <t>i7RUDI-576</t>
  </si>
  <si>
    <t>i5RUDI-488</t>
  </si>
  <si>
    <t>i5RUDI-496</t>
  </si>
  <si>
    <t>i5RUDI-504</t>
  </si>
  <si>
    <t>i5RUDI-512</t>
  </si>
  <si>
    <t>i5RUDI-520</t>
  </si>
  <si>
    <t>i5RUDI-528</t>
  </si>
  <si>
    <t>i5RUDI-536</t>
  </si>
  <si>
    <t>i5RUDI-544</t>
  </si>
  <si>
    <t>i5RUDI-552</t>
  </si>
  <si>
    <t>i5RUDI-560</t>
  </si>
  <si>
    <t>i5RUDI-568</t>
  </si>
  <si>
    <t>i5RUDI-576</t>
  </si>
  <si>
    <t>QIAseq DIRECT UDI Set G: RUDI-96GA</t>
  </si>
  <si>
    <t>i7RUDI-577</t>
  </si>
  <si>
    <t>i7RUDI-585</t>
  </si>
  <si>
    <t>i7RUDI-593</t>
  </si>
  <si>
    <t>i7RUDI-601</t>
  </si>
  <si>
    <t>i7RUDI-609</t>
  </si>
  <si>
    <t>i7RUDI-617</t>
  </si>
  <si>
    <t>i7RUDI-625</t>
  </si>
  <si>
    <t>i7RUDI-633</t>
  </si>
  <si>
    <t>i7RUDI-641</t>
  </si>
  <si>
    <t>i7RUDI-649</t>
  </si>
  <si>
    <t>i7RUDI-657</t>
  </si>
  <si>
    <t>i7RUDI-665</t>
  </si>
  <si>
    <t>i5RUDI-577</t>
  </si>
  <si>
    <t>i5RUDI-585</t>
  </si>
  <si>
    <t>i5RUDI-593</t>
  </si>
  <si>
    <t>i5RUDI-601</t>
  </si>
  <si>
    <t>i5RUDI-609</t>
  </si>
  <si>
    <t>i5RUDI-617</t>
  </si>
  <si>
    <t>i5RUDI-625</t>
  </si>
  <si>
    <t>i5RUDI-633</t>
  </si>
  <si>
    <t>i5RUDI-641</t>
  </si>
  <si>
    <t>i5RUDI-649</t>
  </si>
  <si>
    <t>i5RUDI-657</t>
  </si>
  <si>
    <t>i5RUDI-665</t>
  </si>
  <si>
    <t>i7RUDI-578</t>
  </si>
  <si>
    <t>i7RUDI-586</t>
  </si>
  <si>
    <t>i7RUDI-594</t>
  </si>
  <si>
    <t>i7RUDI-602</t>
  </si>
  <si>
    <t>i7RUDI-610</t>
  </si>
  <si>
    <t>i7RUDI-618</t>
  </si>
  <si>
    <t>i7RUDI-626</t>
  </si>
  <si>
    <t>i7RUDI-634</t>
  </si>
  <si>
    <t>i7RUDI-642</t>
  </si>
  <si>
    <t>i7RUDI-650</t>
  </si>
  <si>
    <t>i7RUDI-658</t>
  </si>
  <si>
    <t>i7RUDI-666</t>
  </si>
  <si>
    <t>i5RUDI-578</t>
  </si>
  <si>
    <t>i5RUDI-586</t>
  </si>
  <si>
    <t>i5RUDI-594</t>
  </si>
  <si>
    <t>i5RUDI-602</t>
  </si>
  <si>
    <t>i5RUDI-610</t>
  </si>
  <si>
    <t>i5RUDI-618</t>
  </si>
  <si>
    <t>i5RUDI-626</t>
  </si>
  <si>
    <t>i5RUDI-634</t>
  </si>
  <si>
    <t>i5RUDI-642</t>
  </si>
  <si>
    <t>i5RUDI-650</t>
  </si>
  <si>
    <t>i5RUDI-658</t>
  </si>
  <si>
    <t>i5RUDI-666</t>
  </si>
  <si>
    <t>i7RUDI-579</t>
  </si>
  <si>
    <t>i7RUDI-587</t>
  </si>
  <si>
    <t>i7RUDI-595</t>
  </si>
  <si>
    <t>i7RUDI-603</t>
  </si>
  <si>
    <t>i7RUDI-611</t>
  </si>
  <si>
    <t>i7RUDI-619</t>
  </si>
  <si>
    <t>i7RUDI-627</t>
  </si>
  <si>
    <t>i7RUDI-635</t>
  </si>
  <si>
    <t>i7RUDI-643</t>
  </si>
  <si>
    <t>i7RUDI-651</t>
  </si>
  <si>
    <t>i7RUDI-659</t>
  </si>
  <si>
    <t>i7RUDI-667</t>
  </si>
  <si>
    <t>i5RUDI-579</t>
  </si>
  <si>
    <t>i5RUDI-587</t>
  </si>
  <si>
    <t>i5RUDI-595</t>
  </si>
  <si>
    <t>i5RUDI-603</t>
  </si>
  <si>
    <t>i5RUDI-611</t>
  </si>
  <si>
    <t>i5RUDI-619</t>
  </si>
  <si>
    <t>i5RUDI-627</t>
  </si>
  <si>
    <t>i5RUDI-635</t>
  </si>
  <si>
    <t>i5RUDI-643</t>
  </si>
  <si>
    <t>i5RUDI-651</t>
  </si>
  <si>
    <t>i5RUDI-659</t>
  </si>
  <si>
    <t>i5RUDI-667</t>
  </si>
  <si>
    <t>i7RUDI-580</t>
  </si>
  <si>
    <t>i7RUDI-588</t>
  </si>
  <si>
    <t>i7RUDI-596</t>
  </si>
  <si>
    <t>i7RUDI-604</t>
  </si>
  <si>
    <t>i7RUDI-612</t>
  </si>
  <si>
    <t>i7RUDI-620</t>
  </si>
  <si>
    <t>i7RUDI-628</t>
  </si>
  <si>
    <t>i7RUDI-636</t>
  </si>
  <si>
    <t>i7RUDI-644</t>
  </si>
  <si>
    <t>i7RUDI-652</t>
  </si>
  <si>
    <t>i7RUDI-660</t>
  </si>
  <si>
    <t>i7RUDI-668</t>
  </si>
  <si>
    <t>i5RUDI-580</t>
  </si>
  <si>
    <t>i5RUDI-588</t>
  </si>
  <si>
    <t>i5RUDI-596</t>
  </si>
  <si>
    <t>i5RUDI-604</t>
  </si>
  <si>
    <t>i5RUDI-612</t>
  </si>
  <si>
    <t>i5RUDI-620</t>
  </si>
  <si>
    <t>i5RUDI-628</t>
  </si>
  <si>
    <t>i5RUDI-636</t>
  </si>
  <si>
    <t>i5RUDI-644</t>
  </si>
  <si>
    <t>i5RUDI-652</t>
  </si>
  <si>
    <t>i5RUDI-660</t>
  </si>
  <si>
    <t>i5RUDI-668</t>
  </si>
  <si>
    <t>i7RUDI-581</t>
  </si>
  <si>
    <t>i7RUDI-589</t>
  </si>
  <si>
    <t>i7RUDI-597</t>
  </si>
  <si>
    <t>i7RUDI-605</t>
  </si>
  <si>
    <t>i7RUDI-613</t>
  </si>
  <si>
    <t>i7RUDI-621</t>
  </si>
  <si>
    <t>i7RUDI-629</t>
  </si>
  <si>
    <t>i7RUDI-637</t>
  </si>
  <si>
    <t>i7RUDI-645</t>
  </si>
  <si>
    <t>i7RUDI-653</t>
  </si>
  <si>
    <t>i7RUDI-661</t>
  </si>
  <si>
    <t>i7RUDI-669</t>
  </si>
  <si>
    <t>i5RUDI-581</t>
  </si>
  <si>
    <t>i5RUDI-589</t>
  </si>
  <si>
    <t>i5RUDI-597</t>
  </si>
  <si>
    <t>i5RUDI-605</t>
  </si>
  <si>
    <t>i5RUDI-613</t>
  </si>
  <si>
    <t>i5RUDI-621</t>
  </si>
  <si>
    <t>i5RUDI-629</t>
  </si>
  <si>
    <t>i5RUDI-637</t>
  </si>
  <si>
    <t>i5RUDI-645</t>
  </si>
  <si>
    <t>i5RUDI-653</t>
  </si>
  <si>
    <t>i5RUDI-661</t>
  </si>
  <si>
    <t>i5RUDI-669</t>
  </si>
  <si>
    <t>i7RUDI-582</t>
  </si>
  <si>
    <t>i7RUDI-590</t>
  </si>
  <si>
    <t>i7RUDI-598</t>
  </si>
  <si>
    <t>i7RUDI-606</t>
  </si>
  <si>
    <t>i7RUDI-614</t>
  </si>
  <si>
    <t>i7RUDI-622</t>
  </si>
  <si>
    <t>i7RUDI-630</t>
  </si>
  <si>
    <t>i7RUDI-638</t>
  </si>
  <si>
    <t>i7RUDI-646</t>
  </si>
  <si>
    <t>i7RUDI-654</t>
  </si>
  <si>
    <t>i7RUDI-662</t>
  </si>
  <si>
    <t>i7RUDI-670</t>
  </si>
  <si>
    <t>i5RUDI-582</t>
  </si>
  <si>
    <t>i5RUDI-590</t>
  </si>
  <si>
    <t>i5RUDI-598</t>
  </si>
  <si>
    <t>i5RUDI-606</t>
  </si>
  <si>
    <t>i5RUDI-614</t>
  </si>
  <si>
    <t>i5RUDI-622</t>
  </si>
  <si>
    <t>i5RUDI-630</t>
  </si>
  <si>
    <t>i5RUDI-638</t>
  </si>
  <si>
    <t>i5RUDI-646</t>
  </si>
  <si>
    <t>i5RUDI-654</t>
  </si>
  <si>
    <t>i5RUDI-662</t>
  </si>
  <si>
    <t>i5RUDI-670</t>
  </si>
  <si>
    <t>i7RUDI-583</t>
  </si>
  <si>
    <t>i7RUDI-591</t>
  </si>
  <si>
    <t>i7RUDI-599</t>
  </si>
  <si>
    <t>i7RUDI-607</t>
  </si>
  <si>
    <t>i7RUDI-615</t>
  </si>
  <si>
    <t>i7RUDI-623</t>
  </si>
  <si>
    <t>i7RUDI-631</t>
  </si>
  <si>
    <t>i7RUDI-639</t>
  </si>
  <si>
    <t>i7RUDI-647</t>
  </si>
  <si>
    <t>i7RUDI-655</t>
  </si>
  <si>
    <t>i7RUDI-663</t>
  </si>
  <si>
    <t>i7RUDI-671</t>
  </si>
  <si>
    <t>i5RUDI-583</t>
  </si>
  <si>
    <t>i5RUDI-591</t>
  </si>
  <si>
    <t>i5RUDI-599</t>
  </si>
  <si>
    <t>i5RUDI-607</t>
  </si>
  <si>
    <t>i5RUDI-615</t>
  </si>
  <si>
    <t>i5RUDI-623</t>
  </si>
  <si>
    <t>i5RUDI-631</t>
  </si>
  <si>
    <t>i5RUDI-639</t>
  </si>
  <si>
    <t>i5RUDI-647</t>
  </si>
  <si>
    <t>i5RUDI-655</t>
  </si>
  <si>
    <t>i5RUDI-663</t>
  </si>
  <si>
    <t>i5RUDI-671</t>
  </si>
  <si>
    <t>i7RUDI-584</t>
  </si>
  <si>
    <t>i7RUDI-592</t>
  </si>
  <si>
    <t>i7RUDI-600</t>
  </si>
  <si>
    <t>i7RUDI-608</t>
  </si>
  <si>
    <t>i7RUDI-616</t>
  </si>
  <si>
    <t>i7RUDI-624</t>
  </si>
  <si>
    <t>i7RUDI-632</t>
  </si>
  <si>
    <t>i7RUDI-640</t>
  </si>
  <si>
    <t>i7RUDI-648</t>
  </si>
  <si>
    <t>i7RUDI-656</t>
  </si>
  <si>
    <t>i7RUDI-664</t>
  </si>
  <si>
    <t>i7RUDI-672</t>
  </si>
  <si>
    <t>i5RUDI-584</t>
  </si>
  <si>
    <t>i5RUDI-592</t>
  </si>
  <si>
    <t>i5RUDI-600</t>
  </si>
  <si>
    <t>i5RUDI-608</t>
  </si>
  <si>
    <t>i5RUDI-616</t>
  </si>
  <si>
    <t>i5RUDI-624</t>
  </si>
  <si>
    <t>i5RUDI-632</t>
  </si>
  <si>
    <t>i5RUDI-640</t>
  </si>
  <si>
    <t>i5RUDI-648</t>
  </si>
  <si>
    <t>i5RUDI-656</t>
  </si>
  <si>
    <t>i5RUDI-664</t>
  </si>
  <si>
    <t>i5RUDI-672</t>
  </si>
  <si>
    <t>QIAseq DIRECT UDI Set H: RUDI-96HA</t>
  </si>
  <si>
    <t>i7RUDI-673</t>
  </si>
  <si>
    <t>i7RUDI-681</t>
  </si>
  <si>
    <t>i7RUDI-689</t>
  </si>
  <si>
    <t>i7RUDI-697</t>
  </si>
  <si>
    <t>i7RUDI-705</t>
  </si>
  <si>
    <t>i7RUDI-713</t>
  </si>
  <si>
    <t>i7RUDI-721</t>
  </si>
  <si>
    <t>i7RUDI-729</t>
  </si>
  <si>
    <t>i7RUDI-737</t>
  </si>
  <si>
    <t>i7RUDI-745</t>
  </si>
  <si>
    <t>i7RUDI-753</t>
  </si>
  <si>
    <t>i7RUDI-761</t>
  </si>
  <si>
    <t>i5RUDI-673</t>
  </si>
  <si>
    <t>i5RUDI-681</t>
  </si>
  <si>
    <t>i5RUDI-689</t>
  </si>
  <si>
    <t>i5RUDI-697</t>
  </si>
  <si>
    <t>i5RUDI-705</t>
  </si>
  <si>
    <t>i5RUDI-713</t>
  </si>
  <si>
    <t>i5RUDI-721</t>
  </si>
  <si>
    <t>i5RUDI-729</t>
  </si>
  <si>
    <t>i5RUDI-737</t>
  </si>
  <si>
    <t>i5RUDI-745</t>
  </si>
  <si>
    <t>i5RUDI-753</t>
  </si>
  <si>
    <t>i5RUDI-761</t>
  </si>
  <si>
    <t>i7RUDI-674</t>
  </si>
  <si>
    <t>i7RUDI-682</t>
  </si>
  <si>
    <t>i7RUDI-690</t>
  </si>
  <si>
    <t>i7RUDI-698</t>
  </si>
  <si>
    <t>i7RUDI-706</t>
  </si>
  <si>
    <t>i7RUDI-714</t>
  </si>
  <si>
    <t>i7RUDI-722</t>
  </si>
  <si>
    <t>i7RUDI-730</t>
  </si>
  <si>
    <t>i7RUDI-738</t>
  </si>
  <si>
    <t>i7RUDI-746</t>
  </si>
  <si>
    <t>i7RUDI-754</t>
  </si>
  <si>
    <t>i7RUDI-762</t>
  </si>
  <si>
    <t>i5RUDI-674</t>
  </si>
  <si>
    <t>i5RUDI-682</t>
  </si>
  <si>
    <t>i5RUDI-690</t>
  </si>
  <si>
    <t>i5RUDI-698</t>
  </si>
  <si>
    <t>i5RUDI-706</t>
  </si>
  <si>
    <t>i5RUDI-714</t>
  </si>
  <si>
    <t>i5RUDI-722</t>
  </si>
  <si>
    <t>i5RUDI-730</t>
  </si>
  <si>
    <t>i5RUDI-738</t>
  </si>
  <si>
    <t>i5RUDI-746</t>
  </si>
  <si>
    <t>i5RUDI-754</t>
  </si>
  <si>
    <t>i5RUDI-762</t>
  </si>
  <si>
    <t>i7RUDI-675</t>
  </si>
  <si>
    <t>i7RUDI-683</t>
  </si>
  <si>
    <t>i7RUDI-691</t>
  </si>
  <si>
    <t>i7RUDI-699</t>
  </si>
  <si>
    <t>i7RUDI-707</t>
  </si>
  <si>
    <t>i7RUDI-715</t>
  </si>
  <si>
    <t>i7RUDI-723</t>
  </si>
  <si>
    <t>i7RUDI-731</t>
  </si>
  <si>
    <t>i7RUDI-739</t>
  </si>
  <si>
    <t>i7RUDI-747</t>
  </si>
  <si>
    <t>i7RUDI-755</t>
  </si>
  <si>
    <t>i7RUDI-763</t>
  </si>
  <si>
    <t>i5RUDI-675</t>
  </si>
  <si>
    <t>i5RUDI-683</t>
  </si>
  <si>
    <t>i5RUDI-691</t>
  </si>
  <si>
    <t>i5RUDI-699</t>
  </si>
  <si>
    <t>i5RUDI-707</t>
  </si>
  <si>
    <t>i5RUDI-715</t>
  </si>
  <si>
    <t>i5RUDI-723</t>
  </si>
  <si>
    <t>i5RUDI-731</t>
  </si>
  <si>
    <t>i5RUDI-739</t>
  </si>
  <si>
    <t>i5RUDI-747</t>
  </si>
  <si>
    <t>i5RUDI-755</t>
  </si>
  <si>
    <t>i5RUDI-763</t>
  </si>
  <si>
    <t>i7RUDI-676</t>
  </si>
  <si>
    <t>i7RUDI-684</t>
  </si>
  <si>
    <t>i7RUDI-692</t>
  </si>
  <si>
    <t>i7RUDI-700</t>
  </si>
  <si>
    <t>i7RUDI-708</t>
  </si>
  <si>
    <t>i7RUDI-716</t>
  </si>
  <si>
    <t>i7RUDI-724</t>
  </si>
  <si>
    <t>i7RUDI-732</t>
  </si>
  <si>
    <t>i7RUDI-740</t>
  </si>
  <si>
    <t>i7RUDI-748</t>
  </si>
  <si>
    <t>i7RUDI-756</t>
  </si>
  <si>
    <t>i7RUDI-764</t>
  </si>
  <si>
    <t>i5RUDI-676</t>
  </si>
  <si>
    <t>i5RUDI-684</t>
  </si>
  <si>
    <t>i5RUDI-692</t>
  </si>
  <si>
    <t>i5RUDI-700</t>
  </si>
  <si>
    <t>i5RUDI-708</t>
  </si>
  <si>
    <t>i5RUDI-716</t>
  </si>
  <si>
    <t>i5RUDI-724</t>
  </si>
  <si>
    <t>i5RUDI-732</t>
  </si>
  <si>
    <t>i5RUDI-740</t>
  </si>
  <si>
    <t>i5RUDI-748</t>
  </si>
  <si>
    <t>i5RUDI-756</t>
  </si>
  <si>
    <t>i5RUDI-764</t>
  </si>
  <si>
    <t>i7RUDI-677</t>
  </si>
  <si>
    <t>i7RUDI-685</t>
  </si>
  <si>
    <t>i7RUDI-693</t>
  </si>
  <si>
    <t>i7RUDI-701</t>
  </si>
  <si>
    <t>i7RUDI-709</t>
  </si>
  <si>
    <t>i7RUDI-717</t>
  </si>
  <si>
    <t>i7RUDI-725</t>
  </si>
  <si>
    <t>i7RUDI-733</t>
  </si>
  <si>
    <t>i7RUDI-741</t>
  </si>
  <si>
    <t>i7RUDI-749</t>
  </si>
  <si>
    <t>i7RUDI-757</t>
  </si>
  <si>
    <t>i7RUDI-765</t>
  </si>
  <si>
    <t>i5RUDI-677</t>
  </si>
  <si>
    <t>i5RUDI-685</t>
  </si>
  <si>
    <t>i5RUDI-693</t>
  </si>
  <si>
    <t>i5RUDI-701</t>
  </si>
  <si>
    <t>i5RUDI-709</t>
  </si>
  <si>
    <t>i5RUDI-717</t>
  </si>
  <si>
    <t>i5RUDI-725</t>
  </si>
  <si>
    <t>i5RUDI-733</t>
  </si>
  <si>
    <t>i5RUDI-741</t>
  </si>
  <si>
    <t>i5RUDI-749</t>
  </si>
  <si>
    <t>i5RUDI-757</t>
  </si>
  <si>
    <t>i5RUDI-765</t>
  </si>
  <si>
    <t>i7RUDI-678</t>
  </si>
  <si>
    <t>i7RUDI-686</t>
  </si>
  <si>
    <t>i7RUDI-694</t>
  </si>
  <si>
    <t>i7RUDI-702</t>
  </si>
  <si>
    <t>i7RUDI-710</t>
  </si>
  <si>
    <t>i7RUDI-718</t>
  </si>
  <si>
    <t>i7RUDI-726</t>
  </si>
  <si>
    <t>i7RUDI-734</t>
  </si>
  <si>
    <t>i7RUDI-742</t>
  </si>
  <si>
    <t>i7RUDI-750</t>
  </si>
  <si>
    <t>i7RUDI-758</t>
  </si>
  <si>
    <t>i7RUDI-766</t>
  </si>
  <si>
    <t>i5RUDI-678</t>
  </si>
  <si>
    <t>i5RUDI-686</t>
  </si>
  <si>
    <t>i5RUDI-694</t>
  </si>
  <si>
    <t>i5RUDI-702</t>
  </si>
  <si>
    <t>i5RUDI-710</t>
  </si>
  <si>
    <t>i5RUDI-718</t>
  </si>
  <si>
    <t>i5RUDI-726</t>
  </si>
  <si>
    <t>i5RUDI-734</t>
  </si>
  <si>
    <t>i5RUDI-742</t>
  </si>
  <si>
    <t>i5RUDI-750</t>
  </si>
  <si>
    <t>i5RUDI-758</t>
  </si>
  <si>
    <t>i5RUDI-766</t>
  </si>
  <si>
    <t>i7RUDI-679</t>
  </si>
  <si>
    <t>i7RUDI-687</t>
  </si>
  <si>
    <t>i7RUDI-695</t>
  </si>
  <si>
    <t>i7RUDI-703</t>
  </si>
  <si>
    <t>i7RUDI-711</t>
  </si>
  <si>
    <t>i7RUDI-719</t>
  </si>
  <si>
    <t>i7RUDI-727</t>
  </si>
  <si>
    <t>i7RUDI-735</t>
  </si>
  <si>
    <t>i7RUDI-743</t>
  </si>
  <si>
    <t>i7RUDI-751</t>
  </si>
  <si>
    <t>i7RUDI-759</t>
  </si>
  <si>
    <t>i7RUDI-767</t>
  </si>
  <si>
    <t>i5RUDI-679</t>
  </si>
  <si>
    <t>i5RUDI-687</t>
  </si>
  <si>
    <t>i5RUDI-695</t>
  </si>
  <si>
    <t>i5RUDI-703</t>
  </si>
  <si>
    <t>i5RUDI-711</t>
  </si>
  <si>
    <t>i5RUDI-719</t>
  </si>
  <si>
    <t>i5RUDI-727</t>
  </si>
  <si>
    <t>i5RUDI-735</t>
  </si>
  <si>
    <t>i5RUDI-743</t>
  </si>
  <si>
    <t>i5RUDI-751</t>
  </si>
  <si>
    <t>i5RUDI-759</t>
  </si>
  <si>
    <t>i5RUDI-767</t>
  </si>
  <si>
    <t>i7RUDI-680</t>
  </si>
  <si>
    <t>i7RUDI-688</t>
  </si>
  <si>
    <t>i7RUDI-696</t>
  </si>
  <si>
    <t>i7RUDI-704</t>
  </si>
  <si>
    <t>i7RUDI-712</t>
  </si>
  <si>
    <t>i7RUDI-720</t>
  </si>
  <si>
    <t>i7RUDI-728</t>
  </si>
  <si>
    <t>i7RUDI-736</t>
  </si>
  <si>
    <t>i7RUDI-744</t>
  </si>
  <si>
    <t>i7RUDI-752</t>
  </si>
  <si>
    <t>i7RUDI-760</t>
  </si>
  <si>
    <t>i7RUDI-768</t>
  </si>
  <si>
    <t>i5RUDI-680</t>
  </si>
  <si>
    <t>i5RUDI-688</t>
  </si>
  <si>
    <t>i5RUDI-696</t>
  </si>
  <si>
    <t>i5RUDI-704</t>
  </si>
  <si>
    <t>i5RUDI-712</t>
  </si>
  <si>
    <t>i5RUDI-720</t>
  </si>
  <si>
    <t>i5RUDI-728</t>
  </si>
  <si>
    <t>i5RUDI-736</t>
  </si>
  <si>
    <t>i5RUDI-744</t>
  </si>
  <si>
    <t>i5RUDI-752</t>
  </si>
  <si>
    <t>i5RUDI-760</t>
  </si>
  <si>
    <t>i5RUDI-768</t>
  </si>
  <si>
    <t>QIAseq DIRECT SARS-CoV-2 with UDIs Library Amplification and Indexing</t>
  </si>
  <si>
    <t>QIAseq DIRECT SARS-CoV-2 with UDIs Library Amplification and Indexing Sample Information Table</t>
  </si>
  <si>
    <r>
      <t xml:space="preserve">1. The </t>
    </r>
    <r>
      <rPr>
        <b/>
        <sz val="10"/>
        <color theme="1"/>
        <rFont val="Arial"/>
        <family val="2"/>
      </rPr>
      <t>Sample ID</t>
    </r>
    <r>
      <rPr>
        <sz val="10"/>
        <color theme="1"/>
        <rFont val="Arial"/>
        <family val="2"/>
      </rPr>
      <t xml:space="preserve"> and </t>
    </r>
    <r>
      <rPr>
        <b/>
        <sz val="10"/>
        <color theme="1"/>
        <rFont val="Arial"/>
        <family val="2"/>
      </rPr>
      <t>Index Well ID</t>
    </r>
    <r>
      <rPr>
        <sz val="10"/>
        <color theme="1"/>
        <rFont val="Arial"/>
        <family val="2"/>
      </rPr>
      <t xml:space="preserve"> information will be automatically populated from the </t>
    </r>
    <r>
      <rPr>
        <b/>
        <sz val="10"/>
        <color theme="1"/>
        <rFont val="Arial"/>
        <family val="2"/>
      </rPr>
      <t xml:space="preserve">QIAseq DIRECT SARS-CoV-2 Prot </t>
    </r>
    <r>
      <rPr>
        <sz val="10"/>
        <color theme="1"/>
        <rFont val="Arial"/>
        <family val="2"/>
      </rPr>
      <t>tab for samples</t>
    </r>
  </si>
  <si>
    <t xml:space="preserve">    being tested.</t>
  </si>
  <si>
    <r>
      <t xml:space="preserve">2. Fill in the </t>
    </r>
    <r>
      <rPr>
        <b/>
        <sz val="10"/>
        <color theme="1"/>
        <rFont val="Arial"/>
        <family val="2"/>
      </rPr>
      <t>ng per sample</t>
    </r>
    <r>
      <rPr>
        <sz val="10"/>
        <color theme="1"/>
        <rFont val="Arial"/>
        <family val="2"/>
      </rPr>
      <t xml:space="preserve"> input amount in cell E31 for the samples being tested.</t>
    </r>
  </si>
  <si>
    <t xml:space="preserve">3. The dilutions will then be automatically calculated for the indicated input amount in cell E40 to go directly into the Library Amplification </t>
  </si>
  <si>
    <t xml:space="preserve">    and Indexing reaction.</t>
  </si>
  <si>
    <r>
      <t xml:space="preserve"> </t>
    </r>
    <r>
      <rPr>
        <b/>
        <sz val="10"/>
        <rFont val="Arial"/>
        <family val="2"/>
      </rPr>
      <t>Comment</t>
    </r>
    <r>
      <rPr>
        <sz val="10"/>
        <rFont val="Arial"/>
        <family val="2"/>
      </rPr>
      <t xml:space="preserve">: The volume amount (µl) of amplicons to be added per sample and water to be added, is autopopulated in the </t>
    </r>
    <r>
      <rPr>
        <b/>
        <sz val="10"/>
        <rFont val="Arial"/>
        <family val="2"/>
      </rPr>
      <t>Summary Sample</t>
    </r>
    <r>
      <rPr>
        <sz val="10"/>
        <rFont val="Arial"/>
        <family val="2"/>
      </rPr>
      <t xml:space="preserve"> </t>
    </r>
  </si>
  <si>
    <r>
      <t xml:space="preserve"> </t>
    </r>
    <r>
      <rPr>
        <b/>
        <sz val="10"/>
        <rFont val="Arial"/>
        <family val="2"/>
      </rPr>
      <t>Table</t>
    </r>
    <r>
      <rPr>
        <sz val="10"/>
        <rFont val="Arial"/>
        <family val="2"/>
      </rPr>
      <t xml:space="preserve"> below.</t>
    </r>
  </si>
  <si>
    <t>1. The table below shows how to dilute the samples appropriately for the Library Amplification and Indexing reaction.</t>
  </si>
  <si>
    <t xml:space="preserve">2. The well ID to use in each of the index reactions is also indicated in the table below, autopopulated from the </t>
  </si>
  <si>
    <r>
      <t xml:space="preserve">    well ID originally selected in the </t>
    </r>
    <r>
      <rPr>
        <b/>
        <sz val="10"/>
        <color rgb="FF000000"/>
        <rFont val="Arial"/>
        <family val="2"/>
      </rPr>
      <t>QIAseq DIRECT SARS-CoV-2</t>
    </r>
    <r>
      <rPr>
        <sz val="10"/>
        <color rgb="FF000000"/>
        <rFont val="Arial"/>
        <family val="2"/>
      </rPr>
      <t xml:space="preserve"> </t>
    </r>
    <r>
      <rPr>
        <b/>
        <sz val="10"/>
        <color rgb="FF000000"/>
        <rFont val="Arial"/>
        <family val="2"/>
      </rPr>
      <t>Prot</t>
    </r>
    <r>
      <rPr>
        <sz val="10"/>
        <color rgb="FF000000"/>
        <rFont val="Arial"/>
        <family val="2"/>
      </rPr>
      <t xml:space="preserve"> tab.</t>
    </r>
  </si>
  <si>
    <t>ng per sample</t>
  </si>
  <si>
    <t>Amplicon conc. (ng/µl)</t>
  </si>
  <si>
    <t>Water (µl)</t>
  </si>
  <si>
    <t>Well ID</t>
  </si>
  <si>
    <t xml:space="preserve">1. A normalized, target-enriched sample from “Procedure: Target Enrichment Quantification and Normalization” is the starting material </t>
  </si>
  <si>
    <t xml:space="preserve">    for the Library Amplification and Indexing.</t>
  </si>
  <si>
    <t xml:space="preserve">2. Before setting up the reaction, it is critical to accurately determine the amount of the input DNA. </t>
  </si>
  <si>
    <t>3. Thaw QIAseq 2X HiFi MM on ice. Once reagents are thawed, mix them thoroughly by quick vortexing to avoid any</t>
  </si>
  <si>
    <t xml:space="preserve">    localized concentrations.</t>
  </si>
  <si>
    <t>4. Always start with the cycling conditions specified in this protocol. The cycling has been optimized for use with QIAseq 2X HiFi MM</t>
  </si>
  <si>
    <t xml:space="preserve">    for even and high-fidelity amplification of sequencing libraries.</t>
  </si>
  <si>
    <t>6. Equilibrate QIAseq Beads to room temperature for 20–30 min before use.</t>
  </si>
  <si>
    <t xml:space="preserve">7. Vortex QIAseq Beads thoroughly to ensure they are well resuspended; the solution should be a homogenous brown color. If a delay </t>
  </si>
  <si>
    <t xml:space="preserve">    in the protocol occurs, simply revortex the beads.</t>
  </si>
  <si>
    <t>8. Prepare fresh 80% ethanol.</t>
  </si>
  <si>
    <t>1a. Thaw QIAseq DIRECT UDI Index Plate A, B, C, or D at  room temperature (15–25°C).</t>
  </si>
  <si>
    <t>1c. Mix by flicking the tubes, and then briefly centrifuge to collect residual liquid from the sides of the tubes.</t>
  </si>
  <si>
    <t>2. Use a thermal cycler with a heated lid that has ben programmed. For increased speed and convenience, all incubation steps of the</t>
  </si>
  <si>
    <t xml:space="preserve">    protocol can be preprogrammed and saved in advance.</t>
  </si>
  <si>
    <t>6*</t>
  </si>
  <si>
    <t>* Based on input of 100 ng of "enriched SARS-CoV-2". If 50 ng is added, perform 7 cycles. If 10 ng is added, perform 9 cycles.</t>
  </si>
  <si>
    <t>3. Prepare the following Amplification of Library DNA Mix:</t>
  </si>
  <si>
    <t xml:space="preserve">Index from QIAseq DIRECT UDI index Plate (A, B, C, or D) </t>
  </si>
  <si>
    <t>Variable</t>
  </si>
  <si>
    <t>Diluted "Enriched SARS-CoV-2" Sample (100 ng)*</t>
  </si>
  <si>
    <t>* This has been automatically calculated for you in the table above depending on the enriched input amount selected.</t>
  </si>
  <si>
    <t xml:space="preserve">Based on input of 100 ng of “enriched SARS-CoV-2”. 50 ng or 10 ng can also be added. If lower amounts have been added, </t>
  </si>
  <si>
    <t>adjust the number of cycles accordingly.</t>
  </si>
  <si>
    <t>4. Add 25 µl of QIAseq 2X HiFi MM to 23 µl of the diluted purified product from above. The total volume is 48 µl.</t>
  </si>
  <si>
    <t>5. Pierce the foil seal associated with each well that will be used in the QIAseq DIRECT UDI Index plates, and transfer 2 µl to the 48 µl reaction</t>
  </si>
  <si>
    <t xml:space="preserve">    from above (each well contains a forward primer and a reverse primer, each with a unique index). The total volume is 50 µl.</t>
  </si>
  <si>
    <r>
      <t xml:space="preserve">   The layout of the QIAseq DIRECT UDI Index plates are described in the</t>
    </r>
    <r>
      <rPr>
        <b/>
        <sz val="10"/>
        <rFont val="Arial"/>
        <family val="2"/>
      </rPr>
      <t xml:space="preserve"> Index Plates</t>
    </r>
    <r>
      <rPr>
        <sz val="10"/>
        <rFont val="Arial"/>
        <family val="2"/>
      </rPr>
      <t xml:space="preserve"> tab and the wells to use are summarized in the </t>
    </r>
  </si>
  <si>
    <r>
      <t xml:space="preserve">   </t>
    </r>
    <r>
      <rPr>
        <b/>
        <sz val="10"/>
        <rFont val="Arial"/>
        <family val="2"/>
      </rPr>
      <t>Summary Table</t>
    </r>
    <r>
      <rPr>
        <sz val="10"/>
        <rFont val="Arial"/>
        <family val="2"/>
      </rPr>
      <t xml:space="preserve"> above.</t>
    </r>
  </si>
  <si>
    <r>
      <t>Important:</t>
    </r>
    <r>
      <rPr>
        <sz val="10"/>
        <color theme="1"/>
        <rFont val="Arial"/>
        <family val="2"/>
      </rPr>
      <t xml:space="preserve"> Only one UDI pair should be used per amplification reaction. </t>
    </r>
  </si>
  <si>
    <r>
      <t>Important:</t>
    </r>
    <r>
      <rPr>
        <sz val="10"/>
        <color theme="1"/>
        <rFont val="Arial"/>
        <family val="2"/>
      </rPr>
      <t xml:space="preserve"> The QIAseq DIRECT UDI index plates are stable for a minimum of 10 freeze–thaw cycles. If all 96-wells have not been used at one time,</t>
    </r>
  </si>
  <si>
    <t>cover used wells with foil and return to the freezer. Do not reuse wells from the QIAseq DIRECT UDI index plates once the foil seals have been</t>
  </si>
  <si>
    <t>6. Mix by pipetting up and down 10–12 times. Briefly centrifuge.</t>
  </si>
  <si>
    <t>8. Vortex the QIAseq Beads, before adding 55 µl of the QIAseq Beads to the 50 µl reactions once the PCR run is finished. Mix by vortexing.</t>
  </si>
  <si>
    <t xml:space="preserve">10. Place the reaction on a magnet to separate the beads from the supernatant. Tubes should be clear </t>
  </si>
  <si>
    <t xml:space="preserve">    after 2 min, and plates should be clear in 10 min. Carefully remove and discard the supernatant</t>
  </si>
  <si>
    <t xml:space="preserve">    because the beads contain the target.</t>
  </si>
  <si>
    <t>16. Air-dry the beads for 4–8 min. Check by eye to ensure that the beads are dried. The beads start to crack and the pellet loses its shine.</t>
  </si>
  <si>
    <t xml:space="preserve">17. Elute the DNA targets into 25 µl of Nuclease-free Water by pipetting up and down or vortexing. </t>
  </si>
  <si>
    <t xml:space="preserve">18. Incubate for 5 min at room temperature, before separating the supernatant from the beads by </t>
  </si>
  <si>
    <t xml:space="preserve"> placing the reaction on a magnet until the solution is clear; this should take about 2 min.</t>
  </si>
  <si>
    <t>19. Transfer 23 µl of the supernatant to a clean tube or PCR tube.</t>
  </si>
  <si>
    <t>20. Proceed to assess the quality and quantity of the libraries either by using QIAGEN's QIAseq Library Quant Array</t>
  </si>
  <si>
    <r>
      <t xml:space="preserve">     for Illumina or the QIAGEN's QIAxcel</t>
    </r>
    <r>
      <rPr>
        <vertAlign val="superscript"/>
        <sz val="10"/>
        <color rgb="FF000000"/>
        <rFont val="Arial"/>
        <family val="2"/>
      </rPr>
      <t>®</t>
    </r>
    <r>
      <rPr>
        <sz val="10"/>
        <color rgb="FF000000"/>
        <rFont val="Arial"/>
        <family val="2"/>
      </rPr>
      <t xml:space="preserve"> or Agilent's Bioanalyzer</t>
    </r>
    <r>
      <rPr>
        <vertAlign val="superscript"/>
        <sz val="10"/>
        <color rgb="FF000000"/>
        <rFont val="Arial"/>
        <family val="2"/>
      </rPr>
      <t>®</t>
    </r>
    <r>
      <rPr>
        <sz val="10"/>
        <color rgb="FF000000"/>
        <rFont val="Arial"/>
        <family val="2"/>
      </rPr>
      <t xml:space="preserve"> or TapeStation</t>
    </r>
    <r>
      <rPr>
        <vertAlign val="superscript"/>
        <sz val="10"/>
        <color rgb="FF000000"/>
        <rFont val="Arial"/>
        <family val="2"/>
      </rPr>
      <t>®</t>
    </r>
    <r>
      <rPr>
        <sz val="10"/>
        <color rgb="FF000000"/>
        <rFont val="Arial"/>
        <family val="2"/>
      </rPr>
      <t xml:space="preserve"> measurements. Check for the </t>
    </r>
  </si>
  <si>
    <r>
      <t xml:space="preserve"> </t>
    </r>
    <r>
      <rPr>
        <b/>
        <sz val="10"/>
        <rFont val="Arial"/>
        <family val="2"/>
      </rPr>
      <t>Note</t>
    </r>
    <r>
      <rPr>
        <sz val="10"/>
        <rFont val="Arial"/>
        <family val="2"/>
      </rPr>
      <t>: If you are going to use Agilent's TapeStation use a HSD5000 tape.</t>
    </r>
  </si>
  <si>
    <t>i7 Index Name</t>
  </si>
  <si>
    <t>i7 Bases for Entry on Sample Sheet</t>
  </si>
  <si>
    <t>Actually column D is correct</t>
  </si>
  <si>
    <t>i5 Index Name</t>
  </si>
  <si>
    <t>i5 Bases for Entry on DNA Sample Sheet</t>
  </si>
  <si>
    <t>ACAACGTTCA</t>
  </si>
  <si>
    <t>TGAACGTTGT</t>
  </si>
  <si>
    <t>ATGGCCGACT</t>
  </si>
  <si>
    <t>CAAGTCTGGT</t>
  </si>
  <si>
    <t>ACCAGACTTG</t>
  </si>
  <si>
    <t>CGATGAGCAC</t>
  </si>
  <si>
    <t>GTTCGCCAGT</t>
  </si>
  <si>
    <t>ACTGGCGAAC</t>
  </si>
  <si>
    <t>GATAAGTCGA</t>
  </si>
  <si>
    <t>TGCCTAACGC</t>
  </si>
  <si>
    <t>GCGTTAGGCA</t>
  </si>
  <si>
    <t>TCACGCCTTG</t>
  </si>
  <si>
    <t>AGGCCGATAA</t>
  </si>
  <si>
    <t>TTATCGGCCT</t>
  </si>
  <si>
    <t>AGGAACACAA</t>
  </si>
  <si>
    <t>CTTATACCTC</t>
  </si>
  <si>
    <t>GAGGTATAAG</t>
  </si>
  <si>
    <t>CTCAGTAGGC</t>
  </si>
  <si>
    <t>GAATCCTTGA</t>
  </si>
  <si>
    <t>TCAAGGATTC</t>
  </si>
  <si>
    <t>GAAGTGCCTG</t>
  </si>
  <si>
    <t>TCTCGGTTCG</t>
  </si>
  <si>
    <t>CGAACCGAGA</t>
  </si>
  <si>
    <t>TCTCTCGCCT</t>
  </si>
  <si>
    <t>AACTTGGCTC</t>
  </si>
  <si>
    <t>GAGCCAAGTT</t>
  </si>
  <si>
    <t>AGGCACCTTC</t>
  </si>
  <si>
    <t>CTACGGCCTT</t>
  </si>
  <si>
    <t>AAGGCCGTAG</t>
  </si>
  <si>
    <t>CTGTTGGTAA</t>
  </si>
  <si>
    <t>GCTTCTCTAA</t>
  </si>
  <si>
    <t>TTAGAGAAGC</t>
  </si>
  <si>
    <t>GCTGGTACCT</t>
  </si>
  <si>
    <t>TGGTCTTAGA</t>
  </si>
  <si>
    <t>TCTAAGACCA</t>
  </si>
  <si>
    <t>TAAGGAGCGG</t>
  </si>
  <si>
    <t>AGTGGTTACA</t>
  </si>
  <si>
    <t>TGTAACCACT</t>
  </si>
  <si>
    <t>AATCGCTCCA</t>
  </si>
  <si>
    <t>CTTGTGTCGG</t>
  </si>
  <si>
    <t>CCGACACAAG</t>
  </si>
  <si>
    <t>CTCCTAATTG</t>
  </si>
  <si>
    <t>GCCATCAGAG</t>
  </si>
  <si>
    <t>CTCTGATGGC</t>
  </si>
  <si>
    <t>GCCTCATAAT</t>
  </si>
  <si>
    <t>TAACAGGCCG</t>
  </si>
  <si>
    <t>CGGCCTGTTA</t>
  </si>
  <si>
    <t>TGTATTGAGC</t>
  </si>
  <si>
    <t>AAGCTATGCA</t>
  </si>
  <si>
    <t>TGCATAGCTT</t>
  </si>
  <si>
    <t>AGCCATAACA</t>
  </si>
  <si>
    <t>CGAGAAGGTT</t>
  </si>
  <si>
    <t>AACCTTCTCG</t>
  </si>
  <si>
    <t>CCACAAGTGG</t>
  </si>
  <si>
    <t>GTGATCTCTT</t>
  </si>
  <si>
    <t>AAGAGATCAC</t>
  </si>
  <si>
    <t>GTTATCACAC</t>
  </si>
  <si>
    <t>TCCTTCAGGC</t>
  </si>
  <si>
    <t>GCCTGAAGGA</t>
  </si>
  <si>
    <t>TACCGTTCTT</t>
  </si>
  <si>
    <t>AAGGCACAAT</t>
  </si>
  <si>
    <t>ATTGTGCCTT</t>
  </si>
  <si>
    <t>AGGCGTTAGG</t>
  </si>
  <si>
    <t>CGGTAGAGGA</t>
  </si>
  <si>
    <t>TCCTCTACCG</t>
  </si>
  <si>
    <t>CCGTAACGTC</t>
  </si>
  <si>
    <t>GTTCATGGTA</t>
  </si>
  <si>
    <t>TACCATGAAC</t>
  </si>
  <si>
    <t>GTAATAGCCA</t>
  </si>
  <si>
    <t>TCTGCCAATG</t>
  </si>
  <si>
    <t>CATTGGCAGA</t>
  </si>
  <si>
    <t>TAGCGCCGAT</t>
  </si>
  <si>
    <t>AATAGCAGTG</t>
  </si>
  <si>
    <t>CACTGCTATT</t>
  </si>
  <si>
    <t>CATTCTTGGA</t>
  </si>
  <si>
    <t>ACCTACCATT</t>
  </si>
  <si>
    <t>AATGGTAGGT</t>
  </si>
  <si>
    <t>ATGCAAGGTT</t>
  </si>
  <si>
    <t>CATAGGTATC</t>
  </si>
  <si>
    <t>GATACCTATG</t>
  </si>
  <si>
    <t>CGCCAGACAA</t>
  </si>
  <si>
    <t>GTACCTAGTG</t>
  </si>
  <si>
    <t>CACTAGGTAC</t>
  </si>
  <si>
    <t>GAAGGTTGGC</t>
  </si>
  <si>
    <t>TGAACGAGCT</t>
  </si>
  <si>
    <t>AGCTCGTTCA</t>
  </si>
  <si>
    <t>TCGCATCACG</t>
  </si>
  <si>
    <t>AAGACTGACA</t>
  </si>
  <si>
    <t>TGTCAGTCTT</t>
  </si>
  <si>
    <t>CCGGTCATGA</t>
  </si>
  <si>
    <t>ACTGTTCATC</t>
  </si>
  <si>
    <t>GATGAACAGT</t>
  </si>
  <si>
    <t>ATTCACAAGC</t>
  </si>
  <si>
    <t>CGCCGATTGT</t>
  </si>
  <si>
    <t>ACAATCGGCG</t>
  </si>
  <si>
    <t>CAACCTGTAA</t>
  </si>
  <si>
    <t>GAACTCAATC</t>
  </si>
  <si>
    <t>GATTGAGTTC</t>
  </si>
  <si>
    <t>GCCAGTCGTT</t>
  </si>
  <si>
    <t>TTGGCATTAC</t>
  </si>
  <si>
    <t>GTAATGCCAA</t>
  </si>
  <si>
    <t>TGCCTTGTCG</t>
  </si>
  <si>
    <t>AGCGCAACGA</t>
  </si>
  <si>
    <t>TCGTTGCGCT</t>
  </si>
  <si>
    <t>CTATCCGCTG</t>
  </si>
  <si>
    <t>ATACTCACCT</t>
  </si>
  <si>
    <t>AGGTGAGTAT</t>
  </si>
  <si>
    <t>AATGCCGGAA</t>
  </si>
  <si>
    <t>CCATTATCGA</t>
  </si>
  <si>
    <t>TCGATAATGG</t>
  </si>
  <si>
    <t>CGGTTATCCG</t>
  </si>
  <si>
    <t>GAAGAGACGC</t>
  </si>
  <si>
    <t>GCGTCTCTTC</t>
  </si>
  <si>
    <t>GCGGAAGAGT</t>
  </si>
  <si>
    <t>TGCAGGAGAC</t>
  </si>
  <si>
    <t>GTCTCCTGCA</t>
  </si>
  <si>
    <t>TTGGTTAGTC</t>
  </si>
  <si>
    <t>AATGAAGCTC</t>
  </si>
  <si>
    <t>GAGCTTCATT</t>
  </si>
  <si>
    <t>TTCAGTGTGA</t>
  </si>
  <si>
    <t>ATGTAGGCCT</t>
  </si>
  <si>
    <t>AGGCCTACAT</t>
  </si>
  <si>
    <t>AGAATTCTGG</t>
  </si>
  <si>
    <t>CGGTTCCACA</t>
  </si>
  <si>
    <t>TGTGGAACCG</t>
  </si>
  <si>
    <t>CATTGACTCT</t>
  </si>
  <si>
    <t>GCTTAATACG</t>
  </si>
  <si>
    <t>CGTATTAAGC</t>
  </si>
  <si>
    <t>GCGGCTTCAA</t>
  </si>
  <si>
    <t>TAACCACTGG</t>
  </si>
  <si>
    <t>CCAGTGGTTA</t>
  </si>
  <si>
    <t>TTATGGTCTC</t>
  </si>
  <si>
    <t>ACTCGAACGC</t>
  </si>
  <si>
    <t>GCGTTCGAGT</t>
  </si>
  <si>
    <t>CGTAACCAGG</t>
  </si>
  <si>
    <t>AACCGGAAGG</t>
  </si>
  <si>
    <t>CCTTCCGGTT</t>
  </si>
  <si>
    <t>AGCTCAGATA</t>
  </si>
  <si>
    <t>CCGTCTTGTG</t>
  </si>
  <si>
    <t>CACAAGACGG</t>
  </si>
  <si>
    <t>CCGGTGTTAC</t>
  </si>
  <si>
    <t>GTGTGTAAGC</t>
  </si>
  <si>
    <t>GCTTACACAC</t>
  </si>
  <si>
    <t>GACCTAACCT</t>
  </si>
  <si>
    <t>TGGACATCCT</t>
  </si>
  <si>
    <t>AGGATGTCCA</t>
  </si>
  <si>
    <t>TTGTAGAAGG</t>
  </si>
  <si>
    <t>ACATAAGGTG</t>
  </si>
  <si>
    <t>CACCTTATGT</t>
  </si>
  <si>
    <t>CCTAGCACTA</t>
  </si>
  <si>
    <t>ACAGCCGCTT</t>
  </si>
  <si>
    <t>AAGCGGCTGT</t>
  </si>
  <si>
    <t>ATCGTGTTCT</t>
  </si>
  <si>
    <t>CTCACAGGAA</t>
  </si>
  <si>
    <t>TTCCTGTGAG</t>
  </si>
  <si>
    <t>CCAACTTATC</t>
  </si>
  <si>
    <t>GAACTGTACT</t>
  </si>
  <si>
    <t>AGTACAGTTC</t>
  </si>
  <si>
    <t>GAAGCCAAGG</t>
  </si>
  <si>
    <t>TGAGGCTGTA</t>
  </si>
  <si>
    <t>TACAGCCTCA</t>
  </si>
  <si>
    <t>TGGAGTTCAA</t>
  </si>
  <si>
    <t>CCAATAGAAC</t>
  </si>
  <si>
    <t>GTTCTATTGG</t>
  </si>
  <si>
    <t>CTTCAATCCT</t>
  </si>
  <si>
    <t>ACCGGTATAT</t>
  </si>
  <si>
    <t>ATATACCGGT</t>
  </si>
  <si>
    <t>ATCTTGCGTG</t>
  </si>
  <si>
    <t>CATTCCGAGG</t>
  </si>
  <si>
    <t>CCTCGGAATG</t>
  </si>
  <si>
    <t>CGTCTAAGGT</t>
  </si>
  <si>
    <t>GTTCCAGAAC</t>
  </si>
  <si>
    <t>GTTCTGGAAC</t>
  </si>
  <si>
    <t>GAGGTGAACA</t>
  </si>
  <si>
    <t>TGGTGAATCT</t>
  </si>
  <si>
    <t>AGATTCACCA</t>
  </si>
  <si>
    <t>TCAGAACTAC</t>
  </si>
  <si>
    <t>ATCTGACCGA</t>
  </si>
  <si>
    <t>TCGGTCAGAT</t>
  </si>
  <si>
    <t>CGGATATTGA</t>
  </si>
  <si>
    <t>AGCGAGAGTG</t>
  </si>
  <si>
    <t>CACTCTCGCT</t>
  </si>
  <si>
    <t>AGGAGTAGAT</t>
  </si>
  <si>
    <t>CTGGACCAAC</t>
  </si>
  <si>
    <t>GTTGGTCCAG</t>
  </si>
  <si>
    <t>CCGCCGAATA</t>
  </si>
  <si>
    <t>GCTTCGAGCT</t>
  </si>
  <si>
    <t>AGCTCGAAGC</t>
  </si>
  <si>
    <t>GAGTCTATAC</t>
  </si>
  <si>
    <t>TAGAACCTCT</t>
  </si>
  <si>
    <t>AGAGGTTCTA</t>
  </si>
  <si>
    <t>TTATTACCGG</t>
  </si>
  <si>
    <t>TTCGAGTCAT</t>
  </si>
  <si>
    <t>ATGACTCGAA</t>
  </si>
  <si>
    <t>CGCTCGTTAG</t>
  </si>
  <si>
    <t>AGGATTGTTC</t>
  </si>
  <si>
    <t>GAACAATCCT</t>
  </si>
  <si>
    <t>AACAACGCTG</t>
  </si>
  <si>
    <t>CTCCTTGCCA</t>
  </si>
  <si>
    <t>TGGCAAGGAG</t>
  </si>
  <si>
    <t>CGCGGCTATT</t>
  </si>
  <si>
    <t>GCCAATATTC</t>
  </si>
  <si>
    <t>GAATATTGGC</t>
  </si>
  <si>
    <t>GCTCGACACA</t>
  </si>
  <si>
    <t>TAGGTTCCGG</t>
  </si>
  <si>
    <t>CCGGAACCTA</t>
  </si>
  <si>
    <t>TTCTTCCAAC</t>
  </si>
  <si>
    <t>CCGAACAAGT</t>
  </si>
  <si>
    <t>ACTTGTTCGG</t>
  </si>
  <si>
    <t>TTGGCGGTTG</t>
  </si>
  <si>
    <t>ATTGGACTTG</t>
  </si>
  <si>
    <t>CAAGTCCAAT</t>
  </si>
  <si>
    <t>AACAGGCAAT</t>
  </si>
  <si>
    <t>CCTTGCGGTT</t>
  </si>
  <si>
    <t>AACCGCAAGG</t>
  </si>
  <si>
    <t>CAGAATGGCG</t>
  </si>
  <si>
    <t>GAGTCAACGT</t>
  </si>
  <si>
    <t>ACGTTGACTC</t>
  </si>
  <si>
    <t>GTTGAGATTC</t>
  </si>
  <si>
    <t>TGTTAAGTGG</t>
  </si>
  <si>
    <t>CCACTTAACA</t>
  </si>
  <si>
    <t>TGTGTGCGGA</t>
  </si>
  <si>
    <t>AGGAACTGCT</t>
  </si>
  <si>
    <t>AGCAGTTCCT</t>
  </si>
  <si>
    <t>GTTCGGCGAA</t>
  </si>
  <si>
    <t>ACGAAGGCGA</t>
  </si>
  <si>
    <t>TCGCCTTCGT</t>
  </si>
  <si>
    <t>AGCTGTATTG</t>
  </si>
  <si>
    <t>CGCAGTCCTA</t>
  </si>
  <si>
    <t>TAGGACTGCG</t>
  </si>
  <si>
    <t>CAGCGGATGA</t>
  </si>
  <si>
    <t>TTCGCTCGGA</t>
  </si>
  <si>
    <t>TCCGAGCGAA</t>
  </si>
  <si>
    <t>GTCCTTGGAT</t>
  </si>
  <si>
    <t>AACAACCGAA</t>
  </si>
  <si>
    <t>TTCGGTTGTT</t>
  </si>
  <si>
    <t>TCTAGATGCT</t>
  </si>
  <si>
    <t>TTCCTCCTGT</t>
  </si>
  <si>
    <t>ACAGGAGGAA</t>
  </si>
  <si>
    <t>CGAGCCACAT</t>
  </si>
  <si>
    <t>TTAATGGAGG</t>
  </si>
  <si>
    <t>CCTCCATTAA</t>
  </si>
  <si>
    <t>ATGGAATGGA</t>
  </si>
  <si>
    <t>AACCGCGACT</t>
  </si>
  <si>
    <t>AGTCGCGGTT</t>
  </si>
  <si>
    <t>CATTCCTCAC</t>
  </si>
  <si>
    <t>CCTGGATGAG</t>
  </si>
  <si>
    <t>CTCATCCAGG</t>
  </si>
  <si>
    <t>GCATAGGAAG</t>
  </si>
  <si>
    <t>TTCAACCACA</t>
  </si>
  <si>
    <t>TGTGGTTGAA</t>
  </si>
  <si>
    <t>TGTTCGTGTT</t>
  </si>
  <si>
    <t>CCACGCATAA</t>
  </si>
  <si>
    <t>TTATGCGTGG</t>
  </si>
  <si>
    <t>TAAGACCGTT</t>
  </si>
  <si>
    <t>ATACATTCGC</t>
  </si>
  <si>
    <t>GCGAATGTAT</t>
  </si>
  <si>
    <t>ATGGTACCAG</t>
  </si>
  <si>
    <t>CGAGCTTGAC</t>
  </si>
  <si>
    <t>GTCAAGCTCG</t>
  </si>
  <si>
    <t>CCGACAGCTT</t>
  </si>
  <si>
    <t>TCCAACTCTA</t>
  </si>
  <si>
    <t>TAGAGTTGGA</t>
  </si>
  <si>
    <t>GACGATATGA</t>
  </si>
  <si>
    <t>AGATCATCAG</t>
  </si>
  <si>
    <t>CTGATGATCT</t>
  </si>
  <si>
    <t>TTGTACTCCA</t>
  </si>
  <si>
    <t>AACACCTAGT</t>
  </si>
  <si>
    <t>ACTAGGTGTT</t>
  </si>
  <si>
    <t>GTGCACATAA</t>
  </si>
  <si>
    <t>CCGCTAACAG</t>
  </si>
  <si>
    <t>CTGTTAGCGG</t>
  </si>
  <si>
    <t>AGGACAAGTA</t>
  </si>
  <si>
    <t>TTGGTGCGAT</t>
  </si>
  <si>
    <t>ATCGCACCAA</t>
  </si>
  <si>
    <t>CCGATTCGAG</t>
  </si>
  <si>
    <t>ACCAAGTAAG</t>
  </si>
  <si>
    <t>CTTACTTGGT</t>
  </si>
  <si>
    <t>GTAGGAACTT</t>
  </si>
  <si>
    <t>CGCATTAAGG</t>
  </si>
  <si>
    <t>CCTTAATGCG</t>
  </si>
  <si>
    <t>TACACTACGA</t>
  </si>
  <si>
    <t>CTAGGCGAGA</t>
  </si>
  <si>
    <t>TCTCGCCTAG</t>
  </si>
  <si>
    <t>ATGACCTTGA</t>
  </si>
  <si>
    <t>TCTCTGAAGA</t>
  </si>
  <si>
    <t>TCTTCAGAGA</t>
  </si>
  <si>
    <t>CTACGTGACG</t>
  </si>
  <si>
    <t>ACCACCGGTA</t>
  </si>
  <si>
    <t>TACCGGTGGT</t>
  </si>
  <si>
    <t>AACAATCAGG</t>
  </si>
  <si>
    <t>CGTAACACCT</t>
  </si>
  <si>
    <t>AGGTGTTACG</t>
  </si>
  <si>
    <t>CTGGTGTGCA</t>
  </si>
  <si>
    <t>GTCGGTCTGT</t>
  </si>
  <si>
    <t>ACAGACCGAC</t>
  </si>
  <si>
    <t>GCATATCCTT</t>
  </si>
  <si>
    <t>TACGTATTCG</t>
  </si>
  <si>
    <t>CGAATACGTA</t>
  </si>
  <si>
    <t>TGTCCTGTAC</t>
  </si>
  <si>
    <t>ATCGATGCTA</t>
  </si>
  <si>
    <t>TAGCATCGAT</t>
  </si>
  <si>
    <t>AGAACGTCGC</t>
  </si>
  <si>
    <t>CGACTCATGG</t>
  </si>
  <si>
    <t>CCATGAGTCG</t>
  </si>
  <si>
    <t>CACGGACTAG</t>
  </si>
  <si>
    <t>GCATGTTAGT</t>
  </si>
  <si>
    <t>ACTAACATGC</t>
  </si>
  <si>
    <t>GTTGAACACT</t>
  </si>
  <si>
    <t>TAGAGAGTGT</t>
  </si>
  <si>
    <t>ACACTCTCTA</t>
  </si>
  <si>
    <t>TCGCGTGGTA</t>
  </si>
  <si>
    <t>AGGCAAGAGC</t>
  </si>
  <si>
    <t>GCTCTTGCCT</t>
  </si>
  <si>
    <t>AGCCACTATG</t>
  </si>
  <si>
    <t>CCTCAAGATT</t>
  </si>
  <si>
    <t>AATCTTGAGG</t>
  </si>
  <si>
    <t>CCACCTACCA</t>
  </si>
  <si>
    <t>GACCGTTAAG</t>
  </si>
  <si>
    <t>CTTAACGGTC</t>
  </si>
  <si>
    <t>GTTCCGGTGT</t>
  </si>
  <si>
    <t>TTGGTCACAA</t>
  </si>
  <si>
    <t>TTGTGACCAA</t>
  </si>
  <si>
    <t>TAGGTCTGAC</t>
  </si>
  <si>
    <t>AGGTGTGTGA</t>
  </si>
  <si>
    <t>TCACACACCT</t>
  </si>
  <si>
    <t>AGGAAGCATT</t>
  </si>
  <si>
    <t>CTAATTGCAG</t>
  </si>
  <si>
    <t>CTGCAATTAG</t>
  </si>
  <si>
    <t>CCTTAGTTGG</t>
  </si>
  <si>
    <t>GAGTAAGGAG</t>
  </si>
  <si>
    <t>CTCCTTACTC</t>
  </si>
  <si>
    <t>GTCCTATTCA</t>
  </si>
  <si>
    <t>TCTGCGTTGC</t>
  </si>
  <si>
    <t>GCAACGCAGA</t>
  </si>
  <si>
    <t>TAAGATGGAC</t>
  </si>
  <si>
    <t>ATTGGTAAGG</t>
  </si>
  <si>
    <t>CCTTACCAAT</t>
  </si>
  <si>
    <t>AGGCCATGGT</t>
  </si>
  <si>
    <t>CGAGGATTAA</t>
  </si>
  <si>
    <t>TTAATCCTCG</t>
  </si>
  <si>
    <t>CATTGGCCAA</t>
  </si>
  <si>
    <t>GAACTCGGAA</t>
  </si>
  <si>
    <t>TTCCGAGTTC</t>
  </si>
  <si>
    <t>GCTATGAATC</t>
  </si>
  <si>
    <t>TCCTCTCGAG</t>
  </si>
  <si>
    <t>CTCGAGAGGA</t>
  </si>
  <si>
    <t>TTGGTCCTCG</t>
  </si>
  <si>
    <t>ACAGCCAACA</t>
  </si>
  <si>
    <t>TGTTGGCTGT</t>
  </si>
  <si>
    <t>AGCGACATAC</t>
  </si>
  <si>
    <t>CGCAGATACG</t>
  </si>
  <si>
    <t>CGTATCTGCG</t>
  </si>
  <si>
    <t>CAAGTAGTCT</t>
  </si>
  <si>
    <t>GATACTATGG</t>
  </si>
  <si>
    <t>CCATAGTATC</t>
  </si>
  <si>
    <t>GTCAAGAAGA</t>
  </si>
  <si>
    <t>TTACTGTCCA</t>
  </si>
  <si>
    <t>TGGACAGTAA</t>
  </si>
  <si>
    <t>TCCTGTTATG</t>
  </si>
  <si>
    <t>AACAAGGTAC</t>
  </si>
  <si>
    <t>GTACCTTGTT</t>
  </si>
  <si>
    <t>AAGTGCGATA</t>
  </si>
  <si>
    <t>AGAGGCACTC</t>
  </si>
  <si>
    <t>GAGTGCCTCT</t>
  </si>
  <si>
    <t>AGGCTACACG</t>
  </si>
  <si>
    <t>CCGCTACTTA</t>
  </si>
  <si>
    <t>TAAGTAGCGG</t>
  </si>
  <si>
    <t>CTATATCGGC</t>
  </si>
  <si>
    <t>GAACACCACG</t>
  </si>
  <si>
    <t>CGTGGTGTTC</t>
  </si>
  <si>
    <t>GCTAAGGTAA</t>
  </si>
  <si>
    <t>TTCAGGAATG</t>
  </si>
  <si>
    <t>CATTCCTGAA</t>
  </si>
  <si>
    <t>TAACCTGGTT</t>
  </si>
  <si>
    <t>CATGCATCTT</t>
  </si>
  <si>
    <t>AAGATGCATG</t>
  </si>
  <si>
    <t>AGTTGGTCTA</t>
  </si>
  <si>
    <t>AGCTCCAAGG</t>
  </si>
  <si>
    <t>CCTTGGAGCT</t>
  </si>
  <si>
    <t>ATGCAGCTGG</t>
  </si>
  <si>
    <t>CTGTTCCGGT</t>
  </si>
  <si>
    <t>ACCGGAACAG</t>
  </si>
  <si>
    <t>CGTTGCCTTC</t>
  </si>
  <si>
    <t>GCTTCCATTC</t>
  </si>
  <si>
    <t>GAATGGAAGC</t>
  </si>
  <si>
    <t>GCGTGGAGAA</t>
  </si>
  <si>
    <t>TATGGAGAAC</t>
  </si>
  <si>
    <t>GTTCTCCATA</t>
  </si>
  <si>
    <t>TACGCCTCCT</t>
  </si>
  <si>
    <t>ACATAGTGAC</t>
  </si>
  <si>
    <t>GTCACTATGT</t>
  </si>
  <si>
    <t>AATTCGGTAG</t>
  </si>
  <si>
    <t>AGTTCTACCA</t>
  </si>
  <si>
    <t>TGGTAGAACT</t>
  </si>
  <si>
    <t>ATTGTCGAAC</t>
  </si>
  <si>
    <t>CCATAGGCGT</t>
  </si>
  <si>
    <t>ACGCCTATGG</t>
  </si>
  <si>
    <t>CAACCTTGCG</t>
  </si>
  <si>
    <t>GTAACGGATT</t>
  </si>
  <si>
    <t>AATCCGTTAC</t>
  </si>
  <si>
    <t>GCACTGCGTA</t>
  </si>
  <si>
    <t>TAGCCTCAAC</t>
  </si>
  <si>
    <t>GTTGAGGCTA</t>
  </si>
  <si>
    <t>TGCTAGTAGT</t>
  </si>
  <si>
    <t>CCAGTTGATA</t>
  </si>
  <si>
    <t>TATCAACTGG</t>
  </si>
  <si>
    <t>AAGTCACGGA</t>
  </si>
  <si>
    <t>ATCTCCTCTT</t>
  </si>
  <si>
    <t>AAGAGGAGAT</t>
  </si>
  <si>
    <t>AGCGATTGAA</t>
  </si>
  <si>
    <t>CCGAGAAGAC</t>
  </si>
  <si>
    <t>GTCTTCTCGG</t>
  </si>
  <si>
    <t>CTACCTCTCT</t>
  </si>
  <si>
    <t>GAGTGGCTTC</t>
  </si>
  <si>
    <t>GAAGCCACTC</t>
  </si>
  <si>
    <t>GACAACTGTC</t>
  </si>
  <si>
    <t>TGTGTCCTAC</t>
  </si>
  <si>
    <t>GTAGGACACA</t>
  </si>
  <si>
    <t>TCCATTGCGG</t>
  </si>
  <si>
    <t>ATACGAGGAG</t>
  </si>
  <si>
    <t>CTCCTCGTAT</t>
  </si>
  <si>
    <t>AGCCTCGCAA</t>
  </si>
  <si>
    <t>AATCATGTGG</t>
  </si>
  <si>
    <t>CCACATGATT</t>
  </si>
  <si>
    <t>AATACAGGCT</t>
  </si>
  <si>
    <t>CCAACCGTCT</t>
  </si>
  <si>
    <t>AGACGGTTGG</t>
  </si>
  <si>
    <t>CGGACCGTTA</t>
  </si>
  <si>
    <t>GTCAACCTAG</t>
  </si>
  <si>
    <t>CTAGGTTGAC</t>
  </si>
  <si>
    <t>GCGCTTATGC</t>
  </si>
  <si>
    <t>TGGTACGCTT</t>
  </si>
  <si>
    <t>AAGCGTACCA</t>
  </si>
  <si>
    <t>TTAACACGAG</t>
  </si>
  <si>
    <t>ACCAACATGA</t>
  </si>
  <si>
    <t>TCATGTTGGT</t>
  </si>
  <si>
    <t>CGCCTCTAGA</t>
  </si>
  <si>
    <t>ACCATTCCAA</t>
  </si>
  <si>
    <t>TTGGAATGGT</t>
  </si>
  <si>
    <t>AATCGACCTT</t>
  </si>
  <si>
    <t>CAACATACAC</t>
  </si>
  <si>
    <t>GTGTATGTTG</t>
  </si>
  <si>
    <t>CCGCAATAAC</t>
  </si>
  <si>
    <t>GTTGACAGGA</t>
  </si>
  <si>
    <t>TCCTGTCAAC</t>
  </si>
  <si>
    <t>GTTCCAACGA</t>
  </si>
  <si>
    <t>TGCCTGATTA</t>
  </si>
  <si>
    <t>TAATCAGGCA</t>
  </si>
  <si>
    <t>TGTTAGACCG</t>
  </si>
  <si>
    <t>AATCCACTAC</t>
  </si>
  <si>
    <t>GTAGTGGATT</t>
  </si>
  <si>
    <t>AACCTCATAG</t>
  </si>
  <si>
    <t>ATGCGCAATT</t>
  </si>
  <si>
    <t>AATTGCGCAT</t>
  </si>
  <si>
    <t>ATGAATCCAC</t>
  </si>
  <si>
    <t>CGTTATTGTC</t>
  </si>
  <si>
    <t>GACAATAACG</t>
  </si>
  <si>
    <t>CGGCTTAATT</t>
  </si>
  <si>
    <t>GCTTAACTGT</t>
  </si>
  <si>
    <t>ACAGTTAAGC</t>
  </si>
  <si>
    <t>GAGTTGCAGG</t>
  </si>
  <si>
    <t>TAGTGTGGCT</t>
  </si>
  <si>
    <t>AGCCACACTA</t>
  </si>
  <si>
    <t>TCCACGAACA</t>
  </si>
  <si>
    <t>AAGACGATTG</t>
  </si>
  <si>
    <t>CAATCGTCTT</t>
  </si>
  <si>
    <t>TGACGGAGGA</t>
  </si>
  <si>
    <t>ACAAGCTCCT</t>
  </si>
  <si>
    <t>AGGAGCTTGT</t>
  </si>
  <si>
    <t>AATGAGTACG</t>
  </si>
  <si>
    <t>CTCCGCTCAA</t>
  </si>
  <si>
    <t>TTGAGCGGAG</t>
  </si>
  <si>
    <t>CGTCTTCCGA</t>
  </si>
  <si>
    <t>GAGAGCTACT</t>
  </si>
  <si>
    <t>AGTAGCTCTC</t>
  </si>
  <si>
    <t>GACAGAGATT</t>
  </si>
  <si>
    <t>TGACAGCGTG</t>
  </si>
  <si>
    <t>CACGCTGTCA</t>
  </si>
  <si>
    <t>TTACGCTAAC</t>
  </si>
  <si>
    <t>AAGAGGTCTT</t>
  </si>
  <si>
    <t>AAGACCTCTT</t>
  </si>
  <si>
    <t>CTCCTCGAAG</t>
  </si>
  <si>
    <t>AGAAGAGGTC</t>
  </si>
  <si>
    <t>GACCTCTTCT</t>
  </si>
  <si>
    <t>ATACCGCAGA</t>
  </si>
  <si>
    <t>CAAGGAAGTA</t>
  </si>
  <si>
    <t>TACTTCCTTG</t>
  </si>
  <si>
    <t>CCTATCTGAT</t>
  </si>
  <si>
    <t>GCGTATCGCA</t>
  </si>
  <si>
    <t>TGCGATACGC</t>
  </si>
  <si>
    <t>GATCGGTTAC</t>
  </si>
  <si>
    <t>TTAAGCCTGC</t>
  </si>
  <si>
    <t>GCAGGCTTAA</t>
  </si>
  <si>
    <t>TGGTGAGGTG</t>
  </si>
  <si>
    <t>CACAAGCTTA</t>
  </si>
  <si>
    <t>TAAGCTTGTG</t>
  </si>
  <si>
    <t>AACCGGCGTA</t>
  </si>
  <si>
    <t>AGCGGACCAT</t>
  </si>
  <si>
    <t>ATGGTCCGCT</t>
  </si>
  <si>
    <t>AATACCGATC</t>
  </si>
  <si>
    <t>CTTCTGACAT</t>
  </si>
  <si>
    <t>ATGTCAGAAG</t>
  </si>
  <si>
    <t>CGATACTCAA</t>
  </si>
  <si>
    <t>GACCTTCGTC</t>
  </si>
  <si>
    <t>GACGAAGGTC</t>
  </si>
  <si>
    <t>GTAAGGCGGT</t>
  </si>
  <si>
    <t>TCACGGTGAT</t>
  </si>
  <si>
    <t>ATCACCGTGA</t>
  </si>
  <si>
    <t>TTCAAGGTCG</t>
  </si>
  <si>
    <t>ACACTGTAGC</t>
  </si>
  <si>
    <t>GCTACAGTGT</t>
  </si>
  <si>
    <t>TATCCGAGTA</t>
  </si>
  <si>
    <t>ATATTCGACG</t>
  </si>
  <si>
    <t>CGTCGAATAT</t>
  </si>
  <si>
    <t>AGCGCGCTTA</t>
  </si>
  <si>
    <t>CCGATGGTTG</t>
  </si>
  <si>
    <t>CAACCATCGG</t>
  </si>
  <si>
    <t>CCGGAGACAT</t>
  </si>
  <si>
    <t>GAATGGACCG</t>
  </si>
  <si>
    <t>CGGTCCATTC</t>
  </si>
  <si>
    <t>GAGATAACTG</t>
  </si>
  <si>
    <t>TGGCTCTTCT</t>
  </si>
  <si>
    <t>AGAAGAGCCA</t>
  </si>
  <si>
    <t>TTGTAAGCGC</t>
  </si>
  <si>
    <t>CATTGCATAG</t>
  </si>
  <si>
    <t>CTATGCAATG</t>
  </si>
  <si>
    <t>CAAGAGGAGG</t>
  </si>
  <si>
    <t>CGGTTCAGTG</t>
  </si>
  <si>
    <t>CACTGAACCG</t>
  </si>
  <si>
    <t>AACCTTAGGA</t>
  </si>
  <si>
    <t>TCACACAGTA</t>
  </si>
  <si>
    <t>TACTGTGTGA</t>
  </si>
  <si>
    <t>CTGGCAACTC</t>
  </si>
  <si>
    <t>AACAGAATGC</t>
  </si>
  <si>
    <t>GCATTCTGTT</t>
  </si>
  <si>
    <t>GAACTTGTTG</t>
  </si>
  <si>
    <t>CTTAGCGGAG</t>
  </si>
  <si>
    <t>CTCCGCTAAG</t>
  </si>
  <si>
    <t>TGTGCAAGAT</t>
  </si>
  <si>
    <t>TCTCAAGCGA</t>
  </si>
  <si>
    <t>TCGCTTGAGA</t>
  </si>
  <si>
    <t>AATCGAGAGA</t>
  </si>
  <si>
    <t>AAGGCTAGTT</t>
  </si>
  <si>
    <t>AACTAGCCTT</t>
  </si>
  <si>
    <t>AGCGTGTCAG</t>
  </si>
  <si>
    <t>CCTGAGCGAA</t>
  </si>
  <si>
    <t>TTCGCTCAGG</t>
  </si>
  <si>
    <t>CTTGGTGATT</t>
  </si>
  <si>
    <t>TGTTGTAGAG</t>
  </si>
  <si>
    <t>CTCTACAACA</t>
  </si>
  <si>
    <t>GAAGCAGCAA</t>
  </si>
  <si>
    <t>AACACACTCA</t>
  </si>
  <si>
    <t>TGAGTGTGTT</t>
  </si>
  <si>
    <t>TTCCGTCGAC</t>
  </si>
  <si>
    <t>CGACTAACTA</t>
  </si>
  <si>
    <t>TAGTTAGTCG</t>
  </si>
  <si>
    <t>CGAGATGCCA</t>
  </si>
  <si>
    <t>AGGATCAGGC</t>
  </si>
  <si>
    <t>GCCTGATCCT</t>
  </si>
  <si>
    <t>AAGTTCGTGC</t>
  </si>
  <si>
    <t>CCTGTACTCG</t>
  </si>
  <si>
    <t>CGAGTACAGG</t>
  </si>
  <si>
    <t>CGTCCATAAG</t>
  </si>
  <si>
    <t>TAATCTAGGC</t>
  </si>
  <si>
    <t>GCCTAGATTA</t>
  </si>
  <si>
    <t>TTGTGGCATA</t>
  </si>
  <si>
    <t>ACAGTGCCGA</t>
  </si>
  <si>
    <t>TCGGCACTGT</t>
  </si>
  <si>
    <t>AGATCGGAAT</t>
  </si>
  <si>
    <t>TCTTGCACGG</t>
  </si>
  <si>
    <t>CCGTGCAAGA</t>
  </si>
  <si>
    <t>CATTCTACTG</t>
  </si>
  <si>
    <t>AACCAGCCAG</t>
  </si>
  <si>
    <t>CTGGCTGGTT</t>
  </si>
  <si>
    <t>ATCGCCGTAG</t>
  </si>
  <si>
    <t>AATCCTAACG</t>
  </si>
  <si>
    <t>CGTTAGGATT</t>
  </si>
  <si>
    <t>ATCCTTACAC</t>
  </si>
  <si>
    <t>CGTAATGGAA</t>
  </si>
  <si>
    <t>TTCCATTACG</t>
  </si>
  <si>
    <t>CGCAAGGACT</t>
  </si>
  <si>
    <t>GTTACCGCTA</t>
  </si>
  <si>
    <t>TAGCGGTAAC</t>
  </si>
  <si>
    <t>GCTGGCGTTA</t>
  </si>
  <si>
    <t>TCCTGGCTAC</t>
  </si>
  <si>
    <t>GTAGCCAGGA</t>
  </si>
  <si>
    <t>TACTTAGAGG</t>
  </si>
  <si>
    <t>AGAGTATCCT</t>
  </si>
  <si>
    <t>AGGATACTCT</t>
  </si>
  <si>
    <t>ATGGCGATGC</t>
  </si>
  <si>
    <t>CTGGAGGATA</t>
  </si>
  <si>
    <t>TATCCTCCAG</t>
  </si>
  <si>
    <t>CATTGGTGCG</t>
  </si>
  <si>
    <t>GAACGACTTA</t>
  </si>
  <si>
    <t>TAAGTCGTTC</t>
  </si>
  <si>
    <t>GCGAGATATA</t>
  </si>
  <si>
    <t>TCAATCCGGA</t>
  </si>
  <si>
    <t>TCCGGATTGA</t>
  </si>
  <si>
    <t>TGACTGCTAT</t>
  </si>
  <si>
    <t>AACAAGACGT</t>
  </si>
  <si>
    <t>ACGTCTTGTT</t>
  </si>
  <si>
    <t>AACGTCCGCT</t>
  </si>
  <si>
    <t>CGCACTTCAT</t>
  </si>
  <si>
    <t>ATGAAGTGCG</t>
  </si>
  <si>
    <t>CGCACATGTC</t>
  </si>
  <si>
    <t>GCAGTGATCG</t>
  </si>
  <si>
    <t>CGATCACTGC</t>
  </si>
  <si>
    <t>GCACACCTGA</t>
  </si>
  <si>
    <t>TTCCGATAGG</t>
  </si>
  <si>
    <t>CCTATCGGAA</t>
  </si>
  <si>
    <t>TTGTCCAGAG</t>
  </si>
  <si>
    <t>AAGCTCTCTG</t>
  </si>
  <si>
    <t>CAGAGAGCTT</t>
  </si>
  <si>
    <t>AGCCTTCCTG</t>
  </si>
  <si>
    <t>CGCAAGTTGC</t>
  </si>
  <si>
    <t>GCAACTTGCG</t>
  </si>
  <si>
    <t>CCTTACGCCA</t>
  </si>
  <si>
    <t>GTCCTCCATA</t>
  </si>
  <si>
    <t>TATGGAGGAC</t>
  </si>
  <si>
    <t>GAATACGTAC</t>
  </si>
  <si>
    <t>TCTGATCTCA</t>
  </si>
  <si>
    <t>TGAGATCAGA</t>
  </si>
  <si>
    <t>TTGGCACCGT</t>
  </si>
  <si>
    <t>AATAGGCTGA</t>
  </si>
  <si>
    <t>TCAGCCTATT</t>
  </si>
  <si>
    <t>ATTAGGTGGC</t>
  </si>
  <si>
    <t>CGCTCACAAC</t>
  </si>
  <si>
    <t>GTTGTGAGCG</t>
  </si>
  <si>
    <t>CGATCAAGAA</t>
  </si>
  <si>
    <t>GTGTTACTGA</t>
  </si>
  <si>
    <t>TCAGTAACAC</t>
  </si>
  <si>
    <t>GCTGTCTTCT</t>
  </si>
  <si>
    <t>TCTGAGCCTT</t>
  </si>
  <si>
    <t>AAGGCTCAGA</t>
  </si>
  <si>
    <t>TACATGTCTG</t>
  </si>
  <si>
    <t xml:space="preserve">ACCACCACAC </t>
  </si>
  <si>
    <t>GTGTGGTGGT</t>
  </si>
  <si>
    <t>AACCAGTTGA</t>
  </si>
  <si>
    <t>CTAAGCTCGG</t>
  </si>
  <si>
    <t>CCGAGCTTAG</t>
  </si>
  <si>
    <t>CCGGTAAGCT</t>
  </si>
  <si>
    <t>GAAGCGTGAT</t>
  </si>
  <si>
    <t>ATCACGCTTC</t>
  </si>
  <si>
    <t>GTTCGAATAG</t>
  </si>
  <si>
    <t>TGCATAGCTA</t>
  </si>
  <si>
    <t>TAGCTATGCA</t>
  </si>
  <si>
    <t>TGTCAGGCTC</t>
  </si>
  <si>
    <t xml:space="preserve">ATGAGGAACA </t>
  </si>
  <si>
    <t>TGTTCCTCAT</t>
  </si>
  <si>
    <t>CAACAGTGTT</t>
  </si>
  <si>
    <t>AGAAGGTATG</t>
  </si>
  <si>
    <t>CATACCTTCT</t>
  </si>
  <si>
    <t>AAGAGAGGAA</t>
  </si>
  <si>
    <t>CATTGAAGGC</t>
  </si>
  <si>
    <t>GCCTTCAATG</t>
  </si>
  <si>
    <t>CGGTTGTAGC</t>
  </si>
  <si>
    <t>GCTGGTCAAG</t>
  </si>
  <si>
    <t>CTTGACCAGC</t>
  </si>
  <si>
    <t>GCCTGAAGTG</t>
  </si>
  <si>
    <t xml:space="preserve">TTGTGTGTAG </t>
  </si>
  <si>
    <t>CTACACACAA</t>
  </si>
  <si>
    <t>TTACGACACT</t>
  </si>
  <si>
    <t>ATTCAGCCTA</t>
  </si>
  <si>
    <t>TAGGCTGAAT</t>
  </si>
  <si>
    <t>CGCCTAGATC</t>
  </si>
  <si>
    <t xml:space="preserve">AGGACTCCGA </t>
  </si>
  <si>
    <t>TCGGAGTCCT</t>
  </si>
  <si>
    <t>AATCTGGATG</t>
  </si>
  <si>
    <t>CCGCGATGTT</t>
  </si>
  <si>
    <t>AACATCGCGG</t>
  </si>
  <si>
    <t>CGACGGTACA</t>
  </si>
  <si>
    <t>GTAAGACAAC</t>
  </si>
  <si>
    <t>GTTGTCTTAC</t>
  </si>
  <si>
    <t>GTAGTATTGC</t>
  </si>
  <si>
    <t xml:space="preserve">TAGTTGCCAC </t>
  </si>
  <si>
    <t>GTGGCAACTA</t>
  </si>
  <si>
    <t>TCCAGCGGAT</t>
  </si>
  <si>
    <t>ATGCCTGCTC</t>
  </si>
  <si>
    <t>GAGCAGGCAT</t>
  </si>
  <si>
    <t>CAACCACCTC</t>
  </si>
  <si>
    <t>AGGTGCCGTT</t>
  </si>
  <si>
    <t>AACGGCACCT</t>
  </si>
  <si>
    <t>AGCTTAGGCG</t>
  </si>
  <si>
    <t>CAAGGTTACT</t>
  </si>
  <si>
    <t>AGTAACCTTG</t>
  </si>
  <si>
    <t>CCGGTTCCTT</t>
  </si>
  <si>
    <t>GCTTATGAGA</t>
  </si>
  <si>
    <t>TCTCATAAGC</t>
  </si>
  <si>
    <t>GACATTGAAC</t>
  </si>
  <si>
    <t>TTGGCAAGCA</t>
  </si>
  <si>
    <t>TGCTTGCCAA</t>
  </si>
  <si>
    <t>TTAGAGGCGA</t>
  </si>
  <si>
    <t xml:space="preserve">ACAGGAACCG </t>
  </si>
  <si>
    <t>CGGTTCCTGT</t>
  </si>
  <si>
    <t>CAAGCCGAAC</t>
  </si>
  <si>
    <t xml:space="preserve">ATCTACTTGG </t>
  </si>
  <si>
    <t>CCAAGTAGAT</t>
  </si>
  <si>
    <t>AGGAGAACGG</t>
  </si>
  <si>
    <t>CGCCAACCTT</t>
  </si>
  <si>
    <t>AAGGTTGGCG</t>
  </si>
  <si>
    <t>CCTGTTAGAC</t>
  </si>
  <si>
    <t xml:space="preserve">GACCAGAGCA </t>
  </si>
  <si>
    <t>TGCTCTGGTC</t>
  </si>
  <si>
    <t>GTTCTACGTT</t>
  </si>
  <si>
    <t xml:space="preserve">TCGTTACAGT </t>
  </si>
  <si>
    <t>ACTGTAACGA</t>
  </si>
  <si>
    <t>TAAGTCCACA</t>
  </si>
  <si>
    <t>ACCTGGAATC</t>
  </si>
  <si>
    <t>GATTCCAGGT</t>
  </si>
  <si>
    <t>CAAGAACCAT</t>
  </si>
  <si>
    <t xml:space="preserve">ATCTGGTGAA </t>
  </si>
  <si>
    <t>TTCACCAGAT</t>
  </si>
  <si>
    <t>AGTTGATGAC</t>
  </si>
  <si>
    <t>CCTTGGAAGT</t>
  </si>
  <si>
    <t>ACTTCCAAGG</t>
  </si>
  <si>
    <t>CCTACTCTTG</t>
  </si>
  <si>
    <t>GAATATTCGG</t>
  </si>
  <si>
    <t>CCGAATATTC</t>
  </si>
  <si>
    <t>GAACAATCCA</t>
  </si>
  <si>
    <t>TGGATAAGAG</t>
  </si>
  <si>
    <t>CTCTTATCCA</t>
  </si>
  <si>
    <t>TTCTGTTGGT</t>
  </si>
  <si>
    <t>ACCGCTGTGA</t>
  </si>
  <si>
    <t>TCACAGCGGT</t>
  </si>
  <si>
    <t>CATCGTCAGG</t>
  </si>
  <si>
    <t xml:space="preserve">ACGACAGAGG </t>
  </si>
  <si>
    <t>CCTCTGTCGT</t>
  </si>
  <si>
    <t>ATGCATGAAG</t>
  </si>
  <si>
    <t xml:space="preserve">CGAGAACAGA </t>
  </si>
  <si>
    <t>TCTGTTCTCG</t>
  </si>
  <si>
    <t>CGTGAATCGC</t>
  </si>
  <si>
    <t>GTGAAGTATC</t>
  </si>
  <si>
    <t>GATACTTCAC</t>
  </si>
  <si>
    <t>GAGCAGCCTT</t>
  </si>
  <si>
    <t>TATCAGCACT</t>
  </si>
  <si>
    <t>AGTGCTGATA</t>
  </si>
  <si>
    <t>TCGATTACCA</t>
  </si>
  <si>
    <t>ACCGAAGGAT</t>
  </si>
  <si>
    <t>ATCCTTCGGT</t>
  </si>
  <si>
    <t>CAGTCCAATT</t>
  </si>
  <si>
    <t xml:space="preserve">AATCGTTGTC </t>
  </si>
  <si>
    <t>GACAACGATT</t>
  </si>
  <si>
    <t>AGAGGCTTGG</t>
  </si>
  <si>
    <t xml:space="preserve">CTACCGGTTC </t>
  </si>
  <si>
    <t>GAACCGGTAG</t>
  </si>
  <si>
    <t>CAGGCTCTCA</t>
  </si>
  <si>
    <t>GCTCATTGCT</t>
  </si>
  <si>
    <t>AGCAATGAGC</t>
  </si>
  <si>
    <t>GTTCGCTCTC</t>
  </si>
  <si>
    <t>TGGAGTCTTG</t>
  </si>
  <si>
    <t>CAAGACTCCA</t>
  </si>
  <si>
    <t>TCGGACTAAT</t>
  </si>
  <si>
    <t xml:space="preserve">CCTACACGGT </t>
  </si>
  <si>
    <t>ACCGTGTAGG</t>
  </si>
  <si>
    <t>CGAGATCTTC</t>
  </si>
  <si>
    <t>ACCTGTGCCT</t>
  </si>
  <si>
    <t>AGGCACAGGT</t>
  </si>
  <si>
    <t>ATAACCGGAC</t>
  </si>
  <si>
    <t xml:space="preserve">CGATCTGTCG </t>
  </si>
  <si>
    <t>CGACAGATCG</t>
  </si>
  <si>
    <t>CGTGTAGTTA</t>
  </si>
  <si>
    <t>GTTGTCGCGT</t>
  </si>
  <si>
    <t>ACGCGACAAC</t>
  </si>
  <si>
    <t>GAACATAGGT</t>
  </si>
  <si>
    <t>TAACGCAAGT</t>
  </si>
  <si>
    <t>ACTTGCGTTA</t>
  </si>
  <si>
    <t>TCTAACATCG</t>
  </si>
  <si>
    <t>ATGAGTGGTG</t>
  </si>
  <si>
    <t>CACCACTCAT</t>
  </si>
  <si>
    <t>AACGGTGGCA</t>
  </si>
  <si>
    <t>AGTTACGAAG</t>
  </si>
  <si>
    <t>CTTCGTAACT</t>
  </si>
  <si>
    <t>AGGACGGTGT</t>
  </si>
  <si>
    <t xml:space="preserve">CCGAATACTG </t>
  </si>
  <si>
    <t>CAGTATTCGG</t>
  </si>
  <si>
    <t>CTGTGACCTG</t>
  </si>
  <si>
    <t>GTCCAGACTG</t>
  </si>
  <si>
    <t>CAGTCTGGAC</t>
  </si>
  <si>
    <t>GCTGTAACAA</t>
  </si>
  <si>
    <t xml:space="preserve">TAGAACGGTA </t>
  </si>
  <si>
    <t>TACCGTTCTA</t>
  </si>
  <si>
    <t>TACGGACGTC</t>
  </si>
  <si>
    <t>CTGTGGACAC</t>
  </si>
  <si>
    <t>GTGTCCACAG</t>
  </si>
  <si>
    <t>CCTAAGGAGC</t>
  </si>
  <si>
    <t>ACAGTCGTAA</t>
  </si>
  <si>
    <t>TTACGACTGT</t>
  </si>
  <si>
    <t>ATAAGGCCAG</t>
  </si>
  <si>
    <t>CATTCGCGTC</t>
  </si>
  <si>
    <t>GACGCGAATG</t>
  </si>
  <si>
    <t>CTCATCTGTA</t>
  </si>
  <si>
    <t>GCGTACGTTG</t>
  </si>
  <si>
    <t>CAACGTACGC</t>
  </si>
  <si>
    <t>GAAGGCATCT</t>
  </si>
  <si>
    <t xml:space="preserve">TTCCTGAGCT </t>
  </si>
  <si>
    <t>AGCTCAGGAA</t>
  </si>
  <si>
    <t>TCTCTACTGC</t>
  </si>
  <si>
    <t xml:space="preserve">ACCGCCTATC </t>
  </si>
  <si>
    <t>GATAGGCGGT</t>
  </si>
  <si>
    <t>AACCGAACAA</t>
  </si>
  <si>
    <t xml:space="preserve">ACTTCCTACT </t>
  </si>
  <si>
    <t>AGTAGGAAGT</t>
  </si>
  <si>
    <t>ATCTCGCCAC</t>
  </si>
  <si>
    <t>CTACAACATG</t>
  </si>
  <si>
    <t>CATGTTGTAG</t>
  </si>
  <si>
    <t>CCATGCAACG</t>
  </si>
  <si>
    <t xml:space="preserve">GAAGAATGTG </t>
  </si>
  <si>
    <t>CACATTCTTC</t>
  </si>
  <si>
    <t>GAATGGTGTA</t>
  </si>
  <si>
    <t>TACGAGCTGC</t>
  </si>
  <si>
    <t>GCAGCTCGTA</t>
  </si>
  <si>
    <t>TATATGCCGT</t>
  </si>
  <si>
    <t>CCGTCTGAAC</t>
  </si>
  <si>
    <t>GTTCAGACGG</t>
  </si>
  <si>
    <t>CTCGATAGAT</t>
  </si>
  <si>
    <t>ACTTCCAGGA</t>
  </si>
  <si>
    <t>TCCTGGAAGT</t>
  </si>
  <si>
    <t>AACACAAGAG</t>
  </si>
  <si>
    <t>CTAACAATGC</t>
  </si>
  <si>
    <t>GCATTGTTAG</t>
  </si>
  <si>
    <t>CGCAATCGGT</t>
  </si>
  <si>
    <t>GCTGTAGGTC</t>
  </si>
  <si>
    <t>GACCTACAGC</t>
  </si>
  <si>
    <t>GTTGCGTAGA</t>
  </si>
  <si>
    <t>TACGTCGGTG</t>
  </si>
  <si>
    <t>CACCGACGTA</t>
  </si>
  <si>
    <t>TAGAGTGATC</t>
  </si>
  <si>
    <t xml:space="preserve">AAGGTGAGAG </t>
  </si>
  <si>
    <t>CTCTCACCTT</t>
  </si>
  <si>
    <t>AAGACGCAGC</t>
  </si>
  <si>
    <t xml:space="preserve">AATGAACGAG </t>
  </si>
  <si>
    <t>CTCGTTCATT</t>
  </si>
  <si>
    <t>AACTTCTCGA</t>
  </si>
  <si>
    <t>CTTGCCACCA</t>
  </si>
  <si>
    <t>TGGTGGCAAG</t>
  </si>
  <si>
    <t>CGCAACTGAG</t>
  </si>
  <si>
    <t>TCAAGCAATC</t>
  </si>
  <si>
    <t>GATTGCTTGA</t>
  </si>
  <si>
    <t>GCTCCGCAAT</t>
  </si>
  <si>
    <t xml:space="preserve">ACCTTAACGG </t>
  </si>
  <si>
    <t>CCGTTAAGGT</t>
  </si>
  <si>
    <t>GTAACTTCCG</t>
  </si>
  <si>
    <t xml:space="preserve">CCTCTCAGCA </t>
  </si>
  <si>
    <t>TGCTGAGAGG</t>
  </si>
  <si>
    <t>CTCACGACTA</t>
  </si>
  <si>
    <t>CAAGTGACAA</t>
  </si>
  <si>
    <t>TTGTCACTTG</t>
  </si>
  <si>
    <t>AACCAACGGC</t>
  </si>
  <si>
    <t>ACATAACAGC</t>
  </si>
  <si>
    <t>GCTGTTATGT</t>
  </si>
  <si>
    <t>CCTGCCTGTA</t>
  </si>
  <si>
    <t>CAACTGCTGC</t>
  </si>
  <si>
    <t>GCAGCAGTTG</t>
  </si>
  <si>
    <t>TACGCTGCAG</t>
  </si>
  <si>
    <t>ATTGATCTGC</t>
  </si>
  <si>
    <t>GCAGATCAAT</t>
  </si>
  <si>
    <t>AATGTTGCGA</t>
  </si>
  <si>
    <t>CCGTGAACCA</t>
  </si>
  <si>
    <t>TGGTTCACGG</t>
  </si>
  <si>
    <t>CGACGTTCTG</t>
  </si>
  <si>
    <t xml:space="preserve">ATGCGGTCGA </t>
  </si>
  <si>
    <t>TCGACCGCAT</t>
  </si>
  <si>
    <t>AATAGGACAC</t>
  </si>
  <si>
    <t xml:space="preserve">ACCTAGGTTA </t>
  </si>
  <si>
    <t>TAACCTAGGT</t>
  </si>
  <si>
    <t>ATGTGCCTCA</t>
  </si>
  <si>
    <t>CGCATGAGTT</t>
  </si>
  <si>
    <t>AACTCATGCG</t>
  </si>
  <si>
    <t>CGACTCCGTT</t>
  </si>
  <si>
    <t xml:space="preserve">GTTCATCCGG </t>
  </si>
  <si>
    <t>CCGGATGAAC</t>
  </si>
  <si>
    <t>GCTGTTGTGG</t>
  </si>
  <si>
    <t xml:space="preserve">TACGGCAACG </t>
  </si>
  <si>
    <t>CGTTGCCGTA</t>
  </si>
  <si>
    <t>TACCAATCAC</t>
  </si>
  <si>
    <t>ACCGTAGAGC</t>
  </si>
  <si>
    <t>GCTCTACGGT</t>
  </si>
  <si>
    <t>ATGTCTTACG</t>
  </si>
  <si>
    <t xml:space="preserve">CGCCAATGCA </t>
  </si>
  <si>
    <t>TGCATTGGCG</t>
  </si>
  <si>
    <t>CGCAACAATA</t>
  </si>
  <si>
    <t>GTCACAATCG</t>
  </si>
  <si>
    <t>CGATTGTGAC</t>
  </si>
  <si>
    <t>GAACGAAGAC</t>
  </si>
  <si>
    <t>TAGTGCAGTC</t>
  </si>
  <si>
    <t>GACTGCACTA</t>
  </si>
  <si>
    <t>TCGAGGACGT</t>
  </si>
  <si>
    <t xml:space="preserve">AGCAGTTAAC </t>
  </si>
  <si>
    <t>GTTAACTGCT</t>
  </si>
  <si>
    <t>ATTATGAGCG</t>
  </si>
  <si>
    <t xml:space="preserve">CAAGGTCCGA </t>
  </si>
  <si>
    <t>TCGGACCTTG</t>
  </si>
  <si>
    <t>CGCGTTATAA</t>
  </si>
  <si>
    <t xml:space="preserve">GCTTGCTGCA </t>
  </si>
  <si>
    <t>TGCAGCAAGC</t>
  </si>
  <si>
    <t>GCGTGCATGT</t>
  </si>
  <si>
    <t>TTCGCATGTG</t>
  </si>
  <si>
    <t>CACATGCGAA</t>
  </si>
  <si>
    <t>TAAGCGGCTC</t>
  </si>
  <si>
    <t xml:space="preserve">ATTACGTCTG </t>
  </si>
  <si>
    <t>CAGACGTAAT</t>
  </si>
  <si>
    <t>AACATGGAGA</t>
  </si>
  <si>
    <t xml:space="preserve">CGTACCGAAT </t>
  </si>
  <si>
    <t>ATTCGGTACG</t>
  </si>
  <si>
    <t>CCGAGTCTCT</t>
  </si>
  <si>
    <t>GCCGTGCTAA</t>
  </si>
  <si>
    <t>TTAGCACGGC</t>
  </si>
  <si>
    <t>GTACTTCTAC</t>
  </si>
  <si>
    <t xml:space="preserve">TACTATCCTC </t>
  </si>
  <si>
    <t>GAGGATAGTA</t>
  </si>
  <si>
    <t>TGTTCACATG</t>
  </si>
  <si>
    <t xml:space="preserve">AACCACAGTT </t>
  </si>
  <si>
    <t>AACTGTGGTT</t>
  </si>
  <si>
    <t>AAGGTAACGC</t>
  </si>
  <si>
    <t>CCGAGGTAAT</t>
  </si>
  <si>
    <t>ATTACCTCGG</t>
  </si>
  <si>
    <t>CCGCCTTACT</t>
  </si>
  <si>
    <t xml:space="preserve">GTATACAGCG </t>
  </si>
  <si>
    <t>CGCTGTATAC</t>
  </si>
  <si>
    <t>GTTGAGGCAG</t>
  </si>
  <si>
    <t xml:space="preserve">TGTGAGCAAG </t>
  </si>
  <si>
    <t>CTTGCTCACA</t>
  </si>
  <si>
    <t>TGGCGACCTA</t>
  </si>
  <si>
    <t xml:space="preserve">ACAGGTGTTG </t>
  </si>
  <si>
    <t>CAACACCTGT</t>
  </si>
  <si>
    <t>AGAAGCGACA</t>
  </si>
  <si>
    <t xml:space="preserve">CGAGCAATTG </t>
  </si>
  <si>
    <t>CAATTGCTCG</t>
  </si>
  <si>
    <t>CAGGATAATC</t>
  </si>
  <si>
    <t>GTTGTCTATG</t>
  </si>
  <si>
    <t>CATAGACAAC</t>
  </si>
  <si>
    <t>GCTCCTACAG</t>
  </si>
  <si>
    <t xml:space="preserve">TAGACACCAA </t>
  </si>
  <si>
    <t>TTGGTGTCTA</t>
  </si>
  <si>
    <t>TTCAACAGGT</t>
  </si>
  <si>
    <t>ACAGGACATA</t>
  </si>
  <si>
    <t>TATGTCCTGT</t>
  </si>
  <si>
    <t>CCTCGTCCAT</t>
  </si>
  <si>
    <t>ACGAATTGGC</t>
  </si>
  <si>
    <t>GCCAATTCGT</t>
  </si>
  <si>
    <t>AGCGTTGGTT</t>
  </si>
  <si>
    <t xml:space="preserve">CGATCGCCTA </t>
  </si>
  <si>
    <t>TAGGCGATCG</t>
  </si>
  <si>
    <t>CATTCGAACA</t>
  </si>
  <si>
    <t>GTACACTCAT</t>
  </si>
  <si>
    <t>ATGAGTGTAC</t>
  </si>
  <si>
    <t>GCTTACCGAC</t>
  </si>
  <si>
    <t>TATCCTTCGG</t>
  </si>
  <si>
    <t>CCGAAGGATA</t>
  </si>
  <si>
    <t>TTAGCTTAGG</t>
  </si>
  <si>
    <t>ACAGTGGACT</t>
  </si>
  <si>
    <t>AGTCCACTGT</t>
  </si>
  <si>
    <t>CCGACACACA</t>
  </si>
  <si>
    <t>AATTAGCCGC</t>
  </si>
  <si>
    <t>GCGGCTAATT</t>
  </si>
  <si>
    <t>ATTCGCTGAT</t>
  </si>
  <si>
    <t>CTGAGTTAGA</t>
  </si>
  <si>
    <t>TCTAACTCAG</t>
  </si>
  <si>
    <t>CCAAGAGGCA</t>
  </si>
  <si>
    <t xml:space="preserve">GCTCAGCTTG </t>
  </si>
  <si>
    <t>CAAGCTGAGC</t>
  </si>
  <si>
    <t>GACGCAGTTC</t>
  </si>
  <si>
    <t>TGTGCTCTGG</t>
  </si>
  <si>
    <t>CCAGAGCACA</t>
  </si>
  <si>
    <t>TGGAACTCGG</t>
  </si>
  <si>
    <t>ACCTTGTACA</t>
  </si>
  <si>
    <t>TGTACAAGGT</t>
  </si>
  <si>
    <t>CCACACCAAT</t>
  </si>
  <si>
    <t>AGGCATTCTA</t>
  </si>
  <si>
    <t>TAGAATGCCT</t>
  </si>
  <si>
    <t>AGTTCTCGGC</t>
  </si>
  <si>
    <t>CAGTAAGACA</t>
  </si>
  <si>
    <t>TGTCTTACTG</t>
  </si>
  <si>
    <t>CTTGACGACG</t>
  </si>
  <si>
    <t>GCTTAGTCAT</t>
  </si>
  <si>
    <t>ATGACTAAGC</t>
  </si>
  <si>
    <t>GAGGTCGCTA</t>
  </si>
  <si>
    <t xml:space="preserve">TTGCCTACAT </t>
  </si>
  <si>
    <t>ATGTAGGCAA</t>
  </si>
  <si>
    <t>TCAGTAGCAT</t>
  </si>
  <si>
    <t>ACCTCTTCGC</t>
  </si>
  <si>
    <t>GCGAAGAGGT</t>
  </si>
  <si>
    <t>CTAACGTGGA</t>
  </si>
  <si>
    <t xml:space="preserve">AGAACCACCG </t>
  </si>
  <si>
    <t>CGGTGGTTCT</t>
  </si>
  <si>
    <t>ATGCCAACCG</t>
  </si>
  <si>
    <t>CCAACGACAG</t>
  </si>
  <si>
    <t>CTGTCGTTGG</t>
  </si>
  <si>
    <t>CGGTCGATTC</t>
  </si>
  <si>
    <t>GTGTCGATCA</t>
  </si>
  <si>
    <t>TGATCGACAC</t>
  </si>
  <si>
    <t>GAAGTACAGT</t>
  </si>
  <si>
    <t>TAGCTGGTGG</t>
  </si>
  <si>
    <t>CCACCAGCTA</t>
  </si>
  <si>
    <t>TCTGCAGTAA</t>
  </si>
  <si>
    <t>ACGAACCGTG</t>
  </si>
  <si>
    <t>CACGGTTCGT</t>
  </si>
  <si>
    <t>CTATCCTAGC</t>
  </si>
  <si>
    <t xml:space="preserve">AGCTCTCACT </t>
  </si>
  <si>
    <t>AGTGAGAGCT</t>
  </si>
  <si>
    <t>AACACTCCTT</t>
  </si>
  <si>
    <t>CCGCATGCAA</t>
  </si>
  <si>
    <t>TTGCATGCGG</t>
  </si>
  <si>
    <t>CCGAACCTAA</t>
  </si>
  <si>
    <t xml:space="preserve">GACACGTATA </t>
  </si>
  <si>
    <t>TATACGTGTC</t>
  </si>
  <si>
    <t>GTCTAGTCGC</t>
  </si>
  <si>
    <t>TAACGCGTCA</t>
  </si>
  <si>
    <t>TGACGCGTTA</t>
  </si>
  <si>
    <t>TGGATGTACG</t>
  </si>
  <si>
    <t>ACGTTCTGTA</t>
  </si>
  <si>
    <t>TACAGAACGT</t>
  </si>
  <si>
    <t>CTACCAGCGT</t>
  </si>
  <si>
    <t>ACCTGACAAG</t>
  </si>
  <si>
    <t>CTTGTCAGGT</t>
  </si>
  <si>
    <t>AAGGATTCAG</t>
  </si>
  <si>
    <t>CGCTGTGGAT</t>
  </si>
  <si>
    <t>ATCCACAGCG</t>
  </si>
  <si>
    <t>CGAGGTGTGT</t>
  </si>
  <si>
    <t>GATGGATAGG</t>
  </si>
  <si>
    <t>CCTATCCATC</t>
  </si>
  <si>
    <t>GTAGACGCTC</t>
  </si>
  <si>
    <t>TACTCGCGGT</t>
  </si>
  <si>
    <t>ACCGCGAGTA</t>
  </si>
  <si>
    <t>TCGTCCGTCA</t>
  </si>
  <si>
    <t>ACCAGAACTT</t>
  </si>
  <si>
    <t>AAGTTCTGGT</t>
  </si>
  <si>
    <t>CCGTGATAGG</t>
  </si>
  <si>
    <t>CGATACCTGT</t>
  </si>
  <si>
    <t>ACAGGTATCG</t>
  </si>
  <si>
    <t>AGGATGACCT</t>
  </si>
  <si>
    <t>AATCCGTCAT</t>
  </si>
  <si>
    <t>ATGACGGATT</t>
  </si>
  <si>
    <t>CCTCGAGTAC</t>
  </si>
  <si>
    <t>CTACTCAGAC</t>
  </si>
  <si>
    <t>GTCTGAGTAG</t>
  </si>
  <si>
    <t>GTCACTGAGG</t>
  </si>
  <si>
    <t>ACATCTGGCA</t>
  </si>
  <si>
    <t>TGCCAGATGT</t>
  </si>
  <si>
    <t>TACGGTTAGA</t>
  </si>
  <si>
    <t>AATGCTTAGC</t>
  </si>
  <si>
    <t>GCTAAGCATT</t>
  </si>
  <si>
    <t>CAACGAGAAT</t>
  </si>
  <si>
    <t>ACCATGCTGT</t>
  </si>
  <si>
    <t>ACAGCATGGT</t>
  </si>
  <si>
    <t>AATACACCGG</t>
  </si>
  <si>
    <t>CGGTCTCTAT</t>
  </si>
  <si>
    <t>ATAGAGACCG</t>
  </si>
  <si>
    <t>CCGATCCATC</t>
  </si>
  <si>
    <t>TACGCGATAT</t>
  </si>
  <si>
    <t>ATATCGCGTA</t>
  </si>
  <si>
    <t>GAATCTCGCT</t>
  </si>
  <si>
    <t>ACCTCCTTAA</t>
  </si>
  <si>
    <t>TTAAGGAGGT</t>
  </si>
  <si>
    <t>TGACCGGCAA</t>
  </si>
  <si>
    <t>AGTCGCACAG</t>
  </si>
  <si>
    <t>CTGTGCGACT</t>
  </si>
  <si>
    <t>CATGATAGCA</t>
  </si>
  <si>
    <t>AGCATACGGA</t>
  </si>
  <si>
    <t>TCCGTATGCT</t>
  </si>
  <si>
    <t>AACAGCTTCG</t>
  </si>
  <si>
    <t xml:space="preserve">ACATCGATGG </t>
  </si>
  <si>
    <t>CCATCGATGT</t>
  </si>
  <si>
    <t>CTAGTGCTTA</t>
  </si>
  <si>
    <t>AACGGCTCAC</t>
  </si>
  <si>
    <t>GTGAGCCGTT</t>
  </si>
  <si>
    <t>TGTGATACGT</t>
  </si>
  <si>
    <t>ATTAACGGCA</t>
  </si>
  <si>
    <t>TGCCGTTAAT</t>
  </si>
  <si>
    <t>ATGAGCGTAT</t>
  </si>
  <si>
    <t>ACCACATCCG</t>
  </si>
  <si>
    <t>CGGATGTGGT</t>
  </si>
  <si>
    <t>CTAGATATGG</t>
  </si>
  <si>
    <t>CAACACGCGA</t>
  </si>
  <si>
    <t>TCGCGTGTTG</t>
  </si>
  <si>
    <t>CGCTATGCTG</t>
  </si>
  <si>
    <t>ATGATCGCGG</t>
  </si>
  <si>
    <t>CCGCGATCAT</t>
  </si>
  <si>
    <t>TACTACGTGA</t>
  </si>
  <si>
    <t>CGATAACGCG</t>
  </si>
  <si>
    <t>CGCGTTATCG</t>
  </si>
  <si>
    <t>ATGTGGAGGT</t>
  </si>
  <si>
    <t>AGGAGGCTAC</t>
  </si>
  <si>
    <t>GTAGCCTCCT</t>
  </si>
  <si>
    <t>CCATGGCTCA</t>
  </si>
  <si>
    <t>AGTGTCTAGT</t>
  </si>
  <si>
    <t>ACTAGACACT</t>
  </si>
  <si>
    <t>CCAATCACGC</t>
  </si>
  <si>
    <t>CAACGAATCG</t>
  </si>
  <si>
    <t>CGATTCGTTG</t>
  </si>
  <si>
    <t>TTAGATCCAG</t>
  </si>
  <si>
    <t>ACATCTCTTC</t>
  </si>
  <si>
    <t>GAAGAGATGT</t>
  </si>
  <si>
    <t>AGGAATATCG</t>
  </si>
  <si>
    <t>CGTCGGATCT</t>
  </si>
  <si>
    <t>AGATCCGACG</t>
  </si>
  <si>
    <t>CCTCCTATGT</t>
  </si>
  <si>
    <t>AATGTCCTGG</t>
  </si>
  <si>
    <t>CCAGGACATT</t>
  </si>
  <si>
    <t>TAGAGACACG</t>
  </si>
  <si>
    <t>AATGCCACGT</t>
  </si>
  <si>
    <t>ACGTGGCATT</t>
  </si>
  <si>
    <t>CCAGCTCAGT</t>
  </si>
  <si>
    <t>CGTCCTGCTT</t>
  </si>
  <si>
    <t>AAGCAGGACG</t>
  </si>
  <si>
    <t>ATGGCTCATA</t>
  </si>
  <si>
    <t>ACCGACTCGT</t>
  </si>
  <si>
    <t>ACGAGTCGGT</t>
  </si>
  <si>
    <t>CGGAGTGAAG</t>
  </si>
  <si>
    <t>CGCGTACACT</t>
  </si>
  <si>
    <t>AGTGTACGCG</t>
  </si>
  <si>
    <t>TACCTATGGT</t>
  </si>
  <si>
    <t>AATGGTCGGT</t>
  </si>
  <si>
    <t>ACCGACCATT</t>
  </si>
  <si>
    <t>ATGAGACAGT</t>
  </si>
  <si>
    <t>ACGTTAGCAA</t>
  </si>
  <si>
    <t>TTGCTAACGT</t>
  </si>
  <si>
    <t>CTAAGAGTTG</t>
  </si>
  <si>
    <t>CAGTATCAAG</t>
  </si>
  <si>
    <t>CTTGATACTG</t>
  </si>
  <si>
    <t>TAACCGTATG</t>
  </si>
  <si>
    <t>ACTTATCCAG</t>
  </si>
  <si>
    <t>CTGGATAAGT</t>
  </si>
  <si>
    <t>AGAGTCCATG</t>
  </si>
  <si>
    <t xml:space="preserve">CGTAAGCTAT </t>
  </si>
  <si>
    <t>ATAGCTTACG</t>
  </si>
  <si>
    <t>CTAGACCGCA</t>
  </si>
  <si>
    <t>ACTCATGGAC</t>
  </si>
  <si>
    <t>GTCCATGAGT</t>
  </si>
  <si>
    <t>TATGGCTTGT</t>
  </si>
  <si>
    <t>CGACTGGAGT</t>
  </si>
  <si>
    <t>ACTCCAGTCG</t>
  </si>
  <si>
    <t>CGTTGTTCCT</t>
  </si>
  <si>
    <t>CGTGCTGAGA</t>
  </si>
  <si>
    <t>TCTCAGCACG</t>
  </si>
  <si>
    <t>CCGACATTAG</t>
  </si>
  <si>
    <t>ACATCACGAT</t>
  </si>
  <si>
    <t>ATCGTGATGT</t>
  </si>
  <si>
    <t>TGTGAAGGCA</t>
  </si>
  <si>
    <t>CGGATTGCGT</t>
  </si>
  <si>
    <t>ACGCAATCCG</t>
  </si>
  <si>
    <t>AGCATCGTCT</t>
  </si>
  <si>
    <t>AGCCGATCTC</t>
  </si>
  <si>
    <t>GAGATCGGCT</t>
  </si>
  <si>
    <t>CCGACTAGGA</t>
  </si>
  <si>
    <t>CGAGACGTAG</t>
  </si>
  <si>
    <t>CTACGTCTCG</t>
  </si>
  <si>
    <t>AACATTACCG</t>
  </si>
  <si>
    <t>ACAGCCTGAG</t>
  </si>
  <si>
    <t>CTCAGGCTGT</t>
  </si>
  <si>
    <t>CCTAATTCGT</t>
  </si>
  <si>
    <t>CAGCGTTGTT</t>
  </si>
  <si>
    <t>ACCTTAGACG</t>
  </si>
  <si>
    <t>AGGTACCAGC</t>
  </si>
  <si>
    <t>CAACCGCCAA</t>
  </si>
  <si>
    <t>CAATACAGCT</t>
  </si>
  <si>
    <t>TCATGACCGG</t>
  </si>
  <si>
    <t>TCGACTTATC</t>
  </si>
  <si>
    <t>GTTGGAAGAA</t>
  </si>
  <si>
    <t>CCAGAATTCT</t>
  </si>
  <si>
    <t>TTACCAACAG</t>
  </si>
  <si>
    <t>TTGAAGCCGC</t>
  </si>
  <si>
    <t>AAGAACGGTA</t>
  </si>
  <si>
    <t>TATCTGAGCT</t>
  </si>
  <si>
    <t>AAGCTGTCGG</t>
  </si>
  <si>
    <t>GTGTGATAAC</t>
  </si>
  <si>
    <t>AACGGTCTTA</t>
  </si>
  <si>
    <t>AACCTTGCAT</t>
  </si>
  <si>
    <t>AATAGCCGCG</t>
  </si>
  <si>
    <t>CCTTGGCTTC</t>
  </si>
  <si>
    <t>GTAGTTCTGA</t>
  </si>
  <si>
    <t>GCTTGTGAAT</t>
  </si>
  <si>
    <t>AGAGTCAATG</t>
  </si>
  <si>
    <t>ACTCTTCCGC</t>
  </si>
  <si>
    <t>AACACGAACA</t>
  </si>
  <si>
    <t>GCCTACTGAG</t>
  </si>
  <si>
    <t>CCTAACGCCT</t>
  </si>
  <si>
    <t>TCATCCGCTG</t>
  </si>
  <si>
    <t>AAGTTCCTAC</t>
  </si>
  <si>
    <t>AGCATCTAGA</t>
  </si>
  <si>
    <t>CCTGGTTACG</t>
  </si>
  <si>
    <t>CACGCAAGAT</t>
  </si>
  <si>
    <t>GATAAGTTGG</t>
  </si>
  <si>
    <t>GCCAACCTTC</t>
  </si>
  <si>
    <t>CGACAAGGCA</t>
  </si>
  <si>
    <t>TAGTGCTAGG</t>
  </si>
  <si>
    <t>TGGAGCGATT</t>
  </si>
  <si>
    <t>CAGCGGATAG</t>
  </si>
  <si>
    <t>CTTCCTATGC</t>
  </si>
  <si>
    <t>TTGAACTCCA</t>
  </si>
  <si>
    <t>GTGAGGAATG</t>
  </si>
  <si>
    <t>TTCCGGCATT</t>
  </si>
  <si>
    <t>CCACTTGTGG</t>
  </si>
  <si>
    <t>TGGCTATTAC</t>
  </si>
  <si>
    <t>TCCGCACACA</t>
  </si>
  <si>
    <t>GTAACACCGG</t>
  </si>
  <si>
    <t>TGTTATGGCT</t>
  </si>
  <si>
    <t>TTACAGGTTG</t>
  </si>
  <si>
    <t>GAATCTCAAC</t>
  </si>
  <si>
    <t>CGTGATGCGA</t>
  </si>
  <si>
    <t>CTAACGAGCG</t>
  </si>
  <si>
    <t>TTGTGTTCCT</t>
  </si>
  <si>
    <t>GACGTTACGG</t>
  </si>
  <si>
    <t>ATCCAAGGAC</t>
  </si>
  <si>
    <t>ATCGGCGCTA</t>
  </si>
  <si>
    <t>AGGATTGAAG</t>
  </si>
  <si>
    <t>ATCTACTCCT</t>
  </si>
  <si>
    <t>CGTCACGTAG</t>
  </si>
  <si>
    <t>TGTGTCGAGC</t>
  </si>
  <si>
    <t>CCGCTCCTTA</t>
  </si>
  <si>
    <t>TCACACTGAA</t>
  </si>
  <si>
    <t>AGTCGGCCAT</t>
  </si>
  <si>
    <t>CGCCATTCTG</t>
  </si>
  <si>
    <t>AACGACTGGC</t>
  </si>
  <si>
    <t>GCTCAATACA</t>
  </si>
  <si>
    <t>TCAATATCCG</t>
  </si>
  <si>
    <t>AGAACACGAT</t>
  </si>
  <si>
    <t>CGGATAACCG</t>
  </si>
  <si>
    <t>TGTTCACCTC</t>
  </si>
  <si>
    <t>AGGCGAGAGA</t>
  </si>
  <si>
    <t>CCGGTAATAA</t>
  </si>
  <si>
    <t>TACTTGTCCT</t>
  </si>
  <si>
    <t>TATTCGGCGG</t>
  </si>
  <si>
    <t>TTATGTGCAC</t>
  </si>
  <si>
    <t>TCGTAGTGTA</t>
  </si>
  <si>
    <t>TTCGCCGAAC</t>
  </si>
  <si>
    <t>GAAGGTGCCT</t>
  </si>
  <si>
    <t>CAATTAGGAG</t>
  </si>
  <si>
    <t>AGGTTAGGTC</t>
  </si>
  <si>
    <t>CAAGGCGTGA</t>
  </si>
  <si>
    <t>TCCAAGAATG</t>
  </si>
  <si>
    <t>ATTGCCTGTT</t>
  </si>
  <si>
    <t>GTGCTCATCG</t>
  </si>
  <si>
    <t>ATTATGAGGC</t>
  </si>
  <si>
    <t>GAGACCATAA</t>
  </si>
  <si>
    <t>TGGAGTACAA</t>
  </si>
  <si>
    <t>TCAAGGTCAT</t>
  </si>
  <si>
    <t>CTCGAATCGG</t>
  </si>
  <si>
    <t>TCATATCGTC</t>
  </si>
  <si>
    <t>CCTTCTACAA</t>
  </si>
  <si>
    <t>CAGGCACTTC</t>
  </si>
  <si>
    <t>TCCATTCCAT</t>
  </si>
  <si>
    <t>ATGTGGCTCG</t>
  </si>
  <si>
    <t>GTATAGACTC</t>
  </si>
  <si>
    <t>GACTAACCAA</t>
  </si>
  <si>
    <t>CTGGTACCAT</t>
  </si>
  <si>
    <t>TTGTCTGGCG</t>
  </si>
  <si>
    <t>GTTCGACAAT</t>
  </si>
  <si>
    <t>TGGTAGGTGG</t>
  </si>
  <si>
    <t>GTAACCGATC</t>
  </si>
  <si>
    <t>CACCTCACCA</t>
  </si>
  <si>
    <t>CCTGATTGTT</t>
  </si>
  <si>
    <t>TGCACACCAG</t>
  </si>
  <si>
    <t>TTCTCCACGC</t>
  </si>
  <si>
    <t>ATCTTGCACA</t>
  </si>
  <si>
    <t>AGCCTGTATT</t>
  </si>
  <si>
    <t>GAAGGCAACG</t>
  </si>
  <si>
    <t>TGAATAGGAC</t>
  </si>
  <si>
    <t>CCGCAATGGA</t>
  </si>
  <si>
    <t>CTATGAGGTT</t>
  </si>
  <si>
    <t>GCCGATATAG</t>
  </si>
  <si>
    <t>GCTGACTAGC</t>
  </si>
  <si>
    <t>GCTAGTCAGC</t>
  </si>
  <si>
    <t>CGGTCTAACA</t>
  </si>
  <si>
    <t>TTCAATCGCT</t>
  </si>
  <si>
    <t>TTGGCCAATG</t>
  </si>
  <si>
    <t>AAGGATATGC</t>
  </si>
  <si>
    <t>CGAGGACCAA</t>
  </si>
  <si>
    <t>ACCATGGCCT</t>
  </si>
  <si>
    <t>AATCACCAAG</t>
  </si>
  <si>
    <t>GCATAAGCGC</t>
  </si>
  <si>
    <t>AGGAGGCGTA</t>
  </si>
  <si>
    <t>CGTACTCATT</t>
  </si>
  <si>
    <t>TAAGCGCGCT</t>
  </si>
  <si>
    <t>AGACTACTTG</t>
  </si>
  <si>
    <t>TACGCAGTGC</t>
  </si>
  <si>
    <t>GCGCTTACAA</t>
  </si>
  <si>
    <t>ATTCCGATCT</t>
  </si>
  <si>
    <t>CGTGTAGCCT</t>
  </si>
  <si>
    <t>CCTCCTCTTG</t>
  </si>
  <si>
    <t>AGTGTTCAAC</t>
  </si>
  <si>
    <t>CATAACAGGA</t>
  </si>
  <si>
    <t>TATCGCACTT</t>
  </si>
  <si>
    <t>TCCTAAGGTT</t>
  </si>
  <si>
    <t>GTTATTGCGG</t>
  </si>
  <si>
    <t>TCGTTGGAAC</t>
  </si>
  <si>
    <t>TCCTCCGTCA</t>
  </si>
  <si>
    <t>GTATGTCGCT</t>
  </si>
  <si>
    <t>AAGGTCGATT</t>
  </si>
  <si>
    <t>TCGGAAGACG</t>
  </si>
  <si>
    <t>ACCGCCTTAC</t>
  </si>
  <si>
    <t>TGTTCGTGGA</t>
  </si>
  <si>
    <t>AGAGAGGTAG</t>
  </si>
  <si>
    <t>GCGACGTTCT</t>
  </si>
  <si>
    <t>GAGTTGCCAG</t>
  </si>
  <si>
    <t>TTACCTTAGC</t>
  </si>
  <si>
    <t>TACTCGGATA</t>
  </si>
  <si>
    <t>CTACCGAATT</t>
  </si>
  <si>
    <t>TTGCGAGGCT</t>
  </si>
  <si>
    <t>ATGTCTCCGG</t>
  </si>
  <si>
    <t>CAACAAGTTC</t>
  </si>
  <si>
    <t>CGACCTTGAA</t>
  </si>
  <si>
    <t>GTCAGACCTA</t>
  </si>
  <si>
    <t>CCAGCTGCAT</t>
  </si>
  <si>
    <t>TAACGGTCCG</t>
  </si>
  <si>
    <t>CAGTTATCTC</t>
  </si>
  <si>
    <t>TACCACGCGA</t>
  </si>
  <si>
    <t>CTTCGAGGAG</t>
  </si>
  <si>
    <t>TACGCCGGTT</t>
  </si>
  <si>
    <t>ATCAGATAGG</t>
  </si>
  <si>
    <t>TCTTCTTGAC</t>
  </si>
  <si>
    <t>ACTACTAGCA</t>
  </si>
  <si>
    <t>TAGACCAACT</t>
  </si>
  <si>
    <t>AATGCTTCCT</t>
  </si>
  <si>
    <t>CCAACTAAGG</t>
  </si>
  <si>
    <t>ACACCGGAAC</t>
  </si>
  <si>
    <t>AACCAGGTTA</t>
  </si>
  <si>
    <t>GCACGAACTT</t>
  </si>
  <si>
    <t>GTGGATTCAT</t>
  </si>
  <si>
    <t>AATTAAGCCG</t>
  </si>
  <si>
    <t>GATTCATAGC</t>
  </si>
  <si>
    <t>GTCCATCTTA</t>
  </si>
  <si>
    <t>CGCAAGGTTG</t>
  </si>
  <si>
    <t>TCCGTGACTT</t>
  </si>
  <si>
    <t>CTTATGGACG</t>
  </si>
  <si>
    <t>GACAGTTGTC</t>
  </si>
  <si>
    <t>CTCGTGTTAA</t>
  </si>
  <si>
    <t>TCTGCGGTAT</t>
  </si>
  <si>
    <t>TCTCTCGATT</t>
  </si>
  <si>
    <t>TTGAGTATCG</t>
  </si>
  <si>
    <t>CCTGCAACTC</t>
  </si>
  <si>
    <t>TATGCCACAA</t>
  </si>
  <si>
    <t>CTGACACGCT</t>
  </si>
  <si>
    <t>GATCGGTATT</t>
  </si>
  <si>
    <t>TCTAGAGGCG</t>
  </si>
  <si>
    <t>AATCTCTGTC</t>
  </si>
  <si>
    <t>GTTAGCGTAA</t>
  </si>
  <si>
    <t>GTCGACGGAA</t>
  </si>
  <si>
    <t>CTACGGCGAT</t>
  </si>
  <si>
    <t>CAGTAGAATG</t>
  </si>
  <si>
    <t>TTGCTGCTTC</t>
  </si>
  <si>
    <t>GTACAGGACA</t>
  </si>
  <si>
    <t>CATAGTGGCT</t>
  </si>
  <si>
    <t>CTAGTCCGTG</t>
  </si>
  <si>
    <t>GTCCGGTTAT</t>
  </si>
  <si>
    <t>GCTACAACCG</t>
  </si>
  <si>
    <t>CACTTCAGGC</t>
  </si>
  <si>
    <t>ACGGCATATA</t>
  </si>
  <si>
    <t>TCAACTGGTT</t>
  </si>
  <si>
    <t>ACCACCACAC</t>
  </si>
  <si>
    <t>CTCAGTTGCG</t>
  </si>
  <si>
    <t>TTGTTACAGC</t>
  </si>
  <si>
    <t>ACCAACAGAA</t>
  </si>
  <si>
    <t>AGCGGACGTT</t>
  </si>
  <si>
    <t>TAACTACACG</t>
  </si>
  <si>
    <t>CTATTCGAAC</t>
  </si>
  <si>
    <t>ATTAGTCCGA</t>
  </si>
  <si>
    <t>TCGAGAAGTT</t>
  </si>
  <si>
    <t>GACATGTGCG</t>
  </si>
  <si>
    <t>GAGAGCGAAC</t>
  </si>
  <si>
    <t>CGATGTTAGA</t>
  </si>
  <si>
    <t>TTCCTCTCTT</t>
  </si>
  <si>
    <t>AAGGAACCGG</t>
  </si>
  <si>
    <t>GCAATACTAC</t>
  </si>
  <si>
    <t>ATAGCAGTCA</t>
  </si>
  <si>
    <t>CCAAGCCTCT</t>
  </si>
  <si>
    <t>AATTGGACTG</t>
  </si>
  <si>
    <t>CGATCTGTCG</t>
  </si>
  <si>
    <t>TCAGGTGTGC</t>
  </si>
  <si>
    <t>TCGCCTCTAA</t>
  </si>
  <si>
    <t>AGTCCTTGCG</t>
  </si>
  <si>
    <t>CCGTTCTCCT</t>
  </si>
  <si>
    <t>CAAGAGTAGG</t>
  </si>
  <si>
    <t>GTTCAATGTC</t>
  </si>
  <si>
    <t>GAAGAATGTG</t>
  </si>
  <si>
    <t>ACGGTGCCAA</t>
  </si>
  <si>
    <t>AACACTGTTG</t>
  </si>
  <si>
    <t>ACCGCCTATC</t>
  </si>
  <si>
    <t>GTCATCAACT</t>
  </si>
  <si>
    <t>TGGCGTAAGG</t>
  </si>
  <si>
    <t>TCTACGCAAC</t>
  </si>
  <si>
    <t>GACCAGAGCA</t>
  </si>
  <si>
    <t>CTGCAGCGTA</t>
  </si>
  <si>
    <t>GAGGTGGTTG</t>
  </si>
  <si>
    <t>GTGTAAGGAT</t>
  </si>
  <si>
    <t>CAGAACGTCG</t>
  </si>
  <si>
    <t>TAACGCCAGC</t>
  </si>
  <si>
    <t>GACGTCCGTA</t>
  </si>
  <si>
    <t>GTTCGGCTTG</t>
  </si>
  <si>
    <t>CCTACACGGT</t>
  </si>
  <si>
    <t>GTGGCGAGAT</t>
  </si>
  <si>
    <t>ATCTGGTGAA</t>
  </si>
  <si>
    <t>GCGATTCACG</t>
  </si>
  <si>
    <t>AGAAGACAGC</t>
  </si>
  <si>
    <t>TACACCATTC</t>
  </si>
  <si>
    <t>GATCTAGGCG</t>
  </si>
  <si>
    <t>ATGAGGAACA</t>
  </si>
  <si>
    <t>CAGGAAGGCT</t>
  </si>
  <si>
    <t>ATGCGGTCGA</t>
  </si>
  <si>
    <t>CAGGTCACAG</t>
  </si>
  <si>
    <t>AGATGCCTTC</t>
  </si>
  <si>
    <t>TGGTAATCGA</t>
  </si>
  <si>
    <t>TAGTTGCCAC</t>
  </si>
  <si>
    <t>CTCTTGTGTT</t>
  </si>
  <si>
    <t>CTTCATGCAT</t>
  </si>
  <si>
    <t>AATCGTTGTC</t>
  </si>
  <si>
    <t>ACCGATTGCG</t>
  </si>
  <si>
    <t>CGATCATACT</t>
  </si>
  <si>
    <t>ACCTATGTTC</t>
  </si>
  <si>
    <t>GCAGTAGAGA</t>
  </si>
  <si>
    <t>TTGTGTGTAG</t>
  </si>
  <si>
    <t>TGTACCGTCG</t>
  </si>
  <si>
    <t>ACAGGAACCG</t>
  </si>
  <si>
    <t>CATCCAGATT</t>
  </si>
  <si>
    <t>AGGACTCCGA</t>
  </si>
  <si>
    <t>TTCTTGATCG</t>
  </si>
  <si>
    <t>ATTGCGGAGC</t>
  </si>
  <si>
    <t>CTCTGGACAA</t>
  </si>
  <si>
    <t>GTGTCCTATT</t>
  </si>
  <si>
    <t>ACACCGTCCT</t>
  </si>
  <si>
    <t>AATGAACGAG</t>
  </si>
  <si>
    <t>TGAGAGCCTG</t>
  </si>
  <si>
    <t>CGAGAACAGA</t>
  </si>
  <si>
    <t>TATATCTCGC</t>
  </si>
  <si>
    <t>AGTGTCGTAA</t>
  </si>
  <si>
    <t>TTCCTGAGCT</t>
  </si>
  <si>
    <t>ATGGTTCTTG</t>
  </si>
  <si>
    <t>CGCCTAAGCT</t>
  </si>
  <si>
    <t>ACTTCCTACT</t>
  </si>
  <si>
    <t>CGCACCAATG</t>
  </si>
  <si>
    <t>AACGTAGAAC</t>
  </si>
  <si>
    <t>ATCCGCTGGA</t>
  </si>
  <si>
    <t>CCTGACGATG</t>
  </si>
  <si>
    <t>CCTCTCAGCA</t>
  </si>
  <si>
    <t>GCATCGCCAT</t>
  </si>
  <si>
    <t>GCTCCTTAGG</t>
  </si>
  <si>
    <t>AAGGCTGCTC</t>
  </si>
  <si>
    <t>GAGCCTGACA</t>
  </si>
  <si>
    <t>TAGTCGTGAG</t>
  </si>
  <si>
    <t>CTGGCCTTAT</t>
  </si>
  <si>
    <t>AAGGTGAGAG</t>
  </si>
  <si>
    <t>GTCTAACAGG</t>
  </si>
  <si>
    <t>GTACGTATTC</t>
  </si>
  <si>
    <t>CAGACATGTA</t>
  </si>
  <si>
    <t>TGCCACCGTT</t>
  </si>
  <si>
    <t>CCGAATACTG</t>
  </si>
  <si>
    <t>GCCACCTAAT</t>
  </si>
  <si>
    <t>CGTTGCATGG</t>
  </si>
  <si>
    <t>TGGATTGTTC</t>
  </si>
  <si>
    <t>CCTCTAAGTA</t>
  </si>
  <si>
    <t>TCGTTACAGT</t>
  </si>
  <si>
    <t>TCGCAACATT</t>
  </si>
  <si>
    <t>TACAGGCAGG</t>
  </si>
  <si>
    <t>ATCTACTTGG</t>
  </si>
  <si>
    <t>TGTGGACTTA</t>
  </si>
  <si>
    <t>AACCATGATC</t>
  </si>
  <si>
    <t>GATCATGGTT</t>
  </si>
  <si>
    <t>TAGAACGGTA</t>
  </si>
  <si>
    <t>GAAGATCTCG</t>
  </si>
  <si>
    <t>GATCACTCTA</t>
  </si>
  <si>
    <t>GCTGCGTCTT</t>
  </si>
  <si>
    <t>CTACCGGTTC</t>
  </si>
  <si>
    <t>AGCTTACCGG</t>
  </si>
  <si>
    <t>ACGACAGAGG</t>
  </si>
  <si>
    <t>TTGTTCGGTT</t>
  </si>
  <si>
    <t>ATCTATCGAG</t>
  </si>
  <si>
    <t>GCCGTTGGTT</t>
  </si>
  <si>
    <t>TACAGATGAG</t>
  </si>
  <si>
    <t>ACCTTAACGG</t>
  </si>
  <si>
    <t>CGCTCATAAT</t>
  </si>
  <si>
    <t>CTTCACTCCG</t>
  </si>
  <si>
    <t>CGAGCAATTG</t>
  </si>
  <si>
    <t>ACATGCACGC</t>
  </si>
  <si>
    <t>GCTTGCTGCA</t>
  </si>
  <si>
    <t>GAGCCGCTTA</t>
  </si>
  <si>
    <t>TTGCCTACAT</t>
  </si>
  <si>
    <t>ATCAGCGAAT</t>
  </si>
  <si>
    <t>TATTGTTGCG</t>
  </si>
  <si>
    <t>CGCCAATGCA</t>
  </si>
  <si>
    <t>AGCGAGATTC</t>
  </si>
  <si>
    <t>TGACGGACGA</t>
  </si>
  <si>
    <t>AAGGAGTGTT</t>
  </si>
  <si>
    <t>ACATAGGAGG</t>
  </si>
  <si>
    <t>CTGCCTCAAC</t>
  </si>
  <si>
    <t>TGCCTTCACA</t>
  </si>
  <si>
    <t>CGAAGCTGTT</t>
  </si>
  <si>
    <t>AGAACCACCG</t>
  </si>
  <si>
    <t>GTACTCGAGG</t>
  </si>
  <si>
    <t>GAGCGTCTAC</t>
  </si>
  <si>
    <t>CATGTGAACA</t>
  </si>
  <si>
    <t>CTGAATCCTT</t>
  </si>
  <si>
    <t>TAAGCACTAG</t>
  </si>
  <si>
    <t>GTCGGTAAGC</t>
  </si>
  <si>
    <t>GCTCAGCTTG</t>
  </si>
  <si>
    <t>TAGGTCGCCA</t>
  </si>
  <si>
    <t>GCCGAGAACT</t>
  </si>
  <si>
    <t>TTAGGTTCGG</t>
  </si>
  <si>
    <t>GTAGAAGTAC</t>
  </si>
  <si>
    <t>TCTAACCGTA</t>
  </si>
  <si>
    <t>TAGACACCAA</t>
  </si>
  <si>
    <t>CTAATGTCGG</t>
  </si>
  <si>
    <t>ACCTCCACAT</t>
  </si>
  <si>
    <t>TGAGCCATGG</t>
  </si>
  <si>
    <t>GAACTGCGTC</t>
  </si>
  <si>
    <t>TTGCCGGTCA</t>
  </si>
  <si>
    <t>TACTACACAG</t>
  </si>
  <si>
    <t>GATGGATCGG</t>
  </si>
  <si>
    <t>AACCAACGCT</t>
  </si>
  <si>
    <t>TGTTCGAATG</t>
  </si>
  <si>
    <t>CGATCGCCTA</t>
  </si>
  <si>
    <t>CCACAACAGC</t>
  </si>
  <si>
    <t>GTATACAGCG</t>
  </si>
  <si>
    <t>ACCTGTTGAA</t>
  </si>
  <si>
    <t>ACTGAGCTGG</t>
  </si>
  <si>
    <t>TCTCCATGTT</t>
  </si>
  <si>
    <t>AGCTCTCACT</t>
  </si>
  <si>
    <t>TTATAACGCG</t>
  </si>
  <si>
    <t>CTGTAGGAGC</t>
  </si>
  <si>
    <t>GTTCATCCGG</t>
  </si>
  <si>
    <t>CTGGATCTAA</t>
  </si>
  <si>
    <t>TACTATCCTC</t>
  </si>
  <si>
    <t>ATGGACGAGG</t>
  </si>
  <si>
    <t>ATACGCTCAT</t>
  </si>
  <si>
    <t>AGCAGTTAAC</t>
  </si>
  <si>
    <t>TGCCTCTTGG</t>
  </si>
  <si>
    <t>CAAGGTCCGA</t>
  </si>
  <si>
    <t>TAGCGACCTC</t>
  </si>
  <si>
    <t>CCGAGTTCCA</t>
  </si>
  <si>
    <t>TGTGTGTCGG</t>
  </si>
  <si>
    <t>CGGTTGGCAT</t>
  </si>
  <si>
    <t>ACCTAGGTTA</t>
  </si>
  <si>
    <t>AGGAACAACG</t>
  </si>
  <si>
    <t>GTCTTCGTTC</t>
  </si>
  <si>
    <t>ACGTCCTCGA</t>
  </si>
  <si>
    <t>TGTGAGCAAG</t>
  </si>
  <si>
    <t>ATTGGTGTGG</t>
  </si>
  <si>
    <t>GCGTTACCTT</t>
  </si>
  <si>
    <t>GAATCGACCG</t>
  </si>
  <si>
    <t>GCGACTAGAC</t>
  </si>
  <si>
    <t>GACACGTATA</t>
  </si>
  <si>
    <t>ATGCTACTGA</t>
  </si>
  <si>
    <t>TACGGCAACG</t>
  </si>
  <si>
    <t>TCCACGTTAG</t>
  </si>
  <si>
    <t>TGTCGCTTCT</t>
  </si>
  <si>
    <t>AGTAAGGCGG</t>
  </si>
  <si>
    <t>CGTACCGAAT</t>
  </si>
  <si>
    <t>ACTGTACTTC</t>
  </si>
  <si>
    <t>CCTAAGCTAA</t>
  </si>
  <si>
    <t>TCCTAGTCGG</t>
  </si>
  <si>
    <t>CCGGTGTATT</t>
  </si>
  <si>
    <t>CAGCATAGCG</t>
  </si>
  <si>
    <t>CCTCAGTGAC</t>
  </si>
  <si>
    <t>TTACTGCAGA</t>
  </si>
  <si>
    <t>AGAGACTCGG</t>
  </si>
  <si>
    <t>GTGATTGGTA</t>
  </si>
  <si>
    <t>ATTACGTCTG</t>
  </si>
  <si>
    <t>AGGTCATCCT</t>
  </si>
  <si>
    <t>ACGAATTAGG</t>
  </si>
  <si>
    <t>CATACGGTTA</t>
  </si>
  <si>
    <t>TGCTATCATG</t>
  </si>
  <si>
    <t>CGATATTCCT</t>
  </si>
  <si>
    <t>TGCGGTCTAG</t>
  </si>
  <si>
    <t>ACAAGCCATA</t>
  </si>
  <si>
    <t>TATGAGCCAT</t>
  </si>
  <si>
    <t>CCATATCTAG</t>
  </si>
  <si>
    <t>GATTATCCTG</t>
  </si>
  <si>
    <t>ACGTATCACA</t>
  </si>
  <si>
    <t>CATGGACTCT</t>
  </si>
  <si>
    <t>CAACTCTTAG</t>
  </si>
  <si>
    <t>GCGTGATTGG</t>
  </si>
  <si>
    <t>CGTAAGACAT</t>
  </si>
  <si>
    <t>ACACACCTCG</t>
  </si>
  <si>
    <t>CGTAAGCTAT</t>
  </si>
  <si>
    <t>TCACGTAGTA</t>
  </si>
  <si>
    <t>TGAGGCACAT</t>
  </si>
  <si>
    <t>GCTAGGATAG</t>
  </si>
  <si>
    <t>ATTCTCGTTG</t>
  </si>
  <si>
    <t>CGTACATCCA</t>
  </si>
  <si>
    <t>ACTGTCTCAT</t>
  </si>
  <si>
    <t>AACGGAGTCG</t>
  </si>
  <si>
    <t>ACGCTGGTAG</t>
  </si>
  <si>
    <t>ACAGGTGTTG</t>
  </si>
  <si>
    <t>CGTGTCTCTA</t>
  </si>
  <si>
    <t>AGACGATGCT</t>
  </si>
  <si>
    <t>CCTATCACGG</t>
  </si>
  <si>
    <t>ACATCGATGG</t>
  </si>
  <si>
    <t>ACCATAGGTA</t>
  </si>
  <si>
    <t>CGGTAATGTT</t>
  </si>
  <si>
    <t>AACCACAGTT</t>
  </si>
  <si>
    <t>CGTCGTCAAG</t>
  </si>
  <si>
    <t>QIAseq DIRECT SARS-CoV-2 with UDIs: How to Dilute Libraries</t>
  </si>
  <si>
    <t>Diluting the sample libraries to be loaded onto an Illumina instrument</t>
  </si>
  <si>
    <t>Determining Library Concentration</t>
  </si>
  <si>
    <t>Important Points to Remember:</t>
  </si>
  <si>
    <t xml:space="preserve">1.  Only a portion of the 23 µl QIAseq DIRECT SARS-CoV-2 Sequencing Library is used as the starting </t>
  </si>
  <si>
    <t xml:space="preserve">     material for the Library QC.  When the Sequencing Library is not in use, please store it on ice.</t>
  </si>
  <si>
    <t>2.  A Qubit™ Fluorimeter (ThermoFisher) is recommended to determine the library concentration.</t>
  </si>
  <si>
    <t>Determining Library Concentration Procedure</t>
  </si>
  <si>
    <t xml:space="preserve">1.  Determine the concentration of 2 µl of the QIAseq DIRECT SARS-CoV-2 Sequencing Library on a </t>
  </si>
  <si>
    <t xml:space="preserve">     Qubit Fluorimeter according to the manufacturer’s instructions.</t>
  </si>
  <si>
    <t xml:space="preserve">2.  Determine the molarity of each sample (in nM) using the following equation.  The equation is for a </t>
  </si>
  <si>
    <t xml:space="preserve">     QIAseq DIRECT SARS-CoV-2-sized library.</t>
  </si>
  <si>
    <t>(X ng/µl)(106)/(112450) = Y nM</t>
  </si>
  <si>
    <r>
      <rPr>
        <b/>
        <sz val="10"/>
        <rFont val="Arial"/>
        <family val="2"/>
      </rPr>
      <t>Note</t>
    </r>
    <r>
      <rPr>
        <sz val="10"/>
        <rFont val="Arial"/>
        <family val="2"/>
      </rPr>
      <t xml:space="preserve">:  You can put the concentration in ng/µl in the table below and it will automatically calculate the </t>
    </r>
  </si>
  <si>
    <t>nM and then tell you how to dilute the samples to 4 nM.</t>
  </si>
  <si>
    <t>3.  Dilute the individual libraries to 4 nM using Nuclease-free Water.</t>
  </si>
  <si>
    <t>4.  If multiplexing, combine libraries in equimolar amounts and mix well.</t>
  </si>
  <si>
    <t>Seq Length (bp):</t>
  </si>
  <si>
    <t>Library (nM):</t>
  </si>
  <si>
    <t>ng/µl</t>
  </si>
  <si>
    <t>Sample [ ] (µM)</t>
  </si>
  <si>
    <t>Sample [ ] (nM)</t>
  </si>
  <si>
    <t>Dilution factor</t>
  </si>
  <si>
    <t>Lib final conc. (nM)</t>
  </si>
  <si>
    <t>Volume H20 or HT1 buffer</t>
  </si>
  <si>
    <t>Procedure for diluting and preparing the pooled library</t>
  </si>
  <si>
    <t xml:space="preserve">1.  Dilute the sample libraries down to 4 nM using the calculations above. Add 3 μl of the library </t>
  </si>
  <si>
    <t xml:space="preserve">     sample to the appropriate volume of water or HT1 buffer.</t>
  </si>
  <si>
    <t xml:space="preserve">2.  Multiple samples are now combined to create the "Lane Pool" – combined lane at 4 nM.  </t>
  </si>
  <si>
    <t xml:space="preserve">     Therefore, take 5 μl of each sample and combine them in a tube. Mix thoroughly.</t>
  </si>
  <si>
    <r>
      <t xml:space="preserve">     </t>
    </r>
    <r>
      <rPr>
        <b/>
        <sz val="10"/>
        <rFont val="Arial"/>
        <family val="2"/>
      </rPr>
      <t>This is a safe stopping point.</t>
    </r>
  </si>
  <si>
    <t>QIAseq DIRECT SARS-CoV-2 with UDIs: How to Dilute DNA Libraries</t>
  </si>
  <si>
    <t>Diluting the sample libraries to be loaded onto an Illumina instrument:</t>
  </si>
  <si>
    <t>pM</t>
  </si>
  <si>
    <t>Dilution Factor</t>
  </si>
  <si>
    <t>Lib Final conc (pM)</t>
  </si>
  <si>
    <r>
      <t>Volume H</t>
    </r>
    <r>
      <rPr>
        <b/>
        <vertAlign val="subscript"/>
        <sz val="10"/>
        <color rgb="FF000000"/>
        <rFont val="Arial"/>
        <family val="2"/>
      </rPr>
      <t>2</t>
    </r>
    <r>
      <rPr>
        <b/>
        <sz val="10"/>
        <color rgb="FF000000"/>
        <rFont val="Arial"/>
        <family val="2"/>
      </rPr>
      <t>0 or HT1 Buffer</t>
    </r>
  </si>
  <si>
    <t xml:space="preserve">1. Dilute the sample libraries down to 4 nM using the calculations above. Add 3 μl of the library </t>
  </si>
  <si>
    <t xml:space="preserve">    sample to the appropriate volume of water or HT1 buffer.</t>
  </si>
  <si>
    <t xml:space="preserve">2. Multiple samples are now combined to create the "Lane Pool" – combined lane at 4 nM. </t>
  </si>
  <si>
    <t xml:space="preserve">    Therefore take 5 μl of each sample and combine them in a tube. Mix thoroughly.</t>
  </si>
  <si>
    <t>How to Denature and Dilute Libraries for the MiSeq</t>
  </si>
  <si>
    <t>MiSeq run information:</t>
  </si>
  <si>
    <t xml:space="preserve">Denaturing and diluting the sample pool libraries to be loaded onto the </t>
  </si>
  <si>
    <t>MiSeq instrument:</t>
  </si>
  <si>
    <t>Preparation of fresh 0.2 N NaOH</t>
  </si>
  <si>
    <t>1. Prepare fresh 0.2 N NaOH from 10 N NaOH stock as follows:</t>
  </si>
  <si>
    <t xml:space="preserve">a. Add 20 μl of 10 N NaOH stock to 180 μl of Nuclease-free Water. Mix thoroughly. </t>
  </si>
  <si>
    <t xml:space="preserve">    The NaOH is now at a concentration of 1 N NaOH.</t>
  </si>
  <si>
    <t xml:space="preserve"> b. Add 100 μl of 1 N NaOH dilution from step A above to 400 μl of Nuclease-free Water. </t>
  </si>
  <si>
    <t xml:space="preserve">    Mix thoroughly. The NaOH is now at a concentration of 0.2 N NaOH.</t>
  </si>
  <si>
    <t>Procedure for denaturing and diluting the pooled library into position #17</t>
  </si>
  <si>
    <r>
      <t xml:space="preserve">1. Take 5 μl of the combined pooled 4 nM lane from the </t>
    </r>
    <r>
      <rPr>
        <b/>
        <sz val="10"/>
        <rFont val="Arial"/>
        <family val="2"/>
      </rPr>
      <t>Dilute DNA Libraries</t>
    </r>
    <r>
      <rPr>
        <sz val="10"/>
        <rFont val="Arial"/>
        <family val="2"/>
      </rPr>
      <t xml:space="preserve"> tab and add it to </t>
    </r>
  </si>
  <si>
    <t xml:space="preserve">    5 μl of 0.2 N NaOH. The samples are now at a concentration of 2 nM.</t>
  </si>
  <si>
    <t>2. Vortex briefly to mix, and then centrifuge the sample briefly.</t>
  </si>
  <si>
    <t xml:space="preserve">3. Denature the 2 nM sample for 5 min at room temperature. </t>
  </si>
  <si>
    <t xml:space="preserve">4. Add 990 μl of the HT1 Hybridization Buffer to the 10 μl reaction from step 3. The samples are </t>
  </si>
  <si>
    <t xml:space="preserve">    now at a 20 pM concentration and are ready to be diluted before being loaded onto the MiSeq </t>
  </si>
  <si>
    <t xml:space="preserve">    Reagent Cartridge.</t>
  </si>
  <si>
    <t xml:space="preserve">5. Dilute the sample again to a final concentration appropriate for loading onto the MiSeq Reagent </t>
  </si>
  <si>
    <t xml:space="preserve">    Cartridge. We typically load a final concentration of 8 pM onto the MiSeq Reagent Cartridge </t>
  </si>
  <si>
    <t xml:space="preserve">    in sample position #17. Hence, add 360 µl of HT1 Buffer to 240 µl of the 20 pM denatured </t>
  </si>
  <si>
    <t xml:space="preserve">    library. Mix thoroughly before adding to position #17.</t>
  </si>
  <si>
    <t>6. Discard the unused 0.2 N NaOH.</t>
  </si>
  <si>
    <t>MiSeq run setup information:</t>
  </si>
  <si>
    <t>1.  Sequencing Setup:</t>
  </si>
  <si>
    <r>
      <t xml:space="preserve">Select category: </t>
    </r>
    <r>
      <rPr>
        <b/>
        <sz val="10"/>
        <color rgb="FF000000"/>
        <rFont val="Arial"/>
        <family val="2"/>
      </rPr>
      <t xml:space="preserve">Other </t>
    </r>
    <r>
      <rPr>
        <sz val="10"/>
        <color rgb="FF000000"/>
        <rFont val="Arial"/>
        <family val="2"/>
      </rPr>
      <t>&gt;</t>
    </r>
    <r>
      <rPr>
        <b/>
        <sz val="10"/>
        <color rgb="FF000000"/>
        <rFont val="Arial"/>
        <family val="2"/>
      </rPr>
      <t xml:space="preserve"> FASTQ Only</t>
    </r>
  </si>
  <si>
    <r>
      <t xml:space="preserve">Read type: </t>
    </r>
    <r>
      <rPr>
        <b/>
        <sz val="10"/>
        <color rgb="FF000000"/>
        <rFont val="Arial"/>
        <family val="2"/>
      </rPr>
      <t>Paired End Read</t>
    </r>
  </si>
  <si>
    <r>
      <t xml:space="preserve">Cycles: </t>
    </r>
    <r>
      <rPr>
        <b/>
        <sz val="10"/>
        <color rgb="FF000000"/>
        <rFont val="Arial"/>
        <family val="2"/>
      </rPr>
      <t>149 bp</t>
    </r>
    <r>
      <rPr>
        <sz val="10"/>
        <color rgb="FF000000"/>
        <rFont val="Arial"/>
        <family val="2"/>
      </rPr>
      <t xml:space="preserve"> for R1, </t>
    </r>
    <r>
      <rPr>
        <b/>
        <sz val="10"/>
        <color rgb="FF000000"/>
        <rFont val="Arial"/>
        <family val="2"/>
      </rPr>
      <t>149 bp</t>
    </r>
    <r>
      <rPr>
        <sz val="10"/>
        <color rgb="FF000000"/>
        <rFont val="Arial"/>
        <family val="2"/>
      </rPr>
      <t xml:space="preserve"> for R2</t>
    </r>
  </si>
  <si>
    <r>
      <t xml:space="preserve">Indices: </t>
    </r>
    <r>
      <rPr>
        <b/>
        <sz val="10"/>
        <color rgb="FF000000"/>
        <rFont val="Arial"/>
        <family val="2"/>
      </rPr>
      <t>10 bp</t>
    </r>
  </si>
  <si>
    <t>How to Denature and Dilute Libraries for the MiniSeq</t>
  </si>
  <si>
    <t>MiniSeq run information:</t>
  </si>
  <si>
    <t>MiniSeq instrument:</t>
  </si>
  <si>
    <t>Preparation of fresh 0.1 N NaOH</t>
  </si>
  <si>
    <t>1. Prepare fresh 0.1 N NaOH from 10 N NaOH stock as follows:</t>
  </si>
  <si>
    <t xml:space="preserve"> a. Add 10 μl of 10 N NaOH stock to 90 μl of Nuclease-free Water. Mix thoroughly. </t>
  </si>
  <si>
    <t xml:space="preserve"> b. Add 50 μl of 1 N NaOH dilution from step A above to 450 μl of Nuclease-free Water. </t>
  </si>
  <si>
    <t xml:space="preserve">     Mix thoroughly. The NaOH is now at a concentration of 0.1 N NaOH.</t>
  </si>
  <si>
    <t>Preparation of 200 mM Tris·Cl</t>
  </si>
  <si>
    <t>1. Dilute 100 µl of the 1 M Tris·Cl, pH 7.0 stock, to 400 µl of water.</t>
  </si>
  <si>
    <t>2. Mix thoroughly. The Tris·Cl is now at a concentration of 200 mM Tris·Cl.</t>
  </si>
  <si>
    <t>Procedure for denaturing and diluting the pooled library into position #16</t>
  </si>
  <si>
    <t xml:space="preserve">    5 μl of 0.1 N NaOH. The samples are now at a concentration of 2 nM.</t>
  </si>
  <si>
    <t>4. Add 5 μl of the 200 mM Tris·Cl, pH 7, to the 10 μl reaction from step 3.</t>
  </si>
  <si>
    <t>5. Vortex briefly to mix and then centrifuge the sample briefly.</t>
  </si>
  <si>
    <t xml:space="preserve">6. Add 985 μl of the HT1 Hybridization Buffer to the 15 μl reaction from step 5. The samples are </t>
  </si>
  <si>
    <t xml:space="preserve">    now at a 20 pM concentration and are ready to be diluted before being loaded onto the MiniSeq </t>
  </si>
  <si>
    <t xml:space="preserve">7. Dilute the sample again to a final concentration appropriate to load onto the MiniSeq Reagent </t>
  </si>
  <si>
    <t xml:space="preserve">    Cartridge. We typically load a final concentration of 1.5 pM onto the MiniSeq Reagent Cartridge</t>
  </si>
  <si>
    <t xml:space="preserve">    in sample position #16. Hence, add 462.5 µl of HT1 Buffer to 37.5 µl of the 20 pM denatured library</t>
  </si>
  <si>
    <t xml:space="preserve">    for a final volume of 500 µl. Mix thoroughly before adding to position #16.</t>
  </si>
  <si>
    <t>8. Discard the unused 0.1 N NaOH.</t>
  </si>
  <si>
    <t>MiniSeq run setup information:</t>
  </si>
  <si>
    <r>
      <t xml:space="preserve">Select category: </t>
    </r>
    <r>
      <rPr>
        <b/>
        <sz val="10"/>
        <rFont val="Arial"/>
        <family val="2"/>
      </rPr>
      <t xml:space="preserve">Other </t>
    </r>
    <r>
      <rPr>
        <sz val="10"/>
        <rFont val="Arial"/>
        <family val="2"/>
      </rPr>
      <t>&gt;</t>
    </r>
    <r>
      <rPr>
        <b/>
        <sz val="10"/>
        <rFont val="Arial"/>
        <family val="2"/>
      </rPr>
      <t xml:space="preserve"> FASTQ Only</t>
    </r>
  </si>
  <si>
    <r>
      <t xml:space="preserve">Read type: </t>
    </r>
    <r>
      <rPr>
        <b/>
        <sz val="10"/>
        <rFont val="Arial"/>
        <family val="2"/>
      </rPr>
      <t>Paired End Read</t>
    </r>
  </si>
  <si>
    <r>
      <t xml:space="preserve">Cycles: </t>
    </r>
    <r>
      <rPr>
        <b/>
        <sz val="10"/>
        <rFont val="Arial"/>
        <family val="2"/>
      </rPr>
      <t>149 bp</t>
    </r>
    <r>
      <rPr>
        <sz val="10"/>
        <rFont val="Arial"/>
        <family val="2"/>
      </rPr>
      <t xml:space="preserve"> for R1, </t>
    </r>
    <r>
      <rPr>
        <b/>
        <sz val="10"/>
        <rFont val="Arial"/>
        <family val="2"/>
      </rPr>
      <t>149 bp</t>
    </r>
    <r>
      <rPr>
        <sz val="10"/>
        <rFont val="Arial"/>
        <family val="2"/>
      </rPr>
      <t xml:space="preserve"> for R2</t>
    </r>
  </si>
  <si>
    <r>
      <t xml:space="preserve">Indices: </t>
    </r>
    <r>
      <rPr>
        <b/>
        <sz val="10"/>
        <rFont val="Arial"/>
        <family val="2"/>
      </rPr>
      <t>10 bp</t>
    </r>
  </si>
  <si>
    <t>How to Denature and Dilute Libraries for the NextSeq</t>
  </si>
  <si>
    <t>NextSeq run information:</t>
  </si>
  <si>
    <t>NextSeq instrument:</t>
  </si>
  <si>
    <t>1. Prepare fresh 0.2 N NaOH from 10 N NaOH stock as follows:.</t>
  </si>
  <si>
    <t xml:space="preserve"> a. Add 20 μl of 10 N NaOH stock to 180 μl of Nuclease-free Water. Mix thoroughly. </t>
  </si>
  <si>
    <t xml:space="preserve"> The NaOH is now at a concentration of 1 N NaOH.</t>
  </si>
  <si>
    <t xml:space="preserve"> Mix thoroughly. The NaOH is now at a concentration of 0.2 N NaOH.</t>
  </si>
  <si>
    <t>Procedure for denaturing and diluting the pooled library into position #10</t>
  </si>
  <si>
    <r>
      <t xml:space="preserve">1. Take 5 μl of the combined pooled 4 nM lane from the </t>
    </r>
    <r>
      <rPr>
        <b/>
        <sz val="10"/>
        <rFont val="Arial"/>
        <family val="2"/>
      </rPr>
      <t>Dilute DNA Libraries</t>
    </r>
    <r>
      <rPr>
        <sz val="10"/>
        <rFont val="Arial"/>
        <family val="2"/>
      </rPr>
      <t xml:space="preserve"> tab, and add it to </t>
    </r>
  </si>
  <si>
    <t>4. Add 5 μl of the 200 mM Tris·Cl, pH 7 to the 10 μl reaction from step 3.</t>
  </si>
  <si>
    <t xml:space="preserve">   now at a 20 pM concentration and are ready to be diluted before being loaded onto the NextSeq </t>
  </si>
  <si>
    <t xml:space="preserve">   Reagent Cartridge.</t>
  </si>
  <si>
    <t xml:space="preserve">7. Dilute the sample again to a final concentration appropriate to load onto the NextSeq Reagent </t>
  </si>
  <si>
    <t xml:space="preserve">    Cartridge. We typically load a final concentration of 1.5 pM onto the NextSeq Reagent Cartridge</t>
  </si>
  <si>
    <t xml:space="preserve">    in sample position #10. Hence, add 2 aliquots 601.25 µl (1.2025 ml) of HT1 Buffer to 97.5 µl of the </t>
  </si>
  <si>
    <t xml:space="preserve">    20 pM denatured library for a final volume of 1.3 ml. Mix thoroughly before adding to position</t>
  </si>
  <si>
    <t xml:space="preserve">    #10.</t>
  </si>
  <si>
    <t>8. Discard the unused 0.2 N NaOH.</t>
  </si>
  <si>
    <t>NextSeq run setup information:</t>
  </si>
  <si>
    <t>[Header]</t>
  </si>
  <si>
    <t>Experiment Name</t>
  </si>
  <si>
    <t>Date</t>
  </si>
  <si>
    <t>Module</t>
  </si>
  <si>
    <t>GenerateFASTQ - 3.0.1</t>
  </si>
  <si>
    <t>Workflow</t>
  </si>
  <si>
    <t>GenerateFASTQ</t>
  </si>
  <si>
    <t>Library Prep Kit</t>
  </si>
  <si>
    <t>QIAseq Targeted DNA Panels UDIs</t>
  </si>
  <si>
    <t>Index Kit</t>
  </si>
  <si>
    <t>QIAseq UDIs</t>
  </si>
  <si>
    <t>Description</t>
  </si>
  <si>
    <t>Chemistry</t>
  </si>
  <si>
    <t>Amplicon</t>
  </si>
  <si>
    <t>[Reads]</t>
  </si>
  <si>
    <t>[Settings]</t>
  </si>
  <si>
    <t>adapter</t>
  </si>
  <si>
    <t>AGATCGGAAGAGCACACGTCTGAACTCCAGTCA</t>
  </si>
  <si>
    <t>[Data]</t>
  </si>
  <si>
    <t>Sample_ID</t>
  </si>
  <si>
    <t>Index_Plate_Well</t>
  </si>
  <si>
    <t>I7_Index_ID</t>
  </si>
  <si>
    <t>index</t>
  </si>
  <si>
    <t>I5_Index_ID</t>
  </si>
  <si>
    <t>index2</t>
  </si>
  <si>
    <t>Sample_Project</t>
  </si>
  <si>
    <t>3. Use a thermal cycler with a heated lid.</t>
  </si>
  <si>
    <t xml:space="preserve">2b. Mix thoroughly and then briefly centrifuge to collect residual liquid from the sides </t>
  </si>
  <si>
    <t xml:space="preserve"> of the tubes. Prolonged storage of Multimodal RT Buffer at -20°C can cause white </t>
  </si>
  <si>
    <t xml:space="preserve"> precipitate to form. This is normal. Just ensure to mix until precipitate is fully dissolved.</t>
  </si>
  <si>
    <t>2c. Thaw RNase Inhibitor and EZ Reverse Transcriptase on ice. Mix by flicking the</t>
  </si>
  <si>
    <t xml:space="preserve"> tubes, briefly centrifuge, and return to ice. After use, immediately return the</t>
  </si>
  <si>
    <t xml:space="preserve"> enzymes to the freezer.</t>
  </si>
  <si>
    <t>Template RNA</t>
  </si>
  <si>
    <t>1. Set up the reactions on ice.</t>
  </si>
  <si>
    <t>2. Use a thermal cycler with a heated lid.</t>
  </si>
  <si>
    <t>3. Equilibrate QIAseq Beads to room temperature for 20–30 min before use.</t>
  </si>
  <si>
    <t xml:space="preserve">4. Vortex QIAseq Beads thoroughly to ensure they are well resuspended; the solution should </t>
  </si>
  <si>
    <t>5. Prepare fresh 80% ethanol.</t>
  </si>
  <si>
    <t>1. The QIAseq DIRECT UDI Sets have pierceable foil seals, and the indexes must be pipetted from the plate</t>
  </si>
  <si>
    <t>4. Equilibrate QIAseq Beads to room temperature for 20–30 min before use.</t>
  </si>
  <si>
    <t xml:space="preserve">5. Vortex QIAseq Beads thoroughly to ensure they are well resuspended; the solution should be a homogenous </t>
  </si>
  <si>
    <t>6. Prepare fresh 80% ethanol.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</si>
</sst>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76" x14ac:knownFonts="1">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0"/>
      <name val="Arial"/>
      <family val="2"/>
    </font>
    <font>
      <u/>
      <sz val="10"/>
      <color indexed="12"/>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1"/>
      <color rgb="FF006100"/>
      <name val="Arial"/>
      <family val="2"/>
    </font>
    <font>
      <sz val="11"/>
      <color rgb="FF9C0006"/>
      <name val="Arial"/>
      <family val="2"/>
    </font>
    <font>
      <sz val="11"/>
      <color rgb="FF9C6500"/>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b/>
      <sz val="11"/>
      <color theme="1"/>
      <name val="Arial"/>
      <family val="2"/>
    </font>
    <font>
      <sz val="11"/>
      <color theme="0"/>
      <name val="Arial"/>
      <family val="2"/>
    </font>
    <font>
      <sz val="11"/>
      <color indexed="8"/>
      <name val="Calibri"/>
      <family val="2"/>
    </font>
    <font>
      <sz val="11"/>
      <color theme="1"/>
      <name val="Calibri"/>
      <family val="2"/>
      <scheme val="minor"/>
    </font>
    <font>
      <sz val="18"/>
      <color theme="3"/>
      <name val="Cambria"/>
      <family val="2"/>
      <scheme val="major"/>
    </font>
    <font>
      <sz val="11"/>
      <color rgb="FF9C5700"/>
      <name val="Arial"/>
      <family val="2"/>
    </font>
    <font>
      <sz val="11"/>
      <color rgb="FFFF0000"/>
      <name val="Calibri"/>
      <family val="2"/>
      <scheme val="minor"/>
    </font>
    <font>
      <sz val="10"/>
      <color theme="1"/>
      <name val="Arial"/>
      <family val="2"/>
    </font>
    <font>
      <b/>
      <sz val="10"/>
      <name val="Arial"/>
      <family val="2"/>
    </font>
    <font>
      <b/>
      <sz val="10"/>
      <color theme="1"/>
      <name val="Arial"/>
      <family val="2"/>
    </font>
    <font>
      <sz val="10"/>
      <color rgb="FFFF0000"/>
      <name val="Arial"/>
      <family val="2"/>
    </font>
    <font>
      <sz val="11"/>
      <color rgb="FFFF00FF"/>
      <name val="Calibri"/>
      <family val="2"/>
      <scheme val="minor"/>
    </font>
    <font>
      <b/>
      <sz val="14"/>
      <name val="Arial"/>
      <family val="2"/>
    </font>
    <font>
      <sz val="11"/>
      <color rgb="FF0070C0"/>
      <name val="Arial"/>
      <family val="2"/>
    </font>
    <font>
      <sz val="11"/>
      <color rgb="FFFF00FF"/>
      <name val="Arial"/>
      <family val="2"/>
    </font>
    <font>
      <b/>
      <sz val="10"/>
      <color rgb="FF00B0F0"/>
      <name val="Arial"/>
      <family val="2"/>
    </font>
    <font>
      <b/>
      <sz val="11"/>
      <color rgb="FF00B0F0"/>
      <name val="Arial"/>
      <family val="2"/>
    </font>
    <font>
      <sz val="10"/>
      <color rgb="FF000000"/>
      <name val="Arial"/>
      <family val="2"/>
    </font>
    <font>
      <sz val="10"/>
      <color rgb="FF243F60"/>
      <name val="Arial"/>
      <family val="2"/>
    </font>
    <font>
      <sz val="14"/>
      <name val="Arial"/>
      <family val="2"/>
    </font>
    <font>
      <vertAlign val="superscript"/>
      <sz val="14"/>
      <name val="Arial"/>
      <family val="2"/>
    </font>
    <font>
      <b/>
      <sz val="10"/>
      <color rgb="FF000000"/>
      <name val="Arial"/>
      <family val="2"/>
    </font>
    <font>
      <b/>
      <sz val="9"/>
      <color rgb="FF000000"/>
      <name val="Arial"/>
      <family val="2"/>
    </font>
    <font>
      <sz val="9"/>
      <color rgb="FF000000"/>
      <name val="Arial"/>
      <family val="2"/>
    </font>
    <font>
      <vertAlign val="superscript"/>
      <sz val="9"/>
      <color rgb="FF000000"/>
      <name val="Arial"/>
      <family val="2"/>
    </font>
    <font>
      <sz val="7"/>
      <color rgb="FF000000"/>
      <name val="Arial"/>
      <family val="2"/>
    </font>
    <font>
      <vertAlign val="superscript"/>
      <sz val="7"/>
      <color rgb="FF000000"/>
      <name val="Arial"/>
      <family val="2"/>
    </font>
    <font>
      <sz val="8"/>
      <color rgb="FF000000"/>
      <name val="Arial"/>
      <family val="2"/>
    </font>
    <font>
      <b/>
      <sz val="8"/>
      <color rgb="FF000000"/>
      <name val="Arial"/>
      <family val="2"/>
    </font>
    <font>
      <sz val="11"/>
      <color rgb="FF243F60"/>
      <name val="Arial"/>
      <family val="2"/>
    </font>
    <font>
      <b/>
      <i/>
      <sz val="10"/>
      <name val="Arial"/>
      <family val="2"/>
    </font>
    <font>
      <b/>
      <sz val="14"/>
      <color theme="1"/>
      <name val="Arial"/>
      <family val="2"/>
    </font>
    <font>
      <b/>
      <vertAlign val="subscript"/>
      <sz val="10"/>
      <color rgb="FF000000"/>
      <name val="Arial"/>
      <family val="2"/>
    </font>
    <font>
      <b/>
      <i/>
      <sz val="10"/>
      <color rgb="FF000000"/>
      <name val="Arial"/>
      <family val="2"/>
    </font>
    <font>
      <b/>
      <sz val="12"/>
      <color theme="1"/>
      <name val="Arial"/>
      <family val="2"/>
    </font>
    <font>
      <b/>
      <sz val="11"/>
      <name val="Arial"/>
      <family val="2"/>
    </font>
    <font>
      <sz val="8"/>
      <name val="Calibri"/>
      <family val="2"/>
      <scheme val="minor"/>
    </font>
    <font>
      <b/>
      <sz val="10"/>
      <color rgb="FFA6A6A6"/>
      <name val="Arial"/>
      <family val="2"/>
    </font>
    <font>
      <vertAlign val="superscript"/>
      <sz val="10"/>
      <color rgb="FF000000"/>
      <name val="Arial"/>
      <family val="2"/>
    </font>
    <font>
      <b/>
      <i/>
      <sz val="10"/>
      <color theme="1"/>
      <name val="Arial"/>
      <family val="2"/>
    </font>
    <font>
      <sz val="8.5"/>
      <name val="Arial"/>
      <family val="2"/>
    </font>
    <font>
      <b/>
      <sz val="10"/>
      <color rgb="FFFF0000"/>
      <name val="Arial"/>
      <family val="2"/>
    </font>
    <font>
      <vertAlign val="superscript"/>
      <sz val="10"/>
      <name val="Arial"/>
      <family val="2"/>
    </font>
    <font>
      <b/>
      <sz val="11"/>
      <color rgb="FFFF0000"/>
      <name val="Arial"/>
      <family val="2"/>
    </font>
    <font>
      <sz val="11"/>
      <name val="Calibri"/>
      <family val="2"/>
      <scheme val="minor"/>
    </font>
    <font>
      <sz val="11"/>
      <name val="Arial"/>
      <family val="2"/>
    </font>
    <font>
      <sz val="9"/>
      <color theme="0" tint="-0.34998626667073579"/>
      <name val="Arial"/>
      <family val="2"/>
    </font>
    <font>
      <i/>
      <sz val="9"/>
      <color theme="0" tint="-0.34998626667073579"/>
      <name val="Arial"/>
      <family val="2"/>
    </font>
    <font>
      <sz val="9"/>
      <color theme="1"/>
      <name val="Arial"/>
      <family val="2"/>
    </font>
    <font>
      <sz val="9"/>
      <name val="Arial"/>
      <family val="2"/>
    </font>
  </fonts>
  <fills count="41">
    <fill>
      <patternFill patternType="none"/>
    </fill>
    <fill>
      <patternFill patternType="gray125"/>
    </fill>
    <fill>
      <patternFill patternType="solid">
        <fgColor theme="0" tint="-0.249977111117893"/>
        <bgColor indexed="64"/>
      </patternFill>
    </fill>
    <fill>
      <patternFill patternType="solid">
        <fgColor rgb="FFFFC000"/>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9" tint="0.79998168889431442"/>
        <bgColor indexed="64"/>
      </patternFill>
    </fill>
    <fill>
      <patternFill patternType="solid">
        <fgColor theme="0"/>
        <bgColor indexed="64"/>
      </patternFill>
    </fill>
    <fill>
      <patternFill patternType="solid">
        <fgColor rgb="FFFFFFFF"/>
        <bgColor indexed="64"/>
      </patternFill>
    </fill>
    <fill>
      <patternFill patternType="solid">
        <fgColor theme="0" tint="-4.9989318521683403E-2"/>
        <bgColor indexed="64"/>
      </patternFill>
    </fill>
    <fill>
      <patternFill patternType="solid">
        <fgColor theme="0" tint="-0.14999847407452621"/>
        <bgColor indexed="64"/>
      </patternFill>
    </fill>
  </fills>
  <borders count="70">
    <border>
      <left/>
      <right/>
      <top/>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medium">
        <color indexed="64"/>
      </right>
      <top/>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medium">
        <color indexed="64"/>
      </top>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s>
  <cellStyleXfs count="102">
    <xf numFmtId="0" fontId="0" fillId="0" borderId="0"/>
    <xf numFmtId="0" fontId="10" fillId="0" borderId="0"/>
    <xf numFmtId="0" fontId="11" fillId="0" borderId="0" applyNumberFormat="0" applyFill="0" applyBorder="0" applyAlignment="0" applyProtection="0">
      <alignment vertical="top"/>
      <protection locked="0"/>
    </xf>
    <xf numFmtId="0" fontId="10" fillId="0" borderId="0"/>
    <xf numFmtId="0" fontId="10" fillId="0" borderId="0"/>
    <xf numFmtId="0" fontId="12" fillId="0" borderId="0" applyNumberFormat="0" applyFill="0" applyBorder="0" applyAlignment="0" applyProtection="0"/>
    <xf numFmtId="0" fontId="13" fillId="0" borderId="20" applyNumberFormat="0" applyFill="0" applyAlignment="0" applyProtection="0"/>
    <xf numFmtId="0" fontId="14" fillId="0" borderId="21" applyNumberFormat="0" applyFill="0" applyAlignment="0" applyProtection="0"/>
    <xf numFmtId="0" fontId="15" fillId="0" borderId="22" applyNumberFormat="0" applyFill="0" applyAlignment="0" applyProtection="0"/>
    <xf numFmtId="0" fontId="15" fillId="0" borderId="0" applyNumberFormat="0" applyFill="0" applyBorder="0" applyAlignment="0" applyProtection="0"/>
    <xf numFmtId="0" fontId="16" fillId="5" borderId="0" applyNumberFormat="0" applyBorder="0" applyAlignment="0" applyProtection="0"/>
    <xf numFmtId="0" fontId="17" fillId="6" borderId="0" applyNumberFormat="0" applyBorder="0" applyAlignment="0" applyProtection="0"/>
    <xf numFmtId="0" fontId="18" fillId="7" borderId="0" applyNumberFormat="0" applyBorder="0" applyAlignment="0" applyProtection="0"/>
    <xf numFmtId="0" fontId="19" fillId="8" borderId="23" applyNumberFormat="0" applyAlignment="0" applyProtection="0"/>
    <xf numFmtId="0" fontId="20" fillId="9" borderId="24" applyNumberFormat="0" applyAlignment="0" applyProtection="0"/>
    <xf numFmtId="0" fontId="21" fillId="9" borderId="23" applyNumberFormat="0" applyAlignment="0" applyProtection="0"/>
    <xf numFmtId="0" fontId="22" fillId="0" borderId="25" applyNumberFormat="0" applyFill="0" applyAlignment="0" applyProtection="0"/>
    <xf numFmtId="0" fontId="23" fillId="10" borderId="26" applyNumberFormat="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6" fillId="0" borderId="28" applyNumberFormat="0" applyFill="0" applyAlignment="0" applyProtection="0"/>
    <xf numFmtId="0" fontId="27" fillId="12"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9" fillId="25" borderId="0" applyNumberFormat="0" applyBorder="0" applyAlignment="0" applyProtection="0"/>
    <xf numFmtId="0" fontId="9" fillId="26" borderId="0" applyNumberFormat="0" applyBorder="0" applyAlignment="0" applyProtection="0"/>
    <xf numFmtId="0" fontId="27" fillId="27" borderId="0" applyNumberFormat="0" applyBorder="0" applyAlignment="0" applyProtection="0"/>
    <xf numFmtId="0" fontId="27" fillId="28" borderId="0" applyNumberFormat="0" applyBorder="0" applyAlignment="0" applyProtection="0"/>
    <xf numFmtId="0" fontId="9" fillId="29" borderId="0" applyNumberFormat="0" applyBorder="0" applyAlignment="0" applyProtection="0"/>
    <xf numFmtId="0" fontId="9" fillId="30" borderId="0" applyNumberFormat="0" applyBorder="0" applyAlignment="0" applyProtection="0"/>
    <xf numFmtId="0" fontId="27" fillId="31" borderId="0" applyNumberFormat="0" applyBorder="0" applyAlignment="0" applyProtection="0"/>
    <xf numFmtId="0" fontId="27" fillId="32" borderId="0" applyNumberFormat="0" applyBorder="0" applyAlignment="0" applyProtection="0"/>
    <xf numFmtId="0" fontId="9" fillId="33" borderId="0" applyNumberFormat="0" applyBorder="0" applyAlignment="0" applyProtection="0"/>
    <xf numFmtId="0" fontId="9" fillId="34" borderId="0" applyNumberFormat="0" applyBorder="0" applyAlignment="0" applyProtection="0"/>
    <xf numFmtId="0" fontId="27" fillId="35" borderId="0" applyNumberFormat="0" applyBorder="0" applyAlignment="0" applyProtection="0"/>
    <xf numFmtId="0" fontId="9" fillId="0" borderId="0"/>
    <xf numFmtId="0" fontId="9" fillId="11" borderId="27" applyNumberFormat="0" applyFont="0" applyAlignment="0" applyProtection="0"/>
    <xf numFmtId="0" fontId="8" fillId="0" borderId="0"/>
    <xf numFmtId="0" fontId="8" fillId="11" borderId="27" applyNumberFormat="0" applyFont="0" applyAlignment="0" applyProtection="0"/>
    <xf numFmtId="0" fontId="8" fillId="13" borderId="0" applyNumberFormat="0" applyBorder="0" applyAlignment="0" applyProtection="0"/>
    <xf numFmtId="0" fontId="8" fillId="14"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8" fillId="29" borderId="0" applyNumberFormat="0" applyBorder="0" applyAlignment="0" applyProtection="0"/>
    <xf numFmtId="0" fontId="8" fillId="30"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7" fillId="0" borderId="0"/>
    <xf numFmtId="0" fontId="7" fillId="11" borderId="27" applyNumberFormat="0" applyFont="0" applyAlignment="0" applyProtection="0"/>
    <xf numFmtId="0" fontId="7" fillId="13" borderId="0" applyNumberFormat="0" applyBorder="0" applyAlignment="0" applyProtection="0"/>
    <xf numFmtId="0" fontId="7" fillId="14"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7" fillId="25" borderId="0" applyNumberFormat="0" applyBorder="0" applyAlignment="0" applyProtection="0"/>
    <xf numFmtId="0" fontId="7" fillId="26"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7" fillId="33" borderId="0" applyNumberFormat="0" applyBorder="0" applyAlignment="0" applyProtection="0"/>
    <xf numFmtId="0" fontId="7" fillId="34" borderId="0" applyNumberFormat="0" applyBorder="0" applyAlignment="0" applyProtection="0"/>
    <xf numFmtId="0" fontId="6" fillId="0" borderId="0"/>
    <xf numFmtId="9" fontId="28" fillId="0" borderId="0" applyFont="0" applyFill="0" applyBorder="0" applyAlignment="0" applyProtection="0"/>
    <xf numFmtId="0" fontId="10" fillId="0" borderId="0"/>
    <xf numFmtId="0" fontId="5" fillId="0" borderId="0"/>
    <xf numFmtId="0" fontId="29" fillId="0" borderId="0"/>
    <xf numFmtId="0" fontId="30" fillId="0" borderId="0" applyNumberFormat="0" applyFill="0" applyBorder="0" applyAlignment="0" applyProtection="0"/>
    <xf numFmtId="0" fontId="31" fillId="7" borderId="0" applyNumberFormat="0" applyBorder="0" applyAlignment="0" applyProtection="0"/>
    <xf numFmtId="0" fontId="5" fillId="11" borderId="27" applyNumberFormat="0" applyFont="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5" fillId="35" borderId="0" applyNumberFormat="0" applyBorder="0" applyAlignment="0" applyProtection="0"/>
    <xf numFmtId="0" fontId="4" fillId="0" borderId="0"/>
  </cellStyleXfs>
  <cellXfs count="441">
    <xf numFmtId="0" fontId="0" fillId="0" borderId="0" xfId="0"/>
    <xf numFmtId="0" fontId="0" fillId="0" borderId="0" xfId="0" applyAlignment="1">
      <alignment horizontal="center"/>
    </xf>
    <xf numFmtId="0" fontId="4" fillId="0" borderId="0" xfId="0" applyFont="1"/>
    <xf numFmtId="0" fontId="4" fillId="0" borderId="0" xfId="0" applyFont="1" applyAlignment="1">
      <alignment horizontal="center"/>
    </xf>
    <xf numFmtId="0" fontId="32" fillId="0" borderId="0" xfId="0" applyFont="1" applyAlignment="1">
      <alignment horizontal="center"/>
    </xf>
    <xf numFmtId="0" fontId="37" fillId="0" borderId="0" xfId="0" applyFont="1"/>
    <xf numFmtId="0" fontId="32" fillId="0" borderId="0" xfId="0" applyFont="1"/>
    <xf numFmtId="0" fontId="39" fillId="0" borderId="0" xfId="0" applyFont="1" applyAlignment="1">
      <alignment horizontal="center"/>
    </xf>
    <xf numFmtId="0" fontId="39" fillId="0" borderId="0" xfId="101" applyFont="1" applyAlignment="1">
      <alignment horizontal="center" vertical="center" wrapText="1"/>
    </xf>
    <xf numFmtId="0" fontId="24" fillId="0" borderId="0" xfId="0" applyFont="1" applyAlignment="1">
      <alignment horizontal="center"/>
    </xf>
    <xf numFmtId="0" fontId="40" fillId="0" borderId="0" xfId="0" applyFont="1" applyAlignment="1">
      <alignment horizontal="center"/>
    </xf>
    <xf numFmtId="0" fontId="4" fillId="0" borderId="0" xfId="101" applyAlignment="1">
      <alignment horizontal="center"/>
    </xf>
    <xf numFmtId="0" fontId="24" fillId="0" borderId="0" xfId="101" applyFont="1" applyAlignment="1">
      <alignment horizontal="center"/>
    </xf>
    <xf numFmtId="0" fontId="40" fillId="0" borderId="0" xfId="101" applyFont="1" applyAlignment="1">
      <alignment horizontal="center"/>
    </xf>
    <xf numFmtId="0" fontId="39" fillId="0" borderId="0" xfId="101" applyFont="1" applyAlignment="1">
      <alignment horizontal="center"/>
    </xf>
    <xf numFmtId="0" fontId="3" fillId="0" borderId="0" xfId="0" applyFont="1" applyAlignment="1">
      <alignment horizontal="center"/>
    </xf>
    <xf numFmtId="0" fontId="42" fillId="0" borderId="0" xfId="0" applyFont="1" applyAlignment="1">
      <alignment horizontal="center"/>
    </xf>
    <xf numFmtId="0" fontId="33" fillId="0" borderId="0" xfId="0" applyFont="1"/>
    <xf numFmtId="0" fontId="41" fillId="0" borderId="0" xfId="0" applyFont="1" applyAlignment="1">
      <alignment horizontal="left" vertical="top"/>
    </xf>
    <xf numFmtId="0" fontId="10" fillId="0" borderId="0" xfId="0" applyFont="1" applyAlignment="1">
      <alignment horizontal="left" vertical="top"/>
    </xf>
    <xf numFmtId="0" fontId="33" fillId="0" borderId="0" xfId="0" applyFont="1" applyAlignment="1">
      <alignment horizontal="left" vertical="top"/>
    </xf>
    <xf numFmtId="0" fontId="35" fillId="0" borderId="0" xfId="0" applyFont="1" applyAlignment="1">
      <alignment horizontal="left" vertical="top"/>
    </xf>
    <xf numFmtId="14" fontId="33" fillId="0" borderId="0" xfId="0" applyNumberFormat="1" applyFont="1" applyAlignment="1">
      <alignment horizontal="left" vertical="top"/>
    </xf>
    <xf numFmtId="0" fontId="36" fillId="0" borderId="0" xfId="0" applyFont="1" applyAlignment="1">
      <alignment horizontal="left" vertical="top"/>
    </xf>
    <xf numFmtId="0" fontId="34" fillId="0" borderId="0" xfId="0" applyFont="1" applyAlignment="1">
      <alignment horizontal="left" vertical="top"/>
    </xf>
    <xf numFmtId="0" fontId="33" fillId="4" borderId="0" xfId="0" applyFont="1" applyFill="1" applyAlignment="1" applyProtection="1">
      <alignment horizontal="left" vertical="top"/>
      <protection locked="0"/>
    </xf>
    <xf numFmtId="165" fontId="33" fillId="4" borderId="0" xfId="0" applyNumberFormat="1" applyFont="1" applyFill="1" applyAlignment="1" applyProtection="1">
      <alignment horizontal="left" vertical="top"/>
      <protection locked="0"/>
    </xf>
    <xf numFmtId="0" fontId="43" fillId="0" borderId="0" xfId="0" applyFont="1" applyAlignment="1">
      <alignment horizontal="left" vertical="top"/>
    </xf>
    <xf numFmtId="0" fontId="10" fillId="0" borderId="0" xfId="0" applyFont="1" applyAlignment="1" applyProtection="1">
      <alignment horizontal="center" vertical="top"/>
      <protection locked="0"/>
    </xf>
    <xf numFmtId="0" fontId="33" fillId="0" borderId="0" xfId="0" applyFont="1" applyAlignment="1">
      <alignment vertical="top"/>
    </xf>
    <xf numFmtId="0" fontId="36" fillId="0" borderId="0" xfId="0" applyFont="1" applyAlignment="1">
      <alignment vertical="top"/>
    </xf>
    <xf numFmtId="0" fontId="44" fillId="0" borderId="0" xfId="0" applyFont="1" applyAlignment="1">
      <alignment vertical="top"/>
    </xf>
    <xf numFmtId="0" fontId="35" fillId="0" borderId="0" xfId="0" applyFont="1" applyAlignment="1">
      <alignment vertical="top"/>
    </xf>
    <xf numFmtId="0" fontId="33" fillId="4" borderId="0" xfId="0" applyFont="1" applyFill="1" applyAlignment="1" applyProtection="1">
      <alignment vertical="top"/>
      <protection locked="0"/>
    </xf>
    <xf numFmtId="165" fontId="33" fillId="4" borderId="0" xfId="0" applyNumberFormat="1" applyFont="1" applyFill="1" applyAlignment="1" applyProtection="1">
      <alignment vertical="top"/>
      <protection locked="0"/>
    </xf>
    <xf numFmtId="14" fontId="33" fillId="0" borderId="0" xfId="0" applyNumberFormat="1" applyFont="1" applyAlignment="1">
      <alignment vertical="top"/>
    </xf>
    <xf numFmtId="0" fontId="10" fillId="0" borderId="0" xfId="0" applyFont="1" applyAlignment="1">
      <alignment vertical="top"/>
    </xf>
    <xf numFmtId="0" fontId="34" fillId="0" borderId="0" xfId="0" applyFont="1" applyAlignment="1">
      <alignment vertical="top"/>
    </xf>
    <xf numFmtId="165" fontId="10" fillId="4" borderId="0" xfId="0" applyNumberFormat="1" applyFont="1" applyFill="1" applyAlignment="1" applyProtection="1">
      <alignment vertical="top"/>
      <protection locked="0"/>
    </xf>
    <xf numFmtId="14" fontId="10" fillId="0" borderId="0" xfId="0" applyNumberFormat="1" applyFont="1" applyAlignment="1">
      <alignment vertical="top"/>
    </xf>
    <xf numFmtId="49" fontId="10" fillId="0" borderId="0" xfId="0" applyNumberFormat="1" applyFont="1" applyAlignment="1">
      <alignment vertical="top"/>
    </xf>
    <xf numFmtId="0" fontId="35" fillId="4" borderId="47" xfId="0" applyFont="1" applyFill="1" applyBorder="1" applyAlignment="1" applyProtection="1">
      <alignment horizontal="center" vertical="top"/>
      <protection locked="0"/>
    </xf>
    <xf numFmtId="0" fontId="2" fillId="0" borderId="0" xfId="0" applyFont="1" applyAlignment="1">
      <alignment horizontal="left" vertical="top"/>
    </xf>
    <xf numFmtId="0" fontId="33" fillId="37" borderId="0" xfId="0" applyFont="1" applyFill="1" applyAlignment="1">
      <alignment horizontal="left" vertical="top"/>
    </xf>
    <xf numFmtId="0" fontId="55" fillId="0" borderId="0" xfId="0" applyFont="1" applyAlignment="1">
      <alignment vertical="top"/>
    </xf>
    <xf numFmtId="0" fontId="2" fillId="0" borderId="0" xfId="0" applyFont="1" applyAlignment="1">
      <alignment horizontal="left" vertical="top" wrapText="1"/>
    </xf>
    <xf numFmtId="0" fontId="10" fillId="38" borderId="0" xfId="0" applyFont="1" applyFill="1" applyAlignment="1">
      <alignment horizontal="right" vertical="center" wrapText="1"/>
    </xf>
    <xf numFmtId="0" fontId="45" fillId="38" borderId="0" xfId="0" applyFont="1" applyFill="1" applyAlignment="1">
      <alignment vertical="center" wrapText="1"/>
    </xf>
    <xf numFmtId="0" fontId="47" fillId="38" borderId="0" xfId="0" applyFont="1" applyFill="1" applyAlignment="1">
      <alignment vertical="center" wrapText="1"/>
    </xf>
    <xf numFmtId="0" fontId="48" fillId="38" borderId="0" xfId="0" applyFont="1" applyFill="1" applyAlignment="1">
      <alignment vertical="center" wrapText="1"/>
    </xf>
    <xf numFmtId="0" fontId="43" fillId="38" borderId="0" xfId="0" applyFont="1" applyFill="1" applyAlignment="1">
      <alignment vertical="center" wrapText="1"/>
    </xf>
    <xf numFmtId="0" fontId="49" fillId="38" borderId="0" xfId="0" applyFont="1" applyFill="1" applyAlignment="1">
      <alignment vertical="center" wrapText="1"/>
    </xf>
    <xf numFmtId="0" fontId="49" fillId="38" borderId="0" xfId="0" applyFont="1" applyFill="1" applyAlignment="1">
      <alignment vertical="center"/>
    </xf>
    <xf numFmtId="0" fontId="51" fillId="38" borderId="0" xfId="0" applyFont="1" applyFill="1" applyAlignment="1">
      <alignment vertical="center" wrapText="1"/>
    </xf>
    <xf numFmtId="0" fontId="53" fillId="38" borderId="0" xfId="0" applyFont="1" applyFill="1" applyAlignment="1">
      <alignment vertical="center" wrapText="1"/>
    </xf>
    <xf numFmtId="0" fontId="55" fillId="0" borderId="0" xfId="0" applyFont="1" applyAlignment="1">
      <alignment vertical="top" wrapText="1"/>
    </xf>
    <xf numFmtId="0" fontId="33" fillId="0" borderId="0" xfId="79" applyFont="1" applyAlignment="1">
      <alignment horizontal="left" vertical="top"/>
    </xf>
    <xf numFmtId="0" fontId="47" fillId="0" borderId="0" xfId="0" applyFont="1" applyAlignment="1">
      <alignment vertical="center"/>
    </xf>
    <xf numFmtId="0" fontId="51" fillId="0" borderId="0" xfId="0" applyFont="1" applyAlignment="1">
      <alignment vertical="center" wrapText="1"/>
    </xf>
    <xf numFmtId="0" fontId="10" fillId="0" borderId="0" xfId="0" applyFont="1" applyAlignment="1">
      <alignment horizontal="center" vertical="center"/>
    </xf>
    <xf numFmtId="0" fontId="34" fillId="0" borderId="0" xfId="79" applyFont="1" applyAlignment="1">
      <alignment horizontal="left" vertical="top"/>
    </xf>
    <xf numFmtId="0" fontId="10" fillId="0" borderId="0" xfId="79" applyFont="1" applyAlignment="1">
      <alignment horizontal="left" vertical="top"/>
    </xf>
    <xf numFmtId="0" fontId="10" fillId="4" borderId="0" xfId="79" applyFont="1" applyFill="1" applyAlignment="1" applyProtection="1">
      <alignment horizontal="left" vertical="top"/>
      <protection locked="0"/>
    </xf>
    <xf numFmtId="14" fontId="10" fillId="0" borderId="0" xfId="79" applyNumberFormat="1" applyFont="1" applyAlignment="1">
      <alignment horizontal="left" vertical="top"/>
    </xf>
    <xf numFmtId="165" fontId="10" fillId="4" borderId="0" xfId="79" applyNumberFormat="1" applyFont="1" applyFill="1" applyAlignment="1" applyProtection="1">
      <alignment horizontal="left" vertical="top"/>
      <protection locked="0"/>
    </xf>
    <xf numFmtId="0" fontId="56" fillId="0" borderId="0" xfId="79" applyFont="1" applyAlignment="1">
      <alignment horizontal="left" vertical="top"/>
    </xf>
    <xf numFmtId="0" fontId="35" fillId="0" borderId="0" xfId="79" applyFont="1" applyAlignment="1">
      <alignment horizontal="left" vertical="top"/>
    </xf>
    <xf numFmtId="0" fontId="56" fillId="0" borderId="0" xfId="0" applyFont="1" applyAlignment="1">
      <alignment horizontal="center" vertical="top"/>
    </xf>
    <xf numFmtId="0" fontId="10" fillId="0" borderId="0" xfId="0" applyFont="1" applyAlignment="1">
      <alignment horizontal="center" vertical="top"/>
    </xf>
    <xf numFmtId="0" fontId="35" fillId="0" borderId="17" xfId="0" applyFont="1" applyBorder="1" applyAlignment="1">
      <alignment horizontal="center" vertical="top"/>
    </xf>
    <xf numFmtId="0" fontId="33" fillId="0" borderId="42" xfId="0" applyFont="1" applyBorder="1" applyAlignment="1">
      <alignment horizontal="center" vertical="top"/>
    </xf>
    <xf numFmtId="0" fontId="33" fillId="0" borderId="43" xfId="0" applyFont="1" applyBorder="1" applyAlignment="1">
      <alignment horizontal="center" vertical="top"/>
    </xf>
    <xf numFmtId="0" fontId="33" fillId="0" borderId="44" xfId="0" applyFont="1" applyBorder="1" applyAlignment="1">
      <alignment horizontal="center" vertical="top"/>
    </xf>
    <xf numFmtId="0" fontId="34" fillId="0" borderId="34" xfId="0" applyFont="1" applyBorder="1" applyAlignment="1">
      <alignment horizontal="center" vertical="top"/>
    </xf>
    <xf numFmtId="0" fontId="10" fillId="0" borderId="44" xfId="0" applyFont="1" applyBorder="1" applyAlignment="1">
      <alignment horizontal="center" vertical="top"/>
    </xf>
    <xf numFmtId="0" fontId="10" fillId="0" borderId="42" xfId="0" applyFont="1" applyBorder="1" applyAlignment="1">
      <alignment horizontal="center" vertical="top"/>
    </xf>
    <xf numFmtId="0" fontId="10" fillId="0" borderId="43" xfId="0" applyFont="1" applyBorder="1" applyAlignment="1">
      <alignment horizontal="center" vertical="top"/>
    </xf>
    <xf numFmtId="0" fontId="34" fillId="0" borderId="37" xfId="0" applyFont="1" applyBorder="1" applyAlignment="1">
      <alignment horizontal="center" vertical="top"/>
    </xf>
    <xf numFmtId="0" fontId="10" fillId="0" borderId="10" xfId="0" applyFont="1" applyBorder="1" applyAlignment="1">
      <alignment horizontal="center" vertical="top"/>
    </xf>
    <xf numFmtId="0" fontId="10" fillId="0" borderId="45" xfId="0" applyFont="1" applyBorder="1" applyAlignment="1">
      <alignment horizontal="center" vertical="top"/>
    </xf>
    <xf numFmtId="0" fontId="10" fillId="0" borderId="46" xfId="0" applyFont="1" applyBorder="1" applyAlignment="1">
      <alignment horizontal="center" vertical="top"/>
    </xf>
    <xf numFmtId="0" fontId="10" fillId="0" borderId="34" xfId="0" applyFont="1" applyBorder="1" applyAlignment="1">
      <alignment horizontal="center" vertical="top"/>
    </xf>
    <xf numFmtId="0" fontId="10" fillId="0" borderId="37" xfId="0" applyFont="1" applyBorder="1" applyAlignment="1">
      <alignment horizontal="center" vertical="top"/>
    </xf>
    <xf numFmtId="0" fontId="33" fillId="0" borderId="0" xfId="0" applyFont="1" applyAlignment="1">
      <alignment horizontal="center" vertical="top"/>
    </xf>
    <xf numFmtId="0" fontId="34" fillId="0" borderId="51" xfId="0" applyFont="1" applyBorder="1" applyAlignment="1">
      <alignment horizontal="left" vertical="top"/>
    </xf>
    <xf numFmtId="0" fontId="10" fillId="0" borderId="51" xfId="0" applyFont="1" applyBorder="1" applyAlignment="1">
      <alignment horizontal="left" vertical="top"/>
    </xf>
    <xf numFmtId="0" fontId="33" fillId="0" borderId="51" xfId="0" applyFont="1" applyBorder="1" applyAlignment="1">
      <alignment horizontal="left" vertical="top"/>
    </xf>
    <xf numFmtId="0" fontId="10" fillId="0" borderId="51" xfId="0" quotePrefix="1" applyFont="1" applyBorder="1" applyAlignment="1">
      <alignment horizontal="center" vertical="top"/>
    </xf>
    <xf numFmtId="0" fontId="34" fillId="0" borderId="51" xfId="0" applyFont="1" applyBorder="1" applyAlignment="1">
      <alignment vertical="center"/>
    </xf>
    <xf numFmtId="0" fontId="10" fillId="0" borderId="51" xfId="0" applyFont="1" applyBorder="1" applyAlignment="1">
      <alignment vertical="top"/>
    </xf>
    <xf numFmtId="0" fontId="34" fillId="0" borderId="51" xfId="0" applyFont="1" applyBorder="1" applyAlignment="1">
      <alignment vertical="top"/>
    </xf>
    <xf numFmtId="0" fontId="60" fillId="0" borderId="0" xfId="0" applyFont="1" applyAlignment="1">
      <alignment vertical="top"/>
    </xf>
    <xf numFmtId="0" fontId="35" fillId="4" borderId="47" xfId="0" applyFont="1" applyFill="1" applyBorder="1" applyAlignment="1" applyProtection="1">
      <alignment horizontal="center" vertical="center"/>
      <protection locked="0"/>
    </xf>
    <xf numFmtId="0" fontId="10" fillId="0" borderId="42" xfId="1" applyBorder="1" applyAlignment="1">
      <alignment horizontal="center" vertical="center"/>
    </xf>
    <xf numFmtId="164" fontId="10" fillId="4" borderId="35" xfId="1" applyNumberFormat="1" applyFill="1" applyBorder="1" applyAlignment="1" applyProtection="1">
      <alignment horizontal="center" vertical="center"/>
      <protection locked="0"/>
    </xf>
    <xf numFmtId="0" fontId="10" fillId="0" borderId="35" xfId="0" applyFont="1" applyBorder="1" applyAlignment="1">
      <alignment horizontal="center" vertical="center"/>
    </xf>
    <xf numFmtId="0" fontId="10" fillId="0" borderId="43" xfId="1" applyBorder="1" applyAlignment="1">
      <alignment horizontal="center" vertical="center"/>
    </xf>
    <xf numFmtId="164" fontId="10" fillId="4" borderId="8" xfId="1" applyNumberFormat="1" applyFill="1" applyBorder="1" applyAlignment="1" applyProtection="1">
      <alignment horizontal="center" vertical="center"/>
      <protection locked="0"/>
    </xf>
    <xf numFmtId="0" fontId="10" fillId="0" borderId="8" xfId="0" applyFont="1" applyBorder="1" applyAlignment="1">
      <alignment horizontal="center" vertical="center"/>
    </xf>
    <xf numFmtId="0" fontId="10" fillId="0" borderId="44" xfId="1" applyBorder="1" applyAlignment="1">
      <alignment horizontal="center" vertical="center"/>
    </xf>
    <xf numFmtId="164" fontId="10" fillId="4" borderId="9" xfId="1" applyNumberFormat="1" applyFill="1" applyBorder="1" applyAlignment="1" applyProtection="1">
      <alignment horizontal="center" vertical="center"/>
      <protection locked="0"/>
    </xf>
    <xf numFmtId="0" fontId="10" fillId="0" borderId="9" xfId="0" applyFont="1" applyBorder="1" applyAlignment="1">
      <alignment horizontal="center" vertical="center"/>
    </xf>
    <xf numFmtId="0" fontId="61" fillId="0" borderId="0" xfId="0" applyFont="1" applyAlignment="1">
      <alignment vertical="center"/>
    </xf>
    <xf numFmtId="0" fontId="35" fillId="0" borderId="30" xfId="0" applyFont="1" applyBorder="1" applyAlignment="1">
      <alignment horizontal="center" vertical="top"/>
    </xf>
    <xf numFmtId="0" fontId="35" fillId="0" borderId="0" xfId="0" applyFont="1" applyAlignment="1">
      <alignment horizontal="center" vertical="top"/>
    </xf>
    <xf numFmtId="0" fontId="33" fillId="0" borderId="35" xfId="0" applyFont="1" applyBorder="1" applyAlignment="1">
      <alignment horizontal="center" vertical="top"/>
    </xf>
    <xf numFmtId="164" fontId="33" fillId="0" borderId="35" xfId="0" applyNumberFormat="1" applyFont="1" applyBorder="1" applyAlignment="1">
      <alignment horizontal="center" vertical="top"/>
    </xf>
    <xf numFmtId="0" fontId="33" fillId="0" borderId="8" xfId="0" applyFont="1" applyBorder="1" applyAlignment="1">
      <alignment horizontal="center" vertical="top"/>
    </xf>
    <xf numFmtId="164" fontId="33" fillId="0" borderId="8" xfId="0" applyNumberFormat="1" applyFont="1" applyBorder="1" applyAlignment="1">
      <alignment horizontal="center" vertical="top"/>
    </xf>
    <xf numFmtId="0" fontId="33" fillId="0" borderId="9" xfId="0" applyFont="1" applyBorder="1" applyAlignment="1">
      <alignment horizontal="center" vertical="top"/>
    </xf>
    <xf numFmtId="0" fontId="33" fillId="4" borderId="46" xfId="0" applyFont="1" applyFill="1" applyBorder="1" applyAlignment="1" applyProtection="1">
      <alignment horizontal="center" vertical="top"/>
      <protection locked="0"/>
    </xf>
    <xf numFmtId="164" fontId="33" fillId="0" borderId="9" xfId="0" applyNumberFormat="1" applyFont="1" applyBorder="1" applyAlignment="1">
      <alignment horizontal="center" vertical="top"/>
    </xf>
    <xf numFmtId="0" fontId="35" fillId="0" borderId="17" xfId="0" applyFont="1" applyBorder="1" applyAlignment="1">
      <alignment horizontal="center" vertical="center"/>
    </xf>
    <xf numFmtId="0" fontId="35" fillId="0" borderId="30" xfId="0" applyFont="1" applyBorder="1" applyAlignment="1">
      <alignment horizontal="center" vertical="center"/>
    </xf>
    <xf numFmtId="0" fontId="34" fillId="0" borderId="18" xfId="0" applyFont="1" applyBorder="1" applyAlignment="1">
      <alignment horizontal="center" vertical="center" wrapText="1"/>
    </xf>
    <xf numFmtId="0" fontId="34" fillId="0" borderId="17" xfId="0" applyFont="1" applyBorder="1" applyAlignment="1">
      <alignment horizontal="center" vertical="center" wrapText="1"/>
    </xf>
    <xf numFmtId="0" fontId="34" fillId="0" borderId="30" xfId="0" applyFont="1" applyBorder="1" applyAlignment="1">
      <alignment horizontal="center" vertical="center"/>
    </xf>
    <xf numFmtId="0" fontId="33" fillId="4" borderId="0" xfId="79" applyFont="1" applyFill="1" applyAlignment="1" applyProtection="1">
      <alignment horizontal="left" vertical="top"/>
      <protection locked="0"/>
    </xf>
    <xf numFmtId="165" fontId="33" fillId="4" borderId="0" xfId="79" applyNumberFormat="1" applyFont="1" applyFill="1" applyAlignment="1" applyProtection="1">
      <alignment horizontal="left" vertical="top"/>
      <protection locked="0"/>
    </xf>
    <xf numFmtId="0" fontId="34" fillId="39" borderId="0" xfId="0" applyFont="1" applyFill="1" applyAlignment="1">
      <alignment horizontal="center" vertical="top"/>
    </xf>
    <xf numFmtId="0" fontId="10" fillId="39" borderId="0" xfId="0" quotePrefix="1" applyFont="1" applyFill="1" applyAlignment="1">
      <alignment horizontal="center" vertical="top"/>
    </xf>
    <xf numFmtId="0" fontId="10" fillId="39" borderId="51" xfId="0" quotePrefix="1" applyFont="1" applyFill="1" applyBorder="1" applyAlignment="1">
      <alignment horizontal="center" vertical="top"/>
    </xf>
    <xf numFmtId="0" fontId="10" fillId="39" borderId="51" xfId="0" applyFont="1" applyFill="1" applyBorder="1" applyAlignment="1">
      <alignment horizontal="center" vertical="top"/>
    </xf>
    <xf numFmtId="164" fontId="10" fillId="39" borderId="45" xfId="1" applyNumberFormat="1" applyFill="1" applyBorder="1" applyAlignment="1">
      <alignment horizontal="center" vertical="center"/>
    </xf>
    <xf numFmtId="164" fontId="10" fillId="39" borderId="36" xfId="0" applyNumberFormat="1" applyFont="1" applyFill="1" applyBorder="1" applyAlignment="1">
      <alignment horizontal="center" vertical="center"/>
    </xf>
    <xf numFmtId="164" fontId="10" fillId="39" borderId="1" xfId="1" applyNumberFormat="1" applyFill="1" applyBorder="1" applyAlignment="1">
      <alignment horizontal="center" vertical="center"/>
    </xf>
    <xf numFmtId="164" fontId="10" fillId="39" borderId="39" xfId="0" applyNumberFormat="1" applyFont="1" applyFill="1" applyBorder="1" applyAlignment="1">
      <alignment horizontal="center" vertical="center"/>
    </xf>
    <xf numFmtId="164" fontId="10" fillId="39" borderId="46" xfId="1" applyNumberFormat="1" applyFill="1" applyBorder="1" applyAlignment="1">
      <alignment horizontal="center" vertical="center"/>
    </xf>
    <xf numFmtId="164" fontId="10" fillId="39" borderId="40" xfId="0" applyNumberFormat="1" applyFont="1" applyFill="1" applyBorder="1" applyAlignment="1">
      <alignment horizontal="center" vertical="center"/>
    </xf>
    <xf numFmtId="0" fontId="10" fillId="0" borderId="51" xfId="0" applyFont="1" applyBorder="1" applyAlignment="1">
      <alignment horizontal="center" vertical="top"/>
    </xf>
    <xf numFmtId="0" fontId="10" fillId="0" borderId="51" xfId="0" applyFont="1" applyBorder="1" applyAlignment="1">
      <alignment vertical="center"/>
    </xf>
    <xf numFmtId="165" fontId="33" fillId="4" borderId="0" xfId="0" applyNumberFormat="1" applyFont="1" applyFill="1" applyAlignment="1" applyProtection="1">
      <alignment horizontal="center" vertical="top"/>
      <protection locked="0"/>
    </xf>
    <xf numFmtId="14" fontId="33" fillId="0" borderId="0" xfId="0" applyNumberFormat="1" applyFont="1" applyAlignment="1">
      <alignment horizontal="center" vertical="top"/>
    </xf>
    <xf numFmtId="0" fontId="36" fillId="0" borderId="0" xfId="0" applyFont="1" applyAlignment="1">
      <alignment horizontal="center" vertical="top"/>
    </xf>
    <xf numFmtId="0" fontId="34" fillId="0" borderId="0" xfId="0" applyFont="1" applyAlignment="1">
      <alignment horizontal="center" vertical="top"/>
    </xf>
    <xf numFmtId="0" fontId="43" fillId="0" borderId="0" xfId="0" applyFont="1" applyAlignment="1">
      <alignment horizontal="center" vertical="center"/>
    </xf>
    <xf numFmtId="0" fontId="33" fillId="0" borderId="62" xfId="0" applyFont="1" applyBorder="1" applyAlignment="1">
      <alignment horizontal="center" vertical="top"/>
    </xf>
    <xf numFmtId="0" fontId="35" fillId="0" borderId="47" xfId="0" applyFont="1" applyBorder="1" applyAlignment="1">
      <alignment horizontal="center" vertical="top"/>
    </xf>
    <xf numFmtId="0" fontId="10" fillId="0" borderId="35" xfId="0" applyFont="1" applyBorder="1" applyAlignment="1">
      <alignment horizontal="center" vertical="top"/>
    </xf>
    <xf numFmtId="0" fontId="10" fillId="0" borderId="62" xfId="0" applyFont="1" applyBorder="1" applyAlignment="1">
      <alignment horizontal="center" vertical="top"/>
    </xf>
    <xf numFmtId="0" fontId="10" fillId="0" borderId="32" xfId="0" applyFont="1" applyBorder="1" applyAlignment="1">
      <alignment horizontal="center" vertical="top"/>
    </xf>
    <xf numFmtId="0" fontId="33" fillId="4" borderId="62" xfId="0" applyFont="1" applyFill="1" applyBorder="1" applyAlignment="1" applyProtection="1">
      <alignment horizontal="center" vertical="top"/>
      <protection locked="0"/>
    </xf>
    <xf numFmtId="0" fontId="33" fillId="4" borderId="8" xfId="0" applyFont="1" applyFill="1" applyBorder="1" applyAlignment="1" applyProtection="1">
      <alignment horizontal="center" vertical="top"/>
      <protection locked="0"/>
    </xf>
    <xf numFmtId="0" fontId="35" fillId="39" borderId="47" xfId="0" applyFont="1" applyFill="1" applyBorder="1" applyAlignment="1">
      <alignment horizontal="center" vertical="top"/>
    </xf>
    <xf numFmtId="0" fontId="10" fillId="0" borderId="0" xfId="79" applyFont="1" applyAlignment="1">
      <alignment horizontal="center" vertical="top"/>
    </xf>
    <xf numFmtId="0" fontId="35" fillId="0" borderId="31" xfId="0" applyFont="1" applyBorder="1" applyAlignment="1">
      <alignment horizontal="center" vertical="center"/>
    </xf>
    <xf numFmtId="0" fontId="33" fillId="0" borderId="36" xfId="0" applyFont="1" applyBorder="1" applyAlignment="1">
      <alignment horizontal="center" vertical="top"/>
    </xf>
    <xf numFmtId="0" fontId="33" fillId="0" borderId="39" xfId="0" applyFont="1" applyBorder="1" applyAlignment="1">
      <alignment horizontal="center" vertical="top"/>
    </xf>
    <xf numFmtId="0" fontId="33" fillId="0" borderId="40" xfId="0" applyFont="1" applyBorder="1" applyAlignment="1">
      <alignment horizontal="center" vertical="top"/>
    </xf>
    <xf numFmtId="0" fontId="33" fillId="0" borderId="47" xfId="0" applyFont="1" applyBorder="1" applyAlignment="1">
      <alignment horizontal="center" vertical="top"/>
    </xf>
    <xf numFmtId="0" fontId="36" fillId="0" borderId="0" xfId="0" applyFont="1" applyAlignment="1" applyProtection="1">
      <alignment horizontal="center" vertical="top"/>
      <protection locked="0"/>
    </xf>
    <xf numFmtId="0" fontId="10" fillId="0" borderId="1" xfId="0" applyFont="1" applyBorder="1" applyAlignment="1">
      <alignment vertical="center"/>
    </xf>
    <xf numFmtId="0" fontId="10" fillId="0" borderId="39" xfId="0" applyFont="1" applyBorder="1" applyAlignment="1">
      <alignment vertical="center"/>
    </xf>
    <xf numFmtId="0" fontId="34" fillId="0" borderId="47" xfId="0" applyFont="1" applyBorder="1" applyAlignment="1">
      <alignment horizontal="center" vertical="center"/>
    </xf>
    <xf numFmtId="0" fontId="10" fillId="0" borderId="62" xfId="0" applyFont="1" applyBorder="1" applyAlignment="1">
      <alignment horizontal="center" vertical="center"/>
    </xf>
    <xf numFmtId="0" fontId="10" fillId="0" borderId="8" xfId="0" applyFont="1" applyBorder="1" applyAlignment="1">
      <alignment vertical="center"/>
    </xf>
    <xf numFmtId="0" fontId="10" fillId="0" borderId="0" xfId="0" quotePrefix="1" applyFont="1" applyAlignment="1">
      <alignment horizontal="center" vertical="top"/>
    </xf>
    <xf numFmtId="0" fontId="34" fillId="0" borderId="0" xfId="0" applyFont="1" applyAlignment="1">
      <alignment vertical="center"/>
    </xf>
    <xf numFmtId="0" fontId="10" fillId="0" borderId="0" xfId="0" applyFont="1" applyAlignment="1">
      <alignment vertical="center"/>
    </xf>
    <xf numFmtId="164" fontId="33" fillId="0" borderId="42" xfId="0" applyNumberFormat="1" applyFont="1" applyBorder="1" applyAlignment="1">
      <alignment horizontal="center" vertical="top"/>
    </xf>
    <xf numFmtId="164" fontId="33" fillId="0" borderId="43" xfId="0" applyNumberFormat="1" applyFont="1" applyBorder="1" applyAlignment="1">
      <alignment horizontal="center" vertical="top"/>
    </xf>
    <xf numFmtId="164" fontId="33" fillId="0" borderId="44" xfId="0" applyNumberFormat="1" applyFont="1" applyBorder="1" applyAlignment="1">
      <alignment horizontal="center" vertical="top"/>
    </xf>
    <xf numFmtId="0" fontId="33" fillId="0" borderId="45" xfId="0" applyFont="1" applyBorder="1" applyAlignment="1" applyProtection="1">
      <alignment horizontal="center" vertical="top"/>
      <protection locked="0"/>
    </xf>
    <xf numFmtId="0" fontId="33" fillId="0" borderId="1" xfId="0" applyFont="1" applyBorder="1" applyAlignment="1" applyProtection="1">
      <alignment horizontal="center" vertical="top"/>
      <protection locked="0"/>
    </xf>
    <xf numFmtId="0" fontId="33" fillId="0" borderId="46" xfId="0" applyFont="1" applyBorder="1" applyAlignment="1" applyProtection="1">
      <alignment horizontal="center" vertical="top"/>
      <protection locked="0"/>
    </xf>
    <xf numFmtId="0" fontId="35" fillId="0" borderId="0" xfId="0" applyFont="1"/>
    <xf numFmtId="0" fontId="35" fillId="4" borderId="0" xfId="0" applyFont="1" applyFill="1" applyAlignment="1" applyProtection="1">
      <alignment horizontal="center" vertical="top"/>
      <protection locked="0"/>
    </xf>
    <xf numFmtId="0" fontId="35" fillId="3" borderId="65" xfId="0" applyFont="1" applyFill="1" applyBorder="1" applyAlignment="1" applyProtection="1">
      <alignment horizontal="center" vertical="center"/>
      <protection locked="0"/>
    </xf>
    <xf numFmtId="0" fontId="44" fillId="0" borderId="0" xfId="0" applyFont="1" applyAlignment="1">
      <alignment horizontal="left" vertical="top"/>
    </xf>
    <xf numFmtId="0" fontId="33" fillId="4" borderId="45" xfId="0" applyFont="1" applyFill="1" applyBorder="1" applyAlignment="1" applyProtection="1">
      <alignment horizontal="center" vertical="top"/>
      <protection locked="0"/>
    </xf>
    <xf numFmtId="0" fontId="33" fillId="4" borderId="1" xfId="0" applyFont="1" applyFill="1" applyBorder="1" applyAlignment="1" applyProtection="1">
      <alignment horizontal="center" vertical="top"/>
      <protection locked="0"/>
    </xf>
    <xf numFmtId="0" fontId="34" fillId="0" borderId="17" xfId="0" applyFont="1" applyBorder="1" applyAlignment="1">
      <alignment horizontal="center" vertical="top"/>
    </xf>
    <xf numFmtId="0" fontId="43" fillId="0" borderId="0" xfId="0" applyFont="1" applyAlignment="1">
      <alignment vertical="center"/>
    </xf>
    <xf numFmtId="0" fontId="10" fillId="0" borderId="3" xfId="0" applyFont="1" applyBorder="1" applyAlignment="1">
      <alignment vertical="center"/>
    </xf>
    <xf numFmtId="0" fontId="10" fillId="0" borderId="33" xfId="0" applyFont="1" applyBorder="1" applyAlignment="1">
      <alignment vertical="center"/>
    </xf>
    <xf numFmtId="0" fontId="33" fillId="0" borderId="0" xfId="0" applyFont="1" applyAlignment="1">
      <alignment horizontal="left" vertical="center" indent="1"/>
    </xf>
    <xf numFmtId="0" fontId="33" fillId="0" borderId="0" xfId="45" applyFont="1" applyAlignment="1">
      <alignment vertical="top"/>
    </xf>
    <xf numFmtId="1" fontId="10" fillId="0" borderId="0" xfId="45" applyNumberFormat="1" applyFont="1" applyAlignment="1">
      <alignment horizontal="center" vertical="top"/>
    </xf>
    <xf numFmtId="0" fontId="10" fillId="0" borderId="0" xfId="45" applyFont="1" applyAlignment="1">
      <alignment vertical="top"/>
    </xf>
    <xf numFmtId="0" fontId="41" fillId="0" borderId="0" xfId="45" applyFont="1" applyAlignment="1">
      <alignment vertical="top" wrapText="1"/>
    </xf>
    <xf numFmtId="0" fontId="44" fillId="0" borderId="0" xfId="0" applyFont="1" applyAlignment="1">
      <alignment vertical="top" wrapText="1"/>
    </xf>
    <xf numFmtId="0" fontId="10" fillId="0" borderId="42" xfId="1" applyBorder="1" applyAlignment="1">
      <alignment horizontal="center" vertical="top"/>
    </xf>
    <xf numFmtId="164" fontId="10" fillId="0" borderId="45" xfId="1" applyNumberFormat="1" applyBorder="1" applyAlignment="1">
      <alignment horizontal="center" vertical="top"/>
    </xf>
    <xf numFmtId="164" fontId="10" fillId="0" borderId="35" xfId="1" applyNumberFormat="1" applyBorder="1" applyAlignment="1">
      <alignment horizontal="center" vertical="top"/>
    </xf>
    <xf numFmtId="0" fontId="10" fillId="0" borderId="43" xfId="1" applyBorder="1" applyAlignment="1">
      <alignment horizontal="center" vertical="top"/>
    </xf>
    <xf numFmtId="164" fontId="10" fillId="0" borderId="1" xfId="1" applyNumberFormat="1" applyBorder="1" applyAlignment="1">
      <alignment horizontal="center" vertical="top"/>
    </xf>
    <xf numFmtId="164" fontId="10" fillId="0" borderId="8" xfId="1" applyNumberFormat="1" applyBorder="1" applyAlignment="1">
      <alignment horizontal="center" vertical="top"/>
    </xf>
    <xf numFmtId="0" fontId="10" fillId="0" borderId="44" xfId="1" applyBorder="1" applyAlignment="1">
      <alignment horizontal="center" vertical="top"/>
    </xf>
    <xf numFmtId="164" fontId="10" fillId="0" borderId="46" xfId="1" applyNumberFormat="1" applyBorder="1" applyAlignment="1">
      <alignment horizontal="center" vertical="top"/>
    </xf>
    <xf numFmtId="164" fontId="10" fillId="0" borderId="9" xfId="1" applyNumberFormat="1" applyBorder="1" applyAlignment="1">
      <alignment horizontal="center" vertical="top"/>
    </xf>
    <xf numFmtId="0" fontId="44" fillId="0" borderId="0" xfId="0" applyFont="1" applyAlignment="1">
      <alignment horizontal="center" vertical="top"/>
    </xf>
    <xf numFmtId="0" fontId="34" fillId="4" borderId="0" xfId="0" applyFont="1" applyFill="1" applyAlignment="1" applyProtection="1">
      <alignment vertical="top"/>
      <protection locked="0"/>
    </xf>
    <xf numFmtId="0" fontId="1" fillId="0" borderId="0" xfId="0" applyFont="1" applyAlignment="1">
      <alignment horizontal="left" vertical="top"/>
    </xf>
    <xf numFmtId="0" fontId="63" fillId="38" borderId="0" xfId="0" applyFont="1" applyFill="1" applyAlignment="1">
      <alignment vertical="center" wrapText="1"/>
    </xf>
    <xf numFmtId="0" fontId="26" fillId="0" borderId="0" xfId="0" applyFont="1"/>
    <xf numFmtId="0" fontId="26" fillId="0" borderId="0" xfId="0" applyFont="1" applyAlignment="1">
      <alignment horizontal="center"/>
    </xf>
    <xf numFmtId="0" fontId="26" fillId="40" borderId="17" xfId="0" applyFont="1" applyFill="1" applyBorder="1" applyAlignment="1">
      <alignment horizontal="center"/>
    </xf>
    <xf numFmtId="0" fontId="26" fillId="40" borderId="30" xfId="0" applyFont="1" applyFill="1" applyBorder="1" applyAlignment="1">
      <alignment horizontal="center"/>
    </xf>
    <xf numFmtId="0" fontId="26" fillId="40" borderId="18" xfId="0" applyFont="1" applyFill="1" applyBorder="1" applyAlignment="1">
      <alignment horizontal="center"/>
    </xf>
    <xf numFmtId="0" fontId="33" fillId="0" borderId="17" xfId="0" applyFont="1" applyBorder="1" applyAlignment="1">
      <alignment horizontal="center"/>
    </xf>
    <xf numFmtId="0" fontId="33" fillId="0" borderId="30" xfId="0" applyFont="1" applyBorder="1" applyAlignment="1">
      <alignment horizontal="center"/>
    </xf>
    <xf numFmtId="0" fontId="33" fillId="0" borderId="53" xfId="0" applyFont="1" applyBorder="1" applyAlignment="1">
      <alignment horizontal="center"/>
    </xf>
    <xf numFmtId="0" fontId="33" fillId="0" borderId="10" xfId="0" applyFont="1" applyBorder="1" applyAlignment="1">
      <alignment horizontal="center"/>
    </xf>
    <xf numFmtId="0" fontId="33" fillId="0" borderId="31" xfId="0" applyFont="1" applyBorder="1" applyAlignment="1">
      <alignment horizontal="center"/>
    </xf>
    <xf numFmtId="0" fontId="33" fillId="0" borderId="50" xfId="0" applyFont="1" applyBorder="1" applyAlignment="1">
      <alignment horizontal="center"/>
    </xf>
    <xf numFmtId="0" fontId="33" fillId="40" borderId="17" xfId="0" applyFont="1" applyFill="1" applyBorder="1" applyAlignment="1">
      <alignment horizontal="center"/>
    </xf>
    <xf numFmtId="0" fontId="33" fillId="40" borderId="30" xfId="0" applyFont="1" applyFill="1" applyBorder="1" applyAlignment="1">
      <alignment horizontal="center"/>
    </xf>
    <xf numFmtId="0" fontId="33" fillId="40" borderId="53" xfId="0" applyFont="1" applyFill="1" applyBorder="1" applyAlignment="1">
      <alignment horizontal="center"/>
    </xf>
    <xf numFmtId="0" fontId="33" fillId="40" borderId="10" xfId="0" applyFont="1" applyFill="1" applyBorder="1" applyAlignment="1">
      <alignment horizontal="center"/>
    </xf>
    <xf numFmtId="0" fontId="33" fillId="40" borderId="31" xfId="0" applyFont="1" applyFill="1" applyBorder="1" applyAlignment="1">
      <alignment horizontal="center"/>
    </xf>
    <xf numFmtId="0" fontId="33" fillId="40" borderId="50" xfId="0" applyFont="1" applyFill="1" applyBorder="1" applyAlignment="1">
      <alignment horizontal="center"/>
    </xf>
    <xf numFmtId="0" fontId="33" fillId="0" borderId="19" xfId="0" applyFont="1" applyBorder="1" applyAlignment="1">
      <alignment horizontal="center"/>
    </xf>
    <xf numFmtId="0" fontId="33" fillId="0" borderId="32" xfId="0" applyFont="1" applyBorder="1" applyAlignment="1">
      <alignment horizontal="center"/>
    </xf>
    <xf numFmtId="0" fontId="33" fillId="0" borderId="52" xfId="0" applyFont="1" applyBorder="1" applyAlignment="1">
      <alignment horizontal="center"/>
    </xf>
    <xf numFmtId="0" fontId="33" fillId="40" borderId="19" xfId="0" applyFont="1" applyFill="1" applyBorder="1" applyAlignment="1">
      <alignment horizontal="center"/>
    </xf>
    <xf numFmtId="0" fontId="33" fillId="40" borderId="32" xfId="0" applyFont="1" applyFill="1" applyBorder="1" applyAlignment="1">
      <alignment horizontal="center"/>
    </xf>
    <xf numFmtId="0" fontId="33" fillId="40" borderId="52" xfId="0" applyFont="1" applyFill="1" applyBorder="1" applyAlignment="1">
      <alignment horizontal="center"/>
    </xf>
    <xf numFmtId="0" fontId="26" fillId="0" borderId="17" xfId="0" applyFont="1" applyBorder="1" applyAlignment="1">
      <alignment horizontal="center"/>
    </xf>
    <xf numFmtId="0" fontId="26" fillId="0" borderId="30" xfId="0" applyFont="1" applyBorder="1" applyAlignment="1">
      <alignment horizontal="center"/>
    </xf>
    <xf numFmtId="0" fontId="26" fillId="0" borderId="18" xfId="0" applyFont="1" applyBorder="1" applyAlignment="1">
      <alignment horizontal="center"/>
    </xf>
    <xf numFmtId="0" fontId="26" fillId="0" borderId="53" xfId="0" applyFont="1" applyBorder="1" applyAlignment="1">
      <alignment horizontal="center"/>
    </xf>
    <xf numFmtId="0" fontId="26" fillId="0" borderId="0" xfId="0" applyFont="1" applyAlignment="1">
      <alignment horizontal="center" vertical="center"/>
    </xf>
    <xf numFmtId="0" fontId="33" fillId="0" borderId="0" xfId="0" applyFont="1" applyAlignment="1">
      <alignment horizontal="center"/>
    </xf>
    <xf numFmtId="0" fontId="35" fillId="0" borderId="38" xfId="0" applyFont="1" applyBorder="1" applyAlignment="1">
      <alignment horizontal="center" vertical="top"/>
    </xf>
    <xf numFmtId="165" fontId="10" fillId="0" borderId="0" xfId="79" applyNumberFormat="1" applyFont="1" applyAlignment="1">
      <alignment horizontal="left" vertical="top"/>
    </xf>
    <xf numFmtId="0" fontId="65" fillId="0" borderId="0" xfId="79" applyFont="1" applyAlignment="1">
      <alignment horizontal="left" vertical="top"/>
    </xf>
    <xf numFmtId="0" fontId="10" fillId="0" borderId="19" xfId="0" applyFont="1" applyBorder="1" applyAlignment="1">
      <alignment horizontal="center" vertical="top"/>
    </xf>
    <xf numFmtId="0" fontId="10" fillId="0" borderId="66" xfId="0" applyFont="1" applyBorder="1" applyAlignment="1">
      <alignment horizontal="center" vertical="top"/>
    </xf>
    <xf numFmtId="0" fontId="10" fillId="0" borderId="9" xfId="0" applyFont="1" applyBorder="1" applyAlignment="1">
      <alignment horizontal="center" vertical="top"/>
    </xf>
    <xf numFmtId="0" fontId="36" fillId="0" borderId="0" xfId="0" applyFont="1" applyAlignment="1">
      <alignment vertical="center"/>
    </xf>
    <xf numFmtId="0" fontId="67" fillId="0" borderId="0" xfId="0" applyFont="1" applyAlignment="1">
      <alignment horizontal="left" vertical="top"/>
    </xf>
    <xf numFmtId="0" fontId="36" fillId="0" borderId="0" xfId="0" applyFont="1"/>
    <xf numFmtId="0" fontId="34" fillId="0" borderId="0" xfId="0" applyFont="1"/>
    <xf numFmtId="0" fontId="10" fillId="0" borderId="0" xfId="0" applyFont="1"/>
    <xf numFmtId="0" fontId="69" fillId="0" borderId="0" xfId="0" applyFont="1"/>
    <xf numFmtId="0" fontId="69" fillId="0" borderId="0" xfId="0" applyFont="1" applyAlignment="1">
      <alignment horizontal="center"/>
    </xf>
    <xf numFmtId="0" fontId="70" fillId="0" borderId="0" xfId="0" applyFont="1"/>
    <xf numFmtId="0" fontId="61" fillId="0" borderId="0" xfId="0" applyFont="1"/>
    <xf numFmtId="0" fontId="70" fillId="0" borderId="0" xfId="0" applyFont="1" applyAlignment="1">
      <alignment horizontal="center"/>
    </xf>
    <xf numFmtId="0" fontId="61" fillId="0" borderId="30" xfId="0" applyFont="1" applyBorder="1" applyAlignment="1">
      <alignment horizontal="center"/>
    </xf>
    <xf numFmtId="0" fontId="61" fillId="0" borderId="18" xfId="0" applyFont="1" applyBorder="1" applyAlignment="1">
      <alignment horizontal="center"/>
    </xf>
    <xf numFmtId="0" fontId="61" fillId="0" borderId="53" xfId="0" applyFont="1" applyBorder="1" applyAlignment="1">
      <alignment horizontal="center"/>
    </xf>
    <xf numFmtId="0" fontId="10" fillId="0" borderId="30" xfId="0" applyFont="1" applyBorder="1" applyAlignment="1">
      <alignment horizontal="center"/>
    </xf>
    <xf numFmtId="0" fontId="10" fillId="0" borderId="18" xfId="0" applyFont="1" applyBorder="1" applyAlignment="1">
      <alignment horizontal="center"/>
    </xf>
    <xf numFmtId="0" fontId="10" fillId="0" borderId="53" xfId="0" applyFont="1" applyBorder="1" applyAlignment="1">
      <alignment horizontal="center"/>
    </xf>
    <xf numFmtId="0" fontId="10" fillId="0" borderId="31" xfId="0" applyFont="1" applyBorder="1" applyAlignment="1">
      <alignment horizontal="center"/>
    </xf>
    <xf numFmtId="0" fontId="10" fillId="0" borderId="0" xfId="0" applyFont="1" applyAlignment="1">
      <alignment horizontal="center"/>
    </xf>
    <xf numFmtId="0" fontId="10" fillId="0" borderId="50" xfId="0" applyFont="1" applyBorder="1" applyAlignment="1">
      <alignment horizontal="center"/>
    </xf>
    <xf numFmtId="0" fontId="10" fillId="40" borderId="30" xfId="0" applyFont="1" applyFill="1" applyBorder="1" applyAlignment="1">
      <alignment horizontal="center"/>
    </xf>
    <xf numFmtId="0" fontId="10" fillId="40" borderId="18" xfId="0" applyFont="1" applyFill="1" applyBorder="1" applyAlignment="1">
      <alignment horizontal="center"/>
    </xf>
    <xf numFmtId="0" fontId="10" fillId="40" borderId="53" xfId="0" applyFont="1" applyFill="1" applyBorder="1" applyAlignment="1">
      <alignment horizontal="center"/>
    </xf>
    <xf numFmtId="0" fontId="10" fillId="40" borderId="32" xfId="0" applyFont="1" applyFill="1" applyBorder="1" applyAlignment="1">
      <alignment horizontal="center"/>
    </xf>
    <xf numFmtId="0" fontId="10" fillId="40" borderId="51" xfId="0" applyFont="1" applyFill="1" applyBorder="1" applyAlignment="1">
      <alignment horizontal="center"/>
    </xf>
    <xf numFmtId="0" fontId="10" fillId="40" borderId="52" xfId="0" applyFont="1" applyFill="1" applyBorder="1" applyAlignment="1">
      <alignment horizontal="center"/>
    </xf>
    <xf numFmtId="0" fontId="61" fillId="0" borderId="17" xfId="0" applyFont="1" applyBorder="1" applyAlignment="1">
      <alignment horizontal="center"/>
    </xf>
    <xf numFmtId="0" fontId="10" fillId="0" borderId="17" xfId="0" applyFont="1" applyBorder="1" applyAlignment="1">
      <alignment horizontal="center"/>
    </xf>
    <xf numFmtId="0" fontId="10" fillId="0" borderId="10" xfId="0" applyFont="1" applyBorder="1" applyAlignment="1">
      <alignment horizontal="center"/>
    </xf>
    <xf numFmtId="0" fontId="10" fillId="40" borderId="17" xfId="0" applyFont="1" applyFill="1" applyBorder="1" applyAlignment="1">
      <alignment horizontal="center"/>
    </xf>
    <xf numFmtId="0" fontId="10" fillId="40" borderId="10" xfId="0" applyFont="1" applyFill="1" applyBorder="1" applyAlignment="1">
      <alignment horizontal="center"/>
    </xf>
    <xf numFmtId="0" fontId="10" fillId="40" borderId="31" xfId="0" applyFont="1" applyFill="1" applyBorder="1" applyAlignment="1">
      <alignment horizontal="center"/>
    </xf>
    <xf numFmtId="0" fontId="10" fillId="40" borderId="50" xfId="0" applyFont="1" applyFill="1" applyBorder="1" applyAlignment="1">
      <alignment horizontal="center"/>
    </xf>
    <xf numFmtId="0" fontId="10" fillId="40" borderId="19" xfId="0" applyFont="1" applyFill="1" applyBorder="1" applyAlignment="1">
      <alignment horizontal="center"/>
    </xf>
    <xf numFmtId="0" fontId="10" fillId="0" borderId="19" xfId="0" applyFont="1" applyBorder="1" applyAlignment="1">
      <alignment horizontal="center"/>
    </xf>
    <xf numFmtId="0" fontId="10" fillId="0" borderId="32" xfId="0" applyFont="1" applyBorder="1" applyAlignment="1">
      <alignment horizontal="center"/>
    </xf>
    <xf numFmtId="0" fontId="10" fillId="0" borderId="52" xfId="0" applyFont="1" applyBorder="1" applyAlignment="1">
      <alignment horizontal="center"/>
    </xf>
    <xf numFmtId="0" fontId="61" fillId="0" borderId="0" xfId="0" applyFont="1" applyAlignment="1">
      <alignment horizontal="center"/>
    </xf>
    <xf numFmtId="0" fontId="35" fillId="0" borderId="53" xfId="0" applyFont="1" applyBorder="1" applyAlignment="1">
      <alignment horizontal="center" vertical="top"/>
    </xf>
    <xf numFmtId="0" fontId="33" fillId="4" borderId="35" xfId="0" applyFont="1" applyFill="1" applyBorder="1" applyAlignment="1" applyProtection="1">
      <alignment horizontal="center" vertical="top"/>
      <protection locked="0"/>
    </xf>
    <xf numFmtId="0" fontId="33" fillId="4" borderId="9" xfId="0" applyFont="1" applyFill="1" applyBorder="1" applyAlignment="1" applyProtection="1">
      <alignment horizontal="center" vertical="top"/>
      <protection locked="0"/>
    </xf>
    <xf numFmtId="0" fontId="10" fillId="0" borderId="1" xfId="0" applyFont="1" applyBorder="1" applyAlignment="1">
      <alignment horizontal="center" vertical="top"/>
    </xf>
    <xf numFmtId="0" fontId="35" fillId="0" borderId="17" xfId="0" applyFont="1" applyBorder="1" applyAlignment="1">
      <alignment vertical="top"/>
    </xf>
    <xf numFmtId="2" fontId="33" fillId="4" borderId="35" xfId="0" applyNumberFormat="1" applyFont="1" applyFill="1" applyBorder="1" applyAlignment="1" applyProtection="1">
      <alignment vertical="top"/>
      <protection locked="0"/>
    </xf>
    <xf numFmtId="2" fontId="33" fillId="4" borderId="8" xfId="0" applyNumberFormat="1" applyFont="1" applyFill="1" applyBorder="1" applyAlignment="1" applyProtection="1">
      <alignment vertical="top"/>
      <protection locked="0"/>
    </xf>
    <xf numFmtId="2" fontId="33" fillId="4" borderId="9" xfId="0" applyNumberFormat="1" applyFont="1" applyFill="1" applyBorder="1" applyAlignment="1" applyProtection="1">
      <alignment vertical="top"/>
      <protection locked="0"/>
    </xf>
    <xf numFmtId="2" fontId="10" fillId="0" borderId="0" xfId="45" applyNumberFormat="1" applyFont="1" applyAlignment="1">
      <alignment horizontal="center" vertical="top"/>
    </xf>
    <xf numFmtId="0" fontId="71" fillId="0" borderId="0" xfId="0" applyFont="1" applyAlignment="1">
      <alignment horizontal="center"/>
    </xf>
    <xf numFmtId="0" fontId="71" fillId="0" borderId="0" xfId="101" applyFont="1" applyAlignment="1">
      <alignment horizontal="center"/>
    </xf>
    <xf numFmtId="0" fontId="71" fillId="0" borderId="0" xfId="0" applyFont="1"/>
    <xf numFmtId="164" fontId="10" fillId="4" borderId="35" xfId="1" applyNumberFormat="1" applyFill="1" applyBorder="1" applyAlignment="1" applyProtection="1">
      <alignment horizontal="center" vertical="top"/>
      <protection locked="0"/>
    </xf>
    <xf numFmtId="164" fontId="10" fillId="4" borderId="8" xfId="1" applyNumberFormat="1" applyFill="1" applyBorder="1" applyAlignment="1" applyProtection="1">
      <alignment horizontal="center" vertical="top"/>
      <protection locked="0"/>
    </xf>
    <xf numFmtId="164" fontId="10" fillId="4" borderId="9" xfId="1" applyNumberFormat="1" applyFill="1" applyBorder="1" applyAlignment="1" applyProtection="1">
      <alignment horizontal="center" vertical="top"/>
      <protection locked="0"/>
    </xf>
    <xf numFmtId="0" fontId="10" fillId="0" borderId="45" xfId="1" applyBorder="1" applyAlignment="1">
      <alignment horizontal="center" vertical="top"/>
    </xf>
    <xf numFmtId="0" fontId="10" fillId="0" borderId="1" xfId="1" applyBorder="1" applyAlignment="1">
      <alignment horizontal="center" vertical="top"/>
    </xf>
    <xf numFmtId="0" fontId="10" fillId="0" borderId="46" xfId="1" applyBorder="1" applyAlignment="1">
      <alignment horizontal="center" vertical="top"/>
    </xf>
    <xf numFmtId="164" fontId="10" fillId="0" borderId="36" xfId="0" applyNumberFormat="1" applyFont="1" applyBorder="1" applyAlignment="1">
      <alignment horizontal="center" vertical="top"/>
    </xf>
    <xf numFmtId="164" fontId="10" fillId="0" borderId="39" xfId="0" applyNumberFormat="1" applyFont="1" applyBorder="1" applyAlignment="1">
      <alignment horizontal="center" vertical="top"/>
    </xf>
    <xf numFmtId="164" fontId="10" fillId="0" borderId="40" xfId="0" applyNumberFormat="1" applyFont="1" applyBorder="1" applyAlignment="1">
      <alignment horizontal="center" vertical="top"/>
    </xf>
    <xf numFmtId="0" fontId="10" fillId="0" borderId="8" xfId="0" applyFont="1" applyBorder="1" applyAlignment="1">
      <alignment horizontal="center" vertical="top"/>
    </xf>
    <xf numFmtId="49" fontId="10" fillId="38" borderId="0" xfId="0" applyNumberFormat="1" applyFont="1" applyFill="1" applyAlignment="1">
      <alignment horizontal="right" vertical="center" wrapText="1"/>
    </xf>
    <xf numFmtId="0" fontId="10" fillId="0" borderId="67" xfId="1" applyBorder="1" applyAlignment="1">
      <alignment horizontal="center" vertical="top"/>
    </xf>
    <xf numFmtId="164" fontId="10" fillId="4" borderId="62" xfId="1" applyNumberFormat="1" applyFill="1" applyBorder="1" applyAlignment="1" applyProtection="1">
      <alignment horizontal="center" vertical="top"/>
      <protection locked="0"/>
    </xf>
    <xf numFmtId="0" fontId="10" fillId="0" borderId="68" xfId="1" applyBorder="1" applyAlignment="1">
      <alignment horizontal="center" vertical="top"/>
    </xf>
    <xf numFmtId="164" fontId="10" fillId="0" borderId="62" xfId="1" applyNumberFormat="1" applyBorder="1" applyAlignment="1">
      <alignment horizontal="center" vertical="top"/>
    </xf>
    <xf numFmtId="164" fontId="10" fillId="0" borderId="68" xfId="1" applyNumberFormat="1" applyBorder="1" applyAlignment="1">
      <alignment horizontal="center" vertical="top"/>
    </xf>
    <xf numFmtId="164" fontId="10" fillId="0" borderId="69" xfId="0" applyNumberFormat="1" applyFont="1" applyBorder="1" applyAlignment="1">
      <alignment horizontal="center" vertical="top"/>
    </xf>
    <xf numFmtId="0" fontId="33" fillId="0" borderId="67" xfId="0" applyFont="1" applyBorder="1" applyAlignment="1">
      <alignment horizontal="center" vertical="top"/>
    </xf>
    <xf numFmtId="2" fontId="33" fillId="4" borderId="62" xfId="0" applyNumberFormat="1" applyFont="1" applyFill="1" applyBorder="1" applyAlignment="1" applyProtection="1">
      <alignment vertical="top"/>
      <protection locked="0"/>
    </xf>
    <xf numFmtId="0" fontId="10" fillId="0" borderId="68" xfId="0" applyFont="1" applyBorder="1" applyAlignment="1">
      <alignment horizontal="center" vertical="top"/>
    </xf>
    <xf numFmtId="0" fontId="72" fillId="38" borderId="0" xfId="0" applyFont="1" applyFill="1" applyAlignment="1">
      <alignment vertical="center" wrapText="1"/>
    </xf>
    <xf numFmtId="0" fontId="74" fillId="0" borderId="0" xfId="0" applyFont="1"/>
    <xf numFmtId="0" fontId="33" fillId="0" borderId="0" xfId="61" applyFont="1" applyAlignment="1">
      <alignment vertical="top"/>
    </xf>
    <xf numFmtId="0" fontId="33" fillId="0" borderId="0" xfId="47" applyFont="1" applyAlignment="1">
      <alignment vertical="top"/>
    </xf>
    <xf numFmtId="0" fontId="74" fillId="4" borderId="0" xfId="0" applyFont="1" applyFill="1" applyProtection="1">
      <protection locked="0"/>
    </xf>
    <xf numFmtId="14" fontId="74" fillId="4" borderId="0" xfId="0" applyNumberFormat="1" applyFont="1" applyFill="1" applyProtection="1">
      <protection locked="0"/>
    </xf>
    <xf numFmtId="14" fontId="33" fillId="0" borderId="0" xfId="47" applyNumberFormat="1" applyFont="1" applyAlignment="1">
      <alignment vertical="top"/>
    </xf>
    <xf numFmtId="14" fontId="33" fillId="0" borderId="0" xfId="61" applyNumberFormat="1" applyFont="1" applyAlignment="1">
      <alignment vertical="top"/>
    </xf>
    <xf numFmtId="0" fontId="74" fillId="0" borderId="0" xfId="61" applyFont="1"/>
    <xf numFmtId="0" fontId="35" fillId="0" borderId="0" xfId="61" applyFont="1" applyAlignment="1">
      <alignment vertical="top"/>
    </xf>
    <xf numFmtId="0" fontId="10" fillId="0" borderId="0" xfId="61" applyFont="1" applyAlignment="1">
      <alignment vertical="top"/>
    </xf>
    <xf numFmtId="0" fontId="36" fillId="0" borderId="0" xfId="61" applyFont="1" applyAlignment="1">
      <alignment vertical="top"/>
    </xf>
    <xf numFmtId="0" fontId="36" fillId="0" borderId="0" xfId="45" applyFont="1" applyAlignment="1">
      <alignment vertical="top"/>
    </xf>
    <xf numFmtId="0" fontId="36" fillId="0" borderId="0" xfId="47" applyFont="1" applyAlignment="1">
      <alignment vertical="top"/>
    </xf>
    <xf numFmtId="0" fontId="74" fillId="0" borderId="0" xfId="45" applyFont="1" applyAlignment="1">
      <alignment horizontal="center"/>
    </xf>
    <xf numFmtId="0" fontId="74" fillId="0" borderId="0" xfId="45" applyFont="1"/>
    <xf numFmtId="0" fontId="74" fillId="0" borderId="0" xfId="45" applyFont="1" applyAlignment="1">
      <alignment horizontal="left" vertical="top"/>
    </xf>
    <xf numFmtId="0" fontId="74" fillId="0" borderId="0" xfId="47" applyFont="1" applyAlignment="1">
      <alignment horizontal="left" vertical="top"/>
    </xf>
    <xf numFmtId="0" fontId="75" fillId="0" borderId="0" xfId="61" applyFont="1" applyAlignment="1">
      <alignment horizontal="left" vertical="top"/>
    </xf>
    <xf numFmtId="0" fontId="75" fillId="0" borderId="0" xfId="45" applyFont="1" applyAlignment="1">
      <alignment horizontal="left" vertical="top"/>
    </xf>
    <xf numFmtId="0" fontId="75" fillId="0" borderId="0" xfId="47" applyFont="1" applyAlignment="1">
      <alignment horizontal="left" vertical="top"/>
    </xf>
    <xf numFmtId="0" fontId="10" fillId="0" borderId="0" xfId="0" applyFont="1" applyAlignment="1">
      <alignment vertical="top"/>
    </xf>
    <xf numFmtId="0" fontId="1" fillId="37" borderId="0" xfId="0" applyFont="1" applyFill="1" applyAlignment="1">
      <alignment horizontal="left" vertical="top"/>
    </xf>
    <xf numFmtId="0" fontId="1" fillId="0" borderId="0" xfId="0" applyFont="1"/>
    <xf numFmtId="0" fontId="1" fillId="0" borderId="0" xfId="0" applyFont="1" applyAlignment="1">
      <alignment horizontal="center"/>
    </xf>
    <xf numFmtId="0" fontId="1" fillId="36" borderId="0" xfId="0" applyFont="1" applyFill="1" applyAlignment="1">
      <alignment horizontal="center"/>
    </xf>
    <xf numFmtId="0" fontId="59" fillId="0" borderId="0" xfId="0" applyFont="1" applyAlignment="1">
      <alignment vertical="center"/>
    </xf>
    <xf numFmtId="0" fontId="38" fillId="0" borderId="0" xfId="79" applyFont="1" applyAlignment="1">
      <alignment horizontal="center" vertical="top"/>
    </xf>
    <xf numFmtId="164" fontId="33" fillId="0" borderId="13" xfId="0" applyNumberFormat="1" applyFont="1" applyBorder="1" applyAlignment="1">
      <alignment horizontal="center" vertical="top"/>
    </xf>
    <xf numFmtId="164" fontId="33" fillId="0" borderId="33" xfId="0" applyNumberFormat="1" applyFont="1" applyBorder="1" applyAlignment="1">
      <alignment horizontal="center" vertical="top"/>
    </xf>
    <xf numFmtId="0" fontId="57" fillId="0" borderId="0" xfId="0" applyFont="1" applyAlignment="1">
      <alignment horizontal="center" vertical="center" wrapText="1"/>
    </xf>
    <xf numFmtId="0" fontId="34" fillId="0" borderId="17" xfId="0" applyFont="1" applyBorder="1" applyAlignment="1">
      <alignment horizontal="center" vertical="top"/>
    </xf>
    <xf numFmtId="0" fontId="34" fillId="0" borderId="18" xfId="0" applyFont="1" applyBorder="1" applyAlignment="1">
      <alignment horizontal="center" vertical="top"/>
    </xf>
    <xf numFmtId="164" fontId="33" fillId="0" borderId="11" xfId="0" applyNumberFormat="1" applyFont="1" applyBorder="1" applyAlignment="1">
      <alignment horizontal="center" vertical="top"/>
    </xf>
    <xf numFmtId="164" fontId="33" fillId="0" borderId="61" xfId="0" applyNumberFormat="1" applyFont="1" applyBorder="1" applyAlignment="1">
      <alignment horizontal="center" vertical="top"/>
    </xf>
    <xf numFmtId="0" fontId="35" fillId="0" borderId="34" xfId="0" applyFont="1" applyBorder="1" applyAlignment="1">
      <alignment horizontal="center" vertical="top"/>
    </xf>
    <xf numFmtId="0" fontId="35" fillId="0" borderId="37" xfId="0" applyFont="1" applyBorder="1" applyAlignment="1">
      <alignment horizontal="center" vertical="top"/>
    </xf>
    <xf numFmtId="0" fontId="35" fillId="0" borderId="38" xfId="0" applyFont="1" applyBorder="1" applyAlignment="1">
      <alignment horizontal="center" vertical="top"/>
    </xf>
    <xf numFmtId="0" fontId="43" fillId="0" borderId="0" xfId="0" applyFont="1" applyAlignment="1">
      <alignment vertical="center"/>
    </xf>
    <xf numFmtId="0" fontId="10" fillId="0" borderId="5" xfId="0" applyFont="1" applyBorder="1" applyAlignment="1">
      <alignment horizontal="center" vertical="top"/>
    </xf>
    <xf numFmtId="0" fontId="10" fillId="0" borderId="49" xfId="0" applyFont="1" applyBorder="1" applyAlignment="1">
      <alignment horizontal="center" vertical="top"/>
    </xf>
    <xf numFmtId="0" fontId="10" fillId="0" borderId="15" xfId="0" applyFont="1" applyBorder="1" applyAlignment="1">
      <alignment horizontal="center" vertical="top"/>
    </xf>
    <xf numFmtId="0" fontId="34" fillId="0" borderId="0" xfId="0" applyFont="1" applyAlignment="1">
      <alignment horizontal="center" vertical="center"/>
    </xf>
    <xf numFmtId="0" fontId="34" fillId="0" borderId="0" xfId="0" applyFont="1" applyAlignment="1">
      <alignment horizontal="center" vertical="top"/>
    </xf>
    <xf numFmtId="0" fontId="35" fillId="0" borderId="0" xfId="0" applyFont="1" applyAlignment="1">
      <alignment horizontal="center" vertical="top"/>
    </xf>
    <xf numFmtId="0" fontId="34" fillId="0" borderId="6" xfId="0" applyFont="1" applyBorder="1" applyAlignment="1">
      <alignment horizontal="center" vertical="top"/>
    </xf>
    <xf numFmtId="0" fontId="34" fillId="0" borderId="7" xfId="0" applyFont="1" applyBorder="1" applyAlignment="1">
      <alignment horizontal="center" vertical="top"/>
    </xf>
    <xf numFmtId="0" fontId="34" fillId="0" borderId="59" xfId="0" applyFont="1" applyBorder="1" applyAlignment="1">
      <alignment horizontal="center" vertical="top"/>
    </xf>
    <xf numFmtId="0" fontId="10" fillId="0" borderId="3" xfId="0" applyFont="1" applyBorder="1" applyAlignment="1">
      <alignment horizontal="center" vertical="top"/>
    </xf>
    <xf numFmtId="0" fontId="10" fillId="0" borderId="4" xfId="0" applyFont="1" applyBorder="1" applyAlignment="1">
      <alignment horizontal="center" vertical="top"/>
    </xf>
    <xf numFmtId="0" fontId="10" fillId="0" borderId="13" xfId="0" applyFont="1" applyBorder="1" applyAlignment="1">
      <alignment horizontal="center" vertical="top"/>
    </xf>
    <xf numFmtId="0" fontId="10" fillId="0" borderId="2" xfId="0" applyFont="1" applyBorder="1" applyAlignment="1">
      <alignment horizontal="center" vertical="top"/>
    </xf>
    <xf numFmtId="0" fontId="10" fillId="0" borderId="48" xfId="0" applyFont="1" applyBorder="1" applyAlignment="1">
      <alignment horizontal="center" vertical="top"/>
    </xf>
    <xf numFmtId="0" fontId="10" fillId="0" borderId="11" xfId="0" applyFont="1" applyBorder="1" applyAlignment="1">
      <alignment horizontal="center" vertical="top"/>
    </xf>
    <xf numFmtId="0" fontId="10" fillId="0" borderId="54" xfId="0" applyFont="1" applyBorder="1" applyAlignment="1">
      <alignment horizontal="center" vertical="top"/>
    </xf>
    <xf numFmtId="0" fontId="10" fillId="0" borderId="55" xfId="0" applyFont="1" applyBorder="1" applyAlignment="1">
      <alignment horizontal="center" vertical="top"/>
    </xf>
    <xf numFmtId="0" fontId="10" fillId="0" borderId="56" xfId="0" applyFont="1" applyBorder="1" applyAlignment="1">
      <alignment horizontal="center" vertical="top"/>
    </xf>
    <xf numFmtId="0" fontId="35" fillId="0" borderId="54" xfId="0" applyFont="1" applyBorder="1" applyAlignment="1">
      <alignment horizontal="center" vertical="top"/>
    </xf>
    <xf numFmtId="0" fontId="35" fillId="0" borderId="55" xfId="0" applyFont="1" applyBorder="1" applyAlignment="1">
      <alignment horizontal="center" vertical="top"/>
    </xf>
    <xf numFmtId="0" fontId="35" fillId="0" borderId="56" xfId="0" applyFont="1" applyBorder="1" applyAlignment="1">
      <alignment horizontal="center" vertical="top"/>
    </xf>
    <xf numFmtId="0" fontId="10" fillId="0" borderId="17" xfId="0" applyFont="1" applyBorder="1" applyAlignment="1">
      <alignment horizontal="center" vertical="center"/>
    </xf>
    <xf numFmtId="0" fontId="10" fillId="0" borderId="18" xfId="0" applyFont="1" applyBorder="1" applyAlignment="1">
      <alignment horizontal="center" vertical="center"/>
    </xf>
    <xf numFmtId="0" fontId="10" fillId="0" borderId="53" xfId="0" applyFont="1" applyBorder="1" applyAlignment="1">
      <alignment horizontal="center" vertical="center"/>
    </xf>
    <xf numFmtId="0" fontId="10" fillId="0" borderId="19" xfId="0" applyFont="1" applyBorder="1" applyAlignment="1">
      <alignment horizontal="center" vertical="center"/>
    </xf>
    <xf numFmtId="0" fontId="10" fillId="0" borderId="51" xfId="0" applyFont="1" applyBorder="1" applyAlignment="1">
      <alignment horizontal="center" vertical="center"/>
    </xf>
    <xf numFmtId="0" fontId="10" fillId="0" borderId="52" xfId="0" applyFont="1" applyBorder="1" applyAlignment="1">
      <alignment horizontal="center" vertical="center"/>
    </xf>
    <xf numFmtId="0" fontId="34" fillId="0" borderId="54" xfId="0" applyFont="1" applyBorder="1" applyAlignment="1">
      <alignment horizontal="center" vertical="top"/>
    </xf>
    <xf numFmtId="0" fontId="34" fillId="0" borderId="56" xfId="0" applyFont="1" applyBorder="1" applyAlignment="1">
      <alignment horizontal="center" vertical="top"/>
    </xf>
    <xf numFmtId="0" fontId="10" fillId="0" borderId="12" xfId="0" applyFont="1" applyBorder="1" applyAlignment="1">
      <alignment horizontal="center" vertical="top"/>
    </xf>
    <xf numFmtId="0" fontId="10" fillId="0" borderId="14" xfId="0" applyFont="1" applyBorder="1" applyAlignment="1">
      <alignment horizontal="center" vertical="top"/>
    </xf>
    <xf numFmtId="0" fontId="10" fillId="0" borderId="60" xfId="0" applyFont="1" applyBorder="1" applyAlignment="1">
      <alignment horizontal="center" vertical="top"/>
    </xf>
    <xf numFmtId="0" fontId="34" fillId="0" borderId="54" xfId="0" applyFont="1" applyBorder="1" applyAlignment="1">
      <alignment vertical="center"/>
    </xf>
    <xf numFmtId="0" fontId="34" fillId="0" borderId="63" xfId="0" applyFont="1" applyBorder="1" applyAlignment="1">
      <alignment vertical="center"/>
    </xf>
    <xf numFmtId="0" fontId="34" fillId="0" borderId="57" xfId="0" applyFont="1" applyBorder="1" applyAlignment="1">
      <alignment horizontal="center" vertical="center"/>
    </xf>
    <xf numFmtId="0" fontId="34" fillId="0" borderId="56" xfId="0" applyFont="1" applyBorder="1" applyAlignment="1">
      <alignment horizontal="center" vertical="center"/>
    </xf>
    <xf numFmtId="0" fontId="10" fillId="0" borderId="16" xfId="0" applyFont="1" applyBorder="1" applyAlignment="1">
      <alignment vertical="center"/>
    </xf>
    <xf numFmtId="0" fontId="10" fillId="0" borderId="64" xfId="0" applyFont="1" applyBorder="1" applyAlignment="1">
      <alignment vertical="center"/>
    </xf>
    <xf numFmtId="0" fontId="10" fillId="0" borderId="58" xfId="0" applyFont="1" applyBorder="1" applyAlignment="1">
      <alignment horizontal="center" vertical="center"/>
    </xf>
    <xf numFmtId="0" fontId="10" fillId="0" borderId="29" xfId="0" applyFont="1" applyBorder="1" applyAlignment="1">
      <alignment horizontal="center" vertical="center"/>
    </xf>
    <xf numFmtId="0" fontId="10" fillId="0" borderId="3" xfId="0" applyFont="1" applyBorder="1" applyAlignment="1">
      <alignment vertical="center"/>
    </xf>
    <xf numFmtId="0" fontId="10" fillId="0" borderId="33" xfId="0" applyFont="1" applyBorder="1" applyAlignment="1">
      <alignment vertical="center"/>
    </xf>
    <xf numFmtId="0" fontId="10" fillId="0" borderId="13" xfId="0" applyFont="1" applyBorder="1" applyAlignment="1">
      <alignment horizontal="center" vertical="center"/>
    </xf>
    <xf numFmtId="0" fontId="10" fillId="0" borderId="4" xfId="0" applyFont="1" applyBorder="1" applyAlignment="1">
      <alignment horizontal="center" vertical="center"/>
    </xf>
    <xf numFmtId="0" fontId="10" fillId="0" borderId="43" xfId="0" applyFont="1" applyBorder="1" applyAlignment="1">
      <alignment horizontal="center" vertical="center"/>
    </xf>
    <xf numFmtId="0" fontId="10" fillId="0" borderId="39" xfId="0" applyFont="1" applyBorder="1" applyAlignment="1">
      <alignment horizontal="center" vertical="center"/>
    </xf>
    <xf numFmtId="0" fontId="10" fillId="0" borderId="5" xfId="0" applyFont="1" applyBorder="1" applyAlignment="1">
      <alignment vertical="center"/>
    </xf>
    <xf numFmtId="0" fontId="10" fillId="0" borderId="41" xfId="0" applyFont="1" applyBorder="1" applyAlignment="1">
      <alignment vertical="center"/>
    </xf>
    <xf numFmtId="0" fontId="10" fillId="0" borderId="15" xfId="0" applyFont="1" applyBorder="1" applyAlignment="1">
      <alignment horizontal="center" vertical="center"/>
    </xf>
    <xf numFmtId="0" fontId="10" fillId="0" borderId="49" xfId="0" applyFont="1" applyBorder="1" applyAlignment="1">
      <alignment horizontal="center" vertical="center"/>
    </xf>
    <xf numFmtId="0" fontId="34" fillId="0" borderId="0" xfId="0" applyFont="1" applyAlignment="1">
      <alignment horizontal="left" vertical="top"/>
    </xf>
    <xf numFmtId="164" fontId="33" fillId="0" borderId="58" xfId="0" applyNumberFormat="1" applyFont="1" applyBorder="1" applyAlignment="1">
      <alignment horizontal="center" vertical="top"/>
    </xf>
    <xf numFmtId="164" fontId="33" fillId="0" borderId="64" xfId="0" applyNumberFormat="1" applyFont="1" applyBorder="1" applyAlignment="1">
      <alignment horizontal="center" vertical="top"/>
    </xf>
    <xf numFmtId="164" fontId="33" fillId="0" borderId="15" xfId="0" applyNumberFormat="1" applyFont="1" applyBorder="1" applyAlignment="1">
      <alignment horizontal="center" vertical="top"/>
    </xf>
    <xf numFmtId="164" fontId="33" fillId="0" borderId="41" xfId="0" applyNumberFormat="1" applyFont="1" applyBorder="1" applyAlignment="1">
      <alignment horizontal="center" vertical="top"/>
    </xf>
    <xf numFmtId="2" fontId="33" fillId="4" borderId="43" xfId="0" applyNumberFormat="1" applyFont="1" applyFill="1" applyBorder="1" applyAlignment="1" applyProtection="1">
      <alignment horizontal="center" vertical="top"/>
      <protection locked="0"/>
    </xf>
    <xf numFmtId="2" fontId="33" fillId="4" borderId="1" xfId="0" applyNumberFormat="1" applyFont="1" applyFill="1" applyBorder="1" applyAlignment="1" applyProtection="1">
      <alignment horizontal="center" vertical="top"/>
      <protection locked="0"/>
    </xf>
    <xf numFmtId="2" fontId="33" fillId="4" borderId="39" xfId="0" applyNumberFormat="1" applyFont="1" applyFill="1" applyBorder="1" applyAlignment="1" applyProtection="1">
      <alignment horizontal="center" vertical="top"/>
      <protection locked="0"/>
    </xf>
    <xf numFmtId="164" fontId="33" fillId="0" borderId="3" xfId="0" applyNumberFormat="1" applyFont="1" applyBorder="1" applyAlignment="1">
      <alignment horizontal="center" vertical="top"/>
    </xf>
    <xf numFmtId="164" fontId="33" fillId="0" borderId="2" xfId="0" applyNumberFormat="1" applyFont="1" applyBorder="1" applyAlignment="1">
      <alignment horizontal="center" vertical="top"/>
    </xf>
    <xf numFmtId="2" fontId="33" fillId="4" borderId="44" xfId="0" applyNumberFormat="1" applyFont="1" applyFill="1" applyBorder="1" applyAlignment="1" applyProtection="1">
      <alignment horizontal="center" vertical="top"/>
      <protection locked="0"/>
    </xf>
    <xf numFmtId="2" fontId="33" fillId="4" borderId="46" xfId="0" applyNumberFormat="1" applyFont="1" applyFill="1" applyBorder="1" applyAlignment="1" applyProtection="1">
      <alignment horizontal="center" vertical="top"/>
      <protection locked="0"/>
    </xf>
    <xf numFmtId="2" fontId="33" fillId="4" borderId="40" xfId="0" applyNumberFormat="1" applyFont="1" applyFill="1" applyBorder="1" applyAlignment="1" applyProtection="1">
      <alignment horizontal="center" vertical="top"/>
      <protection locked="0"/>
    </xf>
    <xf numFmtId="164" fontId="33" fillId="0" borderId="5" xfId="0" applyNumberFormat="1" applyFont="1" applyBorder="1" applyAlignment="1">
      <alignment horizontal="center" vertical="top"/>
    </xf>
    <xf numFmtId="0" fontId="26" fillId="40" borderId="17" xfId="0" applyFont="1" applyFill="1" applyBorder="1" applyAlignment="1">
      <alignment horizontal="center" vertical="center"/>
    </xf>
    <xf numFmtId="0" fontId="26" fillId="40" borderId="19" xfId="0" applyFont="1" applyFill="1" applyBorder="1" applyAlignment="1">
      <alignment horizontal="center" vertical="center"/>
    </xf>
    <xf numFmtId="0" fontId="26" fillId="0" borderId="17" xfId="0" applyFont="1" applyBorder="1" applyAlignment="1">
      <alignment horizontal="center" vertical="center"/>
    </xf>
    <xf numFmtId="0" fontId="26" fillId="0" borderId="19" xfId="0" applyFont="1" applyBorder="1" applyAlignment="1">
      <alignment horizontal="center" vertical="center"/>
    </xf>
    <xf numFmtId="0" fontId="61" fillId="0" borderId="17" xfId="0" applyFont="1" applyBorder="1" applyAlignment="1">
      <alignment horizontal="center" vertical="center"/>
    </xf>
    <xf numFmtId="0" fontId="61" fillId="0" borderId="19" xfId="0" applyFont="1" applyBorder="1" applyAlignment="1">
      <alignment horizontal="center" vertical="center"/>
    </xf>
    <xf numFmtId="0" fontId="61" fillId="40" borderId="17" xfId="0" applyFont="1" applyFill="1" applyBorder="1" applyAlignment="1">
      <alignment horizontal="center" vertical="center"/>
    </xf>
    <xf numFmtId="0" fontId="61" fillId="40" borderId="19" xfId="0" applyFont="1" applyFill="1" applyBorder="1" applyAlignment="1">
      <alignment horizontal="center" vertical="center"/>
    </xf>
    <xf numFmtId="0" fontId="10" fillId="0" borderId="0" xfId="0" applyFont="1" applyAlignment="1">
      <alignment vertical="center"/>
    </xf>
    <xf numFmtId="0" fontId="35" fillId="0" borderId="34" xfId="0" applyFont="1" applyBorder="1" applyAlignment="1">
      <alignment horizontal="center" vertical="center"/>
    </xf>
    <xf numFmtId="0" fontId="35" fillId="0" borderId="37" xfId="0" applyFont="1" applyBorder="1" applyAlignment="1">
      <alignment horizontal="center" vertical="center"/>
    </xf>
    <xf numFmtId="0" fontId="35" fillId="0" borderId="38" xfId="0" applyFont="1" applyBorder="1" applyAlignment="1">
      <alignment horizontal="center" vertical="center"/>
    </xf>
    <xf numFmtId="0" fontId="57" fillId="0" borderId="0" xfId="0" applyFont="1" applyAlignment="1">
      <alignment horizontal="center" vertical="top"/>
    </xf>
    <xf numFmtId="0" fontId="34" fillId="2" borderId="17" xfId="1" applyFont="1" applyFill="1" applyBorder="1" applyAlignment="1">
      <alignment horizontal="center" vertical="center"/>
    </xf>
    <xf numFmtId="0" fontId="34" fillId="2" borderId="10" xfId="1" applyFont="1" applyFill="1" applyBorder="1" applyAlignment="1">
      <alignment horizontal="center" vertical="center"/>
    </xf>
    <xf numFmtId="0" fontId="34" fillId="2" borderId="30" xfId="1" applyFont="1" applyFill="1" applyBorder="1" applyAlignment="1">
      <alignment horizontal="center" vertical="center"/>
    </xf>
    <xf numFmtId="0" fontId="34" fillId="2" borderId="31" xfId="1" applyFont="1" applyFill="1" applyBorder="1" applyAlignment="1">
      <alignment horizontal="center" vertical="center"/>
    </xf>
    <xf numFmtId="0" fontId="34" fillId="2" borderId="30" xfId="1" applyFont="1" applyFill="1" applyBorder="1" applyAlignment="1">
      <alignment horizontal="center" vertical="center" wrapText="1"/>
    </xf>
    <xf numFmtId="0" fontId="34" fillId="2" borderId="31" xfId="1" applyFont="1" applyFill="1" applyBorder="1" applyAlignment="1">
      <alignment horizontal="center" vertical="center" wrapText="1"/>
    </xf>
    <xf numFmtId="0" fontId="34" fillId="3" borderId="17" xfId="1" applyFont="1" applyFill="1" applyBorder="1" applyAlignment="1">
      <alignment horizontal="center" vertical="center" wrapText="1"/>
    </xf>
    <xf numFmtId="0" fontId="34" fillId="3" borderId="10" xfId="1" applyFont="1" applyFill="1" applyBorder="1" applyAlignment="1">
      <alignment horizontal="center" vertical="center" wrapText="1"/>
    </xf>
    <xf numFmtId="0" fontId="35" fillId="3" borderId="2" xfId="0" applyFont="1" applyFill="1" applyBorder="1" applyAlignment="1">
      <alignment horizontal="center" vertical="center" wrapText="1"/>
    </xf>
    <xf numFmtId="0" fontId="35" fillId="3" borderId="3" xfId="0" applyFont="1" applyFill="1" applyBorder="1" applyAlignment="1">
      <alignment horizontal="center" vertical="center" wrapText="1"/>
    </xf>
    <xf numFmtId="0" fontId="35" fillId="3" borderId="7" xfId="0" applyFont="1" applyFill="1" applyBorder="1" applyAlignment="1">
      <alignment horizontal="center" vertical="center" wrapText="1"/>
    </xf>
    <xf numFmtId="0" fontId="35" fillId="3" borderId="14" xfId="0" applyFont="1" applyFill="1" applyBorder="1" applyAlignment="1">
      <alignment horizontal="center" vertical="center" wrapText="1"/>
    </xf>
    <xf numFmtId="0" fontId="60" fillId="0" borderId="0" xfId="0" applyFont="1" applyAlignment="1">
      <alignment horizontal="center" vertical="top"/>
    </xf>
    <xf numFmtId="0" fontId="34" fillId="0" borderId="0" xfId="0" applyFont="1" applyAlignment="1">
      <alignment vertical="top"/>
    </xf>
    <xf numFmtId="0" fontId="10" fillId="0" borderId="0" xfId="0" applyFont="1" applyAlignment="1">
      <alignment vertical="top"/>
    </xf>
    <xf numFmtId="0" fontId="34" fillId="2" borderId="19" xfId="1" applyFont="1" applyFill="1" applyBorder="1" applyAlignment="1">
      <alignment horizontal="center" vertical="center"/>
    </xf>
    <xf numFmtId="0" fontId="34" fillId="2" borderId="32" xfId="1" applyFont="1" applyFill="1" applyBorder="1" applyAlignment="1">
      <alignment horizontal="center" vertical="center"/>
    </xf>
    <xf numFmtId="0" fontId="34" fillId="3" borderId="17" xfId="1" applyFont="1" applyFill="1" applyBorder="1" applyAlignment="1">
      <alignment horizontal="center" vertical="center"/>
    </xf>
    <xf numFmtId="0" fontId="34" fillId="3" borderId="10" xfId="1" applyFont="1" applyFill="1" applyBorder="1" applyAlignment="1">
      <alignment horizontal="center" vertical="center"/>
    </xf>
    <xf numFmtId="0" fontId="34" fillId="3" borderId="19" xfId="1" applyFont="1" applyFill="1" applyBorder="1" applyAlignment="1">
      <alignment horizontal="center" vertical="center"/>
    </xf>
    <xf numFmtId="0" fontId="35" fillId="3" borderId="35" xfId="0" applyFont="1" applyFill="1" applyBorder="1" applyAlignment="1">
      <alignment horizontal="center" vertical="center" wrapText="1"/>
    </xf>
    <xf numFmtId="0" fontId="35" fillId="3" borderId="9" xfId="0" applyFont="1" applyFill="1" applyBorder="1" applyAlignment="1">
      <alignment horizontal="center" vertical="center" wrapText="1"/>
    </xf>
    <xf numFmtId="0" fontId="47" fillId="3" borderId="30" xfId="0" applyFont="1" applyFill="1" applyBorder="1" applyAlignment="1">
      <alignment horizontal="center" vertical="center" wrapText="1"/>
    </xf>
    <xf numFmtId="0" fontId="47" fillId="3" borderId="31" xfId="0" applyFont="1" applyFill="1" applyBorder="1" applyAlignment="1">
      <alignment horizontal="center" vertical="center" wrapText="1"/>
    </xf>
    <xf numFmtId="0" fontId="47" fillId="3" borderId="32" xfId="0" applyFont="1" applyFill="1" applyBorder="1" applyAlignment="1">
      <alignment horizontal="center" vertical="center" wrapText="1"/>
    </xf>
    <xf numFmtId="0" fontId="38" fillId="0" borderId="0" xfId="0" applyFont="1" applyAlignment="1">
      <alignment horizontal="center" vertical="top" wrapText="1"/>
    </xf>
    <xf numFmtId="0" fontId="34" fillId="0" borderId="0" xfId="0" applyFont="1" applyAlignment="1">
      <alignment vertical="center"/>
    </xf>
  </cellXfs>
  <cellStyles count="102">
    <cellStyle name="20% - Accent1" xfId="22" builtinId="30" customBuiltin="1"/>
    <cellStyle name="20% - Accent1 2" xfId="49" xr:uid="{00000000-0005-0000-0000-000001000000}"/>
    <cellStyle name="20% - Accent1 3" xfId="63" xr:uid="{00000000-0005-0000-0000-000002000000}"/>
    <cellStyle name="20% - Accent1 4" xfId="83" xr:uid="{00000000-0005-0000-0000-000003000000}"/>
    <cellStyle name="20% - Accent2" xfId="26" builtinId="34" customBuiltin="1"/>
    <cellStyle name="20% - Accent2 2" xfId="51" xr:uid="{00000000-0005-0000-0000-000005000000}"/>
    <cellStyle name="20% - Accent2 3" xfId="65" xr:uid="{00000000-0005-0000-0000-000006000000}"/>
    <cellStyle name="20% - Accent2 4" xfId="86" xr:uid="{00000000-0005-0000-0000-000007000000}"/>
    <cellStyle name="20% - Accent3" xfId="30" builtinId="38" customBuiltin="1"/>
    <cellStyle name="20% - Accent3 2" xfId="53" xr:uid="{00000000-0005-0000-0000-000009000000}"/>
    <cellStyle name="20% - Accent3 3" xfId="67" xr:uid="{00000000-0005-0000-0000-00000A000000}"/>
    <cellStyle name="20% - Accent3 4" xfId="89" xr:uid="{00000000-0005-0000-0000-00000B000000}"/>
    <cellStyle name="20% - Accent4" xfId="34" builtinId="42" customBuiltin="1"/>
    <cellStyle name="20% - Accent4 2" xfId="55" xr:uid="{00000000-0005-0000-0000-00000D000000}"/>
    <cellStyle name="20% - Accent4 3" xfId="69" xr:uid="{00000000-0005-0000-0000-00000E000000}"/>
    <cellStyle name="20% - Accent4 4" xfId="92" xr:uid="{00000000-0005-0000-0000-00000F000000}"/>
    <cellStyle name="20% - Accent5" xfId="38" builtinId="46" customBuiltin="1"/>
    <cellStyle name="20% - Accent5 2" xfId="57" xr:uid="{00000000-0005-0000-0000-000011000000}"/>
    <cellStyle name="20% - Accent5 3" xfId="71" xr:uid="{00000000-0005-0000-0000-000012000000}"/>
    <cellStyle name="20% - Accent5 4" xfId="95" xr:uid="{00000000-0005-0000-0000-000013000000}"/>
    <cellStyle name="20% - Accent6" xfId="42" builtinId="50" customBuiltin="1"/>
    <cellStyle name="20% - Accent6 2" xfId="59" xr:uid="{00000000-0005-0000-0000-000015000000}"/>
    <cellStyle name="20% - Accent6 3" xfId="73" xr:uid="{00000000-0005-0000-0000-000016000000}"/>
    <cellStyle name="20% - Accent6 4" xfId="98" xr:uid="{00000000-0005-0000-0000-000017000000}"/>
    <cellStyle name="40% - Accent1" xfId="23" builtinId="31" customBuiltin="1"/>
    <cellStyle name="40% - Accent1 2" xfId="50" xr:uid="{00000000-0005-0000-0000-000019000000}"/>
    <cellStyle name="40% - Accent1 3" xfId="64" xr:uid="{00000000-0005-0000-0000-00001A000000}"/>
    <cellStyle name="40% - Accent1 4" xfId="84" xr:uid="{00000000-0005-0000-0000-00001B000000}"/>
    <cellStyle name="40% - Accent2" xfId="27" builtinId="35" customBuiltin="1"/>
    <cellStyle name="40% - Accent2 2" xfId="52" xr:uid="{00000000-0005-0000-0000-00001D000000}"/>
    <cellStyle name="40% - Accent2 3" xfId="66" xr:uid="{00000000-0005-0000-0000-00001E000000}"/>
    <cellStyle name="40% - Accent2 4" xfId="87" xr:uid="{00000000-0005-0000-0000-00001F000000}"/>
    <cellStyle name="40% - Accent3" xfId="31" builtinId="39" customBuiltin="1"/>
    <cellStyle name="40% - Accent3 2" xfId="54" xr:uid="{00000000-0005-0000-0000-000021000000}"/>
    <cellStyle name="40% - Accent3 3" xfId="68" xr:uid="{00000000-0005-0000-0000-000022000000}"/>
    <cellStyle name="40% - Accent3 4" xfId="90" xr:uid="{00000000-0005-0000-0000-000023000000}"/>
    <cellStyle name="40% - Accent4" xfId="35" builtinId="43" customBuiltin="1"/>
    <cellStyle name="40% - Accent4 2" xfId="56" xr:uid="{00000000-0005-0000-0000-000025000000}"/>
    <cellStyle name="40% - Accent4 3" xfId="70" xr:uid="{00000000-0005-0000-0000-000026000000}"/>
    <cellStyle name="40% - Accent4 4" xfId="93" xr:uid="{00000000-0005-0000-0000-000027000000}"/>
    <cellStyle name="40% - Accent5" xfId="39" builtinId="47" customBuiltin="1"/>
    <cellStyle name="40% - Accent5 2" xfId="58" xr:uid="{00000000-0005-0000-0000-000029000000}"/>
    <cellStyle name="40% - Accent5 3" xfId="72" xr:uid="{00000000-0005-0000-0000-00002A000000}"/>
    <cellStyle name="40% - Accent5 4" xfId="96" xr:uid="{00000000-0005-0000-0000-00002B000000}"/>
    <cellStyle name="40% - Accent6" xfId="43" builtinId="51" customBuiltin="1"/>
    <cellStyle name="40% - Accent6 2" xfId="60" xr:uid="{00000000-0005-0000-0000-00002D000000}"/>
    <cellStyle name="40% - Accent6 3" xfId="74" xr:uid="{00000000-0005-0000-0000-00002E000000}"/>
    <cellStyle name="40% - Accent6 4" xfId="99" xr:uid="{00000000-0005-0000-0000-00002F000000}"/>
    <cellStyle name="60% - Accent1" xfId="24" builtinId="32" customBuiltin="1"/>
    <cellStyle name="60% - Accent1 2" xfId="85" xr:uid="{00000000-0005-0000-0000-000031000000}"/>
    <cellStyle name="60% - Accent2" xfId="28" builtinId="36" customBuiltin="1"/>
    <cellStyle name="60% - Accent2 2" xfId="88" xr:uid="{00000000-0005-0000-0000-000033000000}"/>
    <cellStyle name="60% - Accent3" xfId="32" builtinId="40" customBuiltin="1"/>
    <cellStyle name="60% - Accent3 2" xfId="91" xr:uid="{00000000-0005-0000-0000-000035000000}"/>
    <cellStyle name="60% - Accent4" xfId="36" builtinId="44" customBuiltin="1"/>
    <cellStyle name="60% - Accent4 2" xfId="94" xr:uid="{00000000-0005-0000-0000-000037000000}"/>
    <cellStyle name="60% - Accent5" xfId="40" builtinId="48" customBuiltin="1"/>
    <cellStyle name="60% - Accent5 2" xfId="97" xr:uid="{00000000-0005-0000-0000-000039000000}"/>
    <cellStyle name="60% - Accent6" xfId="44" builtinId="52" customBuiltin="1"/>
    <cellStyle name="60% - Accent6 2" xfId="100" xr:uid="{00000000-0005-0000-0000-00003B000000}"/>
    <cellStyle name="Accent1" xfId="21" builtinId="29" customBuiltin="1"/>
    <cellStyle name="Accent2" xfId="25" builtinId="33" customBuiltin="1"/>
    <cellStyle name="Accent3" xfId="29" builtinId="37" customBuiltin="1"/>
    <cellStyle name="Accent4" xfId="33" builtinId="41" customBuiltin="1"/>
    <cellStyle name="Accent5" xfId="37" builtinId="45" customBuiltin="1"/>
    <cellStyle name="Accent6" xfId="41" builtinId="49" customBuiltin="1"/>
    <cellStyle name="Bad" xfId="11" builtinId="27" customBuiltin="1"/>
    <cellStyle name="Calculation" xfId="15" builtinId="22" customBuiltin="1"/>
    <cellStyle name="Check Cell" xfId="17" builtinId="23" customBuiltin="1"/>
    <cellStyle name="Explanatory Text" xfId="19" builtinId="53" customBuiltin="1"/>
    <cellStyle name="Good" xfId="10" builtinId="26" customBuiltin="1"/>
    <cellStyle name="Heading 1" xfId="6" builtinId="16" customBuiltin="1"/>
    <cellStyle name="Heading 2" xfId="7" builtinId="17" customBuiltin="1"/>
    <cellStyle name="Heading 3" xfId="8" builtinId="18" customBuiltin="1"/>
    <cellStyle name="Heading 4" xfId="9" builtinId="19" customBuiltin="1"/>
    <cellStyle name="Hyperlink 2" xfId="2" xr:uid="{00000000-0005-0000-0000-00004B000000}"/>
    <cellStyle name="Input" xfId="13" builtinId="20" customBuiltin="1"/>
    <cellStyle name="Linked Cell" xfId="16" builtinId="24" customBuiltin="1"/>
    <cellStyle name="Neutral" xfId="12" builtinId="28" customBuiltin="1"/>
    <cellStyle name="Neutral 2" xfId="81" xr:uid="{00000000-0005-0000-0000-00004F000000}"/>
    <cellStyle name="Normal" xfId="0" builtinId="0"/>
    <cellStyle name="Normal 2" xfId="1" xr:uid="{00000000-0005-0000-0000-000051000000}"/>
    <cellStyle name="Normal 2 2" xfId="79" xr:uid="{00000000-0005-0000-0000-000052000000}"/>
    <cellStyle name="Normal 20" xfId="77" xr:uid="{00000000-0005-0000-0000-000053000000}"/>
    <cellStyle name="Normal 3" xfId="3" xr:uid="{00000000-0005-0000-0000-000054000000}"/>
    <cellStyle name="Normal 3 2" xfId="4" xr:uid="{00000000-0005-0000-0000-000055000000}"/>
    <cellStyle name="Normal 4" xfId="45" xr:uid="{00000000-0005-0000-0000-000056000000}"/>
    <cellStyle name="Normal 4 2" xfId="75" xr:uid="{00000000-0005-0000-0000-000057000000}"/>
    <cellStyle name="Normal 5" xfId="47" xr:uid="{00000000-0005-0000-0000-000058000000}"/>
    <cellStyle name="Normal 6" xfId="61" xr:uid="{00000000-0005-0000-0000-000059000000}"/>
    <cellStyle name="Normal 7" xfId="78" xr:uid="{00000000-0005-0000-0000-00005A000000}"/>
    <cellStyle name="Normal 7 2" xfId="101" xr:uid="{00000000-0005-0000-0000-00005B000000}"/>
    <cellStyle name="Note 2" xfId="46" xr:uid="{00000000-0005-0000-0000-00005C000000}"/>
    <cellStyle name="Note 3" xfId="48" xr:uid="{00000000-0005-0000-0000-00005D000000}"/>
    <cellStyle name="Note 4" xfId="62" xr:uid="{00000000-0005-0000-0000-00005E000000}"/>
    <cellStyle name="Note 5" xfId="82" xr:uid="{00000000-0005-0000-0000-00005F000000}"/>
    <cellStyle name="Output" xfId="14" builtinId="21" customBuiltin="1"/>
    <cellStyle name="Percent 2" xfId="76" xr:uid="{00000000-0005-0000-0000-000061000000}"/>
    <cellStyle name="Title" xfId="5" builtinId="15" customBuiltin="1"/>
    <cellStyle name="Title 2" xfId="80" xr:uid="{00000000-0005-0000-0000-000063000000}"/>
    <cellStyle name="Total" xfId="20" builtinId="25" customBuiltin="1"/>
    <cellStyle name="Warning Text" xfId="18" builtinId="11" customBuiltin="1"/>
  </cellStyles>
  <dxfs count="458">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auto="1"/>
      </font>
    </dxf>
    <dxf>
      <font>
        <color auto="1"/>
      </font>
    </dxf>
    <dxf>
      <font>
        <color theme="0"/>
      </font>
    </dxf>
    <dxf>
      <font>
        <color theme="0" tint="-4.9989318521683403E-2"/>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ont>
        <color rgb="FF9C0006"/>
      </font>
      <fill>
        <patternFill>
          <bgColor rgb="FFFFC7CE"/>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font>
    </dxf>
    <dxf>
      <font>
        <color theme="0" tint="-4.9989318521683403E-2"/>
      </font>
    </dxf>
    <dxf>
      <font>
        <color theme="0" tint="-4.9989318521683403E-2"/>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dxf>
    <dxf>
      <font>
        <color rgb="FFFF0000"/>
      </font>
    </dxf>
    <dxf>
      <font>
        <color theme="0"/>
      </font>
    </dxf>
    <dxf>
      <font>
        <color rgb="FFFF0000"/>
      </font>
    </dxf>
    <dxf>
      <fill>
        <patternFill>
          <bgColor theme="0" tint="-4.9989318521683403E-2"/>
        </patternFill>
      </fill>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dxf>
    <dxf>
      <fill>
        <patternFill>
          <bgColor theme="0" tint="-4.9989318521683403E-2"/>
        </patternFill>
      </fill>
    </dxf>
    <dxf>
      <fill>
        <patternFill>
          <bgColor theme="0" tint="-4.9989318521683403E-2"/>
        </patternFill>
      </fill>
    </dxf>
    <dxf>
      <font>
        <color theme="0" tint="-4.9989318521683403E-2"/>
      </font>
    </dxf>
    <dxf>
      <font>
        <color theme="0" tint="-4.9989318521683403E-2"/>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dxf>
    <dxf>
      <font>
        <color rgb="FFFF0000"/>
      </font>
    </dxf>
    <dxf>
      <font>
        <color theme="0"/>
      </font>
    </dxf>
    <dxf>
      <font>
        <color rgb="FFFF0000"/>
      </font>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s>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4.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F85"/>
  <sheetViews>
    <sheetView tabSelected="1" view="pageLayout" zoomScaleNormal="100" zoomScaleSheetLayoutView="100" workbookViewId="0">
      <selection activeCell="B6" sqref="B6"/>
    </sheetView>
  </sheetViews>
  <sheetFormatPr defaultColWidth="8.85546875" defaultRowHeight="14.25" x14ac:dyDescent="0.25"/>
  <cols>
    <col min="1" max="1" width="6.28515625" style="42" customWidth="1"/>
    <col min="2" max="2" width="88.140625" style="45" customWidth="1"/>
    <col min="3" max="3" width="6.28515625" style="42" customWidth="1"/>
    <col min="4" max="16384" width="8.85546875" style="42"/>
  </cols>
  <sheetData>
    <row r="1" spans="1:58" x14ac:dyDescent="0.25">
      <c r="A1" s="320"/>
      <c r="B1" s="288" t="s">
        <v>0</v>
      </c>
      <c r="C1" s="320"/>
      <c r="D1" s="192"/>
      <c r="E1" s="192"/>
      <c r="F1" s="192"/>
      <c r="G1" s="192"/>
      <c r="H1" s="192"/>
      <c r="I1" s="192"/>
      <c r="J1" s="192"/>
      <c r="K1" s="192"/>
      <c r="L1" s="192"/>
      <c r="M1" s="192"/>
      <c r="N1" s="192"/>
      <c r="O1" s="192"/>
      <c r="P1" s="192"/>
      <c r="Q1" s="192"/>
      <c r="R1" s="192"/>
      <c r="S1" s="192"/>
      <c r="T1" s="192"/>
      <c r="U1" s="192"/>
      <c r="V1" s="192"/>
      <c r="W1" s="192"/>
      <c r="X1" s="192"/>
      <c r="Y1" s="192"/>
      <c r="Z1" s="192"/>
      <c r="AA1" s="192"/>
      <c r="AB1" s="192"/>
      <c r="AC1" s="192"/>
      <c r="AD1" s="192"/>
      <c r="AE1" s="192"/>
      <c r="AF1" s="192"/>
      <c r="AG1" s="192"/>
      <c r="AH1" s="192"/>
      <c r="AI1" s="192"/>
      <c r="AJ1" s="192"/>
      <c r="AK1" s="192"/>
      <c r="AL1" s="192"/>
      <c r="AM1" s="192"/>
      <c r="AN1" s="192"/>
      <c r="AO1" s="192"/>
      <c r="AP1" s="192"/>
      <c r="AQ1" s="192"/>
      <c r="AR1" s="192"/>
      <c r="AS1" s="192"/>
      <c r="AT1" s="192"/>
      <c r="AU1" s="192"/>
      <c r="AV1" s="192"/>
      <c r="AW1" s="192"/>
      <c r="AX1" s="192"/>
      <c r="AY1" s="192"/>
      <c r="AZ1" s="192"/>
      <c r="BA1" s="192"/>
      <c r="BB1" s="192"/>
      <c r="BC1" s="192"/>
      <c r="BD1" s="192"/>
      <c r="BE1" s="192"/>
      <c r="BF1" s="192"/>
    </row>
    <row r="2" spans="1:58" x14ac:dyDescent="0.25">
      <c r="A2" s="320"/>
      <c r="B2" s="46"/>
      <c r="C2" s="320"/>
      <c r="D2" s="192"/>
      <c r="E2" s="192"/>
      <c r="F2" s="192"/>
      <c r="G2" s="192"/>
      <c r="H2" s="192"/>
      <c r="I2" s="192"/>
      <c r="J2" s="192"/>
      <c r="K2" s="192"/>
      <c r="L2" s="192"/>
      <c r="M2" s="192"/>
      <c r="N2" s="192"/>
      <c r="O2" s="192"/>
      <c r="P2" s="192"/>
      <c r="Q2" s="192"/>
      <c r="R2" s="192"/>
      <c r="S2" s="192"/>
      <c r="T2" s="192"/>
      <c r="U2" s="192"/>
      <c r="V2" s="192"/>
      <c r="W2" s="192"/>
      <c r="X2" s="192"/>
      <c r="Y2" s="192"/>
      <c r="Z2" s="192"/>
      <c r="AA2" s="192"/>
      <c r="AB2" s="192"/>
      <c r="AC2" s="192"/>
      <c r="AD2" s="192"/>
      <c r="AE2" s="192"/>
      <c r="AF2" s="192"/>
      <c r="AG2" s="192"/>
      <c r="AH2" s="192"/>
      <c r="AI2" s="192"/>
      <c r="AJ2" s="192"/>
      <c r="AK2" s="192"/>
      <c r="AL2" s="192"/>
      <c r="AM2" s="192"/>
      <c r="AN2" s="192"/>
      <c r="AO2" s="192"/>
      <c r="AP2" s="192"/>
      <c r="AQ2" s="192"/>
      <c r="AR2" s="192"/>
      <c r="AS2" s="192"/>
      <c r="AT2" s="192"/>
      <c r="AU2" s="192"/>
      <c r="AV2" s="192"/>
      <c r="AW2" s="192"/>
      <c r="AX2" s="192"/>
      <c r="AY2" s="192"/>
      <c r="AZ2" s="192"/>
      <c r="BA2" s="192"/>
      <c r="BB2" s="192"/>
      <c r="BC2" s="192"/>
      <c r="BD2" s="192"/>
      <c r="BE2" s="192"/>
      <c r="BF2" s="192"/>
    </row>
    <row r="3" spans="1:58" ht="63" x14ac:dyDescent="0.25">
      <c r="A3" s="320"/>
      <c r="B3" s="47" t="s">
        <v>1</v>
      </c>
      <c r="C3" s="320"/>
      <c r="D3" s="192"/>
      <c r="E3" s="192"/>
      <c r="F3" s="192"/>
      <c r="G3" s="192"/>
      <c r="H3" s="192"/>
      <c r="I3" s="192"/>
      <c r="J3" s="192"/>
      <c r="K3" s="192"/>
      <c r="L3" s="192"/>
      <c r="M3" s="192"/>
      <c r="N3" s="192"/>
      <c r="O3" s="192"/>
      <c r="P3" s="192"/>
      <c r="Q3" s="192"/>
      <c r="R3" s="192"/>
      <c r="S3" s="192"/>
      <c r="T3" s="192"/>
      <c r="U3" s="192"/>
      <c r="V3" s="192"/>
      <c r="W3" s="192"/>
      <c r="X3" s="192"/>
      <c r="Y3" s="192"/>
      <c r="Z3" s="192"/>
      <c r="AA3" s="192"/>
      <c r="AB3" s="192"/>
      <c r="AC3" s="192"/>
      <c r="AD3" s="192"/>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row>
    <row r="4" spans="1:58" ht="12.95" customHeight="1" x14ac:dyDescent="0.25">
      <c r="A4" s="320"/>
      <c r="B4" s="47"/>
      <c r="C4" s="320"/>
      <c r="D4" s="192"/>
      <c r="E4" s="192"/>
      <c r="F4" s="192"/>
      <c r="G4" s="192"/>
      <c r="H4" s="192"/>
      <c r="I4" s="192"/>
      <c r="J4" s="192"/>
      <c r="K4" s="192"/>
      <c r="L4" s="192"/>
      <c r="M4" s="192"/>
      <c r="N4" s="192"/>
      <c r="O4" s="192"/>
      <c r="P4" s="192"/>
      <c r="Q4" s="192"/>
      <c r="R4" s="192"/>
      <c r="S4" s="192"/>
      <c r="T4" s="192"/>
      <c r="U4" s="192"/>
      <c r="V4" s="192"/>
      <c r="W4" s="192"/>
      <c r="X4" s="192"/>
      <c r="Y4" s="192"/>
      <c r="Z4" s="192"/>
      <c r="AA4" s="192"/>
      <c r="AB4" s="192"/>
      <c r="AC4" s="192"/>
      <c r="AD4" s="192"/>
      <c r="AE4" s="192"/>
      <c r="AF4" s="192"/>
      <c r="AG4" s="192"/>
      <c r="AH4" s="192"/>
      <c r="AI4" s="192"/>
      <c r="AJ4" s="192"/>
      <c r="AK4" s="192"/>
      <c r="AL4" s="192"/>
      <c r="AM4" s="192"/>
      <c r="AN4" s="192"/>
      <c r="AO4" s="192"/>
      <c r="AP4" s="192"/>
      <c r="AQ4" s="192"/>
      <c r="AR4" s="192"/>
      <c r="AS4" s="192"/>
      <c r="AT4" s="192"/>
      <c r="AU4" s="192"/>
      <c r="AV4" s="192"/>
      <c r="AW4" s="192"/>
      <c r="AX4" s="192"/>
      <c r="AY4" s="192"/>
      <c r="AZ4" s="192"/>
      <c r="BA4" s="192"/>
      <c r="BB4" s="192"/>
      <c r="BC4" s="192"/>
      <c r="BD4" s="192"/>
      <c r="BE4" s="192"/>
      <c r="BF4" s="192"/>
    </row>
    <row r="5" spans="1:58" s="20" customFormat="1" ht="12.95" customHeight="1" x14ac:dyDescent="0.25">
      <c r="A5" s="43"/>
      <c r="B5" s="298" t="s">
        <v>2</v>
      </c>
      <c r="C5" s="43"/>
    </row>
    <row r="6" spans="1:58" s="20" customFormat="1" ht="12.75" x14ac:dyDescent="0.25">
      <c r="A6" s="43"/>
      <c r="B6" s="193" t="s">
        <v>3</v>
      </c>
      <c r="C6" s="43"/>
    </row>
    <row r="7" spans="1:58" s="20" customFormat="1" ht="12.75" x14ac:dyDescent="0.25">
      <c r="A7" s="43"/>
      <c r="B7" s="48" t="s">
        <v>4</v>
      </c>
      <c r="C7" s="43"/>
    </row>
    <row r="8" spans="1:58" s="20" customFormat="1" ht="12.75" x14ac:dyDescent="0.25">
      <c r="A8" s="43"/>
      <c r="B8" s="48" t="s">
        <v>3</v>
      </c>
      <c r="C8" s="43"/>
    </row>
    <row r="9" spans="1:58" s="20" customFormat="1" ht="12.75" x14ac:dyDescent="0.25">
      <c r="A9" s="43"/>
      <c r="B9" s="49" t="s">
        <v>5</v>
      </c>
      <c r="C9" s="43"/>
    </row>
    <row r="10" spans="1:58" s="20" customFormat="1" ht="12.75" x14ac:dyDescent="0.25">
      <c r="A10" s="43"/>
      <c r="B10" s="50"/>
      <c r="C10" s="43"/>
    </row>
    <row r="11" spans="1:58" s="20" customFormat="1" ht="24" x14ac:dyDescent="0.25">
      <c r="A11" s="43"/>
      <c r="B11" s="51" t="s">
        <v>6</v>
      </c>
      <c r="C11" s="43"/>
    </row>
    <row r="12" spans="1:58" s="20" customFormat="1" ht="12.75" x14ac:dyDescent="0.25">
      <c r="A12" s="43"/>
      <c r="B12" s="51"/>
      <c r="C12" s="43"/>
      <c r="G12" s="21"/>
    </row>
    <row r="13" spans="1:58" s="20" customFormat="1" ht="60" x14ac:dyDescent="0.25">
      <c r="A13" s="43"/>
      <c r="B13" s="51" t="s">
        <v>7</v>
      </c>
      <c r="C13" s="43"/>
    </row>
    <row r="14" spans="1:58" s="20" customFormat="1" ht="12.75" x14ac:dyDescent="0.25">
      <c r="A14" s="43"/>
      <c r="B14" s="51"/>
      <c r="C14" s="43"/>
    </row>
    <row r="15" spans="1:58" s="20" customFormat="1" ht="12.75" x14ac:dyDescent="0.25">
      <c r="A15" s="43"/>
      <c r="B15" s="52" t="s">
        <v>8</v>
      </c>
      <c r="C15" s="43"/>
    </row>
    <row r="16" spans="1:58" s="20" customFormat="1" ht="12.75" x14ac:dyDescent="0.25">
      <c r="A16" s="43"/>
      <c r="B16" s="51"/>
      <c r="C16" s="43"/>
    </row>
    <row r="17" spans="1:3" s="20" customFormat="1" ht="60" x14ac:dyDescent="0.25">
      <c r="A17" s="43"/>
      <c r="B17" s="49" t="s">
        <v>9</v>
      </c>
      <c r="C17" s="43"/>
    </row>
    <row r="18" spans="1:3" s="20" customFormat="1" ht="12.75" x14ac:dyDescent="0.25">
      <c r="A18" s="43"/>
      <c r="B18" s="51"/>
      <c r="C18" s="43"/>
    </row>
    <row r="19" spans="1:3" s="20" customFormat="1" ht="25.5" x14ac:dyDescent="0.25">
      <c r="A19" s="43"/>
      <c r="B19" s="51" t="s">
        <v>10</v>
      </c>
      <c r="C19" s="43"/>
    </row>
    <row r="20" spans="1:3" s="20" customFormat="1" ht="12.75" x14ac:dyDescent="0.25">
      <c r="A20" s="43"/>
      <c r="B20" s="51"/>
      <c r="C20" s="43"/>
    </row>
    <row r="21" spans="1:3" s="20" customFormat="1" ht="48" x14ac:dyDescent="0.25">
      <c r="A21" s="43"/>
      <c r="B21" s="51" t="s">
        <v>11</v>
      </c>
      <c r="C21" s="43"/>
    </row>
    <row r="22" spans="1:3" s="20" customFormat="1" ht="12.75" x14ac:dyDescent="0.25">
      <c r="A22" s="43"/>
      <c r="B22" s="49"/>
      <c r="C22" s="43"/>
    </row>
    <row r="23" spans="1:3" s="20" customFormat="1" ht="36" x14ac:dyDescent="0.25">
      <c r="A23" s="43"/>
      <c r="B23" s="49" t="s">
        <v>12</v>
      </c>
      <c r="C23" s="43"/>
    </row>
    <row r="24" spans="1:3" s="20" customFormat="1" ht="12.75" x14ac:dyDescent="0.25">
      <c r="A24" s="43"/>
      <c r="B24" s="50"/>
      <c r="C24" s="43"/>
    </row>
    <row r="25" spans="1:3" s="20" customFormat="1" ht="38.25" x14ac:dyDescent="0.25">
      <c r="A25" s="43"/>
      <c r="B25" s="48" t="s">
        <v>13</v>
      </c>
      <c r="C25" s="43"/>
    </row>
    <row r="26" spans="1:3" s="20" customFormat="1" ht="12.75" x14ac:dyDescent="0.25">
      <c r="A26" s="43"/>
      <c r="B26" s="48"/>
      <c r="C26" s="43"/>
    </row>
    <row r="27" spans="1:3" s="20" customFormat="1" ht="38.25" x14ac:dyDescent="0.25">
      <c r="A27" s="43"/>
      <c r="B27" s="50" t="s">
        <v>14</v>
      </c>
      <c r="C27" s="43"/>
    </row>
    <row r="28" spans="1:3" s="20" customFormat="1" ht="12.75" x14ac:dyDescent="0.25">
      <c r="A28" s="43"/>
      <c r="B28" s="50"/>
      <c r="C28" s="43"/>
    </row>
    <row r="29" spans="1:3" s="20" customFormat="1" ht="36" x14ac:dyDescent="0.25">
      <c r="A29" s="43"/>
      <c r="B29" s="58" t="s">
        <v>15</v>
      </c>
      <c r="C29" s="43"/>
    </row>
    <row r="30" spans="1:3" s="20" customFormat="1" ht="12.75" x14ac:dyDescent="0.25">
      <c r="A30" s="43"/>
      <c r="B30" s="48"/>
      <c r="C30" s="43"/>
    </row>
    <row r="31" spans="1:3" s="20" customFormat="1" ht="12.75" x14ac:dyDescent="0.25">
      <c r="A31" s="43"/>
      <c r="B31" s="53" t="s">
        <v>16</v>
      </c>
      <c r="C31" s="43"/>
    </row>
    <row r="32" spans="1:3" s="20" customFormat="1" ht="12.75" x14ac:dyDescent="0.25">
      <c r="A32" s="43"/>
      <c r="B32" s="50"/>
      <c r="C32" s="43"/>
    </row>
    <row r="33" spans="1:3" s="20" customFormat="1" ht="12.75" x14ac:dyDescent="0.25">
      <c r="A33" s="43"/>
      <c r="B33" s="54" t="s">
        <v>17</v>
      </c>
      <c r="C33" s="43"/>
    </row>
    <row r="34" spans="1:3" s="20" customFormat="1" ht="12.75" x14ac:dyDescent="0.25">
      <c r="A34" s="43"/>
      <c r="B34" s="50"/>
      <c r="C34" s="43"/>
    </row>
    <row r="35" spans="1:3" s="20" customFormat="1" ht="12.75" x14ac:dyDescent="0.25">
      <c r="A35" s="43"/>
      <c r="B35" s="48"/>
      <c r="C35" s="43"/>
    </row>
    <row r="36" spans="1:3" s="20" customFormat="1" ht="12.75" x14ac:dyDescent="0.25">
      <c r="A36" s="43"/>
      <c r="B36" s="50"/>
      <c r="C36" s="43"/>
    </row>
    <row r="37" spans="1:3" s="20" customFormat="1" ht="12.75" x14ac:dyDescent="0.25">
      <c r="A37" s="43"/>
      <c r="B37" s="50"/>
      <c r="C37" s="43"/>
    </row>
    <row r="38" spans="1:3" s="20" customFormat="1" ht="12.75" x14ac:dyDescent="0.25">
      <c r="A38" s="43"/>
      <c r="B38" s="50"/>
      <c r="C38" s="43"/>
    </row>
    <row r="39" spans="1:3" s="20" customFormat="1" ht="12.75" x14ac:dyDescent="0.25">
      <c r="A39" s="43"/>
      <c r="B39" s="50"/>
      <c r="C39" s="43"/>
    </row>
    <row r="40" spans="1:3" s="20" customFormat="1" ht="12.75" x14ac:dyDescent="0.25">
      <c r="A40" s="43"/>
      <c r="B40" s="50"/>
      <c r="C40" s="43"/>
    </row>
    <row r="41" spans="1:3" s="20" customFormat="1" ht="12.75" x14ac:dyDescent="0.25">
      <c r="A41" s="43"/>
      <c r="B41" s="50"/>
      <c r="C41" s="43"/>
    </row>
    <row r="42" spans="1:3" s="20" customFormat="1" ht="12.75" x14ac:dyDescent="0.25">
      <c r="A42" s="43"/>
      <c r="B42" s="50"/>
      <c r="C42" s="43"/>
    </row>
    <row r="43" spans="1:3" s="20" customFormat="1" ht="12.75" x14ac:dyDescent="0.25">
      <c r="A43" s="43"/>
      <c r="B43" s="50"/>
      <c r="C43" s="43"/>
    </row>
    <row r="44" spans="1:3" s="20" customFormat="1" ht="12.75" x14ac:dyDescent="0.25">
      <c r="A44" s="43"/>
      <c r="B44" s="50"/>
      <c r="C44" s="43"/>
    </row>
    <row r="45" spans="1:3" s="20" customFormat="1" ht="12.75" x14ac:dyDescent="0.25">
      <c r="A45" s="43"/>
      <c r="B45" s="50"/>
      <c r="C45" s="43"/>
    </row>
    <row r="46" spans="1:3" s="20" customFormat="1" ht="12.75" x14ac:dyDescent="0.25">
      <c r="A46" s="43"/>
      <c r="B46" s="50"/>
      <c r="C46" s="43"/>
    </row>
    <row r="47" spans="1:3" s="20" customFormat="1" ht="12.75" x14ac:dyDescent="0.25">
      <c r="A47" s="43"/>
      <c r="B47" s="50"/>
      <c r="C47" s="43"/>
    </row>
    <row r="48" spans="1:3" s="20" customFormat="1" ht="12.75" x14ac:dyDescent="0.25">
      <c r="A48" s="43"/>
      <c r="B48" s="50"/>
      <c r="C48" s="43"/>
    </row>
    <row r="49" spans="1:58" s="20" customFormat="1" ht="12.75" x14ac:dyDescent="0.25">
      <c r="A49" s="43"/>
      <c r="B49" s="50"/>
      <c r="C49" s="43"/>
    </row>
    <row r="50" spans="1:58" s="20" customFormat="1" ht="12.75" x14ac:dyDescent="0.25">
      <c r="A50" s="43"/>
      <c r="B50" s="50"/>
      <c r="C50" s="43"/>
    </row>
    <row r="51" spans="1:58" s="20" customFormat="1" ht="12.75" x14ac:dyDescent="0.25">
      <c r="A51" s="43"/>
      <c r="B51" s="50"/>
      <c r="C51" s="43"/>
    </row>
    <row r="52" spans="1:58" s="20" customFormat="1" ht="12.75" x14ac:dyDescent="0.25">
      <c r="A52" s="43"/>
      <c r="B52" s="50"/>
      <c r="C52" s="43"/>
    </row>
    <row r="53" spans="1:58" s="20" customFormat="1" ht="12.75" x14ac:dyDescent="0.25">
      <c r="A53" s="43"/>
      <c r="B53" s="50"/>
      <c r="C53" s="43"/>
    </row>
    <row r="54" spans="1:58" s="20" customFormat="1" ht="12.75" x14ac:dyDescent="0.25">
      <c r="A54" s="43"/>
      <c r="B54" s="50"/>
      <c r="C54" s="43"/>
    </row>
    <row r="55" spans="1:58" s="20" customFormat="1" ht="12.75" x14ac:dyDescent="0.25">
      <c r="A55" s="43"/>
      <c r="B55" s="50"/>
      <c r="C55" s="43"/>
    </row>
    <row r="56" spans="1:58" s="20" customFormat="1" ht="12.75" x14ac:dyDescent="0.25">
      <c r="A56" s="43"/>
      <c r="B56" s="50"/>
      <c r="C56" s="43"/>
    </row>
    <row r="57" spans="1:58" s="20" customFormat="1" ht="12.75" x14ac:dyDescent="0.25">
      <c r="A57" s="43"/>
      <c r="B57" s="50"/>
      <c r="C57" s="43"/>
    </row>
    <row r="58" spans="1:58" s="20" customFormat="1" ht="12.75" x14ac:dyDescent="0.25">
      <c r="A58" s="43"/>
      <c r="B58" s="50"/>
      <c r="C58" s="43"/>
    </row>
    <row r="59" spans="1:58" s="20" customFormat="1" ht="12.75" x14ac:dyDescent="0.25">
      <c r="A59" s="43"/>
      <c r="B59" s="50"/>
      <c r="C59" s="43"/>
    </row>
    <row r="60" spans="1:58" s="20" customFormat="1" ht="12.75" x14ac:dyDescent="0.25">
      <c r="A60" s="43"/>
      <c r="B60" s="50"/>
      <c r="C60" s="43"/>
    </row>
    <row r="61" spans="1:58" x14ac:dyDescent="0.25">
      <c r="A61" s="192"/>
      <c r="B61" s="55"/>
      <c r="C61" s="192"/>
      <c r="D61" s="192"/>
      <c r="E61" s="192"/>
      <c r="F61" s="192"/>
      <c r="G61" s="192"/>
      <c r="H61" s="192"/>
      <c r="I61" s="192"/>
      <c r="J61" s="192"/>
      <c r="K61" s="192"/>
      <c r="L61" s="192"/>
      <c r="M61" s="192"/>
      <c r="N61" s="192"/>
      <c r="O61" s="192"/>
      <c r="P61" s="192"/>
      <c r="Q61" s="192"/>
      <c r="R61" s="192"/>
      <c r="S61" s="192"/>
      <c r="T61" s="192"/>
      <c r="U61" s="192"/>
      <c r="V61" s="192"/>
      <c r="W61" s="192"/>
      <c r="X61" s="192"/>
      <c r="Y61" s="192"/>
      <c r="Z61" s="192"/>
      <c r="AA61" s="192"/>
      <c r="AB61" s="192"/>
      <c r="AC61" s="192"/>
      <c r="AD61" s="192"/>
      <c r="AE61" s="192"/>
      <c r="AF61" s="192"/>
      <c r="AG61" s="192"/>
      <c r="AH61" s="192"/>
      <c r="AI61" s="192"/>
      <c r="AJ61" s="192"/>
      <c r="AK61" s="192"/>
      <c r="AL61" s="192"/>
      <c r="AM61" s="192"/>
      <c r="AN61" s="192"/>
      <c r="AO61" s="192"/>
      <c r="AP61" s="192"/>
      <c r="AQ61" s="192"/>
      <c r="AR61" s="192"/>
      <c r="AS61" s="192"/>
      <c r="AT61" s="192"/>
      <c r="AU61" s="192"/>
      <c r="AV61" s="192"/>
      <c r="AW61" s="192"/>
      <c r="AX61" s="192"/>
      <c r="AY61" s="192"/>
      <c r="AZ61" s="192"/>
      <c r="BA61" s="192"/>
      <c r="BB61" s="192"/>
      <c r="BC61" s="192"/>
      <c r="BD61" s="192"/>
      <c r="BE61" s="192"/>
      <c r="BF61" s="192"/>
    </row>
    <row r="62" spans="1:58" x14ac:dyDescent="0.25">
      <c r="A62" s="192"/>
      <c r="B62" s="55"/>
      <c r="C62" s="192"/>
      <c r="D62" s="192"/>
      <c r="E62" s="192"/>
      <c r="F62" s="192"/>
      <c r="G62" s="192"/>
      <c r="H62" s="192"/>
      <c r="I62" s="192"/>
      <c r="J62" s="192"/>
      <c r="K62" s="192"/>
      <c r="L62" s="192"/>
      <c r="M62" s="192"/>
      <c r="N62" s="192"/>
      <c r="O62" s="192"/>
      <c r="P62" s="192"/>
      <c r="Q62" s="192"/>
      <c r="R62" s="192"/>
      <c r="S62" s="192"/>
      <c r="T62" s="192"/>
      <c r="U62" s="192"/>
      <c r="V62" s="192"/>
      <c r="W62" s="192"/>
      <c r="X62" s="192"/>
      <c r="Y62" s="192"/>
      <c r="Z62" s="192"/>
      <c r="AA62" s="192"/>
      <c r="AB62" s="192"/>
      <c r="AC62" s="192"/>
      <c r="AD62" s="192"/>
      <c r="AE62" s="192"/>
      <c r="AF62" s="192"/>
      <c r="AG62" s="192"/>
      <c r="AH62" s="192"/>
      <c r="AI62" s="192"/>
      <c r="AJ62" s="192"/>
      <c r="AK62" s="192"/>
      <c r="AL62" s="192"/>
      <c r="AM62" s="192"/>
      <c r="AN62" s="192"/>
      <c r="AO62" s="192"/>
      <c r="AP62" s="192"/>
      <c r="AQ62" s="192"/>
      <c r="AR62" s="192"/>
      <c r="AS62" s="192"/>
      <c r="AT62" s="192"/>
      <c r="AU62" s="192"/>
      <c r="AV62" s="192"/>
      <c r="AW62" s="192"/>
      <c r="AX62" s="192"/>
      <c r="AY62" s="192"/>
      <c r="AZ62" s="192"/>
      <c r="BA62" s="192"/>
      <c r="BB62" s="192"/>
      <c r="BC62" s="192"/>
      <c r="BD62" s="192"/>
      <c r="BE62" s="192"/>
      <c r="BF62" s="192"/>
    </row>
    <row r="63" spans="1:58" x14ac:dyDescent="0.25">
      <c r="A63" s="192"/>
      <c r="B63" s="55"/>
      <c r="C63" s="192"/>
      <c r="D63" s="192"/>
      <c r="E63" s="192"/>
      <c r="F63" s="192"/>
      <c r="G63" s="192"/>
      <c r="H63" s="192"/>
      <c r="I63" s="192"/>
      <c r="J63" s="192"/>
      <c r="K63" s="192"/>
      <c r="L63" s="192"/>
      <c r="M63" s="192"/>
      <c r="N63" s="192"/>
      <c r="O63" s="192"/>
      <c r="P63" s="192"/>
      <c r="Q63" s="192"/>
      <c r="R63" s="192"/>
      <c r="S63" s="192"/>
      <c r="T63" s="192"/>
      <c r="U63" s="192"/>
      <c r="V63" s="192"/>
      <c r="W63" s="192"/>
      <c r="X63" s="192"/>
      <c r="Y63" s="192"/>
      <c r="Z63" s="192"/>
      <c r="AA63" s="192"/>
      <c r="AB63" s="192"/>
      <c r="AC63" s="192"/>
      <c r="AD63" s="192"/>
      <c r="AE63" s="192"/>
      <c r="AF63" s="192"/>
      <c r="AG63" s="192"/>
      <c r="AH63" s="192"/>
      <c r="AI63" s="192"/>
      <c r="AJ63" s="192"/>
      <c r="AK63" s="192"/>
      <c r="AL63" s="192"/>
      <c r="AM63" s="192"/>
      <c r="AN63" s="192"/>
      <c r="AO63" s="192"/>
      <c r="AP63" s="192"/>
      <c r="AQ63" s="192"/>
      <c r="AR63" s="192"/>
      <c r="AS63" s="192"/>
      <c r="AT63" s="192"/>
      <c r="AU63" s="192"/>
      <c r="AV63" s="192"/>
      <c r="AW63" s="192"/>
      <c r="AX63" s="192"/>
      <c r="AY63" s="192"/>
      <c r="AZ63" s="192"/>
      <c r="BA63" s="192"/>
      <c r="BB63" s="192"/>
      <c r="BC63" s="192"/>
      <c r="BD63" s="192"/>
      <c r="BE63" s="192"/>
      <c r="BF63" s="192"/>
    </row>
    <row r="64" spans="1:58" x14ac:dyDescent="0.25">
      <c r="A64" s="192"/>
      <c r="B64" s="55"/>
      <c r="C64" s="192"/>
      <c r="D64" s="192"/>
      <c r="E64" s="192"/>
      <c r="F64" s="192"/>
      <c r="G64" s="192"/>
      <c r="H64" s="192"/>
      <c r="I64" s="192"/>
      <c r="J64" s="192"/>
      <c r="K64" s="192"/>
      <c r="L64" s="192"/>
      <c r="M64" s="192"/>
      <c r="N64" s="192"/>
      <c r="O64" s="192"/>
      <c r="P64" s="192"/>
      <c r="Q64" s="192"/>
      <c r="R64" s="192"/>
      <c r="S64" s="192"/>
      <c r="T64" s="192"/>
      <c r="U64" s="192"/>
      <c r="V64" s="192"/>
      <c r="W64" s="192"/>
      <c r="X64" s="192"/>
      <c r="Y64" s="192"/>
      <c r="Z64" s="192"/>
      <c r="AA64" s="192"/>
      <c r="AB64" s="192"/>
      <c r="AC64" s="192"/>
      <c r="AD64" s="192"/>
      <c r="AE64" s="192"/>
      <c r="AF64" s="192"/>
      <c r="AG64" s="192"/>
      <c r="AH64" s="192"/>
      <c r="AI64" s="192"/>
      <c r="AJ64" s="192"/>
      <c r="AK64" s="192"/>
      <c r="AL64" s="192"/>
      <c r="AM64" s="192"/>
      <c r="AN64" s="192"/>
      <c r="AO64" s="192"/>
      <c r="AP64" s="192"/>
      <c r="AQ64" s="192"/>
      <c r="AR64" s="192"/>
      <c r="AS64" s="192"/>
      <c r="AT64" s="192"/>
      <c r="AU64" s="192"/>
      <c r="AV64" s="192"/>
      <c r="AW64" s="192"/>
      <c r="AX64" s="192"/>
      <c r="AY64" s="192"/>
      <c r="AZ64" s="192"/>
      <c r="BA64" s="192"/>
      <c r="BB64" s="192"/>
      <c r="BC64" s="192"/>
      <c r="BD64" s="192"/>
      <c r="BE64" s="192"/>
      <c r="BF64" s="192"/>
    </row>
    <row r="65" spans="1:58" x14ac:dyDescent="0.25">
      <c r="A65" s="192"/>
      <c r="B65" s="55"/>
      <c r="C65" s="192"/>
      <c r="D65" s="192"/>
      <c r="E65" s="192"/>
      <c r="F65" s="192"/>
      <c r="G65" s="192"/>
      <c r="H65" s="192"/>
      <c r="I65" s="192"/>
      <c r="J65" s="192"/>
      <c r="K65" s="192"/>
      <c r="L65" s="192"/>
      <c r="M65" s="192"/>
      <c r="N65" s="192"/>
      <c r="O65" s="192"/>
      <c r="P65" s="192"/>
      <c r="Q65" s="192"/>
      <c r="R65" s="192"/>
      <c r="S65" s="192"/>
      <c r="T65" s="192"/>
      <c r="U65" s="192"/>
      <c r="V65" s="192"/>
      <c r="W65" s="192"/>
      <c r="X65" s="192"/>
      <c r="Y65" s="192"/>
      <c r="Z65" s="192"/>
      <c r="AA65" s="192"/>
      <c r="AB65" s="192"/>
      <c r="AC65" s="192"/>
      <c r="AD65" s="192"/>
      <c r="AE65" s="192"/>
      <c r="AF65" s="192"/>
      <c r="AG65" s="192"/>
      <c r="AH65" s="192"/>
      <c r="AI65" s="192"/>
      <c r="AJ65" s="192"/>
      <c r="AK65" s="192"/>
      <c r="AL65" s="192"/>
      <c r="AM65" s="192"/>
      <c r="AN65" s="192"/>
      <c r="AO65" s="192"/>
      <c r="AP65" s="192"/>
      <c r="AQ65" s="192"/>
      <c r="AR65" s="192"/>
      <c r="AS65" s="192"/>
      <c r="AT65" s="192"/>
      <c r="AU65" s="192"/>
      <c r="AV65" s="192"/>
      <c r="AW65" s="192"/>
      <c r="AX65" s="192"/>
      <c r="AY65" s="192"/>
      <c r="AZ65" s="192"/>
      <c r="BA65" s="192"/>
      <c r="BB65" s="192"/>
      <c r="BC65" s="192"/>
      <c r="BD65" s="192"/>
      <c r="BE65" s="192"/>
      <c r="BF65" s="192"/>
    </row>
    <row r="66" spans="1:58" s="20" customFormat="1" x14ac:dyDescent="0.25">
      <c r="B66" s="44"/>
    </row>
    <row r="67" spans="1:58" s="20" customFormat="1" x14ac:dyDescent="0.25">
      <c r="B67" s="55"/>
    </row>
    <row r="68" spans="1:58" s="20" customFormat="1" x14ac:dyDescent="0.25">
      <c r="B68" s="55"/>
    </row>
    <row r="69" spans="1:58" s="20" customFormat="1" x14ac:dyDescent="0.25">
      <c r="B69" s="55"/>
    </row>
    <row r="70" spans="1:58" s="20" customFormat="1" x14ac:dyDescent="0.25">
      <c r="B70" s="55"/>
    </row>
    <row r="71" spans="1:58" s="20" customFormat="1" x14ac:dyDescent="0.25">
      <c r="B71" s="55"/>
    </row>
    <row r="72" spans="1:58" s="20" customFormat="1" x14ac:dyDescent="0.25">
      <c r="B72" s="55"/>
    </row>
    <row r="73" spans="1:58" s="20" customFormat="1" x14ac:dyDescent="0.25">
      <c r="B73" s="55"/>
    </row>
    <row r="74" spans="1:58" x14ac:dyDescent="0.25">
      <c r="A74" s="192"/>
      <c r="B74" s="55"/>
      <c r="C74" s="192"/>
      <c r="D74" s="192"/>
      <c r="E74" s="192"/>
      <c r="F74" s="192"/>
      <c r="G74" s="192"/>
      <c r="H74" s="192"/>
      <c r="I74" s="192"/>
      <c r="J74" s="192"/>
      <c r="K74" s="192"/>
      <c r="L74" s="192"/>
      <c r="M74" s="192"/>
      <c r="N74" s="192"/>
      <c r="O74" s="192"/>
      <c r="P74" s="192"/>
      <c r="Q74" s="192"/>
      <c r="R74" s="192"/>
      <c r="S74" s="192"/>
      <c r="T74" s="192"/>
      <c r="U74" s="192"/>
      <c r="V74" s="192"/>
      <c r="W74" s="192"/>
      <c r="X74" s="192"/>
      <c r="Y74" s="192"/>
      <c r="Z74" s="192"/>
      <c r="AA74" s="192"/>
      <c r="AB74" s="192"/>
      <c r="AC74" s="192"/>
      <c r="AD74" s="192"/>
      <c r="AE74" s="192"/>
      <c r="AF74" s="192"/>
      <c r="AG74" s="192"/>
      <c r="AH74" s="192"/>
      <c r="AI74" s="192"/>
      <c r="AJ74" s="192"/>
      <c r="AK74" s="192"/>
      <c r="AL74" s="192"/>
      <c r="AM74" s="192"/>
      <c r="AN74" s="192"/>
      <c r="AO74" s="192"/>
      <c r="AP74" s="192"/>
      <c r="AQ74" s="192"/>
      <c r="AR74" s="192"/>
      <c r="AS74" s="192"/>
      <c r="AT74" s="192"/>
      <c r="AU74" s="192"/>
      <c r="AV74" s="192"/>
      <c r="AW74" s="192"/>
      <c r="AX74" s="192"/>
      <c r="AY74" s="192"/>
      <c r="AZ74" s="192"/>
      <c r="BA74" s="192"/>
      <c r="BB74" s="192"/>
      <c r="BC74" s="192"/>
      <c r="BD74" s="192"/>
      <c r="BE74" s="192"/>
      <c r="BF74" s="192"/>
    </row>
    <row r="75" spans="1:58" x14ac:dyDescent="0.25">
      <c r="A75" s="192"/>
      <c r="B75" s="55"/>
      <c r="C75" s="192"/>
      <c r="D75" s="192"/>
      <c r="E75" s="192"/>
      <c r="F75" s="192"/>
      <c r="G75" s="192"/>
      <c r="H75" s="192"/>
      <c r="I75" s="192"/>
      <c r="J75" s="192"/>
      <c r="K75" s="192"/>
      <c r="L75" s="192"/>
      <c r="M75" s="192"/>
      <c r="N75" s="192"/>
      <c r="O75" s="192"/>
      <c r="P75" s="192"/>
      <c r="Q75" s="192"/>
      <c r="R75" s="192"/>
      <c r="S75" s="192"/>
      <c r="T75" s="192"/>
      <c r="U75" s="192"/>
      <c r="V75" s="192"/>
      <c r="W75" s="192"/>
      <c r="X75" s="192"/>
      <c r="Y75" s="192"/>
      <c r="Z75" s="192"/>
      <c r="AA75" s="192"/>
      <c r="AB75" s="192"/>
      <c r="AC75" s="192"/>
      <c r="AD75" s="192"/>
      <c r="AE75" s="192"/>
      <c r="AF75" s="192"/>
      <c r="AG75" s="192"/>
      <c r="AH75" s="192"/>
      <c r="AI75" s="192"/>
      <c r="AJ75" s="192"/>
      <c r="AK75" s="192"/>
      <c r="AL75" s="192"/>
      <c r="AM75" s="192"/>
      <c r="AN75" s="192"/>
      <c r="AO75" s="192"/>
      <c r="AP75" s="192"/>
      <c r="AQ75" s="192"/>
      <c r="AR75" s="192"/>
      <c r="AS75" s="192"/>
      <c r="AT75" s="192"/>
      <c r="AU75" s="192"/>
      <c r="AV75" s="192"/>
      <c r="AW75" s="192"/>
      <c r="AX75" s="192"/>
      <c r="AY75" s="192"/>
      <c r="AZ75" s="192"/>
      <c r="BA75" s="192"/>
      <c r="BB75" s="192"/>
      <c r="BC75" s="192"/>
      <c r="BD75" s="192"/>
      <c r="BE75" s="192"/>
      <c r="BF75" s="192"/>
    </row>
    <row r="76" spans="1:58" x14ac:dyDescent="0.25">
      <c r="A76" s="192"/>
      <c r="B76" s="55"/>
      <c r="C76" s="192"/>
      <c r="D76" s="192"/>
      <c r="E76" s="192"/>
      <c r="F76" s="192"/>
      <c r="G76" s="192"/>
      <c r="H76" s="192"/>
      <c r="I76" s="192"/>
      <c r="J76" s="192"/>
      <c r="K76" s="192"/>
      <c r="L76" s="192"/>
      <c r="M76" s="192"/>
      <c r="N76" s="192"/>
      <c r="O76" s="192"/>
      <c r="P76" s="192"/>
      <c r="Q76" s="192"/>
      <c r="R76" s="192"/>
      <c r="S76" s="192"/>
      <c r="T76" s="192"/>
      <c r="U76" s="192"/>
      <c r="V76" s="192"/>
      <c r="W76" s="192"/>
      <c r="X76" s="192"/>
      <c r="Y76" s="192"/>
      <c r="Z76" s="192"/>
      <c r="AA76" s="192"/>
      <c r="AB76" s="192"/>
      <c r="AC76" s="192"/>
      <c r="AD76" s="192"/>
      <c r="AE76" s="192"/>
      <c r="AF76" s="192"/>
      <c r="AG76" s="192"/>
      <c r="AH76" s="192"/>
      <c r="AI76" s="192"/>
      <c r="AJ76" s="192"/>
      <c r="AK76" s="192"/>
      <c r="AL76" s="192"/>
      <c r="AM76" s="192"/>
      <c r="AN76" s="192"/>
      <c r="AO76" s="192"/>
      <c r="AP76" s="192"/>
      <c r="AQ76" s="192"/>
      <c r="AR76" s="192"/>
      <c r="AS76" s="192"/>
      <c r="AT76" s="192"/>
      <c r="AU76" s="192"/>
      <c r="AV76" s="192"/>
      <c r="AW76" s="192"/>
      <c r="AX76" s="192"/>
      <c r="AY76" s="192"/>
      <c r="AZ76" s="192"/>
      <c r="BA76" s="192"/>
      <c r="BB76" s="192"/>
      <c r="BC76" s="192"/>
      <c r="BD76" s="192"/>
      <c r="BE76" s="192"/>
      <c r="BF76" s="192"/>
    </row>
    <row r="77" spans="1:58" x14ac:dyDescent="0.25">
      <c r="A77" s="192"/>
      <c r="B77" s="55"/>
      <c r="C77" s="192"/>
      <c r="D77" s="192"/>
      <c r="E77" s="192"/>
      <c r="F77" s="192"/>
      <c r="G77" s="192"/>
      <c r="H77" s="192"/>
      <c r="I77" s="192"/>
      <c r="J77" s="192"/>
      <c r="K77" s="192"/>
      <c r="L77" s="192"/>
      <c r="M77" s="192"/>
      <c r="N77" s="192"/>
      <c r="O77" s="192"/>
      <c r="P77" s="192"/>
      <c r="Q77" s="192"/>
      <c r="R77" s="192"/>
      <c r="S77" s="192"/>
      <c r="T77" s="192"/>
      <c r="U77" s="192"/>
      <c r="V77" s="192"/>
      <c r="W77" s="192"/>
      <c r="X77" s="192"/>
      <c r="Y77" s="192"/>
      <c r="Z77" s="192"/>
      <c r="AA77" s="192"/>
      <c r="AB77" s="192"/>
      <c r="AC77" s="192"/>
      <c r="AD77" s="192"/>
      <c r="AE77" s="192"/>
      <c r="AF77" s="192"/>
      <c r="AG77" s="192"/>
      <c r="AH77" s="192"/>
      <c r="AI77" s="192"/>
      <c r="AJ77" s="192"/>
      <c r="AK77" s="192"/>
      <c r="AL77" s="192"/>
      <c r="AM77" s="192"/>
      <c r="AN77" s="192"/>
      <c r="AO77" s="192"/>
      <c r="AP77" s="192"/>
      <c r="AQ77" s="192"/>
      <c r="AR77" s="192"/>
      <c r="AS77" s="192"/>
      <c r="AT77" s="192"/>
      <c r="AU77" s="192"/>
      <c r="AV77" s="192"/>
      <c r="AW77" s="192"/>
      <c r="AX77" s="192"/>
      <c r="AY77" s="192"/>
      <c r="AZ77" s="192"/>
      <c r="BA77" s="192"/>
      <c r="BB77" s="192"/>
      <c r="BC77" s="192"/>
      <c r="BD77" s="192"/>
      <c r="BE77" s="192"/>
      <c r="BF77" s="192"/>
    </row>
    <row r="78" spans="1:58" x14ac:dyDescent="0.25">
      <c r="A78" s="192"/>
      <c r="B78" s="55"/>
      <c r="C78" s="192"/>
      <c r="D78" s="192"/>
      <c r="E78" s="192"/>
      <c r="F78" s="192"/>
      <c r="G78" s="192"/>
      <c r="H78" s="192"/>
      <c r="I78" s="192"/>
      <c r="J78" s="192"/>
      <c r="K78" s="192"/>
      <c r="L78" s="192"/>
      <c r="M78" s="192"/>
      <c r="N78" s="192"/>
      <c r="O78" s="192"/>
      <c r="P78" s="192"/>
      <c r="Q78" s="192"/>
      <c r="R78" s="192"/>
      <c r="S78" s="192"/>
      <c r="T78" s="192"/>
      <c r="U78" s="192"/>
      <c r="V78" s="192"/>
      <c r="W78" s="192"/>
      <c r="X78" s="192"/>
      <c r="Y78" s="192"/>
      <c r="Z78" s="192"/>
      <c r="AA78" s="192"/>
      <c r="AB78" s="192"/>
      <c r="AC78" s="192"/>
      <c r="AD78" s="192"/>
      <c r="AE78" s="192"/>
      <c r="AF78" s="192"/>
      <c r="AG78" s="192"/>
      <c r="AH78" s="192"/>
      <c r="AI78" s="192"/>
      <c r="AJ78" s="192"/>
      <c r="AK78" s="192"/>
      <c r="AL78" s="192"/>
      <c r="AM78" s="192"/>
      <c r="AN78" s="192"/>
      <c r="AO78" s="192"/>
      <c r="AP78" s="192"/>
      <c r="AQ78" s="192"/>
      <c r="AR78" s="192"/>
      <c r="AS78" s="192"/>
      <c r="AT78" s="192"/>
      <c r="AU78" s="192"/>
      <c r="AV78" s="192"/>
      <c r="AW78" s="192"/>
      <c r="AX78" s="192"/>
      <c r="AY78" s="192"/>
      <c r="AZ78" s="192"/>
      <c r="BA78" s="192"/>
      <c r="BB78" s="192"/>
      <c r="BC78" s="192"/>
      <c r="BD78" s="192"/>
      <c r="BE78" s="192"/>
      <c r="BF78" s="192"/>
    </row>
    <row r="79" spans="1:58" x14ac:dyDescent="0.25">
      <c r="A79" s="192"/>
      <c r="B79" s="55"/>
      <c r="C79" s="192"/>
      <c r="D79" s="192"/>
      <c r="E79" s="192"/>
      <c r="F79" s="192"/>
      <c r="G79" s="192"/>
      <c r="H79" s="192"/>
      <c r="I79" s="192"/>
      <c r="J79" s="192"/>
      <c r="K79" s="192"/>
      <c r="L79" s="192"/>
      <c r="M79" s="192"/>
      <c r="N79" s="192"/>
      <c r="O79" s="192"/>
      <c r="P79" s="192"/>
      <c r="Q79" s="192"/>
      <c r="R79" s="192"/>
      <c r="S79" s="192"/>
      <c r="T79" s="192"/>
      <c r="U79" s="192"/>
      <c r="V79" s="192"/>
      <c r="W79" s="192"/>
      <c r="X79" s="192"/>
      <c r="Y79" s="192"/>
      <c r="Z79" s="192"/>
      <c r="AA79" s="192"/>
      <c r="AB79" s="192"/>
      <c r="AC79" s="192"/>
      <c r="AD79" s="192"/>
      <c r="AE79" s="192"/>
      <c r="AF79" s="192"/>
      <c r="AG79" s="192"/>
      <c r="AH79" s="192"/>
      <c r="AI79" s="192"/>
      <c r="AJ79" s="192"/>
      <c r="AK79" s="192"/>
      <c r="AL79" s="192"/>
      <c r="AM79" s="192"/>
      <c r="AN79" s="192"/>
      <c r="AO79" s="192"/>
      <c r="AP79" s="192"/>
      <c r="AQ79" s="192"/>
      <c r="AR79" s="192"/>
      <c r="AS79" s="192"/>
      <c r="AT79" s="192"/>
      <c r="AU79" s="192"/>
      <c r="AV79" s="192"/>
      <c r="AW79" s="192"/>
      <c r="AX79" s="192"/>
      <c r="AY79" s="192"/>
      <c r="AZ79" s="192"/>
      <c r="BA79" s="192"/>
      <c r="BB79" s="192"/>
      <c r="BC79" s="192"/>
      <c r="BD79" s="192"/>
      <c r="BE79" s="192"/>
      <c r="BF79" s="192"/>
    </row>
    <row r="80" spans="1:58" x14ac:dyDescent="0.25">
      <c r="A80" s="192"/>
      <c r="B80" s="55"/>
      <c r="C80" s="192"/>
      <c r="D80" s="192"/>
      <c r="E80" s="192"/>
      <c r="F80" s="192"/>
      <c r="G80" s="192"/>
      <c r="H80" s="192"/>
      <c r="I80" s="192"/>
      <c r="J80" s="192"/>
      <c r="K80" s="192"/>
      <c r="L80" s="192"/>
      <c r="M80" s="192"/>
      <c r="N80" s="192"/>
      <c r="O80" s="192"/>
      <c r="P80" s="192"/>
      <c r="Q80" s="192"/>
      <c r="R80" s="192"/>
      <c r="S80" s="192"/>
      <c r="T80" s="192"/>
      <c r="U80" s="192"/>
      <c r="V80" s="192"/>
      <c r="W80" s="192"/>
      <c r="X80" s="192"/>
      <c r="Y80" s="192"/>
      <c r="Z80" s="192"/>
      <c r="AA80" s="192"/>
      <c r="AB80" s="192"/>
      <c r="AC80" s="192"/>
      <c r="AD80" s="192"/>
      <c r="AE80" s="192"/>
      <c r="AF80" s="192"/>
      <c r="AG80" s="192"/>
      <c r="AH80" s="192"/>
      <c r="AI80" s="192"/>
      <c r="AJ80" s="192"/>
      <c r="AK80" s="192"/>
      <c r="AL80" s="192"/>
      <c r="AM80" s="192"/>
      <c r="AN80" s="192"/>
      <c r="AO80" s="192"/>
      <c r="AP80" s="192"/>
      <c r="AQ80" s="192"/>
      <c r="AR80" s="192"/>
      <c r="AS80" s="192"/>
      <c r="AT80" s="192"/>
      <c r="AU80" s="192"/>
      <c r="AV80" s="192"/>
      <c r="AW80" s="192"/>
      <c r="AX80" s="192"/>
      <c r="AY80" s="192"/>
      <c r="AZ80" s="192"/>
      <c r="BA80" s="192"/>
      <c r="BB80" s="192"/>
      <c r="BC80" s="192"/>
      <c r="BD80" s="192"/>
      <c r="BE80" s="192"/>
      <c r="BF80" s="192"/>
    </row>
    <row r="81" spans="2:2" x14ac:dyDescent="0.25">
      <c r="B81" s="55"/>
    </row>
    <row r="82" spans="2:2" x14ac:dyDescent="0.25">
      <c r="B82" s="55"/>
    </row>
    <row r="83" spans="2:2" x14ac:dyDescent="0.25">
      <c r="B83" s="55"/>
    </row>
    <row r="84" spans="2:2" x14ac:dyDescent="0.25">
      <c r="B84" s="55"/>
    </row>
    <row r="85" spans="2:2" x14ac:dyDescent="0.25">
      <c r="B85" s="55"/>
    </row>
  </sheetData>
  <sheetProtection algorithmName="SHA-512" hashValue="ZQRGZdQPLprCtywflD+QZABsiFSrOKkE/Hze9GEpmc0wYUGM7qMXb04DnNW6vWo12FOKmn61CtMzIrRI4+ADmA==" saltValue="k2yJqKY0z4ZzxwbZwz58Yg==" spinCount="100000" sheet="1" objects="1" scenarios="1"/>
  <pageMargins left="0" right="0" top="1.2380952380952381" bottom="1" header="0" footer="0"/>
  <pageSetup paperSize="9" orientation="portrait" r:id="rId1"/>
  <headerFooter differentFirst="1">
    <oddHeader>&amp;L&amp;G</oddHeader>
    <oddFooter>&amp;L&amp;G</oddFooter>
    <firstHeader>&amp;L&amp;G</firstHeader>
    <firstFooter>&amp;L&amp;G</firstFooter>
  </headerFooter>
  <rowBreaks count="1" manualBreakCount="1">
    <brk id="24" max="16383"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2:I64"/>
  <sheetViews>
    <sheetView view="pageLayout" zoomScaleNormal="100" workbookViewId="0">
      <selection activeCell="C27" sqref="C26:D27"/>
    </sheetView>
  </sheetViews>
  <sheetFormatPr defaultColWidth="9.140625" defaultRowHeight="12.75" x14ac:dyDescent="0.25"/>
  <cols>
    <col min="1" max="1" width="11.28515625" style="56" customWidth="1"/>
    <col min="2" max="2" width="21.28515625" style="56" customWidth="1"/>
    <col min="3" max="3" width="6.28515625" style="56" customWidth="1"/>
    <col min="4" max="4" width="9.140625" style="56"/>
    <col min="5" max="5" width="9.28515625" style="56" customWidth="1"/>
    <col min="6" max="6" width="6.28515625" style="56" customWidth="1"/>
    <col min="7" max="9" width="11.5703125" style="56" customWidth="1"/>
    <col min="10" max="16384" width="9.140625" style="56"/>
  </cols>
  <sheetData>
    <row r="2" spans="1:9" s="61" customFormat="1" ht="18" x14ac:dyDescent="0.25">
      <c r="A2" s="325" t="s">
        <v>18</v>
      </c>
      <c r="B2" s="325"/>
      <c r="C2" s="325"/>
      <c r="D2" s="325"/>
      <c r="E2" s="325"/>
      <c r="F2" s="325"/>
      <c r="G2" s="325"/>
      <c r="H2" s="325"/>
      <c r="I2" s="325"/>
    </row>
    <row r="3" spans="1:9" s="61" customFormat="1" x14ac:dyDescent="0.25">
      <c r="A3" s="60"/>
      <c r="B3" s="60"/>
      <c r="C3" s="60"/>
      <c r="D3" s="60"/>
      <c r="E3" s="60"/>
      <c r="F3" s="60"/>
      <c r="G3" s="60"/>
      <c r="H3" s="60"/>
    </row>
    <row r="4" spans="1:9" s="61" customFormat="1" x14ac:dyDescent="0.25">
      <c r="A4" s="60" t="s">
        <v>19</v>
      </c>
      <c r="B4" s="62"/>
      <c r="D4" s="60" t="s">
        <v>20</v>
      </c>
      <c r="E4" s="62"/>
      <c r="F4" s="63"/>
      <c r="G4" s="60" t="s">
        <v>21</v>
      </c>
      <c r="H4" s="64"/>
    </row>
    <row r="5" spans="1:9" s="61" customFormat="1" x14ac:dyDescent="0.25">
      <c r="A5" s="60"/>
      <c r="B5" s="60"/>
      <c r="E5" s="60"/>
      <c r="F5" s="63"/>
    </row>
    <row r="6" spans="1:9" s="61" customFormat="1" x14ac:dyDescent="0.25"/>
    <row r="7" spans="1:9" s="61" customFormat="1" x14ac:dyDescent="0.25"/>
    <row r="8" spans="1:9" s="61" customFormat="1" x14ac:dyDescent="0.25"/>
    <row r="9" spans="1:9" s="61" customFormat="1" x14ac:dyDescent="0.25">
      <c r="A9" s="65" t="s">
        <v>22</v>
      </c>
      <c r="E9" s="67" t="s">
        <v>23</v>
      </c>
    </row>
    <row r="10" spans="1:9" s="61" customFormat="1" x14ac:dyDescent="0.25">
      <c r="A10" s="61" t="s">
        <v>24</v>
      </c>
      <c r="B10" s="19"/>
      <c r="C10" s="19"/>
      <c r="E10" s="68">
        <v>333891</v>
      </c>
    </row>
    <row r="11" spans="1:9" s="61" customFormat="1" x14ac:dyDescent="0.25">
      <c r="A11" s="61" t="s">
        <v>25</v>
      </c>
      <c r="B11" s="19"/>
      <c r="C11" s="19"/>
      <c r="E11" s="68">
        <v>333892</v>
      </c>
    </row>
    <row r="12" spans="1:9" s="61" customFormat="1" x14ac:dyDescent="0.25">
      <c r="A12" s="61" t="s">
        <v>26</v>
      </c>
      <c r="E12" s="144">
        <v>333893</v>
      </c>
    </row>
    <row r="13" spans="1:9" s="61" customFormat="1" x14ac:dyDescent="0.25">
      <c r="A13" s="61" t="s">
        <v>27</v>
      </c>
      <c r="E13" s="144">
        <v>333894</v>
      </c>
    </row>
    <row r="14" spans="1:9" s="61" customFormat="1" x14ac:dyDescent="0.25">
      <c r="A14" s="61" t="s">
        <v>28</v>
      </c>
      <c r="E14" s="144">
        <v>333886</v>
      </c>
    </row>
    <row r="15" spans="1:9" s="61" customFormat="1" x14ac:dyDescent="0.25">
      <c r="A15" s="61" t="s">
        <v>29</v>
      </c>
      <c r="E15" s="144">
        <v>333887</v>
      </c>
    </row>
    <row r="16" spans="1:9" s="61" customFormat="1" x14ac:dyDescent="0.25">
      <c r="A16" s="61" t="s">
        <v>30</v>
      </c>
      <c r="E16" s="144">
        <v>333888</v>
      </c>
    </row>
    <row r="17" spans="1:9" s="61" customFormat="1" x14ac:dyDescent="0.25">
      <c r="A17" s="61" t="s">
        <v>31</v>
      </c>
      <c r="E17" s="144">
        <v>333889</v>
      </c>
    </row>
    <row r="18" spans="1:9" s="61" customFormat="1" x14ac:dyDescent="0.25">
      <c r="E18" s="144"/>
    </row>
    <row r="19" spans="1:9" s="61" customFormat="1" x14ac:dyDescent="0.25">
      <c r="E19" s="144"/>
      <c r="G19" s="60"/>
    </row>
    <row r="20" spans="1:9" s="61" customFormat="1" x14ac:dyDescent="0.25">
      <c r="A20" s="65" t="s">
        <v>32</v>
      </c>
      <c r="D20" s="56"/>
      <c r="E20" s="67" t="s">
        <v>23</v>
      </c>
    </row>
    <row r="21" spans="1:9" s="61" customFormat="1" x14ac:dyDescent="0.25">
      <c r="A21" s="61" t="s">
        <v>33</v>
      </c>
      <c r="B21" s="19"/>
      <c r="C21" s="19"/>
      <c r="D21" s="56"/>
      <c r="E21" s="68">
        <v>333898</v>
      </c>
    </row>
    <row r="22" spans="1:9" s="61" customFormat="1" x14ac:dyDescent="0.25">
      <c r="A22" s="61" t="s">
        <v>34</v>
      </c>
      <c r="B22" s="19"/>
      <c r="C22" s="19"/>
      <c r="D22" s="56"/>
      <c r="E22" s="144">
        <v>333899</v>
      </c>
    </row>
    <row r="23" spans="1:9" s="61" customFormat="1" x14ac:dyDescent="0.25">
      <c r="B23" s="19"/>
      <c r="C23" s="19"/>
      <c r="D23" s="56"/>
      <c r="E23" s="68"/>
    </row>
    <row r="24" spans="1:9" s="61" customFormat="1" x14ac:dyDescent="0.25">
      <c r="A24" s="65" t="s">
        <v>22</v>
      </c>
      <c r="H24" s="60"/>
    </row>
    <row r="25" spans="1:9" s="61" customFormat="1" x14ac:dyDescent="0.25">
      <c r="A25" s="65"/>
      <c r="H25" s="60"/>
    </row>
    <row r="26" spans="1:9" s="61" customFormat="1" x14ac:dyDescent="0.25">
      <c r="A26" s="65" t="s">
        <v>35</v>
      </c>
    </row>
    <row r="27" spans="1:9" s="61" customFormat="1" x14ac:dyDescent="0.25">
      <c r="A27" s="56"/>
      <c r="B27" s="56"/>
      <c r="C27" s="56"/>
      <c r="D27" s="56"/>
      <c r="E27" s="56"/>
      <c r="F27" s="56"/>
      <c r="G27" s="66" t="s">
        <v>36</v>
      </c>
      <c r="H27" s="66" t="s">
        <v>37</v>
      </c>
      <c r="I27" s="66" t="s">
        <v>38</v>
      </c>
    </row>
    <row r="28" spans="1:9" s="61" customFormat="1" x14ac:dyDescent="0.25">
      <c r="A28" s="56"/>
      <c r="B28" s="158" t="s">
        <v>39</v>
      </c>
      <c r="C28" s="56"/>
      <c r="D28" s="56"/>
      <c r="E28" s="56"/>
      <c r="F28" s="56"/>
      <c r="G28" s="117"/>
      <c r="H28" s="118"/>
      <c r="I28" s="118"/>
    </row>
    <row r="29" spans="1:9" s="61" customFormat="1" x14ac:dyDescent="0.25">
      <c r="A29" s="56"/>
      <c r="B29" s="158" t="s">
        <v>40</v>
      </c>
      <c r="C29" s="56"/>
      <c r="D29" s="56"/>
      <c r="E29" s="56"/>
      <c r="F29" s="56"/>
      <c r="G29" s="117"/>
      <c r="H29" s="118"/>
      <c r="I29" s="118"/>
    </row>
    <row r="30" spans="1:9" s="61" customFormat="1" x14ac:dyDescent="0.25">
      <c r="A30" s="56"/>
      <c r="B30" s="158" t="s">
        <v>41</v>
      </c>
      <c r="C30" s="56"/>
      <c r="D30" s="56"/>
      <c r="E30" s="56"/>
      <c r="F30" s="56"/>
      <c r="G30" s="117"/>
      <c r="H30" s="118"/>
      <c r="I30" s="118"/>
    </row>
    <row r="31" spans="1:9" s="61" customFormat="1" x14ac:dyDescent="0.25">
      <c r="A31" s="56"/>
      <c r="B31" s="158" t="s">
        <v>42</v>
      </c>
      <c r="C31" s="56"/>
      <c r="D31" s="56"/>
      <c r="E31" s="56"/>
      <c r="F31" s="56"/>
      <c r="G31" s="117"/>
      <c r="H31" s="118"/>
      <c r="I31" s="118"/>
    </row>
    <row r="32" spans="1:9" s="61" customFormat="1" x14ac:dyDescent="0.25">
      <c r="A32" s="65"/>
      <c r="B32" s="158" t="s">
        <v>43</v>
      </c>
      <c r="G32" s="62"/>
      <c r="H32" s="64"/>
      <c r="I32" s="64"/>
    </row>
    <row r="33" spans="1:9" s="61" customFormat="1" x14ac:dyDescent="0.25">
      <c r="A33" s="65"/>
      <c r="B33" s="158" t="s">
        <v>44</v>
      </c>
      <c r="G33" s="62"/>
      <c r="H33" s="64"/>
      <c r="I33" s="64"/>
    </row>
    <row r="34" spans="1:9" s="61" customFormat="1" x14ac:dyDescent="0.25">
      <c r="A34" s="65"/>
      <c r="B34" s="158" t="s">
        <v>45</v>
      </c>
      <c r="G34" s="62"/>
      <c r="H34" s="64"/>
      <c r="I34" s="64"/>
    </row>
    <row r="35" spans="1:9" s="61" customFormat="1" x14ac:dyDescent="0.25">
      <c r="A35" s="65"/>
      <c r="B35" s="158" t="s">
        <v>46</v>
      </c>
      <c r="G35" s="62"/>
      <c r="H35" s="64"/>
      <c r="I35" s="64"/>
    </row>
    <row r="36" spans="1:9" s="61" customFormat="1" x14ac:dyDescent="0.25">
      <c r="A36" s="65"/>
      <c r="B36" s="158"/>
      <c r="H36" s="224"/>
      <c r="I36" s="224"/>
    </row>
    <row r="37" spans="1:9" s="61" customFormat="1" x14ac:dyDescent="0.25">
      <c r="A37" s="65"/>
      <c r="B37" s="158"/>
      <c r="H37" s="224"/>
      <c r="I37" s="224"/>
    </row>
    <row r="38" spans="1:9" s="61" customFormat="1" x14ac:dyDescent="0.25">
      <c r="A38" s="65" t="s">
        <v>47</v>
      </c>
      <c r="B38" s="158"/>
      <c r="H38" s="224"/>
      <c r="I38" s="224"/>
    </row>
    <row r="39" spans="1:9" s="61" customFormat="1" x14ac:dyDescent="0.25">
      <c r="A39" s="65"/>
      <c r="B39" s="158"/>
      <c r="G39" s="66" t="s">
        <v>36</v>
      </c>
      <c r="H39" s="66" t="s">
        <v>37</v>
      </c>
      <c r="I39" s="66" t="s">
        <v>38</v>
      </c>
    </row>
    <row r="40" spans="1:9" s="61" customFormat="1" x14ac:dyDescent="0.25">
      <c r="A40" s="56"/>
      <c r="B40" s="158" t="s">
        <v>48</v>
      </c>
      <c r="C40" s="56"/>
      <c r="D40" s="56"/>
      <c r="E40" s="56"/>
      <c r="F40" s="56"/>
      <c r="G40" s="117"/>
      <c r="H40" s="118"/>
      <c r="I40" s="118"/>
    </row>
    <row r="41" spans="1:9" s="61" customFormat="1" x14ac:dyDescent="0.25">
      <c r="A41" s="56"/>
      <c r="B41" s="158" t="s">
        <v>49</v>
      </c>
      <c r="C41" s="56"/>
      <c r="D41" s="56"/>
      <c r="E41" s="56"/>
      <c r="F41" s="56"/>
      <c r="G41" s="117"/>
      <c r="H41" s="118"/>
      <c r="I41" s="118"/>
    </row>
    <row r="42" spans="1:9" s="61" customFormat="1" x14ac:dyDescent="0.25">
      <c r="A42" s="56"/>
      <c r="B42" s="158" t="s">
        <v>50</v>
      </c>
      <c r="C42" s="56"/>
      <c r="D42" s="56"/>
      <c r="E42" s="56"/>
      <c r="F42" s="56"/>
      <c r="G42" s="117"/>
      <c r="H42" s="118"/>
      <c r="I42" s="118"/>
    </row>
    <row r="43" spans="1:9" s="61" customFormat="1" x14ac:dyDescent="0.25">
      <c r="A43" s="56"/>
      <c r="B43" s="158"/>
      <c r="C43" s="56"/>
      <c r="D43" s="56"/>
      <c r="E43" s="56"/>
      <c r="F43" s="56"/>
      <c r="H43" s="224"/>
      <c r="I43" s="224"/>
    </row>
    <row r="44" spans="1:9" s="61" customFormat="1" x14ac:dyDescent="0.25">
      <c r="A44" s="56"/>
      <c r="B44" s="158" t="s">
        <v>51</v>
      </c>
      <c r="C44" s="56"/>
      <c r="D44" s="56"/>
      <c r="E44" s="56"/>
      <c r="F44" s="56"/>
      <c r="H44" s="224"/>
      <c r="I44" s="224"/>
    </row>
    <row r="45" spans="1:9" s="61" customFormat="1" x14ac:dyDescent="0.25">
      <c r="A45" s="56"/>
      <c r="B45" s="158"/>
      <c r="C45" s="56"/>
      <c r="D45" s="56"/>
      <c r="E45" s="56"/>
      <c r="F45" s="56"/>
      <c r="H45" s="224"/>
      <c r="I45" s="224"/>
    </row>
    <row r="46" spans="1:9" s="61" customFormat="1" x14ac:dyDescent="0.25">
      <c r="A46" s="225" t="s">
        <v>52</v>
      </c>
      <c r="B46" s="158"/>
      <c r="C46" s="56"/>
      <c r="D46" s="56"/>
      <c r="E46" s="56"/>
      <c r="F46" s="56"/>
      <c r="H46" s="224"/>
      <c r="I46" s="224"/>
    </row>
    <row r="47" spans="1:9" s="61" customFormat="1" x14ac:dyDescent="0.25">
      <c r="A47" s="56"/>
      <c r="B47" s="158"/>
      <c r="C47" s="56"/>
      <c r="D47" s="56"/>
      <c r="E47" s="56"/>
      <c r="F47" s="56"/>
      <c r="G47" s="66" t="s">
        <v>36</v>
      </c>
      <c r="H47" s="66" t="s">
        <v>37</v>
      </c>
      <c r="I47" s="66" t="s">
        <v>38</v>
      </c>
    </row>
    <row r="48" spans="1:9" s="61" customFormat="1" x14ac:dyDescent="0.25">
      <c r="A48" s="65"/>
      <c r="B48" s="61" t="s">
        <v>53</v>
      </c>
      <c r="G48" s="62"/>
      <c r="H48" s="64"/>
      <c r="I48" s="64"/>
    </row>
    <row r="49" spans="1:9" s="61" customFormat="1" x14ac:dyDescent="0.25">
      <c r="A49" s="65"/>
      <c r="B49" s="61" t="s">
        <v>54</v>
      </c>
      <c r="G49" s="62"/>
      <c r="H49" s="64"/>
      <c r="I49" s="64"/>
    </row>
    <row r="50" spans="1:9" s="61" customFormat="1" x14ac:dyDescent="0.25">
      <c r="A50" s="65"/>
      <c r="B50" s="61" t="s">
        <v>55</v>
      </c>
      <c r="G50" s="62"/>
      <c r="H50" s="64"/>
      <c r="I50" s="64"/>
    </row>
    <row r="51" spans="1:9" s="61" customFormat="1" x14ac:dyDescent="0.25">
      <c r="B51" s="61" t="s">
        <v>56</v>
      </c>
      <c r="C51" s="56"/>
      <c r="D51" s="56"/>
      <c r="E51" s="56"/>
      <c r="F51" s="56"/>
      <c r="G51" s="62"/>
      <c r="H51" s="64"/>
      <c r="I51" s="64"/>
    </row>
    <row r="52" spans="1:9" s="61" customFormat="1" x14ac:dyDescent="0.25">
      <c r="B52" s="61" t="s">
        <v>57</v>
      </c>
      <c r="C52" s="56"/>
      <c r="D52" s="56"/>
      <c r="E52" s="56"/>
      <c r="F52" s="56"/>
      <c r="G52" s="62"/>
      <c r="H52" s="64"/>
      <c r="I52" s="64"/>
    </row>
    <row r="53" spans="1:9" s="61" customFormat="1" x14ac:dyDescent="0.25">
      <c r="B53" s="61" t="s">
        <v>58</v>
      </c>
      <c r="C53" s="56"/>
      <c r="D53" s="56"/>
      <c r="E53" s="56"/>
      <c r="F53" s="56"/>
      <c r="G53" s="62"/>
      <c r="H53" s="64"/>
      <c r="I53" s="64"/>
    </row>
    <row r="54" spans="1:9" s="61" customFormat="1" x14ac:dyDescent="0.25">
      <c r="B54" s="61" t="s">
        <v>59</v>
      </c>
      <c r="C54" s="56"/>
      <c r="D54" s="56"/>
      <c r="E54" s="56"/>
      <c r="F54" s="56"/>
      <c r="G54" s="62"/>
      <c r="H54" s="64"/>
      <c r="I54" s="64"/>
    </row>
    <row r="55" spans="1:9" s="61" customFormat="1" x14ac:dyDescent="0.25">
      <c r="B55" s="61" t="s">
        <v>60</v>
      </c>
      <c r="C55" s="56"/>
      <c r="D55" s="56"/>
      <c r="E55" s="56"/>
      <c r="F55" s="56"/>
      <c r="G55" s="62"/>
      <c r="H55" s="64"/>
      <c r="I55" s="64"/>
    </row>
    <row r="56" spans="1:9" s="61" customFormat="1" x14ac:dyDescent="0.25">
      <c r="C56" s="56"/>
      <c r="D56" s="56"/>
      <c r="E56" s="56"/>
      <c r="F56" s="56"/>
      <c r="G56" s="56"/>
      <c r="H56" s="56"/>
      <c r="I56" s="56"/>
    </row>
    <row r="57" spans="1:9" s="61" customFormat="1" x14ac:dyDescent="0.25">
      <c r="A57" s="31"/>
      <c r="B57" s="31"/>
      <c r="C57" s="56"/>
      <c r="D57" s="56"/>
      <c r="E57" s="56"/>
      <c r="F57" s="56"/>
      <c r="G57" s="56"/>
      <c r="H57" s="56"/>
      <c r="I57" s="56"/>
    </row>
    <row r="58" spans="1:9" s="61" customFormat="1" x14ac:dyDescent="0.25">
      <c r="A58" s="324" t="s">
        <v>61</v>
      </c>
      <c r="B58" s="324"/>
      <c r="C58" s="56"/>
      <c r="D58" s="56"/>
      <c r="E58" s="56"/>
      <c r="F58" s="56"/>
      <c r="G58" s="66" t="s">
        <v>36</v>
      </c>
      <c r="H58" s="66" t="s">
        <v>37</v>
      </c>
      <c r="I58" s="66" t="s">
        <v>38</v>
      </c>
    </row>
    <row r="59" spans="1:9" s="61" customFormat="1" x14ac:dyDescent="0.25">
      <c r="A59" s="31"/>
      <c r="B59" s="172" t="s">
        <v>61</v>
      </c>
      <c r="C59" s="56"/>
      <c r="D59" s="56"/>
      <c r="E59" s="56"/>
      <c r="F59" s="56"/>
      <c r="G59" s="117"/>
      <c r="H59" s="118"/>
      <c r="I59" s="118"/>
    </row>
    <row r="60" spans="1:9" s="61" customFormat="1" x14ac:dyDescent="0.25">
      <c r="A60" s="31"/>
      <c r="B60" s="158" t="s">
        <v>62</v>
      </c>
      <c r="G60" s="117"/>
      <c r="H60" s="118"/>
      <c r="I60" s="118"/>
    </row>
    <row r="61" spans="1:9" s="61" customFormat="1" x14ac:dyDescent="0.25">
      <c r="A61" s="65"/>
    </row>
    <row r="64" spans="1:9" x14ac:dyDescent="0.25">
      <c r="F64" s="61"/>
      <c r="G64" s="61"/>
      <c r="H64" s="61"/>
      <c r="I64" s="61"/>
    </row>
  </sheetData>
  <sheetProtection algorithmName="SHA-512" hashValue="bXzIqq++mTdKFgIkun1GnS5a7evMebhVpTpMga696/jzWCzkgWGZx8GjIKJ8j+7v4N5OhRU93KNa8xg9jzL1MQ==" saltValue="GRD2fgsDIWbuGmph3DXgpA==" spinCount="100000" sheet="1" objects="1" scenarios="1"/>
  <mergeCells count="2">
    <mergeCell ref="A58:B58"/>
    <mergeCell ref="A2:I2"/>
  </mergeCells>
  <phoneticPr fontId="62" type="noConversion"/>
  <conditionalFormatting sqref="A89:A1048497">
    <cfRule type="expression" dxfId="457" priority="30">
      <formula>_xlfn.ISFORMULA(A65:L164)</formula>
    </cfRule>
  </conditionalFormatting>
  <conditionalFormatting sqref="G58:I58">
    <cfRule type="expression" dxfId="456" priority="25">
      <formula>_xlfn.ISFORMULA(G7:T104)</formula>
    </cfRule>
  </conditionalFormatting>
  <conditionalFormatting sqref="B89:XEQ1048497">
    <cfRule type="expression" dxfId="455" priority="644">
      <formula>_xlfn.ISFORMULA(B65:N164)</formula>
    </cfRule>
  </conditionalFormatting>
  <conditionalFormatting sqref="A19">
    <cfRule type="expression" dxfId="454" priority="650">
      <formula>_xlfn.ISFORMULA(A87:L1048564)</formula>
    </cfRule>
  </conditionalFormatting>
  <conditionalFormatting sqref="XER20:XFB20">
    <cfRule type="expression" dxfId="453" priority="655">
      <formula>_xlfn.ISFORMULA(A87:XER1048564)</formula>
    </cfRule>
  </conditionalFormatting>
  <conditionalFormatting sqref="J58:XEQ58 J64:XEQ64 C57:XEQ57 C59:XEQ60 C58:F58 B61:XEQ63">
    <cfRule type="expression" dxfId="452" priority="667">
      <formula>_xlfn.ISFORMULA(B6:N103)</formula>
    </cfRule>
  </conditionalFormatting>
  <conditionalFormatting sqref="B26:XEQ27">
    <cfRule type="expression" dxfId="451" priority="680">
      <formula>_xlfn.ISFORMULA(B89:O1048566)</formula>
    </cfRule>
  </conditionalFormatting>
  <conditionalFormatting sqref="E19">
    <cfRule type="expression" dxfId="450" priority="738">
      <formula>_xlfn.ISFORMULA(D87:Q1048564)</formula>
    </cfRule>
  </conditionalFormatting>
  <conditionalFormatting sqref="B3:XEQ8 B9:C15 B1:XEQ1 F9:XEQ15 J2:XEQ2">
    <cfRule type="expression" dxfId="449" priority="3993">
      <formula>_xlfn.ISFORMULA(B74:O1048551)</formula>
    </cfRule>
  </conditionalFormatting>
  <conditionalFormatting sqref="A1048570:A1048576">
    <cfRule type="expression" dxfId="448" priority="4148">
      <formula>_xlfn.ISFORMULA(A65:L1048546)</formula>
    </cfRule>
  </conditionalFormatting>
  <conditionalFormatting sqref="XFC1048570:XFD1048576">
    <cfRule type="expression" dxfId="447" priority="4149">
      <formula>_xlfn.ISFORMULA(K65:XFC1048546)</formula>
    </cfRule>
  </conditionalFormatting>
  <conditionalFormatting sqref="B1048570:XEQ1048576">
    <cfRule type="expression" dxfId="446" priority="4150">
      <formula>_xlfn.ISFORMULA(B65:O1048546)</formula>
    </cfRule>
  </conditionalFormatting>
  <conditionalFormatting sqref="XER1048570:XFB1048576">
    <cfRule type="expression" dxfId="445" priority="4224">
      <formula>_xlfn.ISFORMULA(A69:XER1048543)</formula>
    </cfRule>
  </conditionalFormatting>
  <conditionalFormatting sqref="A23">
    <cfRule type="expression" dxfId="444" priority="4435">
      <formula>_xlfn.ISFORMULA(A28:L114)</formula>
    </cfRule>
  </conditionalFormatting>
  <conditionalFormatting sqref="B23:C23">
    <cfRule type="expression" dxfId="443" priority="4437">
      <formula>_xlfn.ISFORMULA(B28:O116)</formula>
    </cfRule>
  </conditionalFormatting>
  <conditionalFormatting sqref="E23">
    <cfRule type="expression" dxfId="442" priority="4440">
      <formula>_xlfn.ISFORMULA(D28:Q116)</formula>
    </cfRule>
  </conditionalFormatting>
  <conditionalFormatting sqref="XFC21:XFD22 XFC19:XFD19">
    <cfRule type="expression" dxfId="441" priority="4441">
      <formula>_xlfn.ISFORMULA(K87:XFC1048564)</formula>
    </cfRule>
  </conditionalFormatting>
  <conditionalFormatting sqref="B23:XEQ23">
    <cfRule type="expression" dxfId="440" priority="4448">
      <formula>_xlfn.ISFORMULA(B88:O1048565)</formula>
    </cfRule>
  </conditionalFormatting>
  <conditionalFormatting sqref="XER23:XFB23 XER18:XFB18">
    <cfRule type="expression" dxfId="439" priority="4459">
      <formula>_xlfn.ISFORMULA(A87:XER1048564)</formula>
    </cfRule>
  </conditionalFormatting>
  <conditionalFormatting sqref="XER19:XFB19">
    <cfRule type="expression" dxfId="438" priority="4477">
      <formula>_xlfn.ISFORMULA(A87:XER1048564)</formula>
    </cfRule>
  </conditionalFormatting>
  <conditionalFormatting sqref="XFC20:XFD20 XFC23:XFD23">
    <cfRule type="expression" dxfId="437" priority="4503">
      <formula>_xlfn.ISFORMULA(K87:XFC1048564)</formula>
    </cfRule>
  </conditionalFormatting>
  <conditionalFormatting sqref="F20:XEQ20">
    <cfRule type="expression" dxfId="436" priority="4504">
      <formula>_xlfn.ISFORMULA(F87:S1048564)</formula>
    </cfRule>
  </conditionalFormatting>
  <conditionalFormatting sqref="XER21:XFB22">
    <cfRule type="expression" dxfId="435" priority="4529">
      <formula>_xlfn.ISFORMULA(A91:XER1048568)</formula>
    </cfRule>
  </conditionalFormatting>
  <conditionalFormatting sqref="A65:A88">
    <cfRule type="expression" dxfId="434" priority="4543">
      <formula>_xlfn.ISFORMULA(A65:L140)</formula>
    </cfRule>
  </conditionalFormatting>
  <conditionalFormatting sqref="B65:XEQ88">
    <cfRule type="expression" dxfId="433" priority="4546">
      <formula>_xlfn.ISFORMULA(B65:N140)</formula>
    </cfRule>
  </conditionalFormatting>
  <conditionalFormatting sqref="B21:XEQ21 B22:D22 F22:XEQ22">
    <cfRule type="expression" dxfId="432" priority="4547">
      <formula>_xlfn.ISFORMULA(B87:O1048564)</formula>
    </cfRule>
  </conditionalFormatting>
  <conditionalFormatting sqref="XFC65:XFD1048499">
    <cfRule type="expression" dxfId="431" priority="4562">
      <formula>_xlfn.ISFORMULA(K64:XFC140)</formula>
    </cfRule>
  </conditionalFormatting>
  <conditionalFormatting sqref="XER1048547:XFB1048569">
    <cfRule type="expression" dxfId="430" priority="4563">
      <formula>_xlfn.ISFORMULA(A64:XER1048525)</formula>
    </cfRule>
  </conditionalFormatting>
  <conditionalFormatting sqref="XER65:XFB1048546">
    <cfRule type="expression" dxfId="429" priority="4564">
      <formula>_xlfn.ISFORMULA(A65:XER140)</formula>
    </cfRule>
  </conditionalFormatting>
  <conditionalFormatting sqref="F64:I64">
    <cfRule type="expression" dxfId="428" priority="4565">
      <formula>_xlfn.ISFORMULA(F26:S114)</formula>
    </cfRule>
  </conditionalFormatting>
  <conditionalFormatting sqref="A18">
    <cfRule type="expression" dxfId="427" priority="4763">
      <formula>_xlfn.ISFORMULA(A87:L1048564)</formula>
    </cfRule>
  </conditionalFormatting>
  <conditionalFormatting sqref="B19:C19 F19:XEQ19">
    <cfRule type="expression" dxfId="426" priority="4777">
      <formula>_xlfn.ISFORMULA(B87:O1048564)</formula>
    </cfRule>
  </conditionalFormatting>
  <conditionalFormatting sqref="XFC18:XFD18">
    <cfRule type="expression" dxfId="425" priority="4782">
      <formula>_xlfn.ISFORMULA(K87:XFC1048564)</formula>
    </cfRule>
  </conditionalFormatting>
  <conditionalFormatting sqref="B18:C18 F18:XEQ18">
    <cfRule type="expression" dxfId="424" priority="4809">
      <formula>_xlfn.ISFORMULA(B87:O1048564)</formula>
    </cfRule>
  </conditionalFormatting>
  <conditionalFormatting sqref="XER16:XFB17">
    <cfRule type="expression" dxfId="423" priority="4814">
      <formula>_xlfn.ISFORMULA(A87:XER1048564)</formula>
    </cfRule>
  </conditionalFormatting>
  <conditionalFormatting sqref="XFC16:XFD17">
    <cfRule type="expression" dxfId="422" priority="4820">
      <formula>_xlfn.ISFORMULA(K87:XFC1048564)</formula>
    </cfRule>
  </conditionalFormatting>
  <conditionalFormatting sqref="B16:C17 F16:XEQ17">
    <cfRule type="expression" dxfId="421" priority="4845">
      <formula>_xlfn.ISFORMULA(B87:O1048564)</formula>
    </cfRule>
  </conditionalFormatting>
  <conditionalFormatting sqref="XER1:XFB15">
    <cfRule type="expression" dxfId="420" priority="4851">
      <formula>_xlfn.ISFORMULA(A74:XER1048551)</formula>
    </cfRule>
  </conditionalFormatting>
  <conditionalFormatting sqref="A1:A13">
    <cfRule type="expression" dxfId="419" priority="4853">
      <formula>_xlfn.ISFORMULA(A74:L1048551)</formula>
    </cfRule>
  </conditionalFormatting>
  <conditionalFormatting sqref="E9:E18">
    <cfRule type="expression" dxfId="418" priority="4855">
      <formula>_xlfn.ISFORMULA(D82:Q1048559)</formula>
    </cfRule>
  </conditionalFormatting>
  <conditionalFormatting sqref="XFC1:XFD15">
    <cfRule type="expression" dxfId="417" priority="4857">
      <formula>_xlfn.ISFORMULA(K74:XFC1048551)</formula>
    </cfRule>
  </conditionalFormatting>
  <conditionalFormatting sqref="A14:A17">
    <cfRule type="expression" dxfId="416" priority="8">
      <formula>_xlfn.ISFORMULA(A87:L1048564)</formula>
    </cfRule>
  </conditionalFormatting>
  <conditionalFormatting sqref="E22">
    <cfRule type="expression" dxfId="415" priority="7">
      <formula>_xlfn.ISFORMULA(D95:Q1048572)</formula>
    </cfRule>
  </conditionalFormatting>
  <conditionalFormatting sqref="B56:XEQ56">
    <cfRule type="expression" dxfId="414" priority="4877">
      <formula>_xlfn.ISFORMULA(B6:N103)</formula>
    </cfRule>
  </conditionalFormatting>
  <conditionalFormatting sqref="XER56:XFB56">
    <cfRule type="expression" dxfId="413" priority="4901">
      <formula>_xlfn.ISFORMULA(A8:XER105)</formula>
    </cfRule>
  </conditionalFormatting>
  <conditionalFormatting sqref="XFC56:XFD56">
    <cfRule type="expression" dxfId="412" priority="4903">
      <formula>_xlfn.ISFORMULA(K6:XFC103)</formula>
    </cfRule>
  </conditionalFormatting>
  <conditionalFormatting sqref="B24:XEQ25">
    <cfRule type="expression" dxfId="411" priority="5103">
      <formula>_xlfn.ISFORMULA(B88:O1048565)</formula>
    </cfRule>
  </conditionalFormatting>
  <conditionalFormatting sqref="A24:A25 A1048500:A1048569">
    <cfRule type="expression" dxfId="410" priority="5117">
      <formula>_xlfn.ISFORMULA(A101:L1048576)</formula>
    </cfRule>
  </conditionalFormatting>
  <conditionalFormatting sqref="XFC24:XFD25 XFC1048500:XFD1048569">
    <cfRule type="expression" dxfId="409" priority="5119">
      <formula>_xlfn.ISFORMULA(K101:XFC1048576)</formula>
    </cfRule>
  </conditionalFormatting>
  <conditionalFormatting sqref="A38 A26:A28">
    <cfRule type="expression" dxfId="408" priority="5171">
      <formula>_xlfn.ISFORMULA(A1:L111)</formula>
    </cfRule>
  </conditionalFormatting>
  <conditionalFormatting sqref="C39:F39 J39:XEQ39">
    <cfRule type="expression" dxfId="407" priority="5174">
      <formula>_xlfn.ISFORMULA(C2:O99)</formula>
    </cfRule>
  </conditionalFormatting>
  <conditionalFormatting sqref="XER39:XFB39">
    <cfRule type="expression" dxfId="406" priority="5193">
      <formula>_xlfn.ISFORMULA(A4:XER101)</formula>
    </cfRule>
  </conditionalFormatting>
  <conditionalFormatting sqref="XFC39:XFD39">
    <cfRule type="expression" dxfId="405" priority="5197">
      <formula>_xlfn.ISFORMULA(K2:XFC99)</formula>
    </cfRule>
  </conditionalFormatting>
  <conditionalFormatting sqref="A39">
    <cfRule type="expression" dxfId="404" priority="5202">
      <formula>_xlfn.ISFORMULA(A2:L99)</formula>
    </cfRule>
  </conditionalFormatting>
  <conditionalFormatting sqref="A47">
    <cfRule type="expression" dxfId="403" priority="5314">
      <formula>_xlfn.ISFORMULA(A5:L115)</formula>
    </cfRule>
  </conditionalFormatting>
  <conditionalFormatting sqref="XFC47:XFD47">
    <cfRule type="expression" dxfId="402" priority="5316">
      <formula>_xlfn.ISFORMULA(K5:XFC115)</formula>
    </cfRule>
  </conditionalFormatting>
  <conditionalFormatting sqref="C47:F47 J47:XEQ47">
    <cfRule type="expression" dxfId="401" priority="5318">
      <formula>_xlfn.ISFORMULA(C5:P117)</formula>
    </cfRule>
  </conditionalFormatting>
  <conditionalFormatting sqref="XER47:XFB47">
    <cfRule type="expression" dxfId="400" priority="5320">
      <formula>_xlfn.ISFORMULA(A7:XER119)</formula>
    </cfRule>
  </conditionalFormatting>
  <conditionalFormatting sqref="A46">
    <cfRule type="expression" dxfId="399" priority="5373">
      <formula>_xlfn.ISFORMULA(A5:L115)</formula>
    </cfRule>
  </conditionalFormatting>
  <conditionalFormatting sqref="XFC46:XFD46">
    <cfRule type="expression" dxfId="398" priority="5375">
      <formula>_xlfn.ISFORMULA(K5:XFC115)</formula>
    </cfRule>
  </conditionalFormatting>
  <conditionalFormatting sqref="C46:F46 J46:XEQ46">
    <cfRule type="expression" dxfId="397" priority="5377">
      <formula>_xlfn.ISFORMULA(C5:P117)</formula>
    </cfRule>
  </conditionalFormatting>
  <conditionalFormatting sqref="XER46:XFB46">
    <cfRule type="expression" dxfId="396" priority="5379">
      <formula>_xlfn.ISFORMULA(A7:XER119)</formula>
    </cfRule>
  </conditionalFormatting>
  <conditionalFormatting sqref="C38:XEQ38 G45:I45">
    <cfRule type="expression" dxfId="395" priority="5498">
      <formula>_xlfn.ISFORMULA(C3:O100)</formula>
    </cfRule>
  </conditionalFormatting>
  <conditionalFormatting sqref="XER38:XFB38">
    <cfRule type="expression" dxfId="394" priority="5513">
      <formula>_xlfn.ISFORMULA(A5:XER102)</formula>
    </cfRule>
  </conditionalFormatting>
  <conditionalFormatting sqref="XFC38:XFD38">
    <cfRule type="expression" dxfId="393" priority="5517">
      <formula>_xlfn.ISFORMULA(K3:XFC100)</formula>
    </cfRule>
  </conditionalFormatting>
  <conditionalFormatting sqref="A45">
    <cfRule type="expression" dxfId="392" priority="5604">
      <formula>_xlfn.ISFORMULA(A7:L117)</formula>
    </cfRule>
  </conditionalFormatting>
  <conditionalFormatting sqref="XFC45:XFD45">
    <cfRule type="expression" dxfId="391" priority="5606">
      <formula>_xlfn.ISFORMULA(K7:XFC117)</formula>
    </cfRule>
  </conditionalFormatting>
  <conditionalFormatting sqref="C43:F44 C40:XEQ42 J43:XEQ44">
    <cfRule type="expression" dxfId="390" priority="5607">
      <formula>_xlfn.ISFORMULA(C4:P116)</formula>
    </cfRule>
  </conditionalFormatting>
  <conditionalFormatting sqref="C45:F45 J45:XEQ45">
    <cfRule type="expression" dxfId="389" priority="5608">
      <formula>_xlfn.ISFORMULA(C7:P119)</formula>
    </cfRule>
  </conditionalFormatting>
  <conditionalFormatting sqref="XER45:XFB45">
    <cfRule type="expression" dxfId="388" priority="5610">
      <formula>_xlfn.ISFORMULA(A9:XER121)</formula>
    </cfRule>
  </conditionalFormatting>
  <conditionalFormatting sqref="G46:I46">
    <cfRule type="expression" dxfId="387" priority="1">
      <formula>_xlfn.ISFORMULA(G10:S107)</formula>
    </cfRule>
  </conditionalFormatting>
  <conditionalFormatting sqref="G47:I47">
    <cfRule type="expression" dxfId="386" priority="2">
      <formula>_xlfn.ISFORMULA(G8:T108)</formula>
    </cfRule>
  </conditionalFormatting>
  <conditionalFormatting sqref="G39:I39">
    <cfRule type="expression" dxfId="385" priority="5662">
      <formula>_xlfn.ISFORMULA(G101:T1048576)</formula>
    </cfRule>
  </conditionalFormatting>
  <conditionalFormatting sqref="C28:XEQ34">
    <cfRule type="expression" dxfId="384" priority="5663">
      <formula>_xlfn.ISFORMULA(C3:P115)</formula>
    </cfRule>
  </conditionalFormatting>
  <conditionalFormatting sqref="A1048498:A1048499">
    <cfRule type="expression" dxfId="383" priority="5664">
      <formula>_xlfn.ISFORMULA(A1:L1048474)</formula>
    </cfRule>
  </conditionalFormatting>
  <conditionalFormatting sqref="A40:A44">
    <cfRule type="expression" dxfId="382" priority="5665">
      <formula>_xlfn.ISFORMULA(A4:L114)</formula>
    </cfRule>
  </conditionalFormatting>
  <conditionalFormatting sqref="XFC40:XFD44">
    <cfRule type="expression" dxfId="381" priority="5666">
      <formula>_xlfn.ISFORMULA(K4:XFC114)</formula>
    </cfRule>
  </conditionalFormatting>
  <conditionalFormatting sqref="XER40:XFB44">
    <cfRule type="expression" dxfId="380" priority="5670">
      <formula>_xlfn.ISFORMULA(A6:XER118)</formula>
    </cfRule>
  </conditionalFormatting>
  <conditionalFormatting sqref="A20:A22">
    <cfRule type="expression" dxfId="379" priority="5671">
      <formula>_xlfn.ISFORMULA(A26:L112)</formula>
    </cfRule>
  </conditionalFormatting>
  <conditionalFormatting sqref="B20:C22">
    <cfRule type="expression" dxfId="378" priority="5672">
      <formula>_xlfn.ISFORMULA(B26:O114)</formula>
    </cfRule>
  </conditionalFormatting>
  <conditionalFormatting sqref="E20:E21">
    <cfRule type="expression" dxfId="377" priority="5673">
      <formula>_xlfn.ISFORMULA(D26:Q114)</formula>
    </cfRule>
  </conditionalFormatting>
  <conditionalFormatting sqref="XFC26:XFD28">
    <cfRule type="expression" dxfId="376" priority="5674">
      <formula>_xlfn.ISFORMULA(K1:XFC111)</formula>
    </cfRule>
  </conditionalFormatting>
  <conditionalFormatting sqref="C35:XEQ37 G43:I44">
    <cfRule type="expression" dxfId="375" priority="5675">
      <formula>_xlfn.ISFORMULA(C1:O98)</formula>
    </cfRule>
  </conditionalFormatting>
  <conditionalFormatting sqref="C51:I53 J48:XEQ53 C48:F50 B48:B55">
    <cfRule type="expression" dxfId="374" priority="5676">
      <formula>_xlfn.ISFORMULA(B2:N99)</formula>
    </cfRule>
  </conditionalFormatting>
  <conditionalFormatting sqref="A29:A34">
    <cfRule type="expression" dxfId="373" priority="5680">
      <formula>_xlfn.ISFORMULA(A4:L116)</formula>
    </cfRule>
  </conditionalFormatting>
  <conditionalFormatting sqref="XFC29:XFD34">
    <cfRule type="expression" dxfId="372" priority="5681">
      <formula>_xlfn.ISFORMULA(K4:XFC116)</formula>
    </cfRule>
  </conditionalFormatting>
  <conditionalFormatting sqref="XER24:XFB25">
    <cfRule type="expression" dxfId="371" priority="5682">
      <formula>_xlfn.ISFORMULA(A2:XER114)</formula>
    </cfRule>
  </conditionalFormatting>
  <conditionalFormatting sqref="XER26:XFB34">
    <cfRule type="expression" dxfId="370" priority="5683">
      <formula>_xlfn.ISFORMULA(A3:XER115)</formula>
    </cfRule>
  </conditionalFormatting>
  <conditionalFormatting sqref="C54:XEQ55">
    <cfRule type="expression" dxfId="369" priority="5684">
      <formula>_xlfn.ISFORMULA(C6:O103)</formula>
    </cfRule>
  </conditionalFormatting>
  <conditionalFormatting sqref="B1048500:XEQ1048569">
    <cfRule type="expression" dxfId="368" priority="5687">
      <formula>_xlfn.ISFORMULA(B1:O1048476)</formula>
    </cfRule>
  </conditionalFormatting>
  <conditionalFormatting sqref="B1048498:XEQ1048499">
    <cfRule type="expression" dxfId="367" priority="5688">
      <formula>_xlfn.ISFORMULA(B1:N1048474)</formula>
    </cfRule>
  </conditionalFormatting>
  <conditionalFormatting sqref="XER35:XFB37">
    <cfRule type="expression" dxfId="366" priority="5689">
      <formula>_xlfn.ISFORMULA(A3:XER100)</formula>
    </cfRule>
  </conditionalFormatting>
  <conditionalFormatting sqref="XER48:XFB53">
    <cfRule type="expression" dxfId="365" priority="5690">
      <formula>_xlfn.ISFORMULA(A4:XER101)</formula>
    </cfRule>
  </conditionalFormatting>
  <conditionalFormatting sqref="XER54:XFB55">
    <cfRule type="expression" dxfId="364" priority="5691">
      <formula>_xlfn.ISFORMULA(A8:XER105)</formula>
    </cfRule>
  </conditionalFormatting>
  <conditionalFormatting sqref="XFC35:XFD37">
    <cfRule type="expression" dxfId="363" priority="5692">
      <formula>_xlfn.ISFORMULA(K1:XFC98)</formula>
    </cfRule>
  </conditionalFormatting>
  <conditionalFormatting sqref="XFC48:XFD53">
    <cfRule type="expression" dxfId="362" priority="5693">
      <formula>_xlfn.ISFORMULA(K2:XFC99)</formula>
    </cfRule>
  </conditionalFormatting>
  <conditionalFormatting sqref="XFC54:XFD55">
    <cfRule type="expression" dxfId="361" priority="5694">
      <formula>_xlfn.ISFORMULA(K6:XFC103)</formula>
    </cfRule>
  </conditionalFormatting>
  <conditionalFormatting sqref="G48:I50">
    <cfRule type="expression" dxfId="360" priority="5695">
      <formula>_xlfn.ISFORMULA(G3:T100)</formula>
    </cfRule>
  </conditionalFormatting>
  <conditionalFormatting sqref="A35:A37">
    <cfRule type="expression" dxfId="359" priority="5696">
      <formula>_xlfn.ISFORMULA(A1:L98)</formula>
    </cfRule>
  </conditionalFormatting>
  <conditionalFormatting sqref="A48:A50">
    <cfRule type="expression" dxfId="358" priority="5697">
      <formula>_xlfn.ISFORMULA(A2:L99)</formula>
    </cfRule>
  </conditionalFormatting>
  <conditionalFormatting sqref="XER57:XFB64">
    <cfRule type="expression" dxfId="357" priority="5698">
      <formula>_xlfn.ISFORMULA(A7:XER103)</formula>
    </cfRule>
  </conditionalFormatting>
  <conditionalFormatting sqref="A61:A63">
    <cfRule type="expression" dxfId="356" priority="5699">
      <formula>_xlfn.ISFORMULA(A10:L107)</formula>
    </cfRule>
  </conditionalFormatting>
  <conditionalFormatting sqref="XFC57:XFD64">
    <cfRule type="expression" dxfId="355" priority="5700">
      <formula>_xlfn.ISFORMULA(K6:XFC103)</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rowBreaks count="1" manualBreakCount="1">
    <brk id="57" max="16383"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L1042"/>
  <sheetViews>
    <sheetView view="pageLayout" zoomScale="85" zoomScaleNormal="100" zoomScaleSheetLayoutView="85" zoomScalePageLayoutView="85" workbookViewId="0"/>
  </sheetViews>
  <sheetFormatPr defaultColWidth="8.85546875" defaultRowHeight="12.75" x14ac:dyDescent="0.25"/>
  <cols>
    <col min="1" max="1" width="5.5703125" style="20" customWidth="1"/>
    <col min="2" max="2" width="8.85546875" style="20"/>
    <col min="3" max="4" width="10.28515625" style="20" customWidth="1"/>
    <col min="5" max="5" width="10.85546875" style="20" customWidth="1"/>
    <col min="6" max="6" width="10.7109375" style="20" customWidth="1"/>
    <col min="7" max="7" width="10.140625" style="20" customWidth="1"/>
    <col min="8" max="8" width="10.85546875" style="83" bestFit="1" customWidth="1"/>
    <col min="9" max="10" width="10.42578125" style="83" bestFit="1" customWidth="1"/>
    <col min="11" max="16384" width="8.85546875" style="20"/>
  </cols>
  <sheetData>
    <row r="1" spans="1:10" x14ac:dyDescent="0.25">
      <c r="A1" s="21"/>
    </row>
    <row r="2" spans="1:10" ht="18" customHeight="1" x14ac:dyDescent="0.25">
      <c r="A2" s="328" t="s">
        <v>63</v>
      </c>
      <c r="B2" s="328"/>
      <c r="C2" s="328"/>
      <c r="D2" s="328"/>
      <c r="E2" s="328"/>
      <c r="F2" s="328"/>
      <c r="G2" s="328"/>
      <c r="H2" s="328"/>
      <c r="I2" s="328"/>
      <c r="J2" s="328"/>
    </row>
    <row r="3" spans="1:10" ht="18" customHeight="1" x14ac:dyDescent="0.25">
      <c r="A3" s="328"/>
      <c r="B3" s="328"/>
      <c r="C3" s="328"/>
      <c r="D3" s="328"/>
      <c r="E3" s="328"/>
      <c r="F3" s="328"/>
      <c r="G3" s="328"/>
      <c r="H3" s="328"/>
      <c r="I3" s="328"/>
      <c r="J3" s="328"/>
    </row>
    <row r="5" spans="1:10" x14ac:dyDescent="0.25">
      <c r="A5" s="21" t="s">
        <v>19</v>
      </c>
      <c r="C5" s="25"/>
      <c r="E5" s="21" t="s">
        <v>20</v>
      </c>
      <c r="F5" s="25"/>
      <c r="H5" s="104" t="s">
        <v>21</v>
      </c>
      <c r="I5" s="131"/>
    </row>
    <row r="6" spans="1:10" x14ac:dyDescent="0.25">
      <c r="B6" s="21"/>
      <c r="E6" s="21"/>
      <c r="G6" s="21"/>
      <c r="H6" s="132"/>
    </row>
    <row r="7" spans="1:10" x14ac:dyDescent="0.25">
      <c r="B7" s="21"/>
      <c r="E7" s="21"/>
      <c r="G7" s="21"/>
      <c r="H7" s="132"/>
    </row>
    <row r="8" spans="1:10" x14ac:dyDescent="0.25">
      <c r="B8" s="21"/>
      <c r="E8" s="21"/>
      <c r="G8" s="21"/>
      <c r="H8" s="132"/>
    </row>
    <row r="9" spans="1:10" x14ac:dyDescent="0.25">
      <c r="B9" s="21"/>
      <c r="E9" s="21"/>
      <c r="G9" s="21"/>
      <c r="H9" s="132"/>
    </row>
    <row r="10" spans="1:10" x14ac:dyDescent="0.25">
      <c r="B10" s="21" t="s">
        <v>64</v>
      </c>
      <c r="E10" s="21"/>
      <c r="G10" s="21"/>
      <c r="H10" s="22"/>
      <c r="I10" s="20"/>
      <c r="J10" s="20"/>
    </row>
    <row r="11" spans="1:10" x14ac:dyDescent="0.25">
      <c r="B11" s="21"/>
      <c r="E11" s="21"/>
      <c r="G11" s="21"/>
      <c r="H11" s="22"/>
      <c r="I11" s="20"/>
      <c r="J11" s="20"/>
    </row>
    <row r="12" spans="1:10" x14ac:dyDescent="0.25">
      <c r="A12" s="28" t="s">
        <v>65</v>
      </c>
      <c r="B12" s="20" t="s">
        <v>66</v>
      </c>
      <c r="E12" s="21"/>
      <c r="G12" s="21"/>
      <c r="H12" s="22"/>
      <c r="I12" s="20"/>
      <c r="J12" s="20"/>
    </row>
    <row r="13" spans="1:10" x14ac:dyDescent="0.25">
      <c r="A13" s="28"/>
      <c r="E13" s="21"/>
      <c r="G13" s="21"/>
      <c r="H13" s="22"/>
      <c r="I13" s="20"/>
      <c r="J13" s="20"/>
    </row>
    <row r="14" spans="1:10" s="19" customFormat="1" x14ac:dyDescent="0.25">
      <c r="A14" s="28" t="s">
        <v>65</v>
      </c>
      <c r="B14" s="158" t="s">
        <v>67</v>
      </c>
      <c r="C14" s="158"/>
      <c r="D14" s="158"/>
      <c r="E14" s="158"/>
      <c r="F14" s="158"/>
      <c r="G14" s="158"/>
      <c r="H14" s="158"/>
      <c r="I14" s="158"/>
      <c r="J14" s="31"/>
    </row>
    <row r="15" spans="1:10" s="19" customFormat="1" x14ac:dyDescent="0.25">
      <c r="B15" s="158" t="s">
        <v>68</v>
      </c>
      <c r="C15" s="158"/>
      <c r="D15" s="158"/>
      <c r="E15" s="158"/>
      <c r="F15" s="158"/>
      <c r="G15" s="158"/>
      <c r="H15" s="158"/>
      <c r="I15" s="31"/>
      <c r="J15" s="31"/>
    </row>
    <row r="16" spans="1:10" s="19" customFormat="1" x14ac:dyDescent="0.25">
      <c r="B16" s="158"/>
      <c r="C16" s="158"/>
      <c r="D16" s="158"/>
      <c r="E16" s="158"/>
      <c r="F16" s="158"/>
      <c r="G16" s="158"/>
      <c r="H16" s="158"/>
      <c r="I16" s="31"/>
      <c r="J16" s="31"/>
    </row>
    <row r="17" spans="1:10" s="19" customFormat="1" x14ac:dyDescent="0.25">
      <c r="B17" s="158" t="s">
        <v>69</v>
      </c>
      <c r="C17" s="158"/>
      <c r="D17" s="158"/>
      <c r="E17" s="158"/>
      <c r="F17" s="158"/>
      <c r="G17" s="31"/>
      <c r="H17" s="31"/>
      <c r="I17" s="31"/>
      <c r="J17" s="31"/>
    </row>
    <row r="18" spans="1:10" s="19" customFormat="1" x14ac:dyDescent="0.25">
      <c r="B18" s="36" t="s">
        <v>70</v>
      </c>
      <c r="C18" s="31"/>
      <c r="D18" s="31"/>
      <c r="E18" s="31"/>
      <c r="F18" s="31"/>
      <c r="G18" s="31"/>
      <c r="H18" s="31"/>
      <c r="I18" s="31"/>
      <c r="J18" s="31"/>
    </row>
    <row r="19" spans="1:10" s="19" customFormat="1" x14ac:dyDescent="0.25">
      <c r="B19" s="19" t="s">
        <v>71</v>
      </c>
      <c r="C19" s="158"/>
      <c r="D19" s="158"/>
      <c r="E19" s="158"/>
      <c r="F19" s="158"/>
      <c r="G19" s="158"/>
      <c r="H19" s="158"/>
      <c r="I19" s="158"/>
      <c r="J19" s="31"/>
    </row>
    <row r="20" spans="1:10" x14ac:dyDescent="0.25">
      <c r="B20" s="158"/>
      <c r="E20" s="21"/>
      <c r="G20" s="21"/>
      <c r="H20" s="22"/>
      <c r="I20" s="20"/>
      <c r="J20" s="20"/>
    </row>
    <row r="21" spans="1:10" x14ac:dyDescent="0.25">
      <c r="B21" s="21"/>
      <c r="E21" s="21"/>
      <c r="G21" s="21"/>
      <c r="H21" s="22"/>
      <c r="I21" s="20"/>
      <c r="J21" s="20"/>
    </row>
    <row r="22" spans="1:10" x14ac:dyDescent="0.25">
      <c r="A22" s="23"/>
      <c r="B22" s="21" t="s">
        <v>72</v>
      </c>
      <c r="C22" s="23"/>
      <c r="E22" s="21"/>
      <c r="G22" s="21"/>
      <c r="H22" s="22"/>
      <c r="I22" s="20"/>
      <c r="J22" s="20"/>
    </row>
    <row r="23" spans="1:10" x14ac:dyDescent="0.25">
      <c r="A23" s="23"/>
      <c r="B23" s="21"/>
      <c r="C23" s="23"/>
      <c r="E23" s="21"/>
      <c r="G23" s="21"/>
      <c r="H23" s="22"/>
      <c r="I23" s="20"/>
      <c r="J23" s="20"/>
    </row>
    <row r="24" spans="1:10" x14ac:dyDescent="0.25">
      <c r="A24" s="23"/>
      <c r="B24" s="336" t="s">
        <v>73</v>
      </c>
      <c r="C24" s="336"/>
      <c r="D24" s="336"/>
      <c r="E24" s="336"/>
      <c r="F24" s="336"/>
      <c r="G24" s="336"/>
      <c r="H24" s="336"/>
      <c r="I24" s="336"/>
      <c r="J24" s="20"/>
    </row>
    <row r="25" spans="1:10" x14ac:dyDescent="0.25">
      <c r="A25" s="23"/>
      <c r="B25" s="336"/>
      <c r="C25" s="336"/>
      <c r="D25" s="31"/>
      <c r="E25" s="31"/>
      <c r="F25" s="31"/>
      <c r="G25" s="31"/>
      <c r="H25" s="31"/>
      <c r="I25" s="31"/>
      <c r="J25" s="20"/>
    </row>
    <row r="26" spans="1:10" x14ac:dyDescent="0.25">
      <c r="A26" s="23"/>
      <c r="B26" s="19" t="s">
        <v>74</v>
      </c>
      <c r="C26" s="31"/>
      <c r="D26" s="31"/>
      <c r="E26" s="31"/>
      <c r="F26" s="31"/>
      <c r="G26" s="31"/>
      <c r="H26" s="31"/>
      <c r="I26" s="31"/>
      <c r="J26" s="20"/>
    </row>
    <row r="27" spans="1:10" x14ac:dyDescent="0.25">
      <c r="A27" s="23"/>
      <c r="B27" s="19" t="s">
        <v>75</v>
      </c>
      <c r="C27" s="158"/>
      <c r="D27" s="158"/>
      <c r="E27" s="158"/>
      <c r="F27" s="158"/>
      <c r="G27" s="158"/>
      <c r="H27" s="158"/>
      <c r="I27" s="158"/>
      <c r="J27" s="20"/>
    </row>
    <row r="28" spans="1:10" x14ac:dyDescent="0.25">
      <c r="A28" s="23"/>
      <c r="B28" s="21"/>
      <c r="C28" s="23"/>
      <c r="E28" s="21"/>
      <c r="G28" s="21"/>
      <c r="H28" s="132"/>
    </row>
    <row r="29" spans="1:10" ht="13.5" thickBot="1" x14ac:dyDescent="0.3">
      <c r="A29" s="28"/>
      <c r="C29" s="23"/>
      <c r="E29" s="21"/>
      <c r="G29" s="21"/>
      <c r="H29" s="132"/>
    </row>
    <row r="30" spans="1:10" ht="15.75" customHeight="1" thickBot="1" x14ac:dyDescent="0.3">
      <c r="B30" s="21"/>
      <c r="F30" s="333" t="s">
        <v>76</v>
      </c>
      <c r="G30" s="334"/>
      <c r="H30" s="335"/>
      <c r="I30" s="20"/>
      <c r="J30" s="20"/>
    </row>
    <row r="31" spans="1:10" ht="13.5" thickBot="1" x14ac:dyDescent="0.3">
      <c r="B31" s="69" t="s">
        <v>77</v>
      </c>
      <c r="C31" s="270" t="s">
        <v>78</v>
      </c>
      <c r="D31" s="329" t="s">
        <v>79</v>
      </c>
      <c r="E31" s="330"/>
      <c r="F31" s="103" t="s">
        <v>80</v>
      </c>
      <c r="G31" s="103" t="s">
        <v>81</v>
      </c>
      <c r="H31" s="266" t="s">
        <v>82</v>
      </c>
      <c r="I31" s="20"/>
      <c r="J31" s="20"/>
    </row>
    <row r="32" spans="1:10" x14ac:dyDescent="0.25">
      <c r="B32" s="70">
        <v>1</v>
      </c>
      <c r="C32" s="271"/>
      <c r="D32" s="331">
        <v>5</v>
      </c>
      <c r="E32" s="332"/>
      <c r="F32" s="267" t="s">
        <v>83</v>
      </c>
      <c r="G32" s="79" t="str">
        <f>INDEX('Autopopulate RUDI''s'!$B$2:$B$769, MATCH(F32,'Autopopulate RUDI''s'!$A$2:$A$769,0))</f>
        <v>i7RUDI-001</v>
      </c>
      <c r="H32" s="105" t="str">
        <f>INDEX('Autopopulate RUDI''s'!$G$2:$G$769, MATCH(F32,'Autopopulate RUDI''s'!$F$2:$F$769,0))</f>
        <v>i5RUDI-001</v>
      </c>
      <c r="I32" s="20"/>
      <c r="J32" s="20"/>
    </row>
    <row r="33" spans="1:10" x14ac:dyDescent="0.25">
      <c r="B33" s="71">
        <v>2</v>
      </c>
      <c r="C33" s="272"/>
      <c r="D33" s="326">
        <v>5</v>
      </c>
      <c r="E33" s="327"/>
      <c r="F33" s="142" t="s">
        <v>84</v>
      </c>
      <c r="G33" s="269" t="str">
        <f>INDEX('Autopopulate RUDI''s'!$B$2:$B$769, MATCH(F33,'Autopopulate RUDI''s'!$A$2:$A$769,0))</f>
        <v>i7RUDI-002</v>
      </c>
      <c r="H33" s="107" t="str">
        <f>INDEX('Autopopulate RUDI''s'!$G$2:$G$769, MATCH(F33,'Autopopulate RUDI''s'!$F$2:$F$769,0))</f>
        <v>i5RUDI-002</v>
      </c>
      <c r="I33" s="20"/>
      <c r="J33" s="20"/>
    </row>
    <row r="34" spans="1:10" x14ac:dyDescent="0.25">
      <c r="B34" s="71">
        <v>3</v>
      </c>
      <c r="C34" s="272"/>
      <c r="D34" s="326">
        <v>5</v>
      </c>
      <c r="E34" s="327"/>
      <c r="F34" s="142" t="s">
        <v>85</v>
      </c>
      <c r="G34" s="269" t="str">
        <f>INDEX('Autopopulate RUDI''s'!$B$2:$B$769, MATCH(F34,'Autopopulate RUDI''s'!$A$2:$A$769,0))</f>
        <v>i7RUDI-003</v>
      </c>
      <c r="H34" s="107" t="str">
        <f>INDEX('Autopopulate RUDI''s'!$G$2:$G$769, MATCH(F34,'Autopopulate RUDI''s'!$F$2:$F$769,0))</f>
        <v>i5RUDI-003</v>
      </c>
      <c r="I34" s="20"/>
      <c r="J34" s="20"/>
    </row>
    <row r="35" spans="1:10" x14ac:dyDescent="0.25">
      <c r="B35" s="71">
        <v>4</v>
      </c>
      <c r="C35" s="272"/>
      <c r="D35" s="326">
        <v>5</v>
      </c>
      <c r="E35" s="327"/>
      <c r="F35" s="142" t="s">
        <v>86</v>
      </c>
      <c r="G35" s="269" t="str">
        <f>INDEX('Autopopulate RUDI''s'!$B$2:$B$769, MATCH(F35,'Autopopulate RUDI''s'!$A$2:$A$769,0))</f>
        <v>i7RUDI-004</v>
      </c>
      <c r="H35" s="107" t="str">
        <f>INDEX('Autopopulate RUDI''s'!$G$2:$G$769, MATCH(F35,'Autopopulate RUDI''s'!$F$2:$F$769,0))</f>
        <v>i5RUDI-004</v>
      </c>
      <c r="I35" s="20"/>
      <c r="J35" s="20"/>
    </row>
    <row r="36" spans="1:10" x14ac:dyDescent="0.25">
      <c r="A36" s="19"/>
      <c r="B36" s="71">
        <v>5</v>
      </c>
      <c r="C36" s="272"/>
      <c r="D36" s="326">
        <v>5</v>
      </c>
      <c r="E36" s="327"/>
      <c r="F36" s="142" t="s">
        <v>87</v>
      </c>
      <c r="G36" s="269" t="str">
        <f>INDEX('Autopopulate RUDI''s'!$B$2:$B$769, MATCH(F36,'Autopopulate RUDI''s'!$A$2:$A$769,0))</f>
        <v>i7RUDI-005</v>
      </c>
      <c r="H36" s="107" t="str">
        <f>INDEX('Autopopulate RUDI''s'!$G$2:$G$769, MATCH(F36,'Autopopulate RUDI''s'!$F$2:$F$769,0))</f>
        <v>i5RUDI-005</v>
      </c>
      <c r="I36" s="20"/>
      <c r="J36" s="20"/>
    </row>
    <row r="37" spans="1:10" x14ac:dyDescent="0.25">
      <c r="A37" s="19"/>
      <c r="B37" s="71">
        <v>6</v>
      </c>
      <c r="C37" s="272"/>
      <c r="D37" s="326">
        <v>5</v>
      </c>
      <c r="E37" s="327"/>
      <c r="F37" s="142" t="s">
        <v>88</v>
      </c>
      <c r="G37" s="269" t="str">
        <f>INDEX('Autopopulate RUDI''s'!$B$2:$B$769, MATCH(F37,'Autopopulate RUDI''s'!$A$2:$A$769,0))</f>
        <v>i7RUDI-006</v>
      </c>
      <c r="H37" s="107" t="str">
        <f>INDEX('Autopopulate RUDI''s'!$G$2:$G$769, MATCH(F37,'Autopopulate RUDI''s'!$F$2:$F$769,0))</f>
        <v>i5RUDI-006</v>
      </c>
      <c r="I37" s="20"/>
      <c r="J37" s="20"/>
    </row>
    <row r="38" spans="1:10" x14ac:dyDescent="0.25">
      <c r="A38" s="19"/>
      <c r="B38" s="71">
        <v>7</v>
      </c>
      <c r="C38" s="272"/>
      <c r="D38" s="326">
        <v>5</v>
      </c>
      <c r="E38" s="327"/>
      <c r="F38" s="142" t="s">
        <v>89</v>
      </c>
      <c r="G38" s="269" t="str">
        <f>INDEX('Autopopulate RUDI''s'!$B$2:$B$769, MATCH(F38,'Autopopulate RUDI''s'!$A$2:$A$769,0))</f>
        <v>i7RUDI-007</v>
      </c>
      <c r="H38" s="107" t="str">
        <f>INDEX('Autopopulate RUDI''s'!$G$2:$G$769, MATCH(F38,'Autopopulate RUDI''s'!$F$2:$F$769,0))</f>
        <v>i5RUDI-007</v>
      </c>
      <c r="I38" s="20"/>
      <c r="J38" s="20"/>
    </row>
    <row r="39" spans="1:10" x14ac:dyDescent="0.25">
      <c r="A39" s="19"/>
      <c r="B39" s="71">
        <v>8</v>
      </c>
      <c r="C39" s="272"/>
      <c r="D39" s="326">
        <v>5</v>
      </c>
      <c r="E39" s="327"/>
      <c r="F39" s="142" t="s">
        <v>90</v>
      </c>
      <c r="G39" s="269" t="str">
        <f>INDEX('Autopopulate RUDI''s'!$B$2:$B$769, MATCH(F39,'Autopopulate RUDI''s'!$A$2:$A$769,0))</f>
        <v>i7RUDI-008</v>
      </c>
      <c r="H39" s="107" t="str">
        <f>INDEX('Autopopulate RUDI''s'!$G$2:$G$769, MATCH(F39,'Autopopulate RUDI''s'!$F$2:$F$769,0))</f>
        <v>i5RUDI-008</v>
      </c>
      <c r="I39" s="20"/>
      <c r="J39" s="20"/>
    </row>
    <row r="40" spans="1:10" x14ac:dyDescent="0.25">
      <c r="A40" s="19"/>
      <c r="B40" s="71">
        <v>9</v>
      </c>
      <c r="C40" s="272"/>
      <c r="D40" s="326">
        <v>5</v>
      </c>
      <c r="E40" s="327"/>
      <c r="F40" s="142" t="s">
        <v>91</v>
      </c>
      <c r="G40" s="269" t="str">
        <f>INDEX('Autopopulate RUDI''s'!$B$2:$B$769, MATCH(F40,'Autopopulate RUDI''s'!$A$2:$A$769,0))</f>
        <v>i7RUDI-009</v>
      </c>
      <c r="H40" s="107" t="str">
        <f>INDEX('Autopopulate RUDI''s'!$G$2:$G$769, MATCH(F40,'Autopopulate RUDI''s'!$F$2:$F$769,0))</f>
        <v>i5RUDI-009</v>
      </c>
      <c r="I40" s="20"/>
      <c r="J40" s="20"/>
    </row>
    <row r="41" spans="1:10" x14ac:dyDescent="0.25">
      <c r="A41" s="19"/>
      <c r="B41" s="71">
        <v>10</v>
      </c>
      <c r="C41" s="272"/>
      <c r="D41" s="326">
        <v>5</v>
      </c>
      <c r="E41" s="327"/>
      <c r="F41" s="142" t="s">
        <v>92</v>
      </c>
      <c r="G41" s="269" t="str">
        <f>INDEX('Autopopulate RUDI''s'!$B$2:$B$769, MATCH(F41,'Autopopulate RUDI''s'!$A$2:$A$769,0))</f>
        <v>i7RUDI-010</v>
      </c>
      <c r="H41" s="107" t="str">
        <f>INDEX('Autopopulate RUDI''s'!$G$2:$G$769, MATCH(F41,'Autopopulate RUDI''s'!$F$2:$F$769,0))</f>
        <v>i5RUDI-010</v>
      </c>
      <c r="I41" s="20"/>
      <c r="J41" s="20"/>
    </row>
    <row r="42" spans="1:10" x14ac:dyDescent="0.25">
      <c r="A42" s="19"/>
      <c r="B42" s="71">
        <v>11</v>
      </c>
      <c r="C42" s="272"/>
      <c r="D42" s="326">
        <v>5</v>
      </c>
      <c r="E42" s="327"/>
      <c r="F42" s="142" t="s">
        <v>93</v>
      </c>
      <c r="G42" s="269" t="str">
        <f>INDEX('Autopopulate RUDI''s'!$B$2:$B$769, MATCH(F42,'Autopopulate RUDI''s'!$A$2:$A$769,0))</f>
        <v>i7RUDI-011</v>
      </c>
      <c r="H42" s="107" t="str">
        <f>INDEX('Autopopulate RUDI''s'!$G$2:$G$769, MATCH(F42,'Autopopulate RUDI''s'!$F$2:$F$769,0))</f>
        <v>i5RUDI-011</v>
      </c>
      <c r="I42" s="20"/>
      <c r="J42" s="20"/>
    </row>
    <row r="43" spans="1:10" x14ac:dyDescent="0.25">
      <c r="A43" s="19"/>
      <c r="B43" s="71">
        <v>12</v>
      </c>
      <c r="C43" s="272"/>
      <c r="D43" s="326">
        <v>5</v>
      </c>
      <c r="E43" s="327"/>
      <c r="F43" s="142" t="s">
        <v>94</v>
      </c>
      <c r="G43" s="269" t="str">
        <f>INDEX('Autopopulate RUDI''s'!$B$2:$B$769, MATCH(F43,'Autopopulate RUDI''s'!$A$2:$A$769,0))</f>
        <v>i7RUDI-012</v>
      </c>
      <c r="H43" s="107" t="str">
        <f>INDEX('Autopopulate RUDI''s'!$G$2:$G$769, MATCH(F43,'Autopopulate RUDI''s'!$F$2:$F$769,0))</f>
        <v>i5RUDI-012</v>
      </c>
      <c r="I43" s="20"/>
      <c r="J43" s="20"/>
    </row>
    <row r="44" spans="1:10" x14ac:dyDescent="0.25">
      <c r="B44" s="71">
        <v>13</v>
      </c>
      <c r="C44" s="272"/>
      <c r="D44" s="326">
        <v>5</v>
      </c>
      <c r="E44" s="327"/>
      <c r="F44" s="142" t="s">
        <v>95</v>
      </c>
      <c r="G44" s="269" t="str">
        <f>INDEX('Autopopulate RUDI''s'!$B$2:$B$769, MATCH(F44,'Autopopulate RUDI''s'!$A$2:$A$769,0))</f>
        <v>i7RUDI-013</v>
      </c>
      <c r="H44" s="107" t="str">
        <f>INDEX('Autopopulate RUDI''s'!$G$2:$G$769, MATCH(F44,'Autopopulate RUDI''s'!$F$2:$F$769,0))</f>
        <v>i5RUDI-013</v>
      </c>
      <c r="I44" s="20"/>
      <c r="J44" s="20"/>
    </row>
    <row r="45" spans="1:10" x14ac:dyDescent="0.25">
      <c r="B45" s="71">
        <v>14</v>
      </c>
      <c r="C45" s="272"/>
      <c r="D45" s="326">
        <v>5</v>
      </c>
      <c r="E45" s="327"/>
      <c r="F45" s="142" t="s">
        <v>96</v>
      </c>
      <c r="G45" s="269" t="str">
        <f>INDEX('Autopopulate RUDI''s'!$B$2:$B$769, MATCH(F45,'Autopopulate RUDI''s'!$A$2:$A$769,0))</f>
        <v>i7RUDI-014</v>
      </c>
      <c r="H45" s="107" t="str">
        <f>INDEX('Autopopulate RUDI''s'!$G$2:$G$769, MATCH(F45,'Autopopulate RUDI''s'!$F$2:$F$769,0))</f>
        <v>i5RUDI-014</v>
      </c>
      <c r="I45" s="20"/>
      <c r="J45" s="20"/>
    </row>
    <row r="46" spans="1:10" x14ac:dyDescent="0.25">
      <c r="B46" s="71">
        <v>15</v>
      </c>
      <c r="C46" s="272"/>
      <c r="D46" s="326">
        <v>5</v>
      </c>
      <c r="E46" s="327"/>
      <c r="F46" s="142" t="s">
        <v>97</v>
      </c>
      <c r="G46" s="269" t="str">
        <f>INDEX('Autopopulate RUDI''s'!$B$2:$B$769, MATCH(F46,'Autopopulate RUDI''s'!$A$2:$A$769,0))</f>
        <v>i7RUDI-015</v>
      </c>
      <c r="H46" s="107" t="str">
        <f>INDEX('Autopopulate RUDI''s'!$G$2:$G$769, MATCH(F46,'Autopopulate RUDI''s'!$F$2:$F$769,0))</f>
        <v>i5RUDI-015</v>
      </c>
      <c r="I46" s="20"/>
      <c r="J46" s="20"/>
    </row>
    <row r="47" spans="1:10" x14ac:dyDescent="0.25">
      <c r="B47" s="71">
        <v>16</v>
      </c>
      <c r="C47" s="272"/>
      <c r="D47" s="326">
        <v>5</v>
      </c>
      <c r="E47" s="327"/>
      <c r="F47" s="142" t="s">
        <v>98</v>
      </c>
      <c r="G47" s="269" t="str">
        <f>INDEX('Autopopulate RUDI''s'!$B$2:$B$769, MATCH(F47,'Autopopulate RUDI''s'!$A$2:$A$769,0))</f>
        <v>i7RUDI-016</v>
      </c>
      <c r="H47" s="107" t="str">
        <f>INDEX('Autopopulate RUDI''s'!$G$2:$G$769, MATCH(F47,'Autopopulate RUDI''s'!$F$2:$F$769,0))</f>
        <v>i5RUDI-016</v>
      </c>
      <c r="I47" s="20"/>
      <c r="J47" s="20"/>
    </row>
    <row r="48" spans="1:10" x14ac:dyDescent="0.25">
      <c r="B48" s="71">
        <v>17</v>
      </c>
      <c r="C48" s="272"/>
      <c r="D48" s="326">
        <v>5</v>
      </c>
      <c r="E48" s="327"/>
      <c r="F48" s="142" t="s">
        <v>99</v>
      </c>
      <c r="G48" s="269" t="str">
        <f>INDEX('Autopopulate RUDI''s'!$B$2:$B$769, MATCH(F48,'Autopopulate RUDI''s'!$A$2:$A$769,0))</f>
        <v>i7RUDI-017</v>
      </c>
      <c r="H48" s="107" t="str">
        <f>INDEX('Autopopulate RUDI''s'!$G$2:$G$769, MATCH(F48,'Autopopulate RUDI''s'!$F$2:$F$769,0))</f>
        <v>i5RUDI-017</v>
      </c>
      <c r="I48" s="20"/>
      <c r="J48" s="20"/>
    </row>
    <row r="49" spans="2:10" x14ac:dyDescent="0.25">
      <c r="B49" s="71">
        <v>18</v>
      </c>
      <c r="C49" s="272"/>
      <c r="D49" s="326">
        <v>5</v>
      </c>
      <c r="E49" s="327"/>
      <c r="F49" s="142" t="s">
        <v>100</v>
      </c>
      <c r="G49" s="269" t="str">
        <f>INDEX('Autopopulate RUDI''s'!$B$2:$B$769, MATCH(F49,'Autopopulate RUDI''s'!$A$2:$A$769,0))</f>
        <v>i7RUDI-018</v>
      </c>
      <c r="H49" s="107" t="str">
        <f>INDEX('Autopopulate RUDI''s'!$G$2:$G$769, MATCH(F49,'Autopopulate RUDI''s'!$F$2:$F$769,0))</f>
        <v>i5RUDI-018</v>
      </c>
      <c r="I49" s="20"/>
      <c r="J49" s="20"/>
    </row>
    <row r="50" spans="2:10" x14ac:dyDescent="0.25">
      <c r="B50" s="71">
        <v>19</v>
      </c>
      <c r="C50" s="272"/>
      <c r="D50" s="326">
        <v>5</v>
      </c>
      <c r="E50" s="327"/>
      <c r="F50" s="142" t="s">
        <v>101</v>
      </c>
      <c r="G50" s="269" t="str">
        <f>INDEX('Autopopulate RUDI''s'!$B$2:$B$769, MATCH(F50,'Autopopulate RUDI''s'!$A$2:$A$769,0))</f>
        <v>i7RUDI-019</v>
      </c>
      <c r="H50" s="107" t="str">
        <f>INDEX('Autopopulate RUDI''s'!$G$2:$G$769, MATCH(F50,'Autopopulate RUDI''s'!$F$2:$F$769,0))</f>
        <v>i5RUDI-019</v>
      </c>
      <c r="I50" s="20"/>
      <c r="J50" s="20"/>
    </row>
    <row r="51" spans="2:10" x14ac:dyDescent="0.25">
      <c r="B51" s="71">
        <v>20</v>
      </c>
      <c r="C51" s="272"/>
      <c r="D51" s="326">
        <v>5</v>
      </c>
      <c r="E51" s="327"/>
      <c r="F51" s="142" t="s">
        <v>102</v>
      </c>
      <c r="G51" s="269" t="str">
        <f>INDEX('Autopopulate RUDI''s'!$B$2:$B$769, MATCH(F51,'Autopopulate RUDI''s'!$A$2:$A$769,0))</f>
        <v>i7RUDI-020</v>
      </c>
      <c r="H51" s="107" t="str">
        <f>INDEX('Autopopulate RUDI''s'!$G$2:$G$769, MATCH(F51,'Autopopulate RUDI''s'!$F$2:$F$769,0))</f>
        <v>i5RUDI-020</v>
      </c>
      <c r="I51" s="20"/>
      <c r="J51" s="20"/>
    </row>
    <row r="52" spans="2:10" x14ac:dyDescent="0.25">
      <c r="B52" s="71">
        <v>21</v>
      </c>
      <c r="C52" s="272"/>
      <c r="D52" s="326">
        <v>5</v>
      </c>
      <c r="E52" s="327"/>
      <c r="F52" s="142" t="s">
        <v>103</v>
      </c>
      <c r="G52" s="269" t="str">
        <f>INDEX('Autopopulate RUDI''s'!$B$2:$B$769, MATCH(F52,'Autopopulate RUDI''s'!$A$2:$A$769,0))</f>
        <v>i7RUDI-021</v>
      </c>
      <c r="H52" s="107" t="str">
        <f>INDEX('Autopopulate RUDI''s'!$G$2:$G$769, MATCH(F52,'Autopopulate RUDI''s'!$F$2:$F$769,0))</f>
        <v>i5RUDI-021</v>
      </c>
      <c r="I52" s="20"/>
      <c r="J52" s="20"/>
    </row>
    <row r="53" spans="2:10" x14ac:dyDescent="0.25">
      <c r="B53" s="71">
        <v>22</v>
      </c>
      <c r="C53" s="272"/>
      <c r="D53" s="326">
        <v>5</v>
      </c>
      <c r="E53" s="327"/>
      <c r="F53" s="142" t="s">
        <v>104</v>
      </c>
      <c r="G53" s="269" t="str">
        <f>INDEX('Autopopulate RUDI''s'!$B$2:$B$769, MATCH(F53,'Autopopulate RUDI''s'!$A$2:$A$769,0))</f>
        <v>i7RUDI-022</v>
      </c>
      <c r="H53" s="107" t="str">
        <f>INDEX('Autopopulate RUDI''s'!$G$2:$G$769, MATCH(F53,'Autopopulate RUDI''s'!$F$2:$F$769,0))</f>
        <v>i5RUDI-022</v>
      </c>
      <c r="I53" s="20"/>
      <c r="J53" s="20"/>
    </row>
    <row r="54" spans="2:10" x14ac:dyDescent="0.25">
      <c r="B54" s="71">
        <v>23</v>
      </c>
      <c r="C54" s="272"/>
      <c r="D54" s="326">
        <v>5</v>
      </c>
      <c r="E54" s="327"/>
      <c r="F54" s="142" t="s">
        <v>105</v>
      </c>
      <c r="G54" s="269" t="str">
        <f>INDEX('Autopopulate RUDI''s'!$B$2:$B$769, MATCH(F54,'Autopopulate RUDI''s'!$A$2:$A$769,0))</f>
        <v>i7RUDI-023</v>
      </c>
      <c r="H54" s="107" t="str">
        <f>INDEX('Autopopulate RUDI''s'!$G$2:$G$769, MATCH(F54,'Autopopulate RUDI''s'!$F$2:$F$769,0))</f>
        <v>i5RUDI-023</v>
      </c>
      <c r="I54" s="20"/>
      <c r="J54" s="20"/>
    </row>
    <row r="55" spans="2:10" x14ac:dyDescent="0.25">
      <c r="B55" s="71">
        <v>24</v>
      </c>
      <c r="C55" s="272"/>
      <c r="D55" s="326">
        <v>5</v>
      </c>
      <c r="E55" s="327"/>
      <c r="F55" s="142" t="s">
        <v>106</v>
      </c>
      <c r="G55" s="269" t="str">
        <f>INDEX('Autopopulate RUDI''s'!$B$2:$B$769, MATCH(F55,'Autopopulate RUDI''s'!$A$2:$A$769,0))</f>
        <v>i7RUDI-024</v>
      </c>
      <c r="H55" s="107" t="str">
        <f>INDEX('Autopopulate RUDI''s'!$G$2:$G$769, MATCH(F55,'Autopopulate RUDI''s'!$F$2:$F$769,0))</f>
        <v>i5RUDI-024</v>
      </c>
      <c r="I55" s="20"/>
      <c r="J55" s="20"/>
    </row>
    <row r="56" spans="2:10" x14ac:dyDescent="0.25">
      <c r="B56" s="71">
        <v>25</v>
      </c>
      <c r="C56" s="272"/>
      <c r="D56" s="326">
        <v>5</v>
      </c>
      <c r="E56" s="327"/>
      <c r="F56" s="142" t="s">
        <v>107</v>
      </c>
      <c r="G56" s="269" t="str">
        <f>INDEX('Autopopulate RUDI''s'!$B$2:$B$769, MATCH(F56,'Autopopulate RUDI''s'!$A$2:$A$769,0))</f>
        <v>i7RUDI-025</v>
      </c>
      <c r="H56" s="107" t="str">
        <f>INDEX('Autopopulate RUDI''s'!$G$2:$G$769, MATCH(F56,'Autopopulate RUDI''s'!$F$2:$F$769,0))</f>
        <v>i5RUDI-025</v>
      </c>
      <c r="I56" s="20"/>
      <c r="J56" s="20"/>
    </row>
    <row r="57" spans="2:10" x14ac:dyDescent="0.25">
      <c r="B57" s="71">
        <v>26</v>
      </c>
      <c r="C57" s="272"/>
      <c r="D57" s="326">
        <v>5</v>
      </c>
      <c r="E57" s="327"/>
      <c r="F57" s="142" t="s">
        <v>108</v>
      </c>
      <c r="G57" s="269" t="str">
        <f>INDEX('Autopopulate RUDI''s'!$B$2:$B$769, MATCH(F57,'Autopopulate RUDI''s'!$A$2:$A$769,0))</f>
        <v>i7RUDI-026</v>
      </c>
      <c r="H57" s="107" t="str">
        <f>INDEX('Autopopulate RUDI''s'!$G$2:$G$769, MATCH(F57,'Autopopulate RUDI''s'!$F$2:$F$769,0))</f>
        <v>i5RUDI-026</v>
      </c>
      <c r="I57" s="20"/>
      <c r="J57" s="20"/>
    </row>
    <row r="58" spans="2:10" x14ac:dyDescent="0.25">
      <c r="B58" s="71">
        <v>27</v>
      </c>
      <c r="C58" s="272"/>
      <c r="D58" s="326">
        <v>5</v>
      </c>
      <c r="E58" s="327"/>
      <c r="F58" s="142" t="s">
        <v>109</v>
      </c>
      <c r="G58" s="269" t="str">
        <f>INDEX('Autopopulate RUDI''s'!$B$2:$B$769, MATCH(F58,'Autopopulate RUDI''s'!$A$2:$A$769,0))</f>
        <v>i7RUDI-027</v>
      </c>
      <c r="H58" s="107" t="str">
        <f>INDEX('Autopopulate RUDI''s'!$G$2:$G$769, MATCH(F58,'Autopopulate RUDI''s'!$F$2:$F$769,0))</f>
        <v>i5RUDI-027</v>
      </c>
      <c r="I58" s="20"/>
      <c r="J58" s="20"/>
    </row>
    <row r="59" spans="2:10" x14ac:dyDescent="0.25">
      <c r="B59" s="71">
        <v>28</v>
      </c>
      <c r="C59" s="272"/>
      <c r="D59" s="326">
        <v>5</v>
      </c>
      <c r="E59" s="327"/>
      <c r="F59" s="142" t="s">
        <v>110</v>
      </c>
      <c r="G59" s="269" t="str">
        <f>INDEX('Autopopulate RUDI''s'!$B$2:$B$769, MATCH(F59,'Autopopulate RUDI''s'!$A$2:$A$769,0))</f>
        <v>i7RUDI-028</v>
      </c>
      <c r="H59" s="107" t="str">
        <f>INDEX('Autopopulate RUDI''s'!$G$2:$G$769, MATCH(F59,'Autopopulate RUDI''s'!$F$2:$F$769,0))</f>
        <v>i5RUDI-028</v>
      </c>
      <c r="I59" s="20"/>
      <c r="J59" s="20"/>
    </row>
    <row r="60" spans="2:10" x14ac:dyDescent="0.25">
      <c r="B60" s="71">
        <v>29</v>
      </c>
      <c r="C60" s="272"/>
      <c r="D60" s="326">
        <v>5</v>
      </c>
      <c r="E60" s="327"/>
      <c r="F60" s="142" t="s">
        <v>111</v>
      </c>
      <c r="G60" s="269" t="str">
        <f>INDEX('Autopopulate RUDI''s'!$B$2:$B$769, MATCH(F60,'Autopopulate RUDI''s'!$A$2:$A$769,0))</f>
        <v>i7RUDI-029</v>
      </c>
      <c r="H60" s="107" t="str">
        <f>INDEX('Autopopulate RUDI''s'!$G$2:$G$769, MATCH(F60,'Autopopulate RUDI''s'!$F$2:$F$769,0))</f>
        <v>i5RUDI-029</v>
      </c>
      <c r="I60" s="20"/>
      <c r="J60" s="20"/>
    </row>
    <row r="61" spans="2:10" x14ac:dyDescent="0.25">
      <c r="B61" s="71">
        <v>30</v>
      </c>
      <c r="C61" s="272"/>
      <c r="D61" s="326">
        <v>5</v>
      </c>
      <c r="E61" s="327"/>
      <c r="F61" s="142" t="s">
        <v>112</v>
      </c>
      <c r="G61" s="269" t="str">
        <f>INDEX('Autopopulate RUDI''s'!$B$2:$B$769, MATCH(F61,'Autopopulate RUDI''s'!$A$2:$A$769,0))</f>
        <v>i7RUDI-030</v>
      </c>
      <c r="H61" s="107" t="str">
        <f>INDEX('Autopopulate RUDI''s'!$G$2:$G$769, MATCH(F61,'Autopopulate RUDI''s'!$F$2:$F$769,0))</f>
        <v>i5RUDI-030</v>
      </c>
      <c r="I61" s="20"/>
      <c r="J61" s="20"/>
    </row>
    <row r="62" spans="2:10" x14ac:dyDescent="0.25">
      <c r="B62" s="71">
        <v>31</v>
      </c>
      <c r="C62" s="272"/>
      <c r="D62" s="326">
        <v>5</v>
      </c>
      <c r="E62" s="327"/>
      <c r="F62" s="142" t="s">
        <v>113</v>
      </c>
      <c r="G62" s="269" t="str">
        <f>INDEX('Autopopulate RUDI''s'!$B$2:$B$769, MATCH(F62,'Autopopulate RUDI''s'!$A$2:$A$769,0))</f>
        <v>i7RUDI-031</v>
      </c>
      <c r="H62" s="107" t="str">
        <f>INDEX('Autopopulate RUDI''s'!$G$2:$G$769, MATCH(F62,'Autopopulate RUDI''s'!$F$2:$F$769,0))</f>
        <v>i5RUDI-031</v>
      </c>
      <c r="I62" s="20"/>
      <c r="J62" s="20"/>
    </row>
    <row r="63" spans="2:10" x14ac:dyDescent="0.25">
      <c r="B63" s="71">
        <v>32</v>
      </c>
      <c r="C63" s="272"/>
      <c r="D63" s="326">
        <v>5</v>
      </c>
      <c r="E63" s="327"/>
      <c r="F63" s="142" t="s">
        <v>114</v>
      </c>
      <c r="G63" s="269" t="str">
        <f>INDEX('Autopopulate RUDI''s'!$B$2:$B$769, MATCH(F63,'Autopopulate RUDI''s'!$A$2:$A$769,0))</f>
        <v>i7RUDI-032</v>
      </c>
      <c r="H63" s="107" t="str">
        <f>INDEX('Autopopulate RUDI''s'!$G$2:$G$769, MATCH(F63,'Autopopulate RUDI''s'!$F$2:$F$769,0))</f>
        <v>i5RUDI-032</v>
      </c>
      <c r="I63" s="20"/>
      <c r="J63" s="20"/>
    </row>
    <row r="64" spans="2:10" x14ac:dyDescent="0.25">
      <c r="B64" s="71">
        <v>33</v>
      </c>
      <c r="C64" s="272"/>
      <c r="D64" s="326">
        <v>5</v>
      </c>
      <c r="E64" s="327"/>
      <c r="F64" s="142" t="s">
        <v>115</v>
      </c>
      <c r="G64" s="269" t="str">
        <f>INDEX('Autopopulate RUDI''s'!$B$2:$B$769, MATCH(F64,'Autopopulate RUDI''s'!$A$2:$A$769,0))</f>
        <v>i7RUDI-033</v>
      </c>
      <c r="H64" s="107" t="str">
        <f>INDEX('Autopopulate RUDI''s'!$G$2:$G$769, MATCH(F64,'Autopopulate RUDI''s'!$F$2:$F$769,0))</f>
        <v>i5RUDI-033</v>
      </c>
      <c r="I64" s="20"/>
      <c r="J64" s="20"/>
    </row>
    <row r="65" spans="2:10" x14ac:dyDescent="0.25">
      <c r="B65" s="71">
        <v>34</v>
      </c>
      <c r="C65" s="272"/>
      <c r="D65" s="326">
        <v>5</v>
      </c>
      <c r="E65" s="327"/>
      <c r="F65" s="142" t="s">
        <v>116</v>
      </c>
      <c r="G65" s="269" t="str">
        <f>INDEX('Autopopulate RUDI''s'!$B$2:$B$769, MATCH(F65,'Autopopulate RUDI''s'!$A$2:$A$769,0))</f>
        <v>i7RUDI-034</v>
      </c>
      <c r="H65" s="107" t="str">
        <f>INDEX('Autopopulate RUDI''s'!$G$2:$G$769, MATCH(F65,'Autopopulate RUDI''s'!$F$2:$F$769,0))</f>
        <v>i5RUDI-034</v>
      </c>
      <c r="I65" s="20"/>
      <c r="J65" s="20"/>
    </row>
    <row r="66" spans="2:10" x14ac:dyDescent="0.25">
      <c r="B66" s="71">
        <v>35</v>
      </c>
      <c r="C66" s="272"/>
      <c r="D66" s="326">
        <v>5</v>
      </c>
      <c r="E66" s="327"/>
      <c r="F66" s="142" t="s">
        <v>117</v>
      </c>
      <c r="G66" s="269" t="str">
        <f>INDEX('Autopopulate RUDI''s'!$B$2:$B$769, MATCH(F66,'Autopopulate RUDI''s'!$A$2:$A$769,0))</f>
        <v>i7RUDI-035</v>
      </c>
      <c r="H66" s="107" t="str">
        <f>INDEX('Autopopulate RUDI''s'!$G$2:$G$769, MATCH(F66,'Autopopulate RUDI''s'!$F$2:$F$769,0))</f>
        <v>i5RUDI-035</v>
      </c>
      <c r="I66" s="20"/>
      <c r="J66" s="20"/>
    </row>
    <row r="67" spans="2:10" x14ac:dyDescent="0.25">
      <c r="B67" s="71">
        <v>36</v>
      </c>
      <c r="C67" s="272"/>
      <c r="D67" s="326">
        <v>5</v>
      </c>
      <c r="E67" s="327"/>
      <c r="F67" s="142" t="s">
        <v>118</v>
      </c>
      <c r="G67" s="269" t="str">
        <f>INDEX('Autopopulate RUDI''s'!$B$2:$B$769, MATCH(F67,'Autopopulate RUDI''s'!$A$2:$A$769,0))</f>
        <v>i7RUDI-036</v>
      </c>
      <c r="H67" s="107" t="str">
        <f>INDEX('Autopopulate RUDI''s'!$G$2:$G$769, MATCH(F67,'Autopopulate RUDI''s'!$F$2:$F$769,0))</f>
        <v>i5RUDI-036</v>
      </c>
      <c r="I67" s="20"/>
      <c r="J67" s="20"/>
    </row>
    <row r="68" spans="2:10" x14ac:dyDescent="0.25">
      <c r="B68" s="71">
        <v>37</v>
      </c>
      <c r="C68" s="272"/>
      <c r="D68" s="326">
        <v>5</v>
      </c>
      <c r="E68" s="327"/>
      <c r="F68" s="142" t="s">
        <v>119</v>
      </c>
      <c r="G68" s="269" t="str">
        <f>INDEX('Autopopulate RUDI''s'!$B$2:$B$769, MATCH(F68,'Autopopulate RUDI''s'!$A$2:$A$769,0))</f>
        <v>i7RUDI-037</v>
      </c>
      <c r="H68" s="107" t="str">
        <f>INDEX('Autopopulate RUDI''s'!$G$2:$G$769, MATCH(F68,'Autopopulate RUDI''s'!$F$2:$F$769,0))</f>
        <v>i5RUDI-037</v>
      </c>
      <c r="I68" s="20"/>
      <c r="J68" s="20"/>
    </row>
    <row r="69" spans="2:10" x14ac:dyDescent="0.25">
      <c r="B69" s="71">
        <v>38</v>
      </c>
      <c r="C69" s="272"/>
      <c r="D69" s="326">
        <v>5</v>
      </c>
      <c r="E69" s="327"/>
      <c r="F69" s="142" t="s">
        <v>120</v>
      </c>
      <c r="G69" s="269" t="str">
        <f>INDEX('Autopopulate RUDI''s'!$B$2:$B$769, MATCH(F69,'Autopopulate RUDI''s'!$A$2:$A$769,0))</f>
        <v>i7RUDI-038</v>
      </c>
      <c r="H69" s="107" t="str">
        <f>INDEX('Autopopulate RUDI''s'!$G$2:$G$769, MATCH(F69,'Autopopulate RUDI''s'!$F$2:$F$769,0))</f>
        <v>i5RUDI-038</v>
      </c>
      <c r="I69" s="20"/>
      <c r="J69" s="20"/>
    </row>
    <row r="70" spans="2:10" x14ac:dyDescent="0.25">
      <c r="B70" s="71">
        <v>39</v>
      </c>
      <c r="C70" s="272"/>
      <c r="D70" s="326">
        <v>5</v>
      </c>
      <c r="E70" s="327"/>
      <c r="F70" s="142" t="s">
        <v>121</v>
      </c>
      <c r="G70" s="269" t="str">
        <f>INDEX('Autopopulate RUDI''s'!$B$2:$B$769, MATCH(F70,'Autopopulate RUDI''s'!$A$2:$A$769,0))</f>
        <v>i7RUDI-039</v>
      </c>
      <c r="H70" s="107" t="str">
        <f>INDEX('Autopopulate RUDI''s'!$G$2:$G$769, MATCH(F70,'Autopopulate RUDI''s'!$F$2:$F$769,0))</f>
        <v>i5RUDI-039</v>
      </c>
      <c r="I70" s="20"/>
      <c r="J70" s="20"/>
    </row>
    <row r="71" spans="2:10" x14ac:dyDescent="0.25">
      <c r="B71" s="71">
        <v>40</v>
      </c>
      <c r="C71" s="272"/>
      <c r="D71" s="326">
        <v>5</v>
      </c>
      <c r="E71" s="327"/>
      <c r="F71" s="142" t="s">
        <v>122</v>
      </c>
      <c r="G71" s="269" t="str">
        <f>INDEX('Autopopulate RUDI''s'!$B$2:$B$769, MATCH(F71,'Autopopulate RUDI''s'!$A$2:$A$769,0))</f>
        <v>i7RUDI-040</v>
      </c>
      <c r="H71" s="107" t="str">
        <f>INDEX('Autopopulate RUDI''s'!$G$2:$G$769, MATCH(F71,'Autopopulate RUDI''s'!$F$2:$F$769,0))</f>
        <v>i5RUDI-040</v>
      </c>
      <c r="I71" s="20"/>
      <c r="J71" s="20"/>
    </row>
    <row r="72" spans="2:10" x14ac:dyDescent="0.25">
      <c r="B72" s="71">
        <v>41</v>
      </c>
      <c r="C72" s="272"/>
      <c r="D72" s="326">
        <v>5</v>
      </c>
      <c r="E72" s="327"/>
      <c r="F72" s="142" t="s">
        <v>123</v>
      </c>
      <c r="G72" s="269" t="str">
        <f>INDEX('Autopopulate RUDI''s'!$B$2:$B$769, MATCH(F72,'Autopopulate RUDI''s'!$A$2:$A$769,0))</f>
        <v>i7RUDI-041</v>
      </c>
      <c r="H72" s="107" t="str">
        <f>INDEX('Autopopulate RUDI''s'!$G$2:$G$769, MATCH(F72,'Autopopulate RUDI''s'!$F$2:$F$769,0))</f>
        <v>i5RUDI-041</v>
      </c>
      <c r="I72" s="20"/>
      <c r="J72" s="20"/>
    </row>
    <row r="73" spans="2:10" x14ac:dyDescent="0.25">
      <c r="B73" s="71">
        <v>42</v>
      </c>
      <c r="C73" s="272"/>
      <c r="D73" s="326">
        <v>5</v>
      </c>
      <c r="E73" s="327"/>
      <c r="F73" s="142" t="s">
        <v>124</v>
      </c>
      <c r="G73" s="269" t="str">
        <f>INDEX('Autopopulate RUDI''s'!$B$2:$B$769, MATCH(F73,'Autopopulate RUDI''s'!$A$2:$A$769,0))</f>
        <v>i7RUDI-042</v>
      </c>
      <c r="H73" s="107" t="str">
        <f>INDEX('Autopopulate RUDI''s'!$G$2:$G$769, MATCH(F73,'Autopopulate RUDI''s'!$F$2:$F$769,0))</f>
        <v>i5RUDI-042</v>
      </c>
      <c r="I73" s="20"/>
      <c r="J73" s="20"/>
    </row>
    <row r="74" spans="2:10" x14ac:dyDescent="0.25">
      <c r="B74" s="71">
        <v>43</v>
      </c>
      <c r="C74" s="272"/>
      <c r="D74" s="326">
        <v>5</v>
      </c>
      <c r="E74" s="327"/>
      <c r="F74" s="142" t="s">
        <v>125</v>
      </c>
      <c r="G74" s="269" t="str">
        <f>INDEX('Autopopulate RUDI''s'!$B$2:$B$769, MATCH(F74,'Autopopulate RUDI''s'!$A$2:$A$769,0))</f>
        <v>i7RUDI-043</v>
      </c>
      <c r="H74" s="107" t="str">
        <f>INDEX('Autopopulate RUDI''s'!$G$2:$G$769, MATCH(F74,'Autopopulate RUDI''s'!$F$2:$F$769,0))</f>
        <v>i5RUDI-043</v>
      </c>
      <c r="I74" s="20"/>
      <c r="J74" s="20"/>
    </row>
    <row r="75" spans="2:10" x14ac:dyDescent="0.25">
      <c r="B75" s="71">
        <v>44</v>
      </c>
      <c r="C75" s="272"/>
      <c r="D75" s="326">
        <v>5</v>
      </c>
      <c r="E75" s="327"/>
      <c r="F75" s="142" t="s">
        <v>126</v>
      </c>
      <c r="G75" s="269" t="str">
        <f>INDEX('Autopopulate RUDI''s'!$B$2:$B$769, MATCH(F75,'Autopopulate RUDI''s'!$A$2:$A$769,0))</f>
        <v>i7RUDI-044</v>
      </c>
      <c r="H75" s="107" t="str">
        <f>INDEX('Autopopulate RUDI''s'!$G$2:$G$769, MATCH(F75,'Autopopulate RUDI''s'!$F$2:$F$769,0))</f>
        <v>i5RUDI-044</v>
      </c>
      <c r="I75" s="20"/>
      <c r="J75" s="20"/>
    </row>
    <row r="76" spans="2:10" x14ac:dyDescent="0.25">
      <c r="B76" s="71">
        <v>45</v>
      </c>
      <c r="C76" s="272"/>
      <c r="D76" s="326">
        <v>5</v>
      </c>
      <c r="E76" s="327"/>
      <c r="F76" s="142" t="s">
        <v>127</v>
      </c>
      <c r="G76" s="269" t="str">
        <f>INDEX('Autopopulate RUDI''s'!$B$2:$B$769, MATCH(F76,'Autopopulate RUDI''s'!$A$2:$A$769,0))</f>
        <v>i7RUDI-045</v>
      </c>
      <c r="H76" s="107" t="str">
        <f>INDEX('Autopopulate RUDI''s'!$G$2:$G$769, MATCH(F76,'Autopopulate RUDI''s'!$F$2:$F$769,0))</f>
        <v>i5RUDI-045</v>
      </c>
      <c r="I76" s="20"/>
      <c r="J76" s="20"/>
    </row>
    <row r="77" spans="2:10" x14ac:dyDescent="0.25">
      <c r="B77" s="71">
        <v>46</v>
      </c>
      <c r="C77" s="272"/>
      <c r="D77" s="326">
        <v>5</v>
      </c>
      <c r="E77" s="327"/>
      <c r="F77" s="142" t="s">
        <v>128</v>
      </c>
      <c r="G77" s="269" t="str">
        <f>INDEX('Autopopulate RUDI''s'!$B$2:$B$769, MATCH(F77,'Autopopulate RUDI''s'!$A$2:$A$769,0))</f>
        <v>i7RUDI-046</v>
      </c>
      <c r="H77" s="107" t="str">
        <f>INDEX('Autopopulate RUDI''s'!$G$2:$G$769, MATCH(F77,'Autopopulate RUDI''s'!$F$2:$F$769,0))</f>
        <v>i5RUDI-046</v>
      </c>
      <c r="I77" s="20"/>
      <c r="J77" s="20"/>
    </row>
    <row r="78" spans="2:10" x14ac:dyDescent="0.25">
      <c r="B78" s="71">
        <v>47</v>
      </c>
      <c r="C78" s="272"/>
      <c r="D78" s="326">
        <v>5</v>
      </c>
      <c r="E78" s="327"/>
      <c r="F78" s="142" t="s">
        <v>129</v>
      </c>
      <c r="G78" s="269" t="str">
        <f>INDEX('Autopopulate RUDI''s'!$B$2:$B$769, MATCH(F78,'Autopopulate RUDI''s'!$A$2:$A$769,0))</f>
        <v>i7RUDI-047</v>
      </c>
      <c r="H78" s="107" t="str">
        <f>INDEX('Autopopulate RUDI''s'!$G$2:$G$769, MATCH(F78,'Autopopulate RUDI''s'!$F$2:$F$769,0))</f>
        <v>i5RUDI-047</v>
      </c>
      <c r="I78" s="20"/>
      <c r="J78" s="20"/>
    </row>
    <row r="79" spans="2:10" x14ac:dyDescent="0.25">
      <c r="B79" s="71">
        <v>48</v>
      </c>
      <c r="C79" s="272"/>
      <c r="D79" s="326">
        <v>5</v>
      </c>
      <c r="E79" s="327"/>
      <c r="F79" s="142" t="s">
        <v>130</v>
      </c>
      <c r="G79" s="269" t="str">
        <f>INDEX('Autopopulate RUDI''s'!$B$2:$B$769, MATCH(F79,'Autopopulate RUDI''s'!$A$2:$A$769,0))</f>
        <v>i7RUDI-048</v>
      </c>
      <c r="H79" s="107" t="str">
        <f>INDEX('Autopopulate RUDI''s'!$G$2:$G$769, MATCH(F79,'Autopopulate RUDI''s'!$F$2:$F$769,0))</f>
        <v>i5RUDI-048</v>
      </c>
      <c r="I79" s="20"/>
      <c r="J79" s="20"/>
    </row>
    <row r="80" spans="2:10" x14ac:dyDescent="0.25">
      <c r="B80" s="71">
        <v>49</v>
      </c>
      <c r="C80" s="272"/>
      <c r="D80" s="326">
        <v>5</v>
      </c>
      <c r="E80" s="327"/>
      <c r="F80" s="142" t="s">
        <v>131</v>
      </c>
      <c r="G80" s="269" t="str">
        <f>INDEX('Autopopulate RUDI''s'!$B$2:$B$769, MATCH(F80,'Autopopulate RUDI''s'!$A$2:$A$769,0))</f>
        <v>i7RUDI-049</v>
      </c>
      <c r="H80" s="107" t="str">
        <f>INDEX('Autopopulate RUDI''s'!$G$2:$G$769, MATCH(F80,'Autopopulate RUDI''s'!$F$2:$F$769,0))</f>
        <v>i5RUDI-049</v>
      </c>
      <c r="I80" s="20"/>
      <c r="J80" s="20"/>
    </row>
    <row r="81" spans="2:10" x14ac:dyDescent="0.25">
      <c r="B81" s="71">
        <v>50</v>
      </c>
      <c r="C81" s="272"/>
      <c r="D81" s="326">
        <v>5</v>
      </c>
      <c r="E81" s="327"/>
      <c r="F81" s="142" t="s">
        <v>132</v>
      </c>
      <c r="G81" s="269" t="str">
        <f>INDEX('Autopopulate RUDI''s'!$B$2:$B$769, MATCH(F81,'Autopopulate RUDI''s'!$A$2:$A$769,0))</f>
        <v>i7RUDI-050</v>
      </c>
      <c r="H81" s="107" t="str">
        <f>INDEX('Autopopulate RUDI''s'!$G$2:$G$769, MATCH(F81,'Autopopulate RUDI''s'!$F$2:$F$769,0))</f>
        <v>i5RUDI-050</v>
      </c>
      <c r="I81" s="20"/>
      <c r="J81" s="20"/>
    </row>
    <row r="82" spans="2:10" x14ac:dyDescent="0.25">
      <c r="B82" s="71">
        <v>51</v>
      </c>
      <c r="C82" s="272"/>
      <c r="D82" s="326">
        <v>5</v>
      </c>
      <c r="E82" s="327"/>
      <c r="F82" s="142" t="s">
        <v>133</v>
      </c>
      <c r="G82" s="269" t="str">
        <f>INDEX('Autopopulate RUDI''s'!$B$2:$B$769, MATCH(F82,'Autopopulate RUDI''s'!$A$2:$A$769,0))</f>
        <v>i7RUDI-051</v>
      </c>
      <c r="H82" s="107" t="str">
        <f>INDEX('Autopopulate RUDI''s'!$G$2:$G$769, MATCH(F82,'Autopopulate RUDI''s'!$F$2:$F$769,0))</f>
        <v>i5RUDI-051</v>
      </c>
      <c r="I82" s="20"/>
      <c r="J82" s="20"/>
    </row>
    <row r="83" spans="2:10" x14ac:dyDescent="0.25">
      <c r="B83" s="71">
        <v>52</v>
      </c>
      <c r="C83" s="272"/>
      <c r="D83" s="326">
        <v>5</v>
      </c>
      <c r="E83" s="327"/>
      <c r="F83" s="142" t="s">
        <v>134</v>
      </c>
      <c r="G83" s="269" t="str">
        <f>INDEX('Autopopulate RUDI''s'!$B$2:$B$769, MATCH(F83,'Autopopulate RUDI''s'!$A$2:$A$769,0))</f>
        <v>i7RUDI-052</v>
      </c>
      <c r="H83" s="107" t="str">
        <f>INDEX('Autopopulate RUDI''s'!$G$2:$G$769, MATCH(F83,'Autopopulate RUDI''s'!$F$2:$F$769,0))</f>
        <v>i5RUDI-052</v>
      </c>
      <c r="I83" s="20"/>
      <c r="J83" s="20"/>
    </row>
    <row r="84" spans="2:10" x14ac:dyDescent="0.25">
      <c r="B84" s="71">
        <v>53</v>
      </c>
      <c r="C84" s="272"/>
      <c r="D84" s="326">
        <v>5</v>
      </c>
      <c r="E84" s="327"/>
      <c r="F84" s="142" t="s">
        <v>135</v>
      </c>
      <c r="G84" s="269" t="str">
        <f>INDEX('Autopopulate RUDI''s'!$B$2:$B$769, MATCH(F84,'Autopopulate RUDI''s'!$A$2:$A$769,0))</f>
        <v>i7RUDI-053</v>
      </c>
      <c r="H84" s="107" t="str">
        <f>INDEX('Autopopulate RUDI''s'!$G$2:$G$769, MATCH(F84,'Autopopulate RUDI''s'!$F$2:$F$769,0))</f>
        <v>i5RUDI-053</v>
      </c>
      <c r="I84" s="20"/>
      <c r="J84" s="20"/>
    </row>
    <row r="85" spans="2:10" x14ac:dyDescent="0.25">
      <c r="B85" s="71">
        <v>54</v>
      </c>
      <c r="C85" s="272"/>
      <c r="D85" s="326">
        <v>5</v>
      </c>
      <c r="E85" s="327"/>
      <c r="F85" s="142" t="s">
        <v>136</v>
      </c>
      <c r="G85" s="269" t="str">
        <f>INDEX('Autopopulate RUDI''s'!$B$2:$B$769, MATCH(F85,'Autopopulate RUDI''s'!$A$2:$A$769,0))</f>
        <v>i7RUDI-054</v>
      </c>
      <c r="H85" s="107" t="str">
        <f>INDEX('Autopopulate RUDI''s'!$G$2:$G$769, MATCH(F85,'Autopopulate RUDI''s'!$F$2:$F$769,0))</f>
        <v>i5RUDI-054</v>
      </c>
      <c r="I85" s="20"/>
      <c r="J85" s="20"/>
    </row>
    <row r="86" spans="2:10" x14ac:dyDescent="0.25">
      <c r="B86" s="71">
        <v>55</v>
      </c>
      <c r="C86" s="272"/>
      <c r="D86" s="326">
        <v>5</v>
      </c>
      <c r="E86" s="327"/>
      <c r="F86" s="142" t="s">
        <v>137</v>
      </c>
      <c r="G86" s="269" t="str">
        <f>INDEX('Autopopulate RUDI''s'!$B$2:$B$769, MATCH(F86,'Autopopulate RUDI''s'!$A$2:$A$769,0))</f>
        <v>i7RUDI-055</v>
      </c>
      <c r="H86" s="107" t="str">
        <f>INDEX('Autopopulate RUDI''s'!$G$2:$G$769, MATCH(F86,'Autopopulate RUDI''s'!$F$2:$F$769,0))</f>
        <v>i5RUDI-055</v>
      </c>
      <c r="I86" s="20"/>
      <c r="J86" s="20"/>
    </row>
    <row r="87" spans="2:10" x14ac:dyDescent="0.25">
      <c r="B87" s="71">
        <v>56</v>
      </c>
      <c r="C87" s="272"/>
      <c r="D87" s="326">
        <v>5</v>
      </c>
      <c r="E87" s="327"/>
      <c r="F87" s="142" t="s">
        <v>138</v>
      </c>
      <c r="G87" s="269" t="str">
        <f>INDEX('Autopopulate RUDI''s'!$B$2:$B$769, MATCH(F87,'Autopopulate RUDI''s'!$A$2:$A$769,0))</f>
        <v>i7RUDI-056</v>
      </c>
      <c r="H87" s="107" t="str">
        <f>INDEX('Autopopulate RUDI''s'!$G$2:$G$769, MATCH(F87,'Autopopulate RUDI''s'!$F$2:$F$769,0))</f>
        <v>i5RUDI-056</v>
      </c>
      <c r="I87" s="20"/>
      <c r="J87" s="20"/>
    </row>
    <row r="88" spans="2:10" x14ac:dyDescent="0.25">
      <c r="B88" s="71">
        <v>57</v>
      </c>
      <c r="C88" s="272"/>
      <c r="D88" s="326">
        <v>5</v>
      </c>
      <c r="E88" s="327"/>
      <c r="F88" s="142" t="s">
        <v>139</v>
      </c>
      <c r="G88" s="269" t="str">
        <f>INDEX('Autopopulate RUDI''s'!$B$2:$B$769, MATCH(F88,'Autopopulate RUDI''s'!$A$2:$A$769,0))</f>
        <v>i7RUDI-057</v>
      </c>
      <c r="H88" s="107" t="str">
        <f>INDEX('Autopopulate RUDI''s'!$G$2:$G$769, MATCH(F88,'Autopopulate RUDI''s'!$F$2:$F$769,0))</f>
        <v>i5RUDI-057</v>
      </c>
      <c r="I88" s="20"/>
      <c r="J88" s="20"/>
    </row>
    <row r="89" spans="2:10" x14ac:dyDescent="0.25">
      <c r="B89" s="71">
        <v>58</v>
      </c>
      <c r="C89" s="272"/>
      <c r="D89" s="326">
        <v>5</v>
      </c>
      <c r="E89" s="327"/>
      <c r="F89" s="142" t="s">
        <v>140</v>
      </c>
      <c r="G89" s="269" t="str">
        <f>INDEX('Autopopulate RUDI''s'!$B$2:$B$769, MATCH(F89,'Autopopulate RUDI''s'!$A$2:$A$769,0))</f>
        <v>i7RUDI-058</v>
      </c>
      <c r="H89" s="107" t="str">
        <f>INDEX('Autopopulate RUDI''s'!$G$2:$G$769, MATCH(F89,'Autopopulate RUDI''s'!$F$2:$F$769,0))</f>
        <v>i5RUDI-058</v>
      </c>
      <c r="I89" s="20"/>
      <c r="J89" s="20"/>
    </row>
    <row r="90" spans="2:10" x14ac:dyDescent="0.25">
      <c r="B90" s="71">
        <v>59</v>
      </c>
      <c r="C90" s="272"/>
      <c r="D90" s="326">
        <v>5</v>
      </c>
      <c r="E90" s="327"/>
      <c r="F90" s="142" t="s">
        <v>141</v>
      </c>
      <c r="G90" s="269" t="str">
        <f>INDEX('Autopopulate RUDI''s'!$B$2:$B$769, MATCH(F90,'Autopopulate RUDI''s'!$A$2:$A$769,0))</f>
        <v>i7RUDI-059</v>
      </c>
      <c r="H90" s="107" t="str">
        <f>INDEX('Autopopulate RUDI''s'!$G$2:$G$769, MATCH(F90,'Autopopulate RUDI''s'!$F$2:$F$769,0))</f>
        <v>i5RUDI-059</v>
      </c>
      <c r="I90" s="20"/>
      <c r="J90" s="20"/>
    </row>
    <row r="91" spans="2:10" x14ac:dyDescent="0.25">
      <c r="B91" s="71">
        <v>60</v>
      </c>
      <c r="C91" s="272"/>
      <c r="D91" s="326">
        <v>5</v>
      </c>
      <c r="E91" s="327"/>
      <c r="F91" s="142" t="s">
        <v>142</v>
      </c>
      <c r="G91" s="269" t="str">
        <f>INDEX('Autopopulate RUDI''s'!$B$2:$B$769, MATCH(F91,'Autopopulate RUDI''s'!$A$2:$A$769,0))</f>
        <v>i7RUDI-060</v>
      </c>
      <c r="H91" s="107" t="str">
        <f>INDEX('Autopopulate RUDI''s'!$G$2:$G$769, MATCH(F91,'Autopopulate RUDI''s'!$F$2:$F$769,0))</f>
        <v>i5RUDI-060</v>
      </c>
      <c r="I91" s="20"/>
      <c r="J91" s="20"/>
    </row>
    <row r="92" spans="2:10" x14ac:dyDescent="0.25">
      <c r="B92" s="71">
        <v>61</v>
      </c>
      <c r="C92" s="272"/>
      <c r="D92" s="326">
        <v>5</v>
      </c>
      <c r="E92" s="327"/>
      <c r="F92" s="142" t="s">
        <v>143</v>
      </c>
      <c r="G92" s="269" t="str">
        <f>INDEX('Autopopulate RUDI''s'!$B$2:$B$769, MATCH(F92,'Autopopulate RUDI''s'!$A$2:$A$769,0))</f>
        <v>i7RUDI-061</v>
      </c>
      <c r="H92" s="107" t="str">
        <f>INDEX('Autopopulate RUDI''s'!$G$2:$G$769, MATCH(F92,'Autopopulate RUDI''s'!$F$2:$F$769,0))</f>
        <v>i5RUDI-061</v>
      </c>
      <c r="I92" s="20"/>
      <c r="J92" s="20"/>
    </row>
    <row r="93" spans="2:10" x14ac:dyDescent="0.25">
      <c r="B93" s="71">
        <v>62</v>
      </c>
      <c r="C93" s="272"/>
      <c r="D93" s="326">
        <v>5</v>
      </c>
      <c r="E93" s="327"/>
      <c r="F93" s="142" t="s">
        <v>144</v>
      </c>
      <c r="G93" s="269" t="str">
        <f>INDEX('Autopopulate RUDI''s'!$B$2:$B$769, MATCH(F93,'Autopopulate RUDI''s'!$A$2:$A$769,0))</f>
        <v>i7RUDI-062</v>
      </c>
      <c r="H93" s="107" t="str">
        <f>INDEX('Autopopulate RUDI''s'!$G$2:$G$769, MATCH(F93,'Autopopulate RUDI''s'!$F$2:$F$769,0))</f>
        <v>i5RUDI-062</v>
      </c>
      <c r="I93" s="20"/>
      <c r="J93" s="20"/>
    </row>
    <row r="94" spans="2:10" x14ac:dyDescent="0.25">
      <c r="B94" s="71">
        <v>63</v>
      </c>
      <c r="C94" s="272"/>
      <c r="D94" s="326">
        <v>5</v>
      </c>
      <c r="E94" s="327"/>
      <c r="F94" s="142" t="s">
        <v>145</v>
      </c>
      <c r="G94" s="269" t="str">
        <f>INDEX('Autopopulate RUDI''s'!$B$2:$B$769, MATCH(F94,'Autopopulate RUDI''s'!$A$2:$A$769,0))</f>
        <v>i7RUDI-063</v>
      </c>
      <c r="H94" s="107" t="str">
        <f>INDEX('Autopopulate RUDI''s'!$G$2:$G$769, MATCH(F94,'Autopopulate RUDI''s'!$F$2:$F$769,0))</f>
        <v>i5RUDI-063</v>
      </c>
      <c r="I94" s="20"/>
      <c r="J94" s="20"/>
    </row>
    <row r="95" spans="2:10" x14ac:dyDescent="0.25">
      <c r="B95" s="71">
        <v>64</v>
      </c>
      <c r="C95" s="272"/>
      <c r="D95" s="326">
        <v>5</v>
      </c>
      <c r="E95" s="327"/>
      <c r="F95" s="142" t="s">
        <v>146</v>
      </c>
      <c r="G95" s="269" t="str">
        <f>INDEX('Autopopulate RUDI''s'!$B$2:$B$769, MATCH(F95,'Autopopulate RUDI''s'!$A$2:$A$769,0))</f>
        <v>i7RUDI-064</v>
      </c>
      <c r="H95" s="107" t="str">
        <f>INDEX('Autopopulate RUDI''s'!$G$2:$G$769, MATCH(F95,'Autopopulate RUDI''s'!$F$2:$F$769,0))</f>
        <v>i5RUDI-064</v>
      </c>
      <c r="I95" s="20"/>
      <c r="J95" s="20"/>
    </row>
    <row r="96" spans="2:10" x14ac:dyDescent="0.25">
      <c r="B96" s="71">
        <v>65</v>
      </c>
      <c r="C96" s="272"/>
      <c r="D96" s="326">
        <v>5</v>
      </c>
      <c r="E96" s="327"/>
      <c r="F96" s="142" t="s">
        <v>147</v>
      </c>
      <c r="G96" s="269" t="str">
        <f>INDEX('Autopopulate RUDI''s'!$B$2:$B$769, MATCH(F96,'Autopopulate RUDI''s'!$A$2:$A$769,0))</f>
        <v>i7RUDI-065</v>
      </c>
      <c r="H96" s="107" t="str">
        <f>INDEX('Autopopulate RUDI''s'!$G$2:$G$769, MATCH(F96,'Autopopulate RUDI''s'!$F$2:$F$769,0))</f>
        <v>i5RUDI-065</v>
      </c>
      <c r="I96" s="20"/>
      <c r="J96" s="20"/>
    </row>
    <row r="97" spans="2:10" x14ac:dyDescent="0.25">
      <c r="B97" s="71">
        <v>66</v>
      </c>
      <c r="C97" s="272"/>
      <c r="D97" s="326">
        <v>5</v>
      </c>
      <c r="E97" s="327"/>
      <c r="F97" s="142" t="s">
        <v>148</v>
      </c>
      <c r="G97" s="269" t="str">
        <f>INDEX('Autopopulate RUDI''s'!$B$2:$B$769, MATCH(F97,'Autopopulate RUDI''s'!$A$2:$A$769,0))</f>
        <v>i7RUDI-066</v>
      </c>
      <c r="H97" s="107" t="str">
        <f>INDEX('Autopopulate RUDI''s'!$G$2:$G$769, MATCH(F97,'Autopopulate RUDI''s'!$F$2:$F$769,0))</f>
        <v>i5RUDI-066</v>
      </c>
      <c r="I97" s="20"/>
      <c r="J97" s="20"/>
    </row>
    <row r="98" spans="2:10" x14ac:dyDescent="0.25">
      <c r="B98" s="71">
        <v>67</v>
      </c>
      <c r="C98" s="272"/>
      <c r="D98" s="326">
        <v>5</v>
      </c>
      <c r="E98" s="327"/>
      <c r="F98" s="142" t="s">
        <v>149</v>
      </c>
      <c r="G98" s="269" t="str">
        <f>INDEX('Autopopulate RUDI''s'!$B$2:$B$769, MATCH(F98,'Autopopulate RUDI''s'!$A$2:$A$769,0))</f>
        <v>i7RUDI-067</v>
      </c>
      <c r="H98" s="107" t="str">
        <f>INDEX('Autopopulate RUDI''s'!$G$2:$G$769, MATCH(F98,'Autopopulate RUDI''s'!$F$2:$F$769,0))</f>
        <v>i5RUDI-067</v>
      </c>
      <c r="I98" s="20"/>
      <c r="J98" s="20"/>
    </row>
    <row r="99" spans="2:10" x14ac:dyDescent="0.25">
      <c r="B99" s="71">
        <v>68</v>
      </c>
      <c r="C99" s="272"/>
      <c r="D99" s="326">
        <v>5</v>
      </c>
      <c r="E99" s="327"/>
      <c r="F99" s="142" t="s">
        <v>150</v>
      </c>
      <c r="G99" s="269" t="str">
        <f>INDEX('Autopopulate RUDI''s'!$B$2:$B$769, MATCH(F99,'Autopopulate RUDI''s'!$A$2:$A$769,0))</f>
        <v>i7RUDI-068</v>
      </c>
      <c r="H99" s="107" t="str">
        <f>INDEX('Autopopulate RUDI''s'!$G$2:$G$769, MATCH(F99,'Autopopulate RUDI''s'!$F$2:$F$769,0))</f>
        <v>i5RUDI-068</v>
      </c>
      <c r="I99" s="20"/>
      <c r="J99" s="20"/>
    </row>
    <row r="100" spans="2:10" x14ac:dyDescent="0.25">
      <c r="B100" s="71">
        <v>69</v>
      </c>
      <c r="C100" s="272"/>
      <c r="D100" s="326">
        <v>5</v>
      </c>
      <c r="E100" s="327"/>
      <c r="F100" s="142" t="s">
        <v>151</v>
      </c>
      <c r="G100" s="269" t="str">
        <f>INDEX('Autopopulate RUDI''s'!$B$2:$B$769, MATCH(F100,'Autopopulate RUDI''s'!$A$2:$A$769,0))</f>
        <v>i7RUDI-069</v>
      </c>
      <c r="H100" s="107" t="str">
        <f>INDEX('Autopopulate RUDI''s'!$G$2:$G$769, MATCH(F100,'Autopopulate RUDI''s'!$F$2:$F$769,0))</f>
        <v>i5RUDI-069</v>
      </c>
      <c r="I100" s="20"/>
      <c r="J100" s="20"/>
    </row>
    <row r="101" spans="2:10" x14ac:dyDescent="0.25">
      <c r="B101" s="71">
        <v>70</v>
      </c>
      <c r="C101" s="272"/>
      <c r="D101" s="326">
        <v>5</v>
      </c>
      <c r="E101" s="327"/>
      <c r="F101" s="142" t="s">
        <v>152</v>
      </c>
      <c r="G101" s="269" t="str">
        <f>INDEX('Autopopulate RUDI''s'!$B$2:$B$769, MATCH(F101,'Autopopulate RUDI''s'!$A$2:$A$769,0))</f>
        <v>i7RUDI-070</v>
      </c>
      <c r="H101" s="107" t="str">
        <f>INDEX('Autopopulate RUDI''s'!$G$2:$G$769, MATCH(F101,'Autopopulate RUDI''s'!$F$2:$F$769,0))</f>
        <v>i5RUDI-070</v>
      </c>
      <c r="I101" s="20"/>
      <c r="J101" s="20"/>
    </row>
    <row r="102" spans="2:10" x14ac:dyDescent="0.25">
      <c r="B102" s="71">
        <v>71</v>
      </c>
      <c r="C102" s="272"/>
      <c r="D102" s="326">
        <v>5</v>
      </c>
      <c r="E102" s="327"/>
      <c r="F102" s="142" t="s">
        <v>153</v>
      </c>
      <c r="G102" s="269" t="str">
        <f>INDEX('Autopopulate RUDI''s'!$B$2:$B$769, MATCH(F102,'Autopopulate RUDI''s'!$A$2:$A$769,0))</f>
        <v>i7RUDI-071</v>
      </c>
      <c r="H102" s="107" t="str">
        <f>INDEX('Autopopulate RUDI''s'!$G$2:$G$769, MATCH(F102,'Autopopulate RUDI''s'!$F$2:$F$769,0))</f>
        <v>i5RUDI-071</v>
      </c>
      <c r="I102" s="20"/>
      <c r="J102" s="20"/>
    </row>
    <row r="103" spans="2:10" x14ac:dyDescent="0.25">
      <c r="B103" s="71">
        <v>72</v>
      </c>
      <c r="C103" s="272"/>
      <c r="D103" s="326">
        <v>5</v>
      </c>
      <c r="E103" s="327"/>
      <c r="F103" s="142" t="s">
        <v>154</v>
      </c>
      <c r="G103" s="269" t="str">
        <f>INDEX('Autopopulate RUDI''s'!$B$2:$B$769, MATCH(F103,'Autopopulate RUDI''s'!$A$2:$A$769,0))</f>
        <v>i7RUDI-072</v>
      </c>
      <c r="H103" s="107" t="str">
        <f>INDEX('Autopopulate RUDI''s'!$G$2:$G$769, MATCH(F103,'Autopopulate RUDI''s'!$F$2:$F$769,0))</f>
        <v>i5RUDI-072</v>
      </c>
      <c r="I103" s="20"/>
      <c r="J103" s="20"/>
    </row>
    <row r="104" spans="2:10" x14ac:dyDescent="0.25">
      <c r="B104" s="71">
        <v>73</v>
      </c>
      <c r="C104" s="272"/>
      <c r="D104" s="326">
        <v>5</v>
      </c>
      <c r="E104" s="327"/>
      <c r="F104" s="142" t="s">
        <v>155</v>
      </c>
      <c r="G104" s="269" t="str">
        <f>INDEX('Autopopulate RUDI''s'!$B$2:$B$769, MATCH(F104,'Autopopulate RUDI''s'!$A$2:$A$769,0))</f>
        <v>i7RUDI-073</v>
      </c>
      <c r="H104" s="107" t="str">
        <f>INDEX('Autopopulate RUDI''s'!$G$2:$G$769, MATCH(F104,'Autopopulate RUDI''s'!$F$2:$F$769,0))</f>
        <v>i5RUDI-073</v>
      </c>
      <c r="I104" s="20"/>
      <c r="J104" s="20"/>
    </row>
    <row r="105" spans="2:10" x14ac:dyDescent="0.25">
      <c r="B105" s="71">
        <v>74</v>
      </c>
      <c r="C105" s="272"/>
      <c r="D105" s="326">
        <v>5</v>
      </c>
      <c r="E105" s="327"/>
      <c r="F105" s="142" t="s">
        <v>156</v>
      </c>
      <c r="G105" s="269" t="str">
        <f>INDEX('Autopopulate RUDI''s'!$B$2:$B$769, MATCH(F105,'Autopopulate RUDI''s'!$A$2:$A$769,0))</f>
        <v>i7RUDI-074</v>
      </c>
      <c r="H105" s="107" t="str">
        <f>INDEX('Autopopulate RUDI''s'!$G$2:$G$769, MATCH(F105,'Autopopulate RUDI''s'!$F$2:$F$769,0))</f>
        <v>i5RUDI-074</v>
      </c>
      <c r="I105" s="20"/>
      <c r="J105" s="20"/>
    </row>
    <row r="106" spans="2:10" x14ac:dyDescent="0.25">
      <c r="B106" s="71">
        <v>75</v>
      </c>
      <c r="C106" s="272"/>
      <c r="D106" s="326">
        <v>5</v>
      </c>
      <c r="E106" s="327"/>
      <c r="F106" s="142" t="s">
        <v>157</v>
      </c>
      <c r="G106" s="269" t="str">
        <f>INDEX('Autopopulate RUDI''s'!$B$2:$B$769, MATCH(F106,'Autopopulate RUDI''s'!$A$2:$A$769,0))</f>
        <v>i7RUDI-075</v>
      </c>
      <c r="H106" s="107" t="str">
        <f>INDEX('Autopopulate RUDI''s'!$G$2:$G$769, MATCH(F106,'Autopopulate RUDI''s'!$F$2:$F$769,0))</f>
        <v>i5RUDI-075</v>
      </c>
      <c r="I106" s="20"/>
      <c r="J106" s="20"/>
    </row>
    <row r="107" spans="2:10" x14ac:dyDescent="0.25">
      <c r="B107" s="71">
        <v>76</v>
      </c>
      <c r="C107" s="272"/>
      <c r="D107" s="326">
        <v>5</v>
      </c>
      <c r="E107" s="327"/>
      <c r="F107" s="142" t="s">
        <v>158</v>
      </c>
      <c r="G107" s="269" t="str">
        <f>INDEX('Autopopulate RUDI''s'!$B$2:$B$769, MATCH(F107,'Autopopulate RUDI''s'!$A$2:$A$769,0))</f>
        <v>i7RUDI-076</v>
      </c>
      <c r="H107" s="107" t="str">
        <f>INDEX('Autopopulate RUDI''s'!$G$2:$G$769, MATCH(F107,'Autopopulate RUDI''s'!$F$2:$F$769,0))</f>
        <v>i5RUDI-076</v>
      </c>
      <c r="I107" s="20"/>
      <c r="J107" s="20"/>
    </row>
    <row r="108" spans="2:10" x14ac:dyDescent="0.25">
      <c r="B108" s="71">
        <v>77</v>
      </c>
      <c r="C108" s="272"/>
      <c r="D108" s="326">
        <v>5</v>
      </c>
      <c r="E108" s="327"/>
      <c r="F108" s="142" t="s">
        <v>159</v>
      </c>
      <c r="G108" s="269" t="str">
        <f>INDEX('Autopopulate RUDI''s'!$B$2:$B$769, MATCH(F108,'Autopopulate RUDI''s'!$A$2:$A$769,0))</f>
        <v>i7RUDI-077</v>
      </c>
      <c r="H108" s="107" t="str">
        <f>INDEX('Autopopulate RUDI''s'!$G$2:$G$769, MATCH(F108,'Autopopulate RUDI''s'!$F$2:$F$769,0))</f>
        <v>i5RUDI-077</v>
      </c>
      <c r="I108" s="20"/>
      <c r="J108" s="20"/>
    </row>
    <row r="109" spans="2:10" x14ac:dyDescent="0.25">
      <c r="B109" s="71">
        <v>78</v>
      </c>
      <c r="C109" s="272"/>
      <c r="D109" s="326">
        <v>5</v>
      </c>
      <c r="E109" s="327"/>
      <c r="F109" s="142" t="s">
        <v>160</v>
      </c>
      <c r="G109" s="269" t="str">
        <f>INDEX('Autopopulate RUDI''s'!$B$2:$B$769, MATCH(F109,'Autopopulate RUDI''s'!$A$2:$A$769,0))</f>
        <v>i7RUDI-078</v>
      </c>
      <c r="H109" s="107" t="str">
        <f>INDEX('Autopopulate RUDI''s'!$G$2:$G$769, MATCH(F109,'Autopopulate RUDI''s'!$F$2:$F$769,0))</f>
        <v>i5RUDI-078</v>
      </c>
      <c r="I109" s="20"/>
      <c r="J109" s="20"/>
    </row>
    <row r="110" spans="2:10" x14ac:dyDescent="0.25">
      <c r="B110" s="71">
        <v>79</v>
      </c>
      <c r="C110" s="272"/>
      <c r="D110" s="326">
        <v>5</v>
      </c>
      <c r="E110" s="327"/>
      <c r="F110" s="142" t="s">
        <v>161</v>
      </c>
      <c r="G110" s="269" t="str">
        <f>INDEX('Autopopulate RUDI''s'!$B$2:$B$769, MATCH(F110,'Autopopulate RUDI''s'!$A$2:$A$769,0))</f>
        <v>i7RUDI-079</v>
      </c>
      <c r="H110" s="107" t="str">
        <f>INDEX('Autopopulate RUDI''s'!$G$2:$G$769, MATCH(F110,'Autopopulate RUDI''s'!$F$2:$F$769,0))</f>
        <v>i5RUDI-079</v>
      </c>
      <c r="I110" s="20"/>
      <c r="J110" s="20"/>
    </row>
    <row r="111" spans="2:10" x14ac:dyDescent="0.25">
      <c r="B111" s="71">
        <v>80</v>
      </c>
      <c r="C111" s="272"/>
      <c r="D111" s="326">
        <v>5</v>
      </c>
      <c r="E111" s="327"/>
      <c r="F111" s="142" t="s">
        <v>162</v>
      </c>
      <c r="G111" s="269" t="str">
        <f>INDEX('Autopopulate RUDI''s'!$B$2:$B$769, MATCH(F111,'Autopopulate RUDI''s'!$A$2:$A$769,0))</f>
        <v>i7RUDI-080</v>
      </c>
      <c r="H111" s="107" t="str">
        <f>INDEX('Autopopulate RUDI''s'!$G$2:$G$769, MATCH(F111,'Autopopulate RUDI''s'!$F$2:$F$769,0))</f>
        <v>i5RUDI-080</v>
      </c>
      <c r="I111" s="20"/>
      <c r="J111" s="20"/>
    </row>
    <row r="112" spans="2:10" x14ac:dyDescent="0.25">
      <c r="B112" s="71">
        <v>81</v>
      </c>
      <c r="C112" s="272"/>
      <c r="D112" s="326">
        <v>5</v>
      </c>
      <c r="E112" s="327"/>
      <c r="F112" s="142" t="s">
        <v>163</v>
      </c>
      <c r="G112" s="269" t="str">
        <f>INDEX('Autopopulate RUDI''s'!$B$2:$B$769, MATCH(F112,'Autopopulate RUDI''s'!$A$2:$A$769,0))</f>
        <v>i7RUDI-081</v>
      </c>
      <c r="H112" s="107" t="str">
        <f>INDEX('Autopopulate RUDI''s'!$G$2:$G$769, MATCH(F112,'Autopopulate RUDI''s'!$F$2:$F$769,0))</f>
        <v>i5RUDI-081</v>
      </c>
      <c r="I112" s="20"/>
      <c r="J112" s="20"/>
    </row>
    <row r="113" spans="2:10" x14ac:dyDescent="0.25">
      <c r="B113" s="71">
        <v>82</v>
      </c>
      <c r="C113" s="272"/>
      <c r="D113" s="326">
        <v>5</v>
      </c>
      <c r="E113" s="327"/>
      <c r="F113" s="142" t="s">
        <v>164</v>
      </c>
      <c r="G113" s="269" t="str">
        <f>INDEX('Autopopulate RUDI''s'!$B$2:$B$769, MATCH(F113,'Autopopulate RUDI''s'!$A$2:$A$769,0))</f>
        <v>i7RUDI-082</v>
      </c>
      <c r="H113" s="107" t="str">
        <f>INDEX('Autopopulate RUDI''s'!$G$2:$G$769, MATCH(F113,'Autopopulate RUDI''s'!$F$2:$F$769,0))</f>
        <v>i5RUDI-082</v>
      </c>
      <c r="I113" s="20"/>
      <c r="J113" s="20"/>
    </row>
    <row r="114" spans="2:10" x14ac:dyDescent="0.25">
      <c r="B114" s="71">
        <v>83</v>
      </c>
      <c r="C114" s="272"/>
      <c r="D114" s="326">
        <v>5</v>
      </c>
      <c r="E114" s="327"/>
      <c r="F114" s="142" t="s">
        <v>165</v>
      </c>
      <c r="G114" s="269" t="str">
        <f>INDEX('Autopopulate RUDI''s'!$B$2:$B$769, MATCH(F114,'Autopopulate RUDI''s'!$A$2:$A$769,0))</f>
        <v>i7RUDI-083</v>
      </c>
      <c r="H114" s="107" t="str">
        <f>INDEX('Autopopulate RUDI''s'!$G$2:$G$769, MATCH(F114,'Autopopulate RUDI''s'!$F$2:$F$769,0))</f>
        <v>i5RUDI-083</v>
      </c>
      <c r="I114" s="20"/>
      <c r="J114" s="20"/>
    </row>
    <row r="115" spans="2:10" x14ac:dyDescent="0.25">
      <c r="B115" s="71">
        <v>84</v>
      </c>
      <c r="C115" s="272"/>
      <c r="D115" s="326">
        <v>5</v>
      </c>
      <c r="E115" s="327"/>
      <c r="F115" s="142" t="s">
        <v>166</v>
      </c>
      <c r="G115" s="269" t="str">
        <f>INDEX('Autopopulate RUDI''s'!$B$2:$B$769, MATCH(F115,'Autopopulate RUDI''s'!$A$2:$A$769,0))</f>
        <v>i7RUDI-084</v>
      </c>
      <c r="H115" s="107" t="str">
        <f>INDEX('Autopopulate RUDI''s'!$G$2:$G$769, MATCH(F115,'Autopopulate RUDI''s'!$F$2:$F$769,0))</f>
        <v>i5RUDI-084</v>
      </c>
      <c r="I115" s="20"/>
      <c r="J115" s="20"/>
    </row>
    <row r="116" spans="2:10" x14ac:dyDescent="0.25">
      <c r="B116" s="71">
        <v>85</v>
      </c>
      <c r="C116" s="272"/>
      <c r="D116" s="326">
        <v>5</v>
      </c>
      <c r="E116" s="327"/>
      <c r="F116" s="142" t="s">
        <v>167</v>
      </c>
      <c r="G116" s="269" t="str">
        <f>INDEX('Autopopulate RUDI''s'!$B$2:$B$769, MATCH(F116,'Autopopulate RUDI''s'!$A$2:$A$769,0))</f>
        <v>i7RUDI-085</v>
      </c>
      <c r="H116" s="107" t="str">
        <f>INDEX('Autopopulate RUDI''s'!$G$2:$G$769, MATCH(F116,'Autopopulate RUDI''s'!$F$2:$F$769,0))</f>
        <v>i5RUDI-085</v>
      </c>
      <c r="I116" s="20"/>
      <c r="J116" s="20"/>
    </row>
    <row r="117" spans="2:10" x14ac:dyDescent="0.25">
      <c r="B117" s="71">
        <v>86</v>
      </c>
      <c r="C117" s="272"/>
      <c r="D117" s="326">
        <v>5</v>
      </c>
      <c r="E117" s="327"/>
      <c r="F117" s="142" t="s">
        <v>168</v>
      </c>
      <c r="G117" s="269" t="str">
        <f>INDEX('Autopopulate RUDI''s'!$B$2:$B$769, MATCH(F117,'Autopopulate RUDI''s'!$A$2:$A$769,0))</f>
        <v>i7RUDI-086</v>
      </c>
      <c r="H117" s="107" t="str">
        <f>INDEX('Autopopulate RUDI''s'!$G$2:$G$769, MATCH(F117,'Autopopulate RUDI''s'!$F$2:$F$769,0))</f>
        <v>i5RUDI-086</v>
      </c>
      <c r="I117" s="20"/>
      <c r="J117" s="20"/>
    </row>
    <row r="118" spans="2:10" x14ac:dyDescent="0.25">
      <c r="B118" s="71">
        <v>87</v>
      </c>
      <c r="C118" s="272"/>
      <c r="D118" s="326">
        <v>5</v>
      </c>
      <c r="E118" s="327"/>
      <c r="F118" s="142" t="s">
        <v>169</v>
      </c>
      <c r="G118" s="269" t="str">
        <f>INDEX('Autopopulate RUDI''s'!$B$2:$B$769, MATCH(F118,'Autopopulate RUDI''s'!$A$2:$A$769,0))</f>
        <v>i7RUDI-087</v>
      </c>
      <c r="H118" s="107" t="str">
        <f>INDEX('Autopopulate RUDI''s'!$G$2:$G$769, MATCH(F118,'Autopopulate RUDI''s'!$F$2:$F$769,0))</f>
        <v>i5RUDI-087</v>
      </c>
      <c r="I118" s="20"/>
      <c r="J118" s="20"/>
    </row>
    <row r="119" spans="2:10" x14ac:dyDescent="0.25">
      <c r="B119" s="71">
        <v>88</v>
      </c>
      <c r="C119" s="272"/>
      <c r="D119" s="326">
        <v>5</v>
      </c>
      <c r="E119" s="327"/>
      <c r="F119" s="142" t="s">
        <v>170</v>
      </c>
      <c r="G119" s="269" t="str">
        <f>INDEX('Autopopulate RUDI''s'!$B$2:$B$769, MATCH(F119,'Autopopulate RUDI''s'!$A$2:$A$769,0))</f>
        <v>i7RUDI-088</v>
      </c>
      <c r="H119" s="107" t="str">
        <f>INDEX('Autopopulate RUDI''s'!$G$2:$G$769, MATCH(F119,'Autopopulate RUDI''s'!$F$2:$F$769,0))</f>
        <v>i5RUDI-088</v>
      </c>
      <c r="I119" s="20"/>
      <c r="J119" s="20"/>
    </row>
    <row r="120" spans="2:10" x14ac:dyDescent="0.25">
      <c r="B120" s="71">
        <v>89</v>
      </c>
      <c r="C120" s="272"/>
      <c r="D120" s="326">
        <v>5</v>
      </c>
      <c r="E120" s="327"/>
      <c r="F120" s="142" t="s">
        <v>171</v>
      </c>
      <c r="G120" s="269" t="str">
        <f>INDEX('Autopopulate RUDI''s'!$B$2:$B$769, MATCH(F120,'Autopopulate RUDI''s'!$A$2:$A$769,0))</f>
        <v>i7RUDI-089</v>
      </c>
      <c r="H120" s="107" t="str">
        <f>INDEX('Autopopulate RUDI''s'!$G$2:$G$769, MATCH(F120,'Autopopulate RUDI''s'!$F$2:$F$769,0))</f>
        <v>i5RUDI-089</v>
      </c>
      <c r="I120" s="20"/>
      <c r="J120" s="20"/>
    </row>
    <row r="121" spans="2:10" x14ac:dyDescent="0.25">
      <c r="B121" s="71">
        <v>90</v>
      </c>
      <c r="C121" s="272"/>
      <c r="D121" s="326">
        <v>5</v>
      </c>
      <c r="E121" s="327"/>
      <c r="F121" s="142" t="s">
        <v>172</v>
      </c>
      <c r="G121" s="269" t="str">
        <f>INDEX('Autopopulate RUDI''s'!$B$2:$B$769, MATCH(F121,'Autopopulate RUDI''s'!$A$2:$A$769,0))</f>
        <v>i7RUDI-090</v>
      </c>
      <c r="H121" s="107" t="str">
        <f>INDEX('Autopopulate RUDI''s'!$G$2:$G$769, MATCH(F121,'Autopopulate RUDI''s'!$F$2:$F$769,0))</f>
        <v>i5RUDI-090</v>
      </c>
      <c r="I121" s="20"/>
      <c r="J121" s="20"/>
    </row>
    <row r="122" spans="2:10" x14ac:dyDescent="0.25">
      <c r="B122" s="71">
        <v>91</v>
      </c>
      <c r="C122" s="272"/>
      <c r="D122" s="326">
        <v>5</v>
      </c>
      <c r="E122" s="327"/>
      <c r="F122" s="142" t="s">
        <v>173</v>
      </c>
      <c r="G122" s="269" t="str">
        <f>INDEX('Autopopulate RUDI''s'!$B$2:$B$769, MATCH(F122,'Autopopulate RUDI''s'!$A$2:$A$769,0))</f>
        <v>i7RUDI-091</v>
      </c>
      <c r="H122" s="107" t="str">
        <f>INDEX('Autopopulate RUDI''s'!$G$2:$G$769, MATCH(F122,'Autopopulate RUDI''s'!$F$2:$F$769,0))</f>
        <v>i5RUDI-091</v>
      </c>
      <c r="I122" s="20"/>
      <c r="J122" s="20"/>
    </row>
    <row r="123" spans="2:10" x14ac:dyDescent="0.25">
      <c r="B123" s="71">
        <v>92</v>
      </c>
      <c r="C123" s="272"/>
      <c r="D123" s="326">
        <v>5</v>
      </c>
      <c r="E123" s="327"/>
      <c r="F123" s="142" t="s">
        <v>174</v>
      </c>
      <c r="G123" s="269" t="str">
        <f>INDEX('Autopopulate RUDI''s'!$B$2:$B$769, MATCH(F123,'Autopopulate RUDI''s'!$A$2:$A$769,0))</f>
        <v>i7RUDI-092</v>
      </c>
      <c r="H123" s="107" t="str">
        <f>INDEX('Autopopulate RUDI''s'!$G$2:$G$769, MATCH(F123,'Autopopulate RUDI''s'!$F$2:$F$769,0))</f>
        <v>i5RUDI-092</v>
      </c>
      <c r="I123" s="20"/>
      <c r="J123" s="20"/>
    </row>
    <row r="124" spans="2:10" x14ac:dyDescent="0.25">
      <c r="B124" s="71">
        <v>93</v>
      </c>
      <c r="C124" s="272"/>
      <c r="D124" s="326">
        <v>5</v>
      </c>
      <c r="E124" s="327"/>
      <c r="F124" s="142" t="s">
        <v>175</v>
      </c>
      <c r="G124" s="269" t="str">
        <f>INDEX('Autopopulate RUDI''s'!$B$2:$B$769, MATCH(F124,'Autopopulate RUDI''s'!$A$2:$A$769,0))</f>
        <v>i7RUDI-093</v>
      </c>
      <c r="H124" s="107" t="str">
        <f>INDEX('Autopopulate RUDI''s'!$G$2:$G$769, MATCH(F124,'Autopopulate RUDI''s'!$F$2:$F$769,0))</f>
        <v>i5RUDI-093</v>
      </c>
      <c r="I124" s="20"/>
      <c r="J124" s="20"/>
    </row>
    <row r="125" spans="2:10" x14ac:dyDescent="0.25">
      <c r="B125" s="71">
        <v>94</v>
      </c>
      <c r="C125" s="272"/>
      <c r="D125" s="326">
        <v>5</v>
      </c>
      <c r="E125" s="327"/>
      <c r="F125" s="142" t="s">
        <v>176</v>
      </c>
      <c r="G125" s="269" t="str">
        <f>INDEX('Autopopulate RUDI''s'!$B$2:$B$769, MATCH(F125,'Autopopulate RUDI''s'!$A$2:$A$769,0))</f>
        <v>i7RUDI-094</v>
      </c>
      <c r="H125" s="107" t="str">
        <f>INDEX('Autopopulate RUDI''s'!$G$2:$G$769, MATCH(F125,'Autopopulate RUDI''s'!$F$2:$F$769,0))</f>
        <v>i5RUDI-094</v>
      </c>
      <c r="I125" s="20"/>
      <c r="J125" s="20"/>
    </row>
    <row r="126" spans="2:10" x14ac:dyDescent="0.25">
      <c r="B126" s="71">
        <v>95</v>
      </c>
      <c r="C126" s="272"/>
      <c r="D126" s="326">
        <v>5</v>
      </c>
      <c r="E126" s="327"/>
      <c r="F126" s="142" t="s">
        <v>177</v>
      </c>
      <c r="G126" s="269" t="str">
        <f>INDEX('Autopopulate RUDI''s'!$B$2:$B$769, MATCH(F126,'Autopopulate RUDI''s'!$A$2:$A$769,0))</f>
        <v>i7RUDI-095</v>
      </c>
      <c r="H126" s="107" t="str">
        <f>INDEX('Autopopulate RUDI''s'!$G$2:$G$769, MATCH(F126,'Autopopulate RUDI''s'!$F$2:$F$769,0))</f>
        <v>i5RUDI-095</v>
      </c>
      <c r="I126" s="20"/>
      <c r="J126" s="20"/>
    </row>
    <row r="127" spans="2:10" x14ac:dyDescent="0.25">
      <c r="B127" s="71">
        <v>96</v>
      </c>
      <c r="C127" s="272"/>
      <c r="D127" s="326">
        <v>5</v>
      </c>
      <c r="E127" s="327"/>
      <c r="F127" s="142" t="s">
        <v>178</v>
      </c>
      <c r="G127" s="269" t="str">
        <f>INDEX('Autopopulate RUDI''s'!$B$2:$B$769, MATCH(F127,'Autopopulate RUDI''s'!$A$2:$A$769,0))</f>
        <v>i7RUDI-096</v>
      </c>
      <c r="H127" s="107" t="str">
        <f>INDEX('Autopopulate RUDI''s'!$G$2:$G$769, MATCH(F127,'Autopopulate RUDI''s'!$F$2:$F$769,0))</f>
        <v>i5RUDI-096</v>
      </c>
      <c r="I127" s="20"/>
      <c r="J127" s="20"/>
    </row>
    <row r="128" spans="2:10" x14ac:dyDescent="0.25">
      <c r="B128" s="71">
        <v>97</v>
      </c>
      <c r="C128" s="272"/>
      <c r="D128" s="326">
        <v>5</v>
      </c>
      <c r="E128" s="327"/>
      <c r="F128" s="142" t="s">
        <v>179</v>
      </c>
      <c r="G128" s="269" t="str">
        <f>INDEX('Autopopulate RUDI''s'!$B$2:$B$769, MATCH(F128,'Autopopulate RUDI''s'!$A$2:$A$769,0))</f>
        <v>i7RUDI-097</v>
      </c>
      <c r="H128" s="107" t="str">
        <f>INDEX('Autopopulate RUDI''s'!$G$2:$G$769, MATCH(F128,'Autopopulate RUDI''s'!$F$2:$F$769,0))</f>
        <v>i5RUDI-097</v>
      </c>
      <c r="I128" s="20"/>
      <c r="J128" s="20"/>
    </row>
    <row r="129" spans="2:10" x14ac:dyDescent="0.25">
      <c r="B129" s="71">
        <v>98</v>
      </c>
      <c r="C129" s="272"/>
      <c r="D129" s="326">
        <v>5</v>
      </c>
      <c r="E129" s="327"/>
      <c r="F129" s="142" t="s">
        <v>180</v>
      </c>
      <c r="G129" s="269" t="str">
        <f>INDEX('Autopopulate RUDI''s'!$B$2:$B$769, MATCH(F129,'Autopopulate RUDI''s'!$A$2:$A$769,0))</f>
        <v>i7RUDI-098</v>
      </c>
      <c r="H129" s="107" t="str">
        <f>INDEX('Autopopulate RUDI''s'!$G$2:$G$769, MATCH(F129,'Autopopulate RUDI''s'!$F$2:$F$769,0))</f>
        <v>i5RUDI-098</v>
      </c>
      <c r="I129" s="20"/>
      <c r="J129" s="20"/>
    </row>
    <row r="130" spans="2:10" x14ac:dyDescent="0.25">
      <c r="B130" s="71">
        <v>99</v>
      </c>
      <c r="C130" s="272"/>
      <c r="D130" s="326">
        <v>5</v>
      </c>
      <c r="E130" s="327"/>
      <c r="F130" s="142" t="s">
        <v>181</v>
      </c>
      <c r="G130" s="269" t="str">
        <f>INDEX('Autopopulate RUDI''s'!$B$2:$B$769, MATCH(F130,'Autopopulate RUDI''s'!$A$2:$A$769,0))</f>
        <v>i7RUDI-099</v>
      </c>
      <c r="H130" s="107" t="str">
        <f>INDEX('Autopopulate RUDI''s'!$G$2:$G$769, MATCH(F130,'Autopopulate RUDI''s'!$F$2:$F$769,0))</f>
        <v>i5RUDI-099</v>
      </c>
      <c r="I130" s="20"/>
      <c r="J130" s="20"/>
    </row>
    <row r="131" spans="2:10" x14ac:dyDescent="0.25">
      <c r="B131" s="71">
        <v>100</v>
      </c>
      <c r="C131" s="272"/>
      <c r="D131" s="326">
        <v>5</v>
      </c>
      <c r="E131" s="327"/>
      <c r="F131" s="142" t="s">
        <v>182</v>
      </c>
      <c r="G131" s="269" t="str">
        <f>INDEX('Autopopulate RUDI''s'!$B$2:$B$769, MATCH(F131,'Autopopulate RUDI''s'!$A$2:$A$769,0))</f>
        <v>i7RUDI-100</v>
      </c>
      <c r="H131" s="107" t="str">
        <f>INDEX('Autopopulate RUDI''s'!$G$2:$G$769, MATCH(F131,'Autopopulate RUDI''s'!$F$2:$F$769,0))</f>
        <v>i5RUDI-100</v>
      </c>
      <c r="I131" s="20"/>
      <c r="J131" s="20"/>
    </row>
    <row r="132" spans="2:10" x14ac:dyDescent="0.25">
      <c r="B132" s="71">
        <v>101</v>
      </c>
      <c r="C132" s="272"/>
      <c r="D132" s="326">
        <v>5</v>
      </c>
      <c r="E132" s="327"/>
      <c r="F132" s="142" t="s">
        <v>183</v>
      </c>
      <c r="G132" s="269" t="str">
        <f>INDEX('Autopopulate RUDI''s'!$B$2:$B$769, MATCH(F132,'Autopopulate RUDI''s'!$A$2:$A$769,0))</f>
        <v>i7RUDI-101</v>
      </c>
      <c r="H132" s="107" t="str">
        <f>INDEX('Autopopulate RUDI''s'!$G$2:$G$769, MATCH(F132,'Autopopulate RUDI''s'!$F$2:$F$769,0))</f>
        <v>i5RUDI-101</v>
      </c>
      <c r="I132" s="20"/>
      <c r="J132" s="20"/>
    </row>
    <row r="133" spans="2:10" x14ac:dyDescent="0.25">
      <c r="B133" s="71">
        <v>102</v>
      </c>
      <c r="C133" s="272"/>
      <c r="D133" s="326">
        <v>5</v>
      </c>
      <c r="E133" s="327"/>
      <c r="F133" s="142" t="s">
        <v>184</v>
      </c>
      <c r="G133" s="269" t="str">
        <f>INDEX('Autopopulate RUDI''s'!$B$2:$B$769, MATCH(F133,'Autopopulate RUDI''s'!$A$2:$A$769,0))</f>
        <v>i7RUDI-102</v>
      </c>
      <c r="H133" s="107" t="str">
        <f>INDEX('Autopopulate RUDI''s'!$G$2:$G$769, MATCH(F133,'Autopopulate RUDI''s'!$F$2:$F$769,0))</f>
        <v>i5RUDI-102</v>
      </c>
      <c r="I133" s="20"/>
      <c r="J133" s="20"/>
    </row>
    <row r="134" spans="2:10" x14ac:dyDescent="0.25">
      <c r="B134" s="71">
        <v>103</v>
      </c>
      <c r="C134" s="272"/>
      <c r="D134" s="326">
        <v>5</v>
      </c>
      <c r="E134" s="327"/>
      <c r="F134" s="142" t="s">
        <v>185</v>
      </c>
      <c r="G134" s="269" t="str">
        <f>INDEX('Autopopulate RUDI''s'!$B$2:$B$769, MATCH(F134,'Autopopulate RUDI''s'!$A$2:$A$769,0))</f>
        <v>i7RUDI-103</v>
      </c>
      <c r="H134" s="107" t="str">
        <f>INDEX('Autopopulate RUDI''s'!$G$2:$G$769, MATCH(F134,'Autopopulate RUDI''s'!$F$2:$F$769,0))</f>
        <v>i5RUDI-103</v>
      </c>
      <c r="I134" s="20"/>
      <c r="J134" s="20"/>
    </row>
    <row r="135" spans="2:10" x14ac:dyDescent="0.25">
      <c r="B135" s="71">
        <v>104</v>
      </c>
      <c r="C135" s="272"/>
      <c r="D135" s="326">
        <v>5</v>
      </c>
      <c r="E135" s="327"/>
      <c r="F135" s="142" t="s">
        <v>186</v>
      </c>
      <c r="G135" s="269" t="str">
        <f>INDEX('Autopopulate RUDI''s'!$B$2:$B$769, MATCH(F135,'Autopopulate RUDI''s'!$A$2:$A$769,0))</f>
        <v>i7RUDI-104</v>
      </c>
      <c r="H135" s="107" t="str">
        <f>INDEX('Autopopulate RUDI''s'!$G$2:$G$769, MATCH(F135,'Autopopulate RUDI''s'!$F$2:$F$769,0))</f>
        <v>i5RUDI-104</v>
      </c>
      <c r="I135" s="20"/>
      <c r="J135" s="20"/>
    </row>
    <row r="136" spans="2:10" x14ac:dyDescent="0.25">
      <c r="B136" s="71">
        <v>105</v>
      </c>
      <c r="C136" s="272"/>
      <c r="D136" s="326">
        <v>5</v>
      </c>
      <c r="E136" s="327"/>
      <c r="F136" s="142" t="s">
        <v>187</v>
      </c>
      <c r="G136" s="269" t="str">
        <f>INDEX('Autopopulate RUDI''s'!$B$2:$B$769, MATCH(F136,'Autopopulate RUDI''s'!$A$2:$A$769,0))</f>
        <v>i7RUDI-105</v>
      </c>
      <c r="H136" s="107" t="str">
        <f>INDEX('Autopopulate RUDI''s'!$G$2:$G$769, MATCH(F136,'Autopopulate RUDI''s'!$F$2:$F$769,0))</f>
        <v>i5RUDI-105</v>
      </c>
      <c r="I136" s="20"/>
      <c r="J136" s="20"/>
    </row>
    <row r="137" spans="2:10" x14ac:dyDescent="0.25">
      <c r="B137" s="71">
        <v>106</v>
      </c>
      <c r="C137" s="272"/>
      <c r="D137" s="326">
        <v>5</v>
      </c>
      <c r="E137" s="327"/>
      <c r="F137" s="142" t="s">
        <v>188</v>
      </c>
      <c r="G137" s="269" t="str">
        <f>INDEX('Autopopulate RUDI''s'!$B$2:$B$769, MATCH(F137,'Autopopulate RUDI''s'!$A$2:$A$769,0))</f>
        <v>i7RUDI-106</v>
      </c>
      <c r="H137" s="107" t="str">
        <f>INDEX('Autopopulate RUDI''s'!$G$2:$G$769, MATCH(F137,'Autopopulate RUDI''s'!$F$2:$F$769,0))</f>
        <v>i5RUDI-106</v>
      </c>
      <c r="I137" s="20"/>
      <c r="J137" s="20"/>
    </row>
    <row r="138" spans="2:10" x14ac:dyDescent="0.25">
      <c r="B138" s="71">
        <v>107</v>
      </c>
      <c r="C138" s="272"/>
      <c r="D138" s="326">
        <v>5</v>
      </c>
      <c r="E138" s="327"/>
      <c r="F138" s="142" t="s">
        <v>189</v>
      </c>
      <c r="G138" s="269" t="str">
        <f>INDEX('Autopopulate RUDI''s'!$B$2:$B$769, MATCH(F138,'Autopopulate RUDI''s'!$A$2:$A$769,0))</f>
        <v>i7RUDI-107</v>
      </c>
      <c r="H138" s="107" t="str">
        <f>INDEX('Autopopulate RUDI''s'!$G$2:$G$769, MATCH(F138,'Autopopulate RUDI''s'!$F$2:$F$769,0))</f>
        <v>i5RUDI-107</v>
      </c>
      <c r="I138" s="20"/>
      <c r="J138" s="20"/>
    </row>
    <row r="139" spans="2:10" x14ac:dyDescent="0.25">
      <c r="B139" s="71">
        <v>108</v>
      </c>
      <c r="C139" s="272"/>
      <c r="D139" s="326">
        <v>5</v>
      </c>
      <c r="E139" s="327"/>
      <c r="F139" s="142" t="s">
        <v>190</v>
      </c>
      <c r="G139" s="269" t="str">
        <f>INDEX('Autopopulate RUDI''s'!$B$2:$B$769, MATCH(F139,'Autopopulate RUDI''s'!$A$2:$A$769,0))</f>
        <v>i7RUDI-108</v>
      </c>
      <c r="H139" s="107" t="str">
        <f>INDEX('Autopopulate RUDI''s'!$G$2:$G$769, MATCH(F139,'Autopopulate RUDI''s'!$F$2:$F$769,0))</f>
        <v>i5RUDI-108</v>
      </c>
      <c r="I139" s="20"/>
      <c r="J139" s="20"/>
    </row>
    <row r="140" spans="2:10" x14ac:dyDescent="0.25">
      <c r="B140" s="71">
        <v>109</v>
      </c>
      <c r="C140" s="272"/>
      <c r="D140" s="326">
        <v>5</v>
      </c>
      <c r="E140" s="327"/>
      <c r="F140" s="142" t="s">
        <v>191</v>
      </c>
      <c r="G140" s="269" t="str">
        <f>INDEX('Autopopulate RUDI''s'!$B$2:$B$769, MATCH(F140,'Autopopulate RUDI''s'!$A$2:$A$769,0))</f>
        <v>i7RUDI-109</v>
      </c>
      <c r="H140" s="107" t="str">
        <f>INDEX('Autopopulate RUDI''s'!$G$2:$G$769, MATCH(F140,'Autopopulate RUDI''s'!$F$2:$F$769,0))</f>
        <v>i5RUDI-109</v>
      </c>
      <c r="I140" s="20"/>
      <c r="J140" s="20"/>
    </row>
    <row r="141" spans="2:10" x14ac:dyDescent="0.25">
      <c r="B141" s="71">
        <v>110</v>
      </c>
      <c r="C141" s="272"/>
      <c r="D141" s="326">
        <v>5</v>
      </c>
      <c r="E141" s="327"/>
      <c r="F141" s="142" t="s">
        <v>192</v>
      </c>
      <c r="G141" s="269" t="str">
        <f>INDEX('Autopopulate RUDI''s'!$B$2:$B$769, MATCH(F141,'Autopopulate RUDI''s'!$A$2:$A$769,0))</f>
        <v>i7RUDI-110</v>
      </c>
      <c r="H141" s="107" t="str">
        <f>INDEX('Autopopulate RUDI''s'!$G$2:$G$769, MATCH(F141,'Autopopulate RUDI''s'!$F$2:$F$769,0))</f>
        <v>i5RUDI-110</v>
      </c>
      <c r="I141" s="20"/>
      <c r="J141" s="20"/>
    </row>
    <row r="142" spans="2:10" x14ac:dyDescent="0.25">
      <c r="B142" s="71">
        <v>111</v>
      </c>
      <c r="C142" s="272"/>
      <c r="D142" s="326">
        <v>5</v>
      </c>
      <c r="E142" s="327"/>
      <c r="F142" s="142" t="s">
        <v>193</v>
      </c>
      <c r="G142" s="269" t="str">
        <f>INDEX('Autopopulate RUDI''s'!$B$2:$B$769, MATCH(F142,'Autopopulate RUDI''s'!$A$2:$A$769,0))</f>
        <v>i7RUDI-111</v>
      </c>
      <c r="H142" s="107" t="str">
        <f>INDEX('Autopopulate RUDI''s'!$G$2:$G$769, MATCH(F142,'Autopopulate RUDI''s'!$F$2:$F$769,0))</f>
        <v>i5RUDI-111</v>
      </c>
      <c r="I142" s="20"/>
      <c r="J142" s="20"/>
    </row>
    <row r="143" spans="2:10" x14ac:dyDescent="0.25">
      <c r="B143" s="71">
        <v>112</v>
      </c>
      <c r="C143" s="272"/>
      <c r="D143" s="326">
        <v>5</v>
      </c>
      <c r="E143" s="327"/>
      <c r="F143" s="142" t="s">
        <v>194</v>
      </c>
      <c r="G143" s="269" t="str">
        <f>INDEX('Autopopulate RUDI''s'!$B$2:$B$769, MATCH(F143,'Autopopulate RUDI''s'!$A$2:$A$769,0))</f>
        <v>i7RUDI-112</v>
      </c>
      <c r="H143" s="107" t="str">
        <f>INDEX('Autopopulate RUDI''s'!$G$2:$G$769, MATCH(F143,'Autopopulate RUDI''s'!$F$2:$F$769,0))</f>
        <v>i5RUDI-112</v>
      </c>
      <c r="I143" s="20"/>
      <c r="J143" s="20"/>
    </row>
    <row r="144" spans="2:10" x14ac:dyDescent="0.25">
      <c r="B144" s="71">
        <v>113</v>
      </c>
      <c r="C144" s="272"/>
      <c r="D144" s="326">
        <v>5</v>
      </c>
      <c r="E144" s="327"/>
      <c r="F144" s="142" t="s">
        <v>195</v>
      </c>
      <c r="G144" s="269" t="str">
        <f>INDEX('Autopopulate RUDI''s'!$B$2:$B$769, MATCH(F144,'Autopopulate RUDI''s'!$A$2:$A$769,0))</f>
        <v>i7RUDI-113</v>
      </c>
      <c r="H144" s="107" t="str">
        <f>INDEX('Autopopulate RUDI''s'!$G$2:$G$769, MATCH(F144,'Autopopulate RUDI''s'!$F$2:$F$769,0))</f>
        <v>i5RUDI-113</v>
      </c>
      <c r="I144" s="20"/>
      <c r="J144" s="20"/>
    </row>
    <row r="145" spans="2:10" x14ac:dyDescent="0.25">
      <c r="B145" s="71">
        <v>114</v>
      </c>
      <c r="C145" s="272"/>
      <c r="D145" s="326">
        <v>5</v>
      </c>
      <c r="E145" s="327"/>
      <c r="F145" s="142" t="s">
        <v>196</v>
      </c>
      <c r="G145" s="269" t="str">
        <f>INDEX('Autopopulate RUDI''s'!$B$2:$B$769, MATCH(F145,'Autopopulate RUDI''s'!$A$2:$A$769,0))</f>
        <v>i7RUDI-114</v>
      </c>
      <c r="H145" s="107" t="str">
        <f>INDEX('Autopopulate RUDI''s'!$G$2:$G$769, MATCH(F145,'Autopopulate RUDI''s'!$F$2:$F$769,0))</f>
        <v>i5RUDI-114</v>
      </c>
      <c r="I145" s="20"/>
      <c r="J145" s="20"/>
    </row>
    <row r="146" spans="2:10" x14ac:dyDescent="0.25">
      <c r="B146" s="71">
        <v>115</v>
      </c>
      <c r="C146" s="272"/>
      <c r="D146" s="326">
        <v>5</v>
      </c>
      <c r="E146" s="327"/>
      <c r="F146" s="142" t="s">
        <v>197</v>
      </c>
      <c r="G146" s="269" t="str">
        <f>INDEX('Autopopulate RUDI''s'!$B$2:$B$769, MATCH(F146,'Autopopulate RUDI''s'!$A$2:$A$769,0))</f>
        <v>i7RUDI-115</v>
      </c>
      <c r="H146" s="107" t="str">
        <f>INDEX('Autopopulate RUDI''s'!$G$2:$G$769, MATCH(F146,'Autopopulate RUDI''s'!$F$2:$F$769,0))</f>
        <v>i5RUDI-115</v>
      </c>
      <c r="I146" s="20"/>
      <c r="J146" s="20"/>
    </row>
    <row r="147" spans="2:10" x14ac:dyDescent="0.25">
      <c r="B147" s="71">
        <v>116</v>
      </c>
      <c r="C147" s="272"/>
      <c r="D147" s="326">
        <v>5</v>
      </c>
      <c r="E147" s="327"/>
      <c r="F147" s="142" t="s">
        <v>198</v>
      </c>
      <c r="G147" s="269" t="str">
        <f>INDEX('Autopopulate RUDI''s'!$B$2:$B$769, MATCH(F147,'Autopopulate RUDI''s'!$A$2:$A$769,0))</f>
        <v>i7RUDI-116</v>
      </c>
      <c r="H147" s="107" t="str">
        <f>INDEX('Autopopulate RUDI''s'!$G$2:$G$769, MATCH(F147,'Autopopulate RUDI''s'!$F$2:$F$769,0))</f>
        <v>i5RUDI-116</v>
      </c>
      <c r="I147" s="20"/>
      <c r="J147" s="20"/>
    </row>
    <row r="148" spans="2:10" x14ac:dyDescent="0.25">
      <c r="B148" s="71">
        <v>117</v>
      </c>
      <c r="C148" s="272"/>
      <c r="D148" s="326">
        <v>5</v>
      </c>
      <c r="E148" s="327"/>
      <c r="F148" s="142" t="s">
        <v>199</v>
      </c>
      <c r="G148" s="269" t="str">
        <f>INDEX('Autopopulate RUDI''s'!$B$2:$B$769, MATCH(F148,'Autopopulate RUDI''s'!$A$2:$A$769,0))</f>
        <v>i7RUDI-117</v>
      </c>
      <c r="H148" s="107" t="str">
        <f>INDEX('Autopopulate RUDI''s'!$G$2:$G$769, MATCH(F148,'Autopopulate RUDI''s'!$F$2:$F$769,0))</f>
        <v>i5RUDI-117</v>
      </c>
      <c r="I148" s="20"/>
      <c r="J148" s="20"/>
    </row>
    <row r="149" spans="2:10" x14ac:dyDescent="0.25">
      <c r="B149" s="71">
        <v>118</v>
      </c>
      <c r="C149" s="272"/>
      <c r="D149" s="326">
        <v>5</v>
      </c>
      <c r="E149" s="327"/>
      <c r="F149" s="142" t="s">
        <v>200</v>
      </c>
      <c r="G149" s="269" t="str">
        <f>INDEX('Autopopulate RUDI''s'!$B$2:$B$769, MATCH(F149,'Autopopulate RUDI''s'!$A$2:$A$769,0))</f>
        <v>i7RUDI-118</v>
      </c>
      <c r="H149" s="107" t="str">
        <f>INDEX('Autopopulate RUDI''s'!$G$2:$G$769, MATCH(F149,'Autopopulate RUDI''s'!$F$2:$F$769,0))</f>
        <v>i5RUDI-118</v>
      </c>
      <c r="I149" s="20"/>
      <c r="J149" s="20"/>
    </row>
    <row r="150" spans="2:10" x14ac:dyDescent="0.25">
      <c r="B150" s="71">
        <v>119</v>
      </c>
      <c r="C150" s="272"/>
      <c r="D150" s="326">
        <v>5</v>
      </c>
      <c r="E150" s="327"/>
      <c r="F150" s="142" t="s">
        <v>201</v>
      </c>
      <c r="G150" s="269" t="str">
        <f>INDEX('Autopopulate RUDI''s'!$B$2:$B$769, MATCH(F150,'Autopopulate RUDI''s'!$A$2:$A$769,0))</f>
        <v>i7RUDI-119</v>
      </c>
      <c r="H150" s="107" t="str">
        <f>INDEX('Autopopulate RUDI''s'!$G$2:$G$769, MATCH(F150,'Autopopulate RUDI''s'!$F$2:$F$769,0))</f>
        <v>i5RUDI-119</v>
      </c>
      <c r="I150" s="20"/>
      <c r="J150" s="20"/>
    </row>
    <row r="151" spans="2:10" x14ac:dyDescent="0.25">
      <c r="B151" s="71">
        <v>120</v>
      </c>
      <c r="C151" s="272"/>
      <c r="D151" s="326">
        <v>5</v>
      </c>
      <c r="E151" s="327"/>
      <c r="F151" s="142" t="s">
        <v>202</v>
      </c>
      <c r="G151" s="269" t="str">
        <f>INDEX('Autopopulate RUDI''s'!$B$2:$B$769, MATCH(F151,'Autopopulate RUDI''s'!$A$2:$A$769,0))</f>
        <v>i7RUDI-120</v>
      </c>
      <c r="H151" s="107" t="str">
        <f>INDEX('Autopopulate RUDI''s'!$G$2:$G$769, MATCH(F151,'Autopopulate RUDI''s'!$F$2:$F$769,0))</f>
        <v>i5RUDI-120</v>
      </c>
      <c r="I151" s="20"/>
      <c r="J151" s="20"/>
    </row>
    <row r="152" spans="2:10" x14ac:dyDescent="0.25">
      <c r="B152" s="71">
        <v>121</v>
      </c>
      <c r="C152" s="272"/>
      <c r="D152" s="326">
        <v>5</v>
      </c>
      <c r="E152" s="327"/>
      <c r="F152" s="142" t="s">
        <v>203</v>
      </c>
      <c r="G152" s="269" t="str">
        <f>INDEX('Autopopulate RUDI''s'!$B$2:$B$769, MATCH(F152,'Autopopulate RUDI''s'!$A$2:$A$769,0))</f>
        <v>i7RUDI-121</v>
      </c>
      <c r="H152" s="107" t="str">
        <f>INDEX('Autopopulate RUDI''s'!$G$2:$G$769, MATCH(F152,'Autopopulate RUDI''s'!$F$2:$F$769,0))</f>
        <v>i5RUDI-121</v>
      </c>
      <c r="I152" s="20"/>
      <c r="J152" s="20"/>
    </row>
    <row r="153" spans="2:10" x14ac:dyDescent="0.25">
      <c r="B153" s="71">
        <v>122</v>
      </c>
      <c r="C153" s="272"/>
      <c r="D153" s="326">
        <v>5</v>
      </c>
      <c r="E153" s="327"/>
      <c r="F153" s="142" t="s">
        <v>204</v>
      </c>
      <c r="G153" s="269" t="str">
        <f>INDEX('Autopopulate RUDI''s'!$B$2:$B$769, MATCH(F153,'Autopopulate RUDI''s'!$A$2:$A$769,0))</f>
        <v>i7RUDI-122</v>
      </c>
      <c r="H153" s="107" t="str">
        <f>INDEX('Autopopulate RUDI''s'!$G$2:$G$769, MATCH(F153,'Autopopulate RUDI''s'!$F$2:$F$769,0))</f>
        <v>i5RUDI-122</v>
      </c>
      <c r="I153" s="20"/>
      <c r="J153" s="20"/>
    </row>
    <row r="154" spans="2:10" x14ac:dyDescent="0.25">
      <c r="B154" s="71">
        <v>123</v>
      </c>
      <c r="C154" s="272"/>
      <c r="D154" s="326">
        <v>5</v>
      </c>
      <c r="E154" s="327"/>
      <c r="F154" s="142" t="s">
        <v>205</v>
      </c>
      <c r="G154" s="269" t="str">
        <f>INDEX('Autopopulate RUDI''s'!$B$2:$B$769, MATCH(F154,'Autopopulate RUDI''s'!$A$2:$A$769,0))</f>
        <v>i7RUDI-123</v>
      </c>
      <c r="H154" s="107" t="str">
        <f>INDEX('Autopopulate RUDI''s'!$G$2:$G$769, MATCH(F154,'Autopopulate RUDI''s'!$F$2:$F$769,0))</f>
        <v>i5RUDI-123</v>
      </c>
      <c r="I154" s="20"/>
      <c r="J154" s="20"/>
    </row>
    <row r="155" spans="2:10" x14ac:dyDescent="0.25">
      <c r="B155" s="71">
        <v>124</v>
      </c>
      <c r="C155" s="272"/>
      <c r="D155" s="326">
        <v>5</v>
      </c>
      <c r="E155" s="327"/>
      <c r="F155" s="142" t="s">
        <v>206</v>
      </c>
      <c r="G155" s="269" t="str">
        <f>INDEX('Autopopulate RUDI''s'!$B$2:$B$769, MATCH(F155,'Autopopulate RUDI''s'!$A$2:$A$769,0))</f>
        <v>i7RUDI-124</v>
      </c>
      <c r="H155" s="107" t="str">
        <f>INDEX('Autopopulate RUDI''s'!$G$2:$G$769, MATCH(F155,'Autopopulate RUDI''s'!$F$2:$F$769,0))</f>
        <v>i5RUDI-124</v>
      </c>
      <c r="I155" s="20"/>
      <c r="J155" s="20"/>
    </row>
    <row r="156" spans="2:10" x14ac:dyDescent="0.25">
      <c r="B156" s="71">
        <v>125</v>
      </c>
      <c r="C156" s="272"/>
      <c r="D156" s="326">
        <v>5</v>
      </c>
      <c r="E156" s="327"/>
      <c r="F156" s="142" t="s">
        <v>207</v>
      </c>
      <c r="G156" s="269" t="str">
        <f>INDEX('Autopopulate RUDI''s'!$B$2:$B$769, MATCH(F156,'Autopopulate RUDI''s'!$A$2:$A$769,0))</f>
        <v>i7RUDI-125</v>
      </c>
      <c r="H156" s="107" t="str">
        <f>INDEX('Autopopulate RUDI''s'!$G$2:$G$769, MATCH(F156,'Autopopulate RUDI''s'!$F$2:$F$769,0))</f>
        <v>i5RUDI-125</v>
      </c>
      <c r="I156" s="20"/>
      <c r="J156" s="20"/>
    </row>
    <row r="157" spans="2:10" x14ac:dyDescent="0.25">
      <c r="B157" s="71">
        <v>126</v>
      </c>
      <c r="C157" s="272"/>
      <c r="D157" s="326">
        <v>5</v>
      </c>
      <c r="E157" s="327"/>
      <c r="F157" s="142" t="s">
        <v>208</v>
      </c>
      <c r="G157" s="269" t="str">
        <f>INDEX('Autopopulate RUDI''s'!$B$2:$B$769, MATCH(F157,'Autopopulate RUDI''s'!$A$2:$A$769,0))</f>
        <v>i7RUDI-126</v>
      </c>
      <c r="H157" s="107" t="str">
        <f>INDEX('Autopopulate RUDI''s'!$G$2:$G$769, MATCH(F157,'Autopopulate RUDI''s'!$F$2:$F$769,0))</f>
        <v>i5RUDI-126</v>
      </c>
      <c r="I157" s="20"/>
      <c r="J157" s="20"/>
    </row>
    <row r="158" spans="2:10" x14ac:dyDescent="0.25">
      <c r="B158" s="71">
        <v>127</v>
      </c>
      <c r="C158" s="272"/>
      <c r="D158" s="326">
        <v>5</v>
      </c>
      <c r="E158" s="327"/>
      <c r="F158" s="142" t="s">
        <v>209</v>
      </c>
      <c r="G158" s="269" t="str">
        <f>INDEX('Autopopulate RUDI''s'!$B$2:$B$769, MATCH(F158,'Autopopulate RUDI''s'!$A$2:$A$769,0))</f>
        <v>i7RUDI-127</v>
      </c>
      <c r="H158" s="107" t="str">
        <f>INDEX('Autopopulate RUDI''s'!$G$2:$G$769, MATCH(F158,'Autopopulate RUDI''s'!$F$2:$F$769,0))</f>
        <v>i5RUDI-127</v>
      </c>
      <c r="I158" s="20"/>
      <c r="J158" s="20"/>
    </row>
    <row r="159" spans="2:10" x14ac:dyDescent="0.25">
      <c r="B159" s="71">
        <v>128</v>
      </c>
      <c r="C159" s="272"/>
      <c r="D159" s="326">
        <v>5</v>
      </c>
      <c r="E159" s="327"/>
      <c r="F159" s="142" t="s">
        <v>210</v>
      </c>
      <c r="G159" s="269" t="str">
        <f>INDEX('Autopopulate RUDI''s'!$B$2:$B$769, MATCH(F159,'Autopopulate RUDI''s'!$A$2:$A$769,0))</f>
        <v>i7RUDI-128</v>
      </c>
      <c r="H159" s="107" t="str">
        <f>INDEX('Autopopulate RUDI''s'!$G$2:$G$769, MATCH(F159,'Autopopulate RUDI''s'!$F$2:$F$769,0))</f>
        <v>i5RUDI-128</v>
      </c>
      <c r="I159" s="20"/>
      <c r="J159" s="20"/>
    </row>
    <row r="160" spans="2:10" x14ac:dyDescent="0.25">
      <c r="B160" s="71">
        <v>129</v>
      </c>
      <c r="C160" s="272"/>
      <c r="D160" s="326">
        <v>5</v>
      </c>
      <c r="E160" s="327"/>
      <c r="F160" s="142" t="s">
        <v>211</v>
      </c>
      <c r="G160" s="269" t="str">
        <f>INDEX('Autopopulate RUDI''s'!$B$2:$B$769, MATCH(F160,'Autopopulate RUDI''s'!$A$2:$A$769,0))</f>
        <v>i7RUDI-129</v>
      </c>
      <c r="H160" s="107" t="str">
        <f>INDEX('Autopopulate RUDI''s'!$G$2:$G$769, MATCH(F160,'Autopopulate RUDI''s'!$F$2:$F$769,0))</f>
        <v>i5RUDI-129</v>
      </c>
      <c r="I160" s="20"/>
      <c r="J160" s="20"/>
    </row>
    <row r="161" spans="2:10" x14ac:dyDescent="0.25">
      <c r="B161" s="71">
        <v>130</v>
      </c>
      <c r="C161" s="272"/>
      <c r="D161" s="326">
        <v>5</v>
      </c>
      <c r="E161" s="327"/>
      <c r="F161" s="142" t="s">
        <v>212</v>
      </c>
      <c r="G161" s="269" t="str">
        <f>INDEX('Autopopulate RUDI''s'!$B$2:$B$769, MATCH(F161,'Autopopulate RUDI''s'!$A$2:$A$769,0))</f>
        <v>i7RUDI-130</v>
      </c>
      <c r="H161" s="107" t="str">
        <f>INDEX('Autopopulate RUDI''s'!$G$2:$G$769, MATCH(F161,'Autopopulate RUDI''s'!$F$2:$F$769,0))</f>
        <v>i5RUDI-130</v>
      </c>
      <c r="I161" s="20"/>
      <c r="J161" s="20"/>
    </row>
    <row r="162" spans="2:10" x14ac:dyDescent="0.25">
      <c r="B162" s="71">
        <v>131</v>
      </c>
      <c r="C162" s="272"/>
      <c r="D162" s="326">
        <v>5</v>
      </c>
      <c r="E162" s="327"/>
      <c r="F162" s="142" t="s">
        <v>213</v>
      </c>
      <c r="G162" s="269" t="str">
        <f>INDEX('Autopopulate RUDI''s'!$B$2:$B$769, MATCH(F162,'Autopopulate RUDI''s'!$A$2:$A$769,0))</f>
        <v>i7RUDI-131</v>
      </c>
      <c r="H162" s="107" t="str">
        <f>INDEX('Autopopulate RUDI''s'!$G$2:$G$769, MATCH(F162,'Autopopulate RUDI''s'!$F$2:$F$769,0))</f>
        <v>i5RUDI-131</v>
      </c>
      <c r="I162" s="20"/>
      <c r="J162" s="20"/>
    </row>
    <row r="163" spans="2:10" x14ac:dyDescent="0.25">
      <c r="B163" s="71">
        <v>132</v>
      </c>
      <c r="C163" s="272"/>
      <c r="D163" s="326">
        <v>5</v>
      </c>
      <c r="E163" s="327"/>
      <c r="F163" s="142" t="s">
        <v>214</v>
      </c>
      <c r="G163" s="269" t="str">
        <f>INDEX('Autopopulate RUDI''s'!$B$2:$B$769, MATCH(F163,'Autopopulate RUDI''s'!$A$2:$A$769,0))</f>
        <v>i7RUDI-132</v>
      </c>
      <c r="H163" s="107" t="str">
        <f>INDEX('Autopopulate RUDI''s'!$G$2:$G$769, MATCH(F163,'Autopopulate RUDI''s'!$F$2:$F$769,0))</f>
        <v>i5RUDI-132</v>
      </c>
      <c r="I163" s="20"/>
      <c r="J163" s="20"/>
    </row>
    <row r="164" spans="2:10" x14ac:dyDescent="0.25">
      <c r="B164" s="71">
        <v>133</v>
      </c>
      <c r="C164" s="272"/>
      <c r="D164" s="326">
        <v>5</v>
      </c>
      <c r="E164" s="327"/>
      <c r="F164" s="142" t="s">
        <v>215</v>
      </c>
      <c r="G164" s="269" t="str">
        <f>INDEX('Autopopulate RUDI''s'!$B$2:$B$769, MATCH(F164,'Autopopulate RUDI''s'!$A$2:$A$769,0))</f>
        <v>i7RUDI-133</v>
      </c>
      <c r="H164" s="107" t="str">
        <f>INDEX('Autopopulate RUDI''s'!$G$2:$G$769, MATCH(F164,'Autopopulate RUDI''s'!$F$2:$F$769,0))</f>
        <v>i5RUDI-133</v>
      </c>
      <c r="I164" s="20"/>
      <c r="J164" s="20"/>
    </row>
    <row r="165" spans="2:10" x14ac:dyDescent="0.25">
      <c r="B165" s="71">
        <v>134</v>
      </c>
      <c r="C165" s="272"/>
      <c r="D165" s="326">
        <v>5</v>
      </c>
      <c r="E165" s="327"/>
      <c r="F165" s="142" t="s">
        <v>216</v>
      </c>
      <c r="G165" s="269" t="str">
        <f>INDEX('Autopopulate RUDI''s'!$B$2:$B$769, MATCH(F165,'Autopopulate RUDI''s'!$A$2:$A$769,0))</f>
        <v>i7RUDI-134</v>
      </c>
      <c r="H165" s="107" t="str">
        <f>INDEX('Autopopulate RUDI''s'!$G$2:$G$769, MATCH(F165,'Autopopulate RUDI''s'!$F$2:$F$769,0))</f>
        <v>i5RUDI-134</v>
      </c>
      <c r="I165" s="20"/>
      <c r="J165" s="20"/>
    </row>
    <row r="166" spans="2:10" x14ac:dyDescent="0.25">
      <c r="B166" s="71">
        <v>135</v>
      </c>
      <c r="C166" s="272"/>
      <c r="D166" s="326">
        <v>5</v>
      </c>
      <c r="E166" s="327"/>
      <c r="F166" s="142" t="s">
        <v>217</v>
      </c>
      <c r="G166" s="269" t="str">
        <f>INDEX('Autopopulate RUDI''s'!$B$2:$B$769, MATCH(F166,'Autopopulate RUDI''s'!$A$2:$A$769,0))</f>
        <v>i7RUDI-135</v>
      </c>
      <c r="H166" s="107" t="str">
        <f>INDEX('Autopopulate RUDI''s'!$G$2:$G$769, MATCH(F166,'Autopopulate RUDI''s'!$F$2:$F$769,0))</f>
        <v>i5RUDI-135</v>
      </c>
      <c r="I166" s="20"/>
      <c r="J166" s="20"/>
    </row>
    <row r="167" spans="2:10" x14ac:dyDescent="0.25">
      <c r="B167" s="71">
        <v>136</v>
      </c>
      <c r="C167" s="272"/>
      <c r="D167" s="326">
        <v>5</v>
      </c>
      <c r="E167" s="327"/>
      <c r="F167" s="142" t="s">
        <v>218</v>
      </c>
      <c r="G167" s="269" t="str">
        <f>INDEX('Autopopulate RUDI''s'!$B$2:$B$769, MATCH(F167,'Autopopulate RUDI''s'!$A$2:$A$769,0))</f>
        <v>i7RUDI-136</v>
      </c>
      <c r="H167" s="107" t="str">
        <f>INDEX('Autopopulate RUDI''s'!$G$2:$G$769, MATCH(F167,'Autopopulate RUDI''s'!$F$2:$F$769,0))</f>
        <v>i5RUDI-136</v>
      </c>
      <c r="I167" s="20"/>
      <c r="J167" s="20"/>
    </row>
    <row r="168" spans="2:10" x14ac:dyDescent="0.25">
      <c r="B168" s="71">
        <v>137</v>
      </c>
      <c r="C168" s="272"/>
      <c r="D168" s="326">
        <v>5</v>
      </c>
      <c r="E168" s="327"/>
      <c r="F168" s="142" t="s">
        <v>219</v>
      </c>
      <c r="G168" s="269" t="str">
        <f>INDEX('Autopopulate RUDI''s'!$B$2:$B$769, MATCH(F168,'Autopopulate RUDI''s'!$A$2:$A$769,0))</f>
        <v>i7RUDI-137</v>
      </c>
      <c r="H168" s="107" t="str">
        <f>INDEX('Autopopulate RUDI''s'!$G$2:$G$769, MATCH(F168,'Autopopulate RUDI''s'!$F$2:$F$769,0))</f>
        <v>i5RUDI-137</v>
      </c>
      <c r="I168" s="20"/>
      <c r="J168" s="20"/>
    </row>
    <row r="169" spans="2:10" x14ac:dyDescent="0.25">
      <c r="B169" s="71">
        <v>138</v>
      </c>
      <c r="C169" s="272"/>
      <c r="D169" s="326">
        <v>5</v>
      </c>
      <c r="E169" s="327"/>
      <c r="F169" s="142" t="s">
        <v>220</v>
      </c>
      <c r="G169" s="269" t="str">
        <f>INDEX('Autopopulate RUDI''s'!$B$2:$B$769, MATCH(F169,'Autopopulate RUDI''s'!$A$2:$A$769,0))</f>
        <v>i7RUDI-138</v>
      </c>
      <c r="H169" s="107" t="str">
        <f>INDEX('Autopopulate RUDI''s'!$G$2:$G$769, MATCH(F169,'Autopopulate RUDI''s'!$F$2:$F$769,0))</f>
        <v>i5RUDI-138</v>
      </c>
      <c r="I169" s="20"/>
      <c r="J169" s="20"/>
    </row>
    <row r="170" spans="2:10" x14ac:dyDescent="0.25">
      <c r="B170" s="71">
        <v>139</v>
      </c>
      <c r="C170" s="272"/>
      <c r="D170" s="326">
        <v>5</v>
      </c>
      <c r="E170" s="327"/>
      <c r="F170" s="142" t="s">
        <v>221</v>
      </c>
      <c r="G170" s="269" t="str">
        <f>INDEX('Autopopulate RUDI''s'!$B$2:$B$769, MATCH(F170,'Autopopulate RUDI''s'!$A$2:$A$769,0))</f>
        <v>i7RUDI-139</v>
      </c>
      <c r="H170" s="107" t="str">
        <f>INDEX('Autopopulate RUDI''s'!$G$2:$G$769, MATCH(F170,'Autopopulate RUDI''s'!$F$2:$F$769,0))</f>
        <v>i5RUDI-139</v>
      </c>
      <c r="I170" s="20"/>
      <c r="J170" s="20"/>
    </row>
    <row r="171" spans="2:10" x14ac:dyDescent="0.25">
      <c r="B171" s="71">
        <v>140</v>
      </c>
      <c r="C171" s="272"/>
      <c r="D171" s="326">
        <v>5</v>
      </c>
      <c r="E171" s="327"/>
      <c r="F171" s="142" t="s">
        <v>222</v>
      </c>
      <c r="G171" s="269" t="str">
        <f>INDEX('Autopopulate RUDI''s'!$B$2:$B$769, MATCH(F171,'Autopopulate RUDI''s'!$A$2:$A$769,0))</f>
        <v>i7RUDI-140</v>
      </c>
      <c r="H171" s="107" t="str">
        <f>INDEX('Autopopulate RUDI''s'!$G$2:$G$769, MATCH(F171,'Autopopulate RUDI''s'!$F$2:$F$769,0))</f>
        <v>i5RUDI-140</v>
      </c>
      <c r="I171" s="20"/>
      <c r="J171" s="20"/>
    </row>
    <row r="172" spans="2:10" x14ac:dyDescent="0.25">
      <c r="B172" s="71">
        <v>141</v>
      </c>
      <c r="C172" s="272"/>
      <c r="D172" s="326">
        <v>5</v>
      </c>
      <c r="E172" s="327"/>
      <c r="F172" s="142" t="s">
        <v>223</v>
      </c>
      <c r="G172" s="269" t="str">
        <f>INDEX('Autopopulate RUDI''s'!$B$2:$B$769, MATCH(F172,'Autopopulate RUDI''s'!$A$2:$A$769,0))</f>
        <v>i7RUDI-141</v>
      </c>
      <c r="H172" s="107" t="str">
        <f>INDEX('Autopopulate RUDI''s'!$G$2:$G$769, MATCH(F172,'Autopopulate RUDI''s'!$F$2:$F$769,0))</f>
        <v>i5RUDI-141</v>
      </c>
      <c r="I172" s="20"/>
      <c r="J172" s="20"/>
    </row>
    <row r="173" spans="2:10" x14ac:dyDescent="0.25">
      <c r="B173" s="71">
        <v>142</v>
      </c>
      <c r="C173" s="272"/>
      <c r="D173" s="326">
        <v>5</v>
      </c>
      <c r="E173" s="327"/>
      <c r="F173" s="142" t="s">
        <v>224</v>
      </c>
      <c r="G173" s="269" t="str">
        <f>INDEX('Autopopulate RUDI''s'!$B$2:$B$769, MATCH(F173,'Autopopulate RUDI''s'!$A$2:$A$769,0))</f>
        <v>i7RUDI-142</v>
      </c>
      <c r="H173" s="107" t="str">
        <f>INDEX('Autopopulate RUDI''s'!$G$2:$G$769, MATCH(F173,'Autopopulate RUDI''s'!$F$2:$F$769,0))</f>
        <v>i5RUDI-142</v>
      </c>
      <c r="I173" s="20"/>
      <c r="J173" s="20"/>
    </row>
    <row r="174" spans="2:10" x14ac:dyDescent="0.25">
      <c r="B174" s="71">
        <v>143</v>
      </c>
      <c r="C174" s="272"/>
      <c r="D174" s="326">
        <v>5</v>
      </c>
      <c r="E174" s="327"/>
      <c r="F174" s="142" t="s">
        <v>225</v>
      </c>
      <c r="G174" s="269" t="str">
        <f>INDEX('Autopopulate RUDI''s'!$B$2:$B$769, MATCH(F174,'Autopopulate RUDI''s'!$A$2:$A$769,0))</f>
        <v>i7RUDI-143</v>
      </c>
      <c r="H174" s="107" t="str">
        <f>INDEX('Autopopulate RUDI''s'!$G$2:$G$769, MATCH(F174,'Autopopulate RUDI''s'!$F$2:$F$769,0))</f>
        <v>i5RUDI-143</v>
      </c>
      <c r="I174" s="20"/>
      <c r="J174" s="20"/>
    </row>
    <row r="175" spans="2:10" x14ac:dyDescent="0.25">
      <c r="B175" s="71">
        <v>144</v>
      </c>
      <c r="C175" s="272"/>
      <c r="D175" s="326">
        <v>5</v>
      </c>
      <c r="E175" s="327"/>
      <c r="F175" s="142" t="s">
        <v>226</v>
      </c>
      <c r="G175" s="269" t="str">
        <f>INDEX('Autopopulate RUDI''s'!$B$2:$B$769, MATCH(F175,'Autopopulate RUDI''s'!$A$2:$A$769,0))</f>
        <v>i7RUDI-144</v>
      </c>
      <c r="H175" s="107" t="str">
        <f>INDEX('Autopopulate RUDI''s'!$G$2:$G$769, MATCH(F175,'Autopopulate RUDI''s'!$F$2:$F$769,0))</f>
        <v>i5RUDI-144</v>
      </c>
      <c r="I175" s="20"/>
      <c r="J175" s="20"/>
    </row>
    <row r="176" spans="2:10" x14ac:dyDescent="0.25">
      <c r="B176" s="71">
        <v>145</v>
      </c>
      <c r="C176" s="272"/>
      <c r="D176" s="326">
        <v>5</v>
      </c>
      <c r="E176" s="327"/>
      <c r="F176" s="142" t="s">
        <v>227</v>
      </c>
      <c r="G176" s="269" t="str">
        <f>INDEX('Autopopulate RUDI''s'!$B$2:$B$769, MATCH(F176,'Autopopulate RUDI''s'!$A$2:$A$769,0))</f>
        <v>i7RUDI-145</v>
      </c>
      <c r="H176" s="107" t="str">
        <f>INDEX('Autopopulate RUDI''s'!$G$2:$G$769, MATCH(F176,'Autopopulate RUDI''s'!$F$2:$F$769,0))</f>
        <v>i5RUDI-145</v>
      </c>
      <c r="I176" s="20"/>
      <c r="J176" s="20"/>
    </row>
    <row r="177" spans="2:10" x14ac:dyDescent="0.25">
      <c r="B177" s="71">
        <v>146</v>
      </c>
      <c r="C177" s="272"/>
      <c r="D177" s="326">
        <v>5</v>
      </c>
      <c r="E177" s="327"/>
      <c r="F177" s="142" t="s">
        <v>228</v>
      </c>
      <c r="G177" s="269" t="str">
        <f>INDEX('Autopopulate RUDI''s'!$B$2:$B$769, MATCH(F177,'Autopopulate RUDI''s'!$A$2:$A$769,0))</f>
        <v>i7RUDI-146</v>
      </c>
      <c r="H177" s="107" t="str">
        <f>INDEX('Autopopulate RUDI''s'!$G$2:$G$769, MATCH(F177,'Autopopulate RUDI''s'!$F$2:$F$769,0))</f>
        <v>i5RUDI-146</v>
      </c>
      <c r="I177" s="20"/>
      <c r="J177" s="20"/>
    </row>
    <row r="178" spans="2:10" x14ac:dyDescent="0.25">
      <c r="B178" s="71">
        <v>147</v>
      </c>
      <c r="C178" s="272"/>
      <c r="D178" s="326">
        <v>5</v>
      </c>
      <c r="E178" s="327"/>
      <c r="F178" s="142" t="s">
        <v>229</v>
      </c>
      <c r="G178" s="269" t="str">
        <f>INDEX('Autopopulate RUDI''s'!$B$2:$B$769, MATCH(F178,'Autopopulate RUDI''s'!$A$2:$A$769,0))</f>
        <v>i7RUDI-147</v>
      </c>
      <c r="H178" s="107" t="str">
        <f>INDEX('Autopopulate RUDI''s'!$G$2:$G$769, MATCH(F178,'Autopopulate RUDI''s'!$F$2:$F$769,0))</f>
        <v>i5RUDI-147</v>
      </c>
      <c r="I178" s="20"/>
      <c r="J178" s="20"/>
    </row>
    <row r="179" spans="2:10" x14ac:dyDescent="0.25">
      <c r="B179" s="71">
        <v>148</v>
      </c>
      <c r="C179" s="272"/>
      <c r="D179" s="326">
        <v>5</v>
      </c>
      <c r="E179" s="327"/>
      <c r="F179" s="142" t="s">
        <v>230</v>
      </c>
      <c r="G179" s="269" t="str">
        <f>INDEX('Autopopulate RUDI''s'!$B$2:$B$769, MATCH(F179,'Autopopulate RUDI''s'!$A$2:$A$769,0))</f>
        <v>i7RUDI-148</v>
      </c>
      <c r="H179" s="107" t="str">
        <f>INDEX('Autopopulate RUDI''s'!$G$2:$G$769, MATCH(F179,'Autopopulate RUDI''s'!$F$2:$F$769,0))</f>
        <v>i5RUDI-148</v>
      </c>
      <c r="I179" s="20"/>
      <c r="J179" s="20"/>
    </row>
    <row r="180" spans="2:10" x14ac:dyDescent="0.25">
      <c r="B180" s="71">
        <v>149</v>
      </c>
      <c r="C180" s="272"/>
      <c r="D180" s="326">
        <v>5</v>
      </c>
      <c r="E180" s="327"/>
      <c r="F180" s="142" t="s">
        <v>231</v>
      </c>
      <c r="G180" s="269" t="str">
        <f>INDEX('Autopopulate RUDI''s'!$B$2:$B$769, MATCH(F180,'Autopopulate RUDI''s'!$A$2:$A$769,0))</f>
        <v>i7RUDI-149</v>
      </c>
      <c r="H180" s="107" t="str">
        <f>INDEX('Autopopulate RUDI''s'!$G$2:$G$769, MATCH(F180,'Autopopulate RUDI''s'!$F$2:$F$769,0))</f>
        <v>i5RUDI-149</v>
      </c>
      <c r="I180" s="20"/>
      <c r="J180" s="20"/>
    </row>
    <row r="181" spans="2:10" x14ac:dyDescent="0.25">
      <c r="B181" s="71">
        <v>150</v>
      </c>
      <c r="C181" s="272"/>
      <c r="D181" s="326">
        <v>5</v>
      </c>
      <c r="E181" s="327"/>
      <c r="F181" s="142" t="s">
        <v>232</v>
      </c>
      <c r="G181" s="269" t="str">
        <f>INDEX('Autopopulate RUDI''s'!$B$2:$B$769, MATCH(F181,'Autopopulate RUDI''s'!$A$2:$A$769,0))</f>
        <v>i7RUDI-150</v>
      </c>
      <c r="H181" s="107" t="str">
        <f>INDEX('Autopopulate RUDI''s'!$G$2:$G$769, MATCH(F181,'Autopopulate RUDI''s'!$F$2:$F$769,0))</f>
        <v>i5RUDI-150</v>
      </c>
      <c r="I181" s="20"/>
      <c r="J181" s="20"/>
    </row>
    <row r="182" spans="2:10" x14ac:dyDescent="0.25">
      <c r="B182" s="71">
        <v>151</v>
      </c>
      <c r="C182" s="272"/>
      <c r="D182" s="326">
        <v>5</v>
      </c>
      <c r="E182" s="327"/>
      <c r="F182" s="142" t="s">
        <v>233</v>
      </c>
      <c r="G182" s="269" t="str">
        <f>INDEX('Autopopulate RUDI''s'!$B$2:$B$769, MATCH(F182,'Autopopulate RUDI''s'!$A$2:$A$769,0))</f>
        <v>i7RUDI-151</v>
      </c>
      <c r="H182" s="107" t="str">
        <f>INDEX('Autopopulate RUDI''s'!$G$2:$G$769, MATCH(F182,'Autopopulate RUDI''s'!$F$2:$F$769,0))</f>
        <v>i5RUDI-151</v>
      </c>
      <c r="I182" s="20"/>
      <c r="J182" s="20"/>
    </row>
    <row r="183" spans="2:10" x14ac:dyDescent="0.25">
      <c r="B183" s="71">
        <v>152</v>
      </c>
      <c r="C183" s="272"/>
      <c r="D183" s="326">
        <v>5</v>
      </c>
      <c r="E183" s="327"/>
      <c r="F183" s="142" t="s">
        <v>234</v>
      </c>
      <c r="G183" s="269" t="str">
        <f>INDEX('Autopopulate RUDI''s'!$B$2:$B$769, MATCH(F183,'Autopopulate RUDI''s'!$A$2:$A$769,0))</f>
        <v>i7RUDI-152</v>
      </c>
      <c r="H183" s="107" t="str">
        <f>INDEX('Autopopulate RUDI''s'!$G$2:$G$769, MATCH(F183,'Autopopulate RUDI''s'!$F$2:$F$769,0))</f>
        <v>i5RUDI-152</v>
      </c>
      <c r="I183" s="20"/>
      <c r="J183" s="20"/>
    </row>
    <row r="184" spans="2:10" x14ac:dyDescent="0.25">
      <c r="B184" s="71">
        <v>153</v>
      </c>
      <c r="C184" s="272"/>
      <c r="D184" s="326">
        <v>5</v>
      </c>
      <c r="E184" s="327"/>
      <c r="F184" s="142" t="s">
        <v>235</v>
      </c>
      <c r="G184" s="269" t="str">
        <f>INDEX('Autopopulate RUDI''s'!$B$2:$B$769, MATCH(F184,'Autopopulate RUDI''s'!$A$2:$A$769,0))</f>
        <v>i7RUDI-153</v>
      </c>
      <c r="H184" s="107" t="str">
        <f>INDEX('Autopopulate RUDI''s'!$G$2:$G$769, MATCH(F184,'Autopopulate RUDI''s'!$F$2:$F$769,0))</f>
        <v>i5RUDI-153</v>
      </c>
      <c r="I184" s="20"/>
      <c r="J184" s="20"/>
    </row>
    <row r="185" spans="2:10" x14ac:dyDescent="0.25">
      <c r="B185" s="71">
        <v>154</v>
      </c>
      <c r="C185" s="272"/>
      <c r="D185" s="326">
        <v>5</v>
      </c>
      <c r="E185" s="327"/>
      <c r="F185" s="142" t="s">
        <v>236</v>
      </c>
      <c r="G185" s="269" t="str">
        <f>INDEX('Autopopulate RUDI''s'!$B$2:$B$769, MATCH(F185,'Autopopulate RUDI''s'!$A$2:$A$769,0))</f>
        <v>i7RUDI-154</v>
      </c>
      <c r="H185" s="107" t="str">
        <f>INDEX('Autopopulate RUDI''s'!$G$2:$G$769, MATCH(F185,'Autopopulate RUDI''s'!$F$2:$F$769,0))</f>
        <v>i5RUDI-154</v>
      </c>
      <c r="I185" s="20"/>
      <c r="J185" s="20"/>
    </row>
    <row r="186" spans="2:10" x14ac:dyDescent="0.25">
      <c r="B186" s="71">
        <v>155</v>
      </c>
      <c r="C186" s="272"/>
      <c r="D186" s="326">
        <v>5</v>
      </c>
      <c r="E186" s="327"/>
      <c r="F186" s="142" t="s">
        <v>237</v>
      </c>
      <c r="G186" s="269" t="str">
        <f>INDEX('Autopopulate RUDI''s'!$B$2:$B$769, MATCH(F186,'Autopopulate RUDI''s'!$A$2:$A$769,0))</f>
        <v>i7RUDI-155</v>
      </c>
      <c r="H186" s="107" t="str">
        <f>INDEX('Autopopulate RUDI''s'!$G$2:$G$769, MATCH(F186,'Autopopulate RUDI''s'!$F$2:$F$769,0))</f>
        <v>i5RUDI-155</v>
      </c>
      <c r="I186" s="20"/>
      <c r="J186" s="20"/>
    </row>
    <row r="187" spans="2:10" x14ac:dyDescent="0.25">
      <c r="B187" s="71">
        <v>156</v>
      </c>
      <c r="C187" s="272"/>
      <c r="D187" s="326">
        <v>5</v>
      </c>
      <c r="E187" s="327"/>
      <c r="F187" s="142" t="s">
        <v>238</v>
      </c>
      <c r="G187" s="269" t="str">
        <f>INDEX('Autopopulate RUDI''s'!$B$2:$B$769, MATCH(F187,'Autopopulate RUDI''s'!$A$2:$A$769,0))</f>
        <v>i7RUDI-156</v>
      </c>
      <c r="H187" s="107" t="str">
        <f>INDEX('Autopopulate RUDI''s'!$G$2:$G$769, MATCH(F187,'Autopopulate RUDI''s'!$F$2:$F$769,0))</f>
        <v>i5RUDI-156</v>
      </c>
      <c r="I187" s="20"/>
      <c r="J187" s="20"/>
    </row>
    <row r="188" spans="2:10" x14ac:dyDescent="0.25">
      <c r="B188" s="71">
        <v>157</v>
      </c>
      <c r="C188" s="272"/>
      <c r="D188" s="326">
        <v>5</v>
      </c>
      <c r="E188" s="327"/>
      <c r="F188" s="142" t="s">
        <v>239</v>
      </c>
      <c r="G188" s="269" t="str">
        <f>INDEX('Autopopulate RUDI''s'!$B$2:$B$769, MATCH(F188,'Autopopulate RUDI''s'!$A$2:$A$769,0))</f>
        <v>i7RUDI-157</v>
      </c>
      <c r="H188" s="107" t="str">
        <f>INDEX('Autopopulate RUDI''s'!$G$2:$G$769, MATCH(F188,'Autopopulate RUDI''s'!$F$2:$F$769,0))</f>
        <v>i5RUDI-157</v>
      </c>
      <c r="I188" s="20"/>
      <c r="J188" s="20"/>
    </row>
    <row r="189" spans="2:10" x14ac:dyDescent="0.25">
      <c r="B189" s="71">
        <v>158</v>
      </c>
      <c r="C189" s="272"/>
      <c r="D189" s="326">
        <v>5</v>
      </c>
      <c r="E189" s="327"/>
      <c r="F189" s="142" t="s">
        <v>240</v>
      </c>
      <c r="G189" s="269" t="str">
        <f>INDEX('Autopopulate RUDI''s'!$B$2:$B$769, MATCH(F189,'Autopopulate RUDI''s'!$A$2:$A$769,0))</f>
        <v>i7RUDI-158</v>
      </c>
      <c r="H189" s="107" t="str">
        <f>INDEX('Autopopulate RUDI''s'!$G$2:$G$769, MATCH(F189,'Autopopulate RUDI''s'!$F$2:$F$769,0))</f>
        <v>i5RUDI-158</v>
      </c>
      <c r="I189" s="20"/>
      <c r="J189" s="20"/>
    </row>
    <row r="190" spans="2:10" x14ac:dyDescent="0.25">
      <c r="B190" s="71">
        <v>159</v>
      </c>
      <c r="C190" s="272"/>
      <c r="D190" s="326">
        <v>5</v>
      </c>
      <c r="E190" s="327"/>
      <c r="F190" s="142" t="s">
        <v>241</v>
      </c>
      <c r="G190" s="269" t="str">
        <f>INDEX('Autopopulate RUDI''s'!$B$2:$B$769, MATCH(F190,'Autopopulate RUDI''s'!$A$2:$A$769,0))</f>
        <v>i7RUDI-159</v>
      </c>
      <c r="H190" s="107" t="str">
        <f>INDEX('Autopopulate RUDI''s'!$G$2:$G$769, MATCH(F190,'Autopopulate RUDI''s'!$F$2:$F$769,0))</f>
        <v>i5RUDI-159</v>
      </c>
      <c r="I190" s="20"/>
      <c r="J190" s="20"/>
    </row>
    <row r="191" spans="2:10" x14ac:dyDescent="0.25">
      <c r="B191" s="71">
        <v>160</v>
      </c>
      <c r="C191" s="272"/>
      <c r="D191" s="326">
        <v>5</v>
      </c>
      <c r="E191" s="327"/>
      <c r="F191" s="142" t="s">
        <v>242</v>
      </c>
      <c r="G191" s="269" t="str">
        <f>INDEX('Autopopulate RUDI''s'!$B$2:$B$769, MATCH(F191,'Autopopulate RUDI''s'!$A$2:$A$769,0))</f>
        <v>i7RUDI-160</v>
      </c>
      <c r="H191" s="107" t="str">
        <f>INDEX('Autopopulate RUDI''s'!$G$2:$G$769, MATCH(F191,'Autopopulate RUDI''s'!$F$2:$F$769,0))</f>
        <v>i5RUDI-160</v>
      </c>
      <c r="I191" s="20"/>
      <c r="J191" s="20"/>
    </row>
    <row r="192" spans="2:10" x14ac:dyDescent="0.25">
      <c r="B192" s="71">
        <v>161</v>
      </c>
      <c r="C192" s="272"/>
      <c r="D192" s="326">
        <v>5</v>
      </c>
      <c r="E192" s="327"/>
      <c r="F192" s="142" t="s">
        <v>243</v>
      </c>
      <c r="G192" s="269" t="str">
        <f>INDEX('Autopopulate RUDI''s'!$B$2:$B$769, MATCH(F192,'Autopopulate RUDI''s'!$A$2:$A$769,0))</f>
        <v>i7RUDI-161</v>
      </c>
      <c r="H192" s="107" t="str">
        <f>INDEX('Autopopulate RUDI''s'!$G$2:$G$769, MATCH(F192,'Autopopulate RUDI''s'!$F$2:$F$769,0))</f>
        <v>i5RUDI-161</v>
      </c>
      <c r="I192" s="20"/>
      <c r="J192" s="20"/>
    </row>
    <row r="193" spans="2:10" x14ac:dyDescent="0.25">
      <c r="B193" s="71">
        <v>162</v>
      </c>
      <c r="C193" s="272"/>
      <c r="D193" s="326">
        <v>5</v>
      </c>
      <c r="E193" s="327"/>
      <c r="F193" s="142" t="s">
        <v>244</v>
      </c>
      <c r="G193" s="269" t="str">
        <f>INDEX('Autopopulate RUDI''s'!$B$2:$B$769, MATCH(F193,'Autopopulate RUDI''s'!$A$2:$A$769,0))</f>
        <v>i7RUDI-162</v>
      </c>
      <c r="H193" s="107" t="str">
        <f>INDEX('Autopopulate RUDI''s'!$G$2:$G$769, MATCH(F193,'Autopopulate RUDI''s'!$F$2:$F$769,0))</f>
        <v>i5RUDI-162</v>
      </c>
      <c r="I193" s="20"/>
      <c r="J193" s="20"/>
    </row>
    <row r="194" spans="2:10" x14ac:dyDescent="0.25">
      <c r="B194" s="71">
        <v>163</v>
      </c>
      <c r="C194" s="272"/>
      <c r="D194" s="326">
        <v>5</v>
      </c>
      <c r="E194" s="327"/>
      <c r="F194" s="142" t="s">
        <v>245</v>
      </c>
      <c r="G194" s="269" t="str">
        <f>INDEX('Autopopulate RUDI''s'!$B$2:$B$769, MATCH(F194,'Autopopulate RUDI''s'!$A$2:$A$769,0))</f>
        <v>i7RUDI-163</v>
      </c>
      <c r="H194" s="107" t="str">
        <f>INDEX('Autopopulate RUDI''s'!$G$2:$G$769, MATCH(F194,'Autopopulate RUDI''s'!$F$2:$F$769,0))</f>
        <v>i5RUDI-163</v>
      </c>
      <c r="I194" s="20"/>
      <c r="J194" s="20"/>
    </row>
    <row r="195" spans="2:10" x14ac:dyDescent="0.25">
      <c r="B195" s="71">
        <v>164</v>
      </c>
      <c r="C195" s="272"/>
      <c r="D195" s="326">
        <v>5</v>
      </c>
      <c r="E195" s="327"/>
      <c r="F195" s="142" t="s">
        <v>246</v>
      </c>
      <c r="G195" s="269" t="str">
        <f>INDEX('Autopopulate RUDI''s'!$B$2:$B$769, MATCH(F195,'Autopopulate RUDI''s'!$A$2:$A$769,0))</f>
        <v>i7RUDI-164</v>
      </c>
      <c r="H195" s="107" t="str">
        <f>INDEX('Autopopulate RUDI''s'!$G$2:$G$769, MATCH(F195,'Autopopulate RUDI''s'!$F$2:$F$769,0))</f>
        <v>i5RUDI-164</v>
      </c>
      <c r="I195" s="20"/>
      <c r="J195" s="20"/>
    </row>
    <row r="196" spans="2:10" x14ac:dyDescent="0.25">
      <c r="B196" s="71">
        <v>165</v>
      </c>
      <c r="C196" s="272"/>
      <c r="D196" s="326">
        <v>5</v>
      </c>
      <c r="E196" s="327"/>
      <c r="F196" s="142" t="s">
        <v>247</v>
      </c>
      <c r="G196" s="269" t="str">
        <f>INDEX('Autopopulate RUDI''s'!$B$2:$B$769, MATCH(F196,'Autopopulate RUDI''s'!$A$2:$A$769,0))</f>
        <v>i7RUDI-165</v>
      </c>
      <c r="H196" s="107" t="str">
        <f>INDEX('Autopopulate RUDI''s'!$G$2:$G$769, MATCH(F196,'Autopopulate RUDI''s'!$F$2:$F$769,0))</f>
        <v>i5RUDI-165</v>
      </c>
      <c r="I196" s="20"/>
      <c r="J196" s="20"/>
    </row>
    <row r="197" spans="2:10" x14ac:dyDescent="0.25">
      <c r="B197" s="71">
        <v>166</v>
      </c>
      <c r="C197" s="272"/>
      <c r="D197" s="326">
        <v>5</v>
      </c>
      <c r="E197" s="327"/>
      <c r="F197" s="142" t="s">
        <v>248</v>
      </c>
      <c r="G197" s="269" t="str">
        <f>INDEX('Autopopulate RUDI''s'!$B$2:$B$769, MATCH(F197,'Autopopulate RUDI''s'!$A$2:$A$769,0))</f>
        <v>i7RUDI-166</v>
      </c>
      <c r="H197" s="107" t="str">
        <f>INDEX('Autopopulate RUDI''s'!$G$2:$G$769, MATCH(F197,'Autopopulate RUDI''s'!$F$2:$F$769,0))</f>
        <v>i5RUDI-166</v>
      </c>
      <c r="I197" s="20"/>
      <c r="J197" s="20"/>
    </row>
    <row r="198" spans="2:10" x14ac:dyDescent="0.25">
      <c r="B198" s="71">
        <v>167</v>
      </c>
      <c r="C198" s="272"/>
      <c r="D198" s="326">
        <v>5</v>
      </c>
      <c r="E198" s="327"/>
      <c r="F198" s="142" t="s">
        <v>249</v>
      </c>
      <c r="G198" s="269" t="str">
        <f>INDEX('Autopopulate RUDI''s'!$B$2:$B$769, MATCH(F198,'Autopopulate RUDI''s'!$A$2:$A$769,0))</f>
        <v>i7RUDI-167</v>
      </c>
      <c r="H198" s="107" t="str">
        <f>INDEX('Autopopulate RUDI''s'!$G$2:$G$769, MATCH(F198,'Autopopulate RUDI''s'!$F$2:$F$769,0))</f>
        <v>i5RUDI-167</v>
      </c>
      <c r="I198" s="20"/>
      <c r="J198" s="20"/>
    </row>
    <row r="199" spans="2:10" x14ac:dyDescent="0.25">
      <c r="B199" s="71">
        <v>168</v>
      </c>
      <c r="C199" s="272"/>
      <c r="D199" s="326">
        <v>5</v>
      </c>
      <c r="E199" s="327"/>
      <c r="F199" s="142" t="s">
        <v>250</v>
      </c>
      <c r="G199" s="269" t="str">
        <f>INDEX('Autopopulate RUDI''s'!$B$2:$B$769, MATCH(F199,'Autopopulate RUDI''s'!$A$2:$A$769,0))</f>
        <v>i7RUDI-168</v>
      </c>
      <c r="H199" s="107" t="str">
        <f>INDEX('Autopopulate RUDI''s'!$G$2:$G$769, MATCH(F199,'Autopopulate RUDI''s'!$F$2:$F$769,0))</f>
        <v>i5RUDI-168</v>
      </c>
      <c r="I199" s="20"/>
      <c r="J199" s="20"/>
    </row>
    <row r="200" spans="2:10" x14ac:dyDescent="0.25">
      <c r="B200" s="71">
        <v>169</v>
      </c>
      <c r="C200" s="272"/>
      <c r="D200" s="326">
        <v>5</v>
      </c>
      <c r="E200" s="327"/>
      <c r="F200" s="142" t="s">
        <v>251</v>
      </c>
      <c r="G200" s="269" t="str">
        <f>INDEX('Autopopulate RUDI''s'!$B$2:$B$769, MATCH(F200,'Autopopulate RUDI''s'!$A$2:$A$769,0))</f>
        <v>i7RUDI-169</v>
      </c>
      <c r="H200" s="107" t="str">
        <f>INDEX('Autopopulate RUDI''s'!$G$2:$G$769, MATCH(F200,'Autopopulate RUDI''s'!$F$2:$F$769,0))</f>
        <v>i5RUDI-169</v>
      </c>
      <c r="I200" s="20"/>
      <c r="J200" s="20"/>
    </row>
    <row r="201" spans="2:10" x14ac:dyDescent="0.25">
      <c r="B201" s="71">
        <v>170</v>
      </c>
      <c r="C201" s="272"/>
      <c r="D201" s="326">
        <v>5</v>
      </c>
      <c r="E201" s="327"/>
      <c r="F201" s="142" t="s">
        <v>252</v>
      </c>
      <c r="G201" s="269" t="str">
        <f>INDEX('Autopopulate RUDI''s'!$B$2:$B$769, MATCH(F201,'Autopopulate RUDI''s'!$A$2:$A$769,0))</f>
        <v>i7RUDI-170</v>
      </c>
      <c r="H201" s="107" t="str">
        <f>INDEX('Autopopulate RUDI''s'!$G$2:$G$769, MATCH(F201,'Autopopulate RUDI''s'!$F$2:$F$769,0))</f>
        <v>i5RUDI-170</v>
      </c>
      <c r="I201" s="20"/>
      <c r="J201" s="20"/>
    </row>
    <row r="202" spans="2:10" x14ac:dyDescent="0.25">
      <c r="B202" s="71">
        <v>171</v>
      </c>
      <c r="C202" s="272"/>
      <c r="D202" s="326">
        <v>5</v>
      </c>
      <c r="E202" s="327"/>
      <c r="F202" s="142" t="s">
        <v>253</v>
      </c>
      <c r="G202" s="269" t="str">
        <f>INDEX('Autopopulate RUDI''s'!$B$2:$B$769, MATCH(F202,'Autopopulate RUDI''s'!$A$2:$A$769,0))</f>
        <v>i7RUDI-171</v>
      </c>
      <c r="H202" s="107" t="str">
        <f>INDEX('Autopopulate RUDI''s'!$G$2:$G$769, MATCH(F202,'Autopopulate RUDI''s'!$F$2:$F$769,0))</f>
        <v>i5RUDI-171</v>
      </c>
      <c r="I202" s="20"/>
      <c r="J202" s="20"/>
    </row>
    <row r="203" spans="2:10" x14ac:dyDescent="0.25">
      <c r="B203" s="71">
        <v>172</v>
      </c>
      <c r="C203" s="272"/>
      <c r="D203" s="326">
        <v>5</v>
      </c>
      <c r="E203" s="327"/>
      <c r="F203" s="142" t="s">
        <v>254</v>
      </c>
      <c r="G203" s="269" t="str">
        <f>INDEX('Autopopulate RUDI''s'!$B$2:$B$769, MATCH(F203,'Autopopulate RUDI''s'!$A$2:$A$769,0))</f>
        <v>i7RUDI-172</v>
      </c>
      <c r="H203" s="107" t="str">
        <f>INDEX('Autopopulate RUDI''s'!$G$2:$G$769, MATCH(F203,'Autopopulate RUDI''s'!$F$2:$F$769,0))</f>
        <v>i5RUDI-172</v>
      </c>
      <c r="I203" s="20"/>
      <c r="J203" s="20"/>
    </row>
    <row r="204" spans="2:10" x14ac:dyDescent="0.25">
      <c r="B204" s="71">
        <v>173</v>
      </c>
      <c r="C204" s="272"/>
      <c r="D204" s="326">
        <v>5</v>
      </c>
      <c r="E204" s="327"/>
      <c r="F204" s="142" t="s">
        <v>255</v>
      </c>
      <c r="G204" s="269" t="str">
        <f>INDEX('Autopopulate RUDI''s'!$B$2:$B$769, MATCH(F204,'Autopopulate RUDI''s'!$A$2:$A$769,0))</f>
        <v>i7RUDI-173</v>
      </c>
      <c r="H204" s="107" t="str">
        <f>INDEX('Autopopulate RUDI''s'!$G$2:$G$769, MATCH(F204,'Autopopulate RUDI''s'!$F$2:$F$769,0))</f>
        <v>i5RUDI-173</v>
      </c>
      <c r="I204" s="20"/>
      <c r="J204" s="20"/>
    </row>
    <row r="205" spans="2:10" x14ac:dyDescent="0.25">
      <c r="B205" s="71">
        <v>174</v>
      </c>
      <c r="C205" s="272"/>
      <c r="D205" s="326">
        <v>5</v>
      </c>
      <c r="E205" s="327"/>
      <c r="F205" s="142" t="s">
        <v>256</v>
      </c>
      <c r="G205" s="269" t="str">
        <f>INDEX('Autopopulate RUDI''s'!$B$2:$B$769, MATCH(F205,'Autopopulate RUDI''s'!$A$2:$A$769,0))</f>
        <v>i7RUDI-174</v>
      </c>
      <c r="H205" s="107" t="str">
        <f>INDEX('Autopopulate RUDI''s'!$G$2:$G$769, MATCH(F205,'Autopopulate RUDI''s'!$F$2:$F$769,0))</f>
        <v>i5RUDI-174</v>
      </c>
      <c r="I205" s="20"/>
      <c r="J205" s="20"/>
    </row>
    <row r="206" spans="2:10" x14ac:dyDescent="0.25">
      <c r="B206" s="71">
        <v>175</v>
      </c>
      <c r="C206" s="272"/>
      <c r="D206" s="326">
        <v>5</v>
      </c>
      <c r="E206" s="327"/>
      <c r="F206" s="142" t="s">
        <v>257</v>
      </c>
      <c r="G206" s="269" t="str">
        <f>INDEX('Autopopulate RUDI''s'!$B$2:$B$769, MATCH(F206,'Autopopulate RUDI''s'!$A$2:$A$769,0))</f>
        <v>i7RUDI-175</v>
      </c>
      <c r="H206" s="107" t="str">
        <f>INDEX('Autopopulate RUDI''s'!$G$2:$G$769, MATCH(F206,'Autopopulate RUDI''s'!$F$2:$F$769,0))</f>
        <v>i5RUDI-175</v>
      </c>
      <c r="I206" s="20"/>
      <c r="J206" s="20"/>
    </row>
    <row r="207" spans="2:10" x14ac:dyDescent="0.25">
      <c r="B207" s="71">
        <v>176</v>
      </c>
      <c r="C207" s="272"/>
      <c r="D207" s="326">
        <v>5</v>
      </c>
      <c r="E207" s="327"/>
      <c r="F207" s="142" t="s">
        <v>258</v>
      </c>
      <c r="G207" s="269" t="str">
        <f>INDEX('Autopopulate RUDI''s'!$B$2:$B$769, MATCH(F207,'Autopopulate RUDI''s'!$A$2:$A$769,0))</f>
        <v>i7RUDI-176</v>
      </c>
      <c r="H207" s="107" t="str">
        <f>INDEX('Autopopulate RUDI''s'!$G$2:$G$769, MATCH(F207,'Autopopulate RUDI''s'!$F$2:$F$769,0))</f>
        <v>i5RUDI-176</v>
      </c>
      <c r="I207" s="20"/>
      <c r="J207" s="20"/>
    </row>
    <row r="208" spans="2:10" x14ac:dyDescent="0.25">
      <c r="B208" s="71">
        <v>177</v>
      </c>
      <c r="C208" s="272"/>
      <c r="D208" s="326">
        <v>5</v>
      </c>
      <c r="E208" s="327"/>
      <c r="F208" s="142" t="s">
        <v>259</v>
      </c>
      <c r="G208" s="269" t="str">
        <f>INDEX('Autopopulate RUDI''s'!$B$2:$B$769, MATCH(F208,'Autopopulate RUDI''s'!$A$2:$A$769,0))</f>
        <v>i7RUDI-177</v>
      </c>
      <c r="H208" s="107" t="str">
        <f>INDEX('Autopopulate RUDI''s'!$G$2:$G$769, MATCH(F208,'Autopopulate RUDI''s'!$F$2:$F$769,0))</f>
        <v>i5RUDI-177</v>
      </c>
      <c r="I208" s="20"/>
      <c r="J208" s="20"/>
    </row>
    <row r="209" spans="2:10" x14ac:dyDescent="0.25">
      <c r="B209" s="71">
        <v>178</v>
      </c>
      <c r="C209" s="272"/>
      <c r="D209" s="326">
        <v>5</v>
      </c>
      <c r="E209" s="327"/>
      <c r="F209" s="142" t="s">
        <v>260</v>
      </c>
      <c r="G209" s="269" t="str">
        <f>INDEX('Autopopulate RUDI''s'!$B$2:$B$769, MATCH(F209,'Autopopulate RUDI''s'!$A$2:$A$769,0))</f>
        <v>i7RUDI-178</v>
      </c>
      <c r="H209" s="107" t="str">
        <f>INDEX('Autopopulate RUDI''s'!$G$2:$G$769, MATCH(F209,'Autopopulate RUDI''s'!$F$2:$F$769,0))</f>
        <v>i5RUDI-178</v>
      </c>
      <c r="I209" s="20"/>
      <c r="J209" s="20"/>
    </row>
    <row r="210" spans="2:10" x14ac:dyDescent="0.25">
      <c r="B210" s="71">
        <v>179</v>
      </c>
      <c r="C210" s="272"/>
      <c r="D210" s="326">
        <v>5</v>
      </c>
      <c r="E210" s="327"/>
      <c r="F210" s="142" t="s">
        <v>261</v>
      </c>
      <c r="G210" s="269" t="str">
        <f>INDEX('Autopopulate RUDI''s'!$B$2:$B$769, MATCH(F210,'Autopopulate RUDI''s'!$A$2:$A$769,0))</f>
        <v>i7RUDI-179</v>
      </c>
      <c r="H210" s="107" t="str">
        <f>INDEX('Autopopulate RUDI''s'!$G$2:$G$769, MATCH(F210,'Autopopulate RUDI''s'!$F$2:$F$769,0))</f>
        <v>i5RUDI-179</v>
      </c>
      <c r="I210" s="20"/>
      <c r="J210" s="20"/>
    </row>
    <row r="211" spans="2:10" x14ac:dyDescent="0.25">
      <c r="B211" s="71">
        <v>180</v>
      </c>
      <c r="C211" s="272"/>
      <c r="D211" s="326">
        <v>5</v>
      </c>
      <c r="E211" s="327"/>
      <c r="F211" s="142" t="s">
        <v>262</v>
      </c>
      <c r="G211" s="269" t="str">
        <f>INDEX('Autopopulate RUDI''s'!$B$2:$B$769, MATCH(F211,'Autopopulate RUDI''s'!$A$2:$A$769,0))</f>
        <v>i7RUDI-180</v>
      </c>
      <c r="H211" s="107" t="str">
        <f>INDEX('Autopopulate RUDI''s'!$G$2:$G$769, MATCH(F211,'Autopopulate RUDI''s'!$F$2:$F$769,0))</f>
        <v>i5RUDI-180</v>
      </c>
      <c r="I211" s="20"/>
      <c r="J211" s="20"/>
    </row>
    <row r="212" spans="2:10" x14ac:dyDescent="0.25">
      <c r="B212" s="71">
        <v>181</v>
      </c>
      <c r="C212" s="272"/>
      <c r="D212" s="326">
        <v>5</v>
      </c>
      <c r="E212" s="327"/>
      <c r="F212" s="142" t="s">
        <v>263</v>
      </c>
      <c r="G212" s="269" t="str">
        <f>INDEX('Autopopulate RUDI''s'!$B$2:$B$769, MATCH(F212,'Autopopulate RUDI''s'!$A$2:$A$769,0))</f>
        <v>i7RUDI-181</v>
      </c>
      <c r="H212" s="107" t="str">
        <f>INDEX('Autopopulate RUDI''s'!$G$2:$G$769, MATCH(F212,'Autopopulate RUDI''s'!$F$2:$F$769,0))</f>
        <v>i5RUDI-181</v>
      </c>
      <c r="I212" s="20"/>
      <c r="J212" s="20"/>
    </row>
    <row r="213" spans="2:10" x14ac:dyDescent="0.25">
      <c r="B213" s="71">
        <v>182</v>
      </c>
      <c r="C213" s="272"/>
      <c r="D213" s="326">
        <v>5</v>
      </c>
      <c r="E213" s="327"/>
      <c r="F213" s="142" t="s">
        <v>264</v>
      </c>
      <c r="G213" s="269" t="str">
        <f>INDEX('Autopopulate RUDI''s'!$B$2:$B$769, MATCH(F213,'Autopopulate RUDI''s'!$A$2:$A$769,0))</f>
        <v>i7RUDI-182</v>
      </c>
      <c r="H213" s="107" t="str">
        <f>INDEX('Autopopulate RUDI''s'!$G$2:$G$769, MATCH(F213,'Autopopulate RUDI''s'!$F$2:$F$769,0))</f>
        <v>i5RUDI-182</v>
      </c>
      <c r="I213" s="20"/>
      <c r="J213" s="20"/>
    </row>
    <row r="214" spans="2:10" x14ac:dyDescent="0.25">
      <c r="B214" s="71">
        <v>183</v>
      </c>
      <c r="C214" s="272"/>
      <c r="D214" s="326">
        <v>5</v>
      </c>
      <c r="E214" s="327"/>
      <c r="F214" s="142" t="s">
        <v>265</v>
      </c>
      <c r="G214" s="269" t="str">
        <f>INDEX('Autopopulate RUDI''s'!$B$2:$B$769, MATCH(F214,'Autopopulate RUDI''s'!$A$2:$A$769,0))</f>
        <v>i7RUDI-183</v>
      </c>
      <c r="H214" s="107" t="str">
        <f>INDEX('Autopopulate RUDI''s'!$G$2:$G$769, MATCH(F214,'Autopopulate RUDI''s'!$F$2:$F$769,0))</f>
        <v>i5RUDI-183</v>
      </c>
      <c r="I214" s="20"/>
      <c r="J214" s="20"/>
    </row>
    <row r="215" spans="2:10" x14ac:dyDescent="0.25">
      <c r="B215" s="71">
        <v>184</v>
      </c>
      <c r="C215" s="272"/>
      <c r="D215" s="326">
        <v>5</v>
      </c>
      <c r="E215" s="327"/>
      <c r="F215" s="142" t="s">
        <v>266</v>
      </c>
      <c r="G215" s="269" t="str">
        <f>INDEX('Autopopulate RUDI''s'!$B$2:$B$769, MATCH(F215,'Autopopulate RUDI''s'!$A$2:$A$769,0))</f>
        <v>i7RUDI-184</v>
      </c>
      <c r="H215" s="107" t="str">
        <f>INDEX('Autopopulate RUDI''s'!$G$2:$G$769, MATCH(F215,'Autopopulate RUDI''s'!$F$2:$F$769,0))</f>
        <v>i5RUDI-184</v>
      </c>
      <c r="I215" s="20"/>
      <c r="J215" s="20"/>
    </row>
    <row r="216" spans="2:10" x14ac:dyDescent="0.25">
      <c r="B216" s="71">
        <v>185</v>
      </c>
      <c r="C216" s="272"/>
      <c r="D216" s="326">
        <v>5</v>
      </c>
      <c r="E216" s="327"/>
      <c r="F216" s="142" t="s">
        <v>267</v>
      </c>
      <c r="G216" s="269" t="str">
        <f>INDEX('Autopopulate RUDI''s'!$B$2:$B$769, MATCH(F216,'Autopopulate RUDI''s'!$A$2:$A$769,0))</f>
        <v>i7RUDI-185</v>
      </c>
      <c r="H216" s="107" t="str">
        <f>INDEX('Autopopulate RUDI''s'!$G$2:$G$769, MATCH(F216,'Autopopulate RUDI''s'!$F$2:$F$769,0))</f>
        <v>i5RUDI-185</v>
      </c>
      <c r="I216" s="20"/>
      <c r="J216" s="20"/>
    </row>
    <row r="217" spans="2:10" x14ac:dyDescent="0.25">
      <c r="B217" s="71">
        <v>186</v>
      </c>
      <c r="C217" s="272"/>
      <c r="D217" s="326">
        <v>5</v>
      </c>
      <c r="E217" s="327"/>
      <c r="F217" s="142" t="s">
        <v>268</v>
      </c>
      <c r="G217" s="269" t="str">
        <f>INDEX('Autopopulate RUDI''s'!$B$2:$B$769, MATCH(F217,'Autopopulate RUDI''s'!$A$2:$A$769,0))</f>
        <v>i7RUDI-186</v>
      </c>
      <c r="H217" s="107" t="str">
        <f>INDEX('Autopopulate RUDI''s'!$G$2:$G$769, MATCH(F217,'Autopopulate RUDI''s'!$F$2:$F$769,0))</f>
        <v>i5RUDI-186</v>
      </c>
      <c r="I217" s="20"/>
      <c r="J217" s="20"/>
    </row>
    <row r="218" spans="2:10" x14ac:dyDescent="0.25">
      <c r="B218" s="71">
        <v>187</v>
      </c>
      <c r="C218" s="272"/>
      <c r="D218" s="326">
        <v>5</v>
      </c>
      <c r="E218" s="327"/>
      <c r="F218" s="142" t="s">
        <v>269</v>
      </c>
      <c r="G218" s="269" t="str">
        <f>INDEX('Autopopulate RUDI''s'!$B$2:$B$769, MATCH(F218,'Autopopulate RUDI''s'!$A$2:$A$769,0))</f>
        <v>i7RUDI-187</v>
      </c>
      <c r="H218" s="107" t="str">
        <f>INDEX('Autopopulate RUDI''s'!$G$2:$G$769, MATCH(F218,'Autopopulate RUDI''s'!$F$2:$F$769,0))</f>
        <v>i5RUDI-187</v>
      </c>
      <c r="I218" s="20"/>
      <c r="J218" s="20"/>
    </row>
    <row r="219" spans="2:10" x14ac:dyDescent="0.25">
      <c r="B219" s="71">
        <v>188</v>
      </c>
      <c r="C219" s="272"/>
      <c r="D219" s="326">
        <v>5</v>
      </c>
      <c r="E219" s="327"/>
      <c r="F219" s="142" t="s">
        <v>270</v>
      </c>
      <c r="G219" s="269" t="str">
        <f>INDEX('Autopopulate RUDI''s'!$B$2:$B$769, MATCH(F219,'Autopopulate RUDI''s'!$A$2:$A$769,0))</f>
        <v>i7RUDI-188</v>
      </c>
      <c r="H219" s="107" t="str">
        <f>INDEX('Autopopulate RUDI''s'!$G$2:$G$769, MATCH(F219,'Autopopulate RUDI''s'!$F$2:$F$769,0))</f>
        <v>i5RUDI-188</v>
      </c>
      <c r="I219" s="20"/>
      <c r="J219" s="20"/>
    </row>
    <row r="220" spans="2:10" x14ac:dyDescent="0.25">
      <c r="B220" s="71">
        <v>189</v>
      </c>
      <c r="C220" s="272"/>
      <c r="D220" s="326">
        <v>5</v>
      </c>
      <c r="E220" s="327"/>
      <c r="F220" s="142" t="s">
        <v>271</v>
      </c>
      <c r="G220" s="269" t="str">
        <f>INDEX('Autopopulate RUDI''s'!$B$2:$B$769, MATCH(F220,'Autopopulate RUDI''s'!$A$2:$A$769,0))</f>
        <v>i7RUDI-189</v>
      </c>
      <c r="H220" s="107" t="str">
        <f>INDEX('Autopopulate RUDI''s'!$G$2:$G$769, MATCH(F220,'Autopopulate RUDI''s'!$F$2:$F$769,0))</f>
        <v>i5RUDI-189</v>
      </c>
      <c r="I220" s="20"/>
      <c r="J220" s="20"/>
    </row>
    <row r="221" spans="2:10" x14ac:dyDescent="0.25">
      <c r="B221" s="71">
        <v>190</v>
      </c>
      <c r="C221" s="272"/>
      <c r="D221" s="326">
        <v>5</v>
      </c>
      <c r="E221" s="327"/>
      <c r="F221" s="142" t="s">
        <v>272</v>
      </c>
      <c r="G221" s="269" t="str">
        <f>INDEX('Autopopulate RUDI''s'!$B$2:$B$769, MATCH(F221,'Autopopulate RUDI''s'!$A$2:$A$769,0))</f>
        <v>i7RUDI-190</v>
      </c>
      <c r="H221" s="107" t="str">
        <f>INDEX('Autopopulate RUDI''s'!$G$2:$G$769, MATCH(F221,'Autopopulate RUDI''s'!$F$2:$F$769,0))</f>
        <v>i5RUDI-190</v>
      </c>
      <c r="I221" s="20"/>
      <c r="J221" s="20"/>
    </row>
    <row r="222" spans="2:10" x14ac:dyDescent="0.25">
      <c r="B222" s="71">
        <v>191</v>
      </c>
      <c r="C222" s="272"/>
      <c r="D222" s="326">
        <v>5</v>
      </c>
      <c r="E222" s="327"/>
      <c r="F222" s="142" t="s">
        <v>273</v>
      </c>
      <c r="G222" s="269" t="str">
        <f>INDEX('Autopopulate RUDI''s'!$B$2:$B$769, MATCH(F222,'Autopopulate RUDI''s'!$A$2:$A$769,0))</f>
        <v>i7RUDI-191</v>
      </c>
      <c r="H222" s="107" t="str">
        <f>INDEX('Autopopulate RUDI''s'!$G$2:$G$769, MATCH(F222,'Autopopulate RUDI''s'!$F$2:$F$769,0))</f>
        <v>i5RUDI-191</v>
      </c>
      <c r="I222" s="20"/>
      <c r="J222" s="20"/>
    </row>
    <row r="223" spans="2:10" x14ac:dyDescent="0.25">
      <c r="B223" s="71">
        <v>192</v>
      </c>
      <c r="C223" s="272"/>
      <c r="D223" s="326">
        <v>5</v>
      </c>
      <c r="E223" s="327"/>
      <c r="F223" s="142" t="s">
        <v>274</v>
      </c>
      <c r="G223" s="269" t="str">
        <f>INDEX('Autopopulate RUDI''s'!$B$2:$B$769, MATCH(F223,'Autopopulate RUDI''s'!$A$2:$A$769,0))</f>
        <v>i7RUDI-192</v>
      </c>
      <c r="H223" s="107" t="str">
        <f>INDEX('Autopopulate RUDI''s'!$G$2:$G$769, MATCH(F223,'Autopopulate RUDI''s'!$F$2:$F$769,0))</f>
        <v>i5RUDI-192</v>
      </c>
      <c r="I223" s="20"/>
      <c r="J223" s="20"/>
    </row>
    <row r="224" spans="2:10" x14ac:dyDescent="0.25">
      <c r="B224" s="71">
        <v>193</v>
      </c>
      <c r="C224" s="272"/>
      <c r="D224" s="326">
        <v>5</v>
      </c>
      <c r="E224" s="327"/>
      <c r="F224" s="142" t="s">
        <v>275</v>
      </c>
      <c r="G224" s="269" t="str">
        <f>INDEX('Autopopulate RUDI''s'!$B$2:$B$769, MATCH(F224,'Autopopulate RUDI''s'!$A$2:$A$769,0))</f>
        <v>i7RUDI-193</v>
      </c>
      <c r="H224" s="107" t="str">
        <f>INDEX('Autopopulate RUDI''s'!$G$2:$G$769, MATCH(F224,'Autopopulate RUDI''s'!$F$2:$F$769,0))</f>
        <v>i5RUDI-193</v>
      </c>
      <c r="I224" s="20"/>
      <c r="J224" s="20"/>
    </row>
    <row r="225" spans="2:10" x14ac:dyDescent="0.25">
      <c r="B225" s="71">
        <v>194</v>
      </c>
      <c r="C225" s="272"/>
      <c r="D225" s="326">
        <v>5</v>
      </c>
      <c r="E225" s="327"/>
      <c r="F225" s="142" t="s">
        <v>276</v>
      </c>
      <c r="G225" s="269" t="str">
        <f>INDEX('Autopopulate RUDI''s'!$B$2:$B$769, MATCH(F225,'Autopopulate RUDI''s'!$A$2:$A$769,0))</f>
        <v>i7RUDI-194</v>
      </c>
      <c r="H225" s="107" t="str">
        <f>INDEX('Autopopulate RUDI''s'!$G$2:$G$769, MATCH(F225,'Autopopulate RUDI''s'!$F$2:$F$769,0))</f>
        <v>i5RUDI-194</v>
      </c>
      <c r="I225" s="20"/>
      <c r="J225" s="20"/>
    </row>
    <row r="226" spans="2:10" x14ac:dyDescent="0.25">
      <c r="B226" s="71">
        <v>195</v>
      </c>
      <c r="C226" s="272"/>
      <c r="D226" s="326">
        <v>5</v>
      </c>
      <c r="E226" s="327"/>
      <c r="F226" s="142" t="s">
        <v>277</v>
      </c>
      <c r="G226" s="269" t="str">
        <f>INDEX('Autopopulate RUDI''s'!$B$2:$B$769, MATCH(F226,'Autopopulate RUDI''s'!$A$2:$A$769,0))</f>
        <v>i7RUDI-195</v>
      </c>
      <c r="H226" s="107" t="str">
        <f>INDEX('Autopopulate RUDI''s'!$G$2:$G$769, MATCH(F226,'Autopopulate RUDI''s'!$F$2:$F$769,0))</f>
        <v>i5RUDI-195</v>
      </c>
      <c r="I226" s="20"/>
      <c r="J226" s="20"/>
    </row>
    <row r="227" spans="2:10" x14ac:dyDescent="0.25">
      <c r="B227" s="71">
        <v>196</v>
      </c>
      <c r="C227" s="272"/>
      <c r="D227" s="326">
        <v>5</v>
      </c>
      <c r="E227" s="327"/>
      <c r="F227" s="142" t="s">
        <v>278</v>
      </c>
      <c r="G227" s="269" t="str">
        <f>INDEX('Autopopulate RUDI''s'!$B$2:$B$769, MATCH(F227,'Autopopulate RUDI''s'!$A$2:$A$769,0))</f>
        <v>i7RUDI-196</v>
      </c>
      <c r="H227" s="107" t="str">
        <f>INDEX('Autopopulate RUDI''s'!$G$2:$G$769, MATCH(F227,'Autopopulate RUDI''s'!$F$2:$F$769,0))</f>
        <v>i5RUDI-196</v>
      </c>
      <c r="I227" s="20"/>
      <c r="J227" s="20"/>
    </row>
    <row r="228" spans="2:10" x14ac:dyDescent="0.25">
      <c r="B228" s="71">
        <v>197</v>
      </c>
      <c r="C228" s="272"/>
      <c r="D228" s="326">
        <v>5</v>
      </c>
      <c r="E228" s="327"/>
      <c r="F228" s="142" t="s">
        <v>279</v>
      </c>
      <c r="G228" s="269" t="str">
        <f>INDEX('Autopopulate RUDI''s'!$B$2:$B$769, MATCH(F228,'Autopopulate RUDI''s'!$A$2:$A$769,0))</f>
        <v>i7RUDI-197</v>
      </c>
      <c r="H228" s="107" t="str">
        <f>INDEX('Autopopulate RUDI''s'!$G$2:$G$769, MATCH(F228,'Autopopulate RUDI''s'!$F$2:$F$769,0))</f>
        <v>i5RUDI-197</v>
      </c>
      <c r="I228" s="20"/>
      <c r="J228" s="20"/>
    </row>
    <row r="229" spans="2:10" x14ac:dyDescent="0.25">
      <c r="B229" s="71">
        <v>198</v>
      </c>
      <c r="C229" s="272"/>
      <c r="D229" s="326">
        <v>5</v>
      </c>
      <c r="E229" s="327"/>
      <c r="F229" s="142" t="s">
        <v>280</v>
      </c>
      <c r="G229" s="269" t="str">
        <f>INDEX('Autopopulate RUDI''s'!$B$2:$B$769, MATCH(F229,'Autopopulate RUDI''s'!$A$2:$A$769,0))</f>
        <v>i7RUDI-198</v>
      </c>
      <c r="H229" s="107" t="str">
        <f>INDEX('Autopopulate RUDI''s'!$G$2:$G$769, MATCH(F229,'Autopopulate RUDI''s'!$F$2:$F$769,0))</f>
        <v>i5RUDI-198</v>
      </c>
      <c r="I229" s="20"/>
      <c r="J229" s="20"/>
    </row>
    <row r="230" spans="2:10" x14ac:dyDescent="0.25">
      <c r="B230" s="71">
        <v>199</v>
      </c>
      <c r="C230" s="272"/>
      <c r="D230" s="326">
        <v>5</v>
      </c>
      <c r="E230" s="327"/>
      <c r="F230" s="142" t="s">
        <v>281</v>
      </c>
      <c r="G230" s="269" t="str">
        <f>INDEX('Autopopulate RUDI''s'!$B$2:$B$769, MATCH(F230,'Autopopulate RUDI''s'!$A$2:$A$769,0))</f>
        <v>i7RUDI-199</v>
      </c>
      <c r="H230" s="107" t="str">
        <f>INDEX('Autopopulate RUDI''s'!$G$2:$G$769, MATCH(F230,'Autopopulate RUDI''s'!$F$2:$F$769,0))</f>
        <v>i5RUDI-199</v>
      </c>
      <c r="I230" s="20"/>
      <c r="J230" s="20"/>
    </row>
    <row r="231" spans="2:10" x14ac:dyDescent="0.25">
      <c r="B231" s="71">
        <v>200</v>
      </c>
      <c r="C231" s="272"/>
      <c r="D231" s="326">
        <v>5</v>
      </c>
      <c r="E231" s="327"/>
      <c r="F231" s="142" t="s">
        <v>282</v>
      </c>
      <c r="G231" s="269" t="str">
        <f>INDEX('Autopopulate RUDI''s'!$B$2:$B$769, MATCH(F231,'Autopopulate RUDI''s'!$A$2:$A$769,0))</f>
        <v>i7RUDI-200</v>
      </c>
      <c r="H231" s="107" t="str">
        <f>INDEX('Autopopulate RUDI''s'!$G$2:$G$769, MATCH(F231,'Autopopulate RUDI''s'!$F$2:$F$769,0))</f>
        <v>i5RUDI-200</v>
      </c>
      <c r="I231" s="20"/>
      <c r="J231" s="20"/>
    </row>
    <row r="232" spans="2:10" x14ac:dyDescent="0.25">
      <c r="B232" s="71">
        <v>201</v>
      </c>
      <c r="C232" s="272"/>
      <c r="D232" s="326">
        <v>5</v>
      </c>
      <c r="E232" s="327"/>
      <c r="F232" s="142" t="s">
        <v>283</v>
      </c>
      <c r="G232" s="269" t="str">
        <f>INDEX('Autopopulate RUDI''s'!$B$2:$B$769, MATCH(F232,'Autopopulate RUDI''s'!$A$2:$A$769,0))</f>
        <v>i7RUDI-201</v>
      </c>
      <c r="H232" s="107" t="str">
        <f>INDEX('Autopopulate RUDI''s'!$G$2:$G$769, MATCH(F232,'Autopopulate RUDI''s'!$F$2:$F$769,0))</f>
        <v>i5RUDI-201</v>
      </c>
      <c r="I232" s="20"/>
      <c r="J232" s="20"/>
    </row>
    <row r="233" spans="2:10" x14ac:dyDescent="0.25">
      <c r="B233" s="71">
        <v>202</v>
      </c>
      <c r="C233" s="272"/>
      <c r="D233" s="326">
        <v>5</v>
      </c>
      <c r="E233" s="327"/>
      <c r="F233" s="142" t="s">
        <v>284</v>
      </c>
      <c r="G233" s="269" t="str">
        <f>INDEX('Autopopulate RUDI''s'!$B$2:$B$769, MATCH(F233,'Autopopulate RUDI''s'!$A$2:$A$769,0))</f>
        <v>i7RUDI-202</v>
      </c>
      <c r="H233" s="107" t="str">
        <f>INDEX('Autopopulate RUDI''s'!$G$2:$G$769, MATCH(F233,'Autopopulate RUDI''s'!$F$2:$F$769,0))</f>
        <v>i5RUDI-202</v>
      </c>
      <c r="I233" s="20"/>
      <c r="J233" s="20"/>
    </row>
    <row r="234" spans="2:10" x14ac:dyDescent="0.25">
      <c r="B234" s="71">
        <v>203</v>
      </c>
      <c r="C234" s="272"/>
      <c r="D234" s="326">
        <v>5</v>
      </c>
      <c r="E234" s="327"/>
      <c r="F234" s="142" t="s">
        <v>285</v>
      </c>
      <c r="G234" s="269" t="str">
        <f>INDEX('Autopopulate RUDI''s'!$B$2:$B$769, MATCH(F234,'Autopopulate RUDI''s'!$A$2:$A$769,0))</f>
        <v>i7RUDI-203</v>
      </c>
      <c r="H234" s="107" t="str">
        <f>INDEX('Autopopulate RUDI''s'!$G$2:$G$769, MATCH(F234,'Autopopulate RUDI''s'!$F$2:$F$769,0))</f>
        <v>i5RUDI-203</v>
      </c>
      <c r="I234" s="20"/>
      <c r="J234" s="20"/>
    </row>
    <row r="235" spans="2:10" x14ac:dyDescent="0.25">
      <c r="B235" s="71">
        <v>204</v>
      </c>
      <c r="C235" s="272"/>
      <c r="D235" s="326">
        <v>5</v>
      </c>
      <c r="E235" s="327"/>
      <c r="F235" s="142" t="s">
        <v>286</v>
      </c>
      <c r="G235" s="269" t="str">
        <f>INDEX('Autopopulate RUDI''s'!$B$2:$B$769, MATCH(F235,'Autopopulate RUDI''s'!$A$2:$A$769,0))</f>
        <v>i7RUDI-204</v>
      </c>
      <c r="H235" s="107" t="str">
        <f>INDEX('Autopopulate RUDI''s'!$G$2:$G$769, MATCH(F235,'Autopopulate RUDI''s'!$F$2:$F$769,0))</f>
        <v>i5RUDI-204</v>
      </c>
      <c r="I235" s="20"/>
      <c r="J235" s="20"/>
    </row>
    <row r="236" spans="2:10" x14ac:dyDescent="0.25">
      <c r="B236" s="71">
        <v>205</v>
      </c>
      <c r="C236" s="272"/>
      <c r="D236" s="326">
        <v>5</v>
      </c>
      <c r="E236" s="327"/>
      <c r="F236" s="142" t="s">
        <v>287</v>
      </c>
      <c r="G236" s="269" t="str">
        <f>INDEX('Autopopulate RUDI''s'!$B$2:$B$769, MATCH(F236,'Autopopulate RUDI''s'!$A$2:$A$769,0))</f>
        <v>i7RUDI-205</v>
      </c>
      <c r="H236" s="107" t="str">
        <f>INDEX('Autopopulate RUDI''s'!$G$2:$G$769, MATCH(F236,'Autopopulate RUDI''s'!$F$2:$F$769,0))</f>
        <v>i5RUDI-205</v>
      </c>
      <c r="I236" s="20"/>
      <c r="J236" s="20"/>
    </row>
    <row r="237" spans="2:10" x14ac:dyDescent="0.25">
      <c r="B237" s="71">
        <v>206</v>
      </c>
      <c r="C237" s="272"/>
      <c r="D237" s="326">
        <v>5</v>
      </c>
      <c r="E237" s="327"/>
      <c r="F237" s="142" t="s">
        <v>288</v>
      </c>
      <c r="G237" s="269" t="str">
        <f>INDEX('Autopopulate RUDI''s'!$B$2:$B$769, MATCH(F237,'Autopopulate RUDI''s'!$A$2:$A$769,0))</f>
        <v>i7RUDI-206</v>
      </c>
      <c r="H237" s="107" t="str">
        <f>INDEX('Autopopulate RUDI''s'!$G$2:$G$769, MATCH(F237,'Autopopulate RUDI''s'!$F$2:$F$769,0))</f>
        <v>i5RUDI-206</v>
      </c>
      <c r="I237" s="20"/>
      <c r="J237" s="20"/>
    </row>
    <row r="238" spans="2:10" x14ac:dyDescent="0.25">
      <c r="B238" s="71">
        <v>207</v>
      </c>
      <c r="C238" s="272"/>
      <c r="D238" s="326">
        <v>5</v>
      </c>
      <c r="E238" s="327"/>
      <c r="F238" s="142" t="s">
        <v>289</v>
      </c>
      <c r="G238" s="269" t="str">
        <f>INDEX('Autopopulate RUDI''s'!$B$2:$B$769, MATCH(F238,'Autopopulate RUDI''s'!$A$2:$A$769,0))</f>
        <v>i7RUDI-207</v>
      </c>
      <c r="H238" s="107" t="str">
        <f>INDEX('Autopopulate RUDI''s'!$G$2:$G$769, MATCH(F238,'Autopopulate RUDI''s'!$F$2:$F$769,0))</f>
        <v>i5RUDI-207</v>
      </c>
      <c r="I238" s="20"/>
      <c r="J238" s="20"/>
    </row>
    <row r="239" spans="2:10" x14ac:dyDescent="0.25">
      <c r="B239" s="71">
        <v>208</v>
      </c>
      <c r="C239" s="272"/>
      <c r="D239" s="326">
        <v>5</v>
      </c>
      <c r="E239" s="327"/>
      <c r="F239" s="142" t="s">
        <v>290</v>
      </c>
      <c r="G239" s="269" t="str">
        <f>INDEX('Autopopulate RUDI''s'!$B$2:$B$769, MATCH(F239,'Autopopulate RUDI''s'!$A$2:$A$769,0))</f>
        <v>i7RUDI-208</v>
      </c>
      <c r="H239" s="107" t="str">
        <f>INDEX('Autopopulate RUDI''s'!$G$2:$G$769, MATCH(F239,'Autopopulate RUDI''s'!$F$2:$F$769,0))</f>
        <v>i5RUDI-208</v>
      </c>
      <c r="I239" s="20"/>
      <c r="J239" s="20"/>
    </row>
    <row r="240" spans="2:10" x14ac:dyDescent="0.25">
      <c r="B240" s="71">
        <v>209</v>
      </c>
      <c r="C240" s="272"/>
      <c r="D240" s="326">
        <v>5</v>
      </c>
      <c r="E240" s="327"/>
      <c r="F240" s="142" t="s">
        <v>291</v>
      </c>
      <c r="G240" s="269" t="str">
        <f>INDEX('Autopopulate RUDI''s'!$B$2:$B$769, MATCH(F240,'Autopopulate RUDI''s'!$A$2:$A$769,0))</f>
        <v>i7RUDI-209</v>
      </c>
      <c r="H240" s="107" t="str">
        <f>INDEX('Autopopulate RUDI''s'!$G$2:$G$769, MATCH(F240,'Autopopulate RUDI''s'!$F$2:$F$769,0))</f>
        <v>i5RUDI-209</v>
      </c>
      <c r="I240" s="20"/>
      <c r="J240" s="20"/>
    </row>
    <row r="241" spans="2:10" x14ac:dyDescent="0.25">
      <c r="B241" s="71">
        <v>210</v>
      </c>
      <c r="C241" s="272"/>
      <c r="D241" s="326">
        <v>5</v>
      </c>
      <c r="E241" s="327"/>
      <c r="F241" s="142" t="s">
        <v>292</v>
      </c>
      <c r="G241" s="269" t="str">
        <f>INDEX('Autopopulate RUDI''s'!$B$2:$B$769, MATCH(F241,'Autopopulate RUDI''s'!$A$2:$A$769,0))</f>
        <v>i7RUDI-210</v>
      </c>
      <c r="H241" s="107" t="str">
        <f>INDEX('Autopopulate RUDI''s'!$G$2:$G$769, MATCH(F241,'Autopopulate RUDI''s'!$F$2:$F$769,0))</f>
        <v>i5RUDI-210</v>
      </c>
      <c r="I241" s="20"/>
      <c r="J241" s="20"/>
    </row>
    <row r="242" spans="2:10" x14ac:dyDescent="0.25">
      <c r="B242" s="71">
        <v>211</v>
      </c>
      <c r="C242" s="272"/>
      <c r="D242" s="326">
        <v>5</v>
      </c>
      <c r="E242" s="327"/>
      <c r="F242" s="142" t="s">
        <v>293</v>
      </c>
      <c r="G242" s="269" t="str">
        <f>INDEX('Autopopulate RUDI''s'!$B$2:$B$769, MATCH(F242,'Autopopulate RUDI''s'!$A$2:$A$769,0))</f>
        <v>i7RUDI-211</v>
      </c>
      <c r="H242" s="107" t="str">
        <f>INDEX('Autopopulate RUDI''s'!$G$2:$G$769, MATCH(F242,'Autopopulate RUDI''s'!$F$2:$F$769,0))</f>
        <v>i5RUDI-211</v>
      </c>
      <c r="I242" s="20"/>
      <c r="J242" s="20"/>
    </row>
    <row r="243" spans="2:10" x14ac:dyDescent="0.25">
      <c r="B243" s="71">
        <v>212</v>
      </c>
      <c r="C243" s="272"/>
      <c r="D243" s="326">
        <v>5</v>
      </c>
      <c r="E243" s="327"/>
      <c r="F243" s="142" t="s">
        <v>294</v>
      </c>
      <c r="G243" s="269" t="str">
        <f>INDEX('Autopopulate RUDI''s'!$B$2:$B$769, MATCH(F243,'Autopopulate RUDI''s'!$A$2:$A$769,0))</f>
        <v>i7RUDI-212</v>
      </c>
      <c r="H243" s="107" t="str">
        <f>INDEX('Autopopulate RUDI''s'!$G$2:$G$769, MATCH(F243,'Autopopulate RUDI''s'!$F$2:$F$769,0))</f>
        <v>i5RUDI-212</v>
      </c>
      <c r="I243" s="20"/>
      <c r="J243" s="20"/>
    </row>
    <row r="244" spans="2:10" x14ac:dyDescent="0.25">
      <c r="B244" s="71">
        <v>213</v>
      </c>
      <c r="C244" s="272"/>
      <c r="D244" s="326">
        <v>5</v>
      </c>
      <c r="E244" s="327"/>
      <c r="F244" s="142" t="s">
        <v>295</v>
      </c>
      <c r="G244" s="269" t="str">
        <f>INDEX('Autopopulate RUDI''s'!$B$2:$B$769, MATCH(F244,'Autopopulate RUDI''s'!$A$2:$A$769,0))</f>
        <v>i7RUDI-213</v>
      </c>
      <c r="H244" s="107" t="str">
        <f>INDEX('Autopopulate RUDI''s'!$G$2:$G$769, MATCH(F244,'Autopopulate RUDI''s'!$F$2:$F$769,0))</f>
        <v>i5RUDI-213</v>
      </c>
      <c r="I244" s="20"/>
      <c r="J244" s="20"/>
    </row>
    <row r="245" spans="2:10" x14ac:dyDescent="0.25">
      <c r="B245" s="71">
        <v>214</v>
      </c>
      <c r="C245" s="272"/>
      <c r="D245" s="326">
        <v>5</v>
      </c>
      <c r="E245" s="327"/>
      <c r="F245" s="142" t="s">
        <v>296</v>
      </c>
      <c r="G245" s="269" t="str">
        <f>INDEX('Autopopulate RUDI''s'!$B$2:$B$769, MATCH(F245,'Autopopulate RUDI''s'!$A$2:$A$769,0))</f>
        <v>i7RUDI-214</v>
      </c>
      <c r="H245" s="107" t="str">
        <f>INDEX('Autopopulate RUDI''s'!$G$2:$G$769, MATCH(F245,'Autopopulate RUDI''s'!$F$2:$F$769,0))</f>
        <v>i5RUDI-214</v>
      </c>
      <c r="I245" s="20"/>
      <c r="J245" s="20"/>
    </row>
    <row r="246" spans="2:10" x14ac:dyDescent="0.25">
      <c r="B246" s="71">
        <v>215</v>
      </c>
      <c r="C246" s="272"/>
      <c r="D246" s="326">
        <v>5</v>
      </c>
      <c r="E246" s="327"/>
      <c r="F246" s="142" t="s">
        <v>297</v>
      </c>
      <c r="G246" s="269" t="str">
        <f>INDEX('Autopopulate RUDI''s'!$B$2:$B$769, MATCH(F246,'Autopopulate RUDI''s'!$A$2:$A$769,0))</f>
        <v>i7RUDI-215</v>
      </c>
      <c r="H246" s="107" t="str">
        <f>INDEX('Autopopulate RUDI''s'!$G$2:$G$769, MATCH(F246,'Autopopulate RUDI''s'!$F$2:$F$769,0))</f>
        <v>i5RUDI-215</v>
      </c>
      <c r="I246" s="20"/>
      <c r="J246" s="20"/>
    </row>
    <row r="247" spans="2:10" x14ac:dyDescent="0.25">
      <c r="B247" s="71">
        <v>216</v>
      </c>
      <c r="C247" s="272"/>
      <c r="D247" s="326">
        <v>5</v>
      </c>
      <c r="E247" s="327"/>
      <c r="F247" s="142" t="s">
        <v>298</v>
      </c>
      <c r="G247" s="269" t="str">
        <f>INDEX('Autopopulate RUDI''s'!$B$2:$B$769, MATCH(F247,'Autopopulate RUDI''s'!$A$2:$A$769,0))</f>
        <v>i7RUDI-216</v>
      </c>
      <c r="H247" s="107" t="str">
        <f>INDEX('Autopopulate RUDI''s'!$G$2:$G$769, MATCH(F247,'Autopopulate RUDI''s'!$F$2:$F$769,0))</f>
        <v>i5RUDI-216</v>
      </c>
      <c r="I247" s="20"/>
      <c r="J247" s="20"/>
    </row>
    <row r="248" spans="2:10" x14ac:dyDescent="0.25">
      <c r="B248" s="71">
        <v>217</v>
      </c>
      <c r="C248" s="272"/>
      <c r="D248" s="326">
        <v>5</v>
      </c>
      <c r="E248" s="327"/>
      <c r="F248" s="142" t="s">
        <v>299</v>
      </c>
      <c r="G248" s="269" t="str">
        <f>INDEX('Autopopulate RUDI''s'!$B$2:$B$769, MATCH(F248,'Autopopulate RUDI''s'!$A$2:$A$769,0))</f>
        <v>i7RUDI-217</v>
      </c>
      <c r="H248" s="107" t="str">
        <f>INDEX('Autopopulate RUDI''s'!$G$2:$G$769, MATCH(F248,'Autopopulate RUDI''s'!$F$2:$F$769,0))</f>
        <v>i5RUDI-217</v>
      </c>
      <c r="I248" s="20"/>
      <c r="J248" s="20"/>
    </row>
    <row r="249" spans="2:10" x14ac:dyDescent="0.25">
      <c r="B249" s="71">
        <v>218</v>
      </c>
      <c r="C249" s="272"/>
      <c r="D249" s="326">
        <v>5</v>
      </c>
      <c r="E249" s="327"/>
      <c r="F249" s="142" t="s">
        <v>300</v>
      </c>
      <c r="G249" s="269" t="str">
        <f>INDEX('Autopopulate RUDI''s'!$B$2:$B$769, MATCH(F249,'Autopopulate RUDI''s'!$A$2:$A$769,0))</f>
        <v>i7RUDI-218</v>
      </c>
      <c r="H249" s="107" t="str">
        <f>INDEX('Autopopulate RUDI''s'!$G$2:$G$769, MATCH(F249,'Autopopulate RUDI''s'!$F$2:$F$769,0))</f>
        <v>i5RUDI-218</v>
      </c>
      <c r="I249" s="20"/>
      <c r="J249" s="20"/>
    </row>
    <row r="250" spans="2:10" x14ac:dyDescent="0.25">
      <c r="B250" s="71">
        <v>219</v>
      </c>
      <c r="C250" s="272"/>
      <c r="D250" s="326">
        <v>5</v>
      </c>
      <c r="E250" s="327"/>
      <c r="F250" s="142" t="s">
        <v>301</v>
      </c>
      <c r="G250" s="269" t="str">
        <f>INDEX('Autopopulate RUDI''s'!$B$2:$B$769, MATCH(F250,'Autopopulate RUDI''s'!$A$2:$A$769,0))</f>
        <v>i7RUDI-219</v>
      </c>
      <c r="H250" s="107" t="str">
        <f>INDEX('Autopopulate RUDI''s'!$G$2:$G$769, MATCH(F250,'Autopopulate RUDI''s'!$F$2:$F$769,0))</f>
        <v>i5RUDI-219</v>
      </c>
      <c r="I250" s="20"/>
      <c r="J250" s="20"/>
    </row>
    <row r="251" spans="2:10" x14ac:dyDescent="0.25">
      <c r="B251" s="71">
        <v>220</v>
      </c>
      <c r="C251" s="272"/>
      <c r="D251" s="326">
        <v>5</v>
      </c>
      <c r="E251" s="327"/>
      <c r="F251" s="142" t="s">
        <v>302</v>
      </c>
      <c r="G251" s="269" t="str">
        <f>INDEX('Autopopulate RUDI''s'!$B$2:$B$769, MATCH(F251,'Autopopulate RUDI''s'!$A$2:$A$769,0))</f>
        <v>i7RUDI-220</v>
      </c>
      <c r="H251" s="107" t="str">
        <f>INDEX('Autopopulate RUDI''s'!$G$2:$G$769, MATCH(F251,'Autopopulate RUDI''s'!$F$2:$F$769,0))</f>
        <v>i5RUDI-220</v>
      </c>
      <c r="I251" s="20"/>
      <c r="J251" s="20"/>
    </row>
    <row r="252" spans="2:10" x14ac:dyDescent="0.25">
      <c r="B252" s="71">
        <v>221</v>
      </c>
      <c r="C252" s="272"/>
      <c r="D252" s="326">
        <v>5</v>
      </c>
      <c r="E252" s="327"/>
      <c r="F252" s="142" t="s">
        <v>303</v>
      </c>
      <c r="G252" s="269" t="str">
        <f>INDEX('Autopopulate RUDI''s'!$B$2:$B$769, MATCH(F252,'Autopopulate RUDI''s'!$A$2:$A$769,0))</f>
        <v>i7RUDI-221</v>
      </c>
      <c r="H252" s="107" t="str">
        <f>INDEX('Autopopulate RUDI''s'!$G$2:$G$769, MATCH(F252,'Autopopulate RUDI''s'!$F$2:$F$769,0))</f>
        <v>i5RUDI-221</v>
      </c>
      <c r="I252" s="20"/>
      <c r="J252" s="20"/>
    </row>
    <row r="253" spans="2:10" x14ac:dyDescent="0.25">
      <c r="B253" s="71">
        <v>222</v>
      </c>
      <c r="C253" s="272"/>
      <c r="D253" s="326">
        <v>5</v>
      </c>
      <c r="E253" s="327"/>
      <c r="F253" s="142" t="s">
        <v>304</v>
      </c>
      <c r="G253" s="269" t="str">
        <f>INDEX('Autopopulate RUDI''s'!$B$2:$B$769, MATCH(F253,'Autopopulate RUDI''s'!$A$2:$A$769,0))</f>
        <v>i7RUDI-222</v>
      </c>
      <c r="H253" s="107" t="str">
        <f>INDEX('Autopopulate RUDI''s'!$G$2:$G$769, MATCH(F253,'Autopopulate RUDI''s'!$F$2:$F$769,0))</f>
        <v>i5RUDI-222</v>
      </c>
      <c r="I253" s="20"/>
      <c r="J253" s="20"/>
    </row>
    <row r="254" spans="2:10" x14ac:dyDescent="0.25">
      <c r="B254" s="71">
        <v>223</v>
      </c>
      <c r="C254" s="272"/>
      <c r="D254" s="326">
        <v>5</v>
      </c>
      <c r="E254" s="327"/>
      <c r="F254" s="142" t="s">
        <v>305</v>
      </c>
      <c r="G254" s="269" t="str">
        <f>INDEX('Autopopulate RUDI''s'!$B$2:$B$769, MATCH(F254,'Autopopulate RUDI''s'!$A$2:$A$769,0))</f>
        <v>i7RUDI-223</v>
      </c>
      <c r="H254" s="107" t="str">
        <f>INDEX('Autopopulate RUDI''s'!$G$2:$G$769, MATCH(F254,'Autopopulate RUDI''s'!$F$2:$F$769,0))</f>
        <v>i5RUDI-223</v>
      </c>
      <c r="I254" s="20"/>
      <c r="J254" s="20"/>
    </row>
    <row r="255" spans="2:10" x14ac:dyDescent="0.25">
      <c r="B255" s="71">
        <v>224</v>
      </c>
      <c r="C255" s="272"/>
      <c r="D255" s="326">
        <v>5</v>
      </c>
      <c r="E255" s="327"/>
      <c r="F255" s="142" t="s">
        <v>306</v>
      </c>
      <c r="G255" s="269" t="str">
        <f>INDEX('Autopopulate RUDI''s'!$B$2:$B$769, MATCH(F255,'Autopopulate RUDI''s'!$A$2:$A$769,0))</f>
        <v>i7RUDI-224</v>
      </c>
      <c r="H255" s="107" t="str">
        <f>INDEX('Autopopulate RUDI''s'!$G$2:$G$769, MATCH(F255,'Autopopulate RUDI''s'!$F$2:$F$769,0))</f>
        <v>i5RUDI-224</v>
      </c>
      <c r="I255" s="20"/>
      <c r="J255" s="20"/>
    </row>
    <row r="256" spans="2:10" x14ac:dyDescent="0.25">
      <c r="B256" s="71">
        <v>225</v>
      </c>
      <c r="C256" s="272"/>
      <c r="D256" s="326">
        <v>5</v>
      </c>
      <c r="E256" s="327"/>
      <c r="F256" s="142" t="s">
        <v>307</v>
      </c>
      <c r="G256" s="269" t="str">
        <f>INDEX('Autopopulate RUDI''s'!$B$2:$B$769, MATCH(F256,'Autopopulate RUDI''s'!$A$2:$A$769,0))</f>
        <v>i7RUDI-225</v>
      </c>
      <c r="H256" s="107" t="str">
        <f>INDEX('Autopopulate RUDI''s'!$G$2:$G$769, MATCH(F256,'Autopopulate RUDI''s'!$F$2:$F$769,0))</f>
        <v>i5RUDI-225</v>
      </c>
      <c r="I256" s="20"/>
      <c r="J256" s="20"/>
    </row>
    <row r="257" spans="2:10" x14ac:dyDescent="0.25">
      <c r="B257" s="71">
        <v>226</v>
      </c>
      <c r="C257" s="272"/>
      <c r="D257" s="326">
        <v>5</v>
      </c>
      <c r="E257" s="327"/>
      <c r="F257" s="142" t="s">
        <v>308</v>
      </c>
      <c r="G257" s="269" t="str">
        <f>INDEX('Autopopulate RUDI''s'!$B$2:$B$769, MATCH(F257,'Autopopulate RUDI''s'!$A$2:$A$769,0))</f>
        <v>i7RUDI-226</v>
      </c>
      <c r="H257" s="107" t="str">
        <f>INDEX('Autopopulate RUDI''s'!$G$2:$G$769, MATCH(F257,'Autopopulate RUDI''s'!$F$2:$F$769,0))</f>
        <v>i5RUDI-226</v>
      </c>
      <c r="I257" s="20"/>
      <c r="J257" s="20"/>
    </row>
    <row r="258" spans="2:10" x14ac:dyDescent="0.25">
      <c r="B258" s="71">
        <v>227</v>
      </c>
      <c r="C258" s="272"/>
      <c r="D258" s="326">
        <v>5</v>
      </c>
      <c r="E258" s="327"/>
      <c r="F258" s="142" t="s">
        <v>309</v>
      </c>
      <c r="G258" s="269" t="str">
        <f>INDEX('Autopopulate RUDI''s'!$B$2:$B$769, MATCH(F258,'Autopopulate RUDI''s'!$A$2:$A$769,0))</f>
        <v>i7RUDI-227</v>
      </c>
      <c r="H258" s="107" t="str">
        <f>INDEX('Autopopulate RUDI''s'!$G$2:$G$769, MATCH(F258,'Autopopulate RUDI''s'!$F$2:$F$769,0))</f>
        <v>i5RUDI-227</v>
      </c>
      <c r="I258" s="20"/>
      <c r="J258" s="20"/>
    </row>
    <row r="259" spans="2:10" x14ac:dyDescent="0.25">
      <c r="B259" s="71">
        <v>228</v>
      </c>
      <c r="C259" s="272"/>
      <c r="D259" s="326">
        <v>5</v>
      </c>
      <c r="E259" s="327"/>
      <c r="F259" s="142" t="s">
        <v>310</v>
      </c>
      <c r="G259" s="269" t="str">
        <f>INDEX('Autopopulate RUDI''s'!$B$2:$B$769, MATCH(F259,'Autopopulate RUDI''s'!$A$2:$A$769,0))</f>
        <v>i7RUDI-228</v>
      </c>
      <c r="H259" s="107" t="str">
        <f>INDEX('Autopopulate RUDI''s'!$G$2:$G$769, MATCH(F259,'Autopopulate RUDI''s'!$F$2:$F$769,0))</f>
        <v>i5RUDI-228</v>
      </c>
      <c r="I259" s="20"/>
      <c r="J259" s="20"/>
    </row>
    <row r="260" spans="2:10" x14ac:dyDescent="0.25">
      <c r="B260" s="71">
        <v>229</v>
      </c>
      <c r="C260" s="272"/>
      <c r="D260" s="326">
        <v>5</v>
      </c>
      <c r="E260" s="327"/>
      <c r="F260" s="142" t="s">
        <v>311</v>
      </c>
      <c r="G260" s="269" t="str">
        <f>INDEX('Autopopulate RUDI''s'!$B$2:$B$769, MATCH(F260,'Autopopulate RUDI''s'!$A$2:$A$769,0))</f>
        <v>i7RUDI-229</v>
      </c>
      <c r="H260" s="107" t="str">
        <f>INDEX('Autopopulate RUDI''s'!$G$2:$G$769, MATCH(F260,'Autopopulate RUDI''s'!$F$2:$F$769,0))</f>
        <v>i5RUDI-229</v>
      </c>
      <c r="I260" s="20"/>
      <c r="J260" s="20"/>
    </row>
    <row r="261" spans="2:10" x14ac:dyDescent="0.25">
      <c r="B261" s="71">
        <v>230</v>
      </c>
      <c r="C261" s="272"/>
      <c r="D261" s="326">
        <v>5</v>
      </c>
      <c r="E261" s="327"/>
      <c r="F261" s="142" t="s">
        <v>312</v>
      </c>
      <c r="G261" s="269" t="str">
        <f>INDEX('Autopopulate RUDI''s'!$B$2:$B$769, MATCH(F261,'Autopopulate RUDI''s'!$A$2:$A$769,0))</f>
        <v>i7RUDI-230</v>
      </c>
      <c r="H261" s="107" t="str">
        <f>INDEX('Autopopulate RUDI''s'!$G$2:$G$769, MATCH(F261,'Autopopulate RUDI''s'!$F$2:$F$769,0))</f>
        <v>i5RUDI-230</v>
      </c>
      <c r="I261" s="20"/>
      <c r="J261" s="20"/>
    </row>
    <row r="262" spans="2:10" x14ac:dyDescent="0.25">
      <c r="B262" s="71">
        <v>231</v>
      </c>
      <c r="C262" s="272"/>
      <c r="D262" s="326">
        <v>5</v>
      </c>
      <c r="E262" s="327"/>
      <c r="F262" s="142" t="s">
        <v>313</v>
      </c>
      <c r="G262" s="269" t="str">
        <f>INDEX('Autopopulate RUDI''s'!$B$2:$B$769, MATCH(F262,'Autopopulate RUDI''s'!$A$2:$A$769,0))</f>
        <v>i7RUDI-231</v>
      </c>
      <c r="H262" s="107" t="str">
        <f>INDEX('Autopopulate RUDI''s'!$G$2:$G$769, MATCH(F262,'Autopopulate RUDI''s'!$F$2:$F$769,0))</f>
        <v>i5RUDI-231</v>
      </c>
      <c r="I262" s="20"/>
      <c r="J262" s="20"/>
    </row>
    <row r="263" spans="2:10" x14ac:dyDescent="0.25">
      <c r="B263" s="71">
        <v>232</v>
      </c>
      <c r="C263" s="272"/>
      <c r="D263" s="326">
        <v>5</v>
      </c>
      <c r="E263" s="327"/>
      <c r="F263" s="142" t="s">
        <v>314</v>
      </c>
      <c r="G263" s="269" t="str">
        <f>INDEX('Autopopulate RUDI''s'!$B$2:$B$769, MATCH(F263,'Autopopulate RUDI''s'!$A$2:$A$769,0))</f>
        <v>i7RUDI-232</v>
      </c>
      <c r="H263" s="107" t="str">
        <f>INDEX('Autopopulate RUDI''s'!$G$2:$G$769, MATCH(F263,'Autopopulate RUDI''s'!$F$2:$F$769,0))</f>
        <v>i5RUDI-232</v>
      </c>
      <c r="I263" s="20"/>
      <c r="J263" s="20"/>
    </row>
    <row r="264" spans="2:10" x14ac:dyDescent="0.25">
      <c r="B264" s="71">
        <v>233</v>
      </c>
      <c r="C264" s="272"/>
      <c r="D264" s="326">
        <v>5</v>
      </c>
      <c r="E264" s="327"/>
      <c r="F264" s="142" t="s">
        <v>315</v>
      </c>
      <c r="G264" s="269" t="str">
        <f>INDEX('Autopopulate RUDI''s'!$B$2:$B$769, MATCH(F264,'Autopopulate RUDI''s'!$A$2:$A$769,0))</f>
        <v>i7RUDI-233</v>
      </c>
      <c r="H264" s="107" t="str">
        <f>INDEX('Autopopulate RUDI''s'!$G$2:$G$769, MATCH(F264,'Autopopulate RUDI''s'!$F$2:$F$769,0))</f>
        <v>i5RUDI-233</v>
      </c>
      <c r="I264" s="20"/>
      <c r="J264" s="20"/>
    </row>
    <row r="265" spans="2:10" x14ac:dyDescent="0.25">
      <c r="B265" s="71">
        <v>234</v>
      </c>
      <c r="C265" s="272"/>
      <c r="D265" s="326">
        <v>5</v>
      </c>
      <c r="E265" s="327"/>
      <c r="F265" s="142" t="s">
        <v>316</v>
      </c>
      <c r="G265" s="269" t="str">
        <f>INDEX('Autopopulate RUDI''s'!$B$2:$B$769, MATCH(F265,'Autopopulate RUDI''s'!$A$2:$A$769,0))</f>
        <v>i7RUDI-234</v>
      </c>
      <c r="H265" s="107" t="str">
        <f>INDEX('Autopopulate RUDI''s'!$G$2:$G$769, MATCH(F265,'Autopopulate RUDI''s'!$F$2:$F$769,0))</f>
        <v>i5RUDI-234</v>
      </c>
      <c r="I265" s="20"/>
      <c r="J265" s="20"/>
    </row>
    <row r="266" spans="2:10" x14ac:dyDescent="0.25">
      <c r="B266" s="71">
        <v>235</v>
      </c>
      <c r="C266" s="272"/>
      <c r="D266" s="326">
        <v>5</v>
      </c>
      <c r="E266" s="327"/>
      <c r="F266" s="142" t="s">
        <v>317</v>
      </c>
      <c r="G266" s="269" t="str">
        <f>INDEX('Autopopulate RUDI''s'!$B$2:$B$769, MATCH(F266,'Autopopulate RUDI''s'!$A$2:$A$769,0))</f>
        <v>i7RUDI-235</v>
      </c>
      <c r="H266" s="107" t="str">
        <f>INDEX('Autopopulate RUDI''s'!$G$2:$G$769, MATCH(F266,'Autopopulate RUDI''s'!$F$2:$F$769,0))</f>
        <v>i5RUDI-235</v>
      </c>
      <c r="I266" s="20"/>
      <c r="J266" s="20"/>
    </row>
    <row r="267" spans="2:10" x14ac:dyDescent="0.25">
      <c r="B267" s="71">
        <v>236</v>
      </c>
      <c r="C267" s="272"/>
      <c r="D267" s="326">
        <v>5</v>
      </c>
      <c r="E267" s="327"/>
      <c r="F267" s="142" t="s">
        <v>318</v>
      </c>
      <c r="G267" s="269" t="str">
        <f>INDEX('Autopopulate RUDI''s'!$B$2:$B$769, MATCH(F267,'Autopopulate RUDI''s'!$A$2:$A$769,0))</f>
        <v>i7RUDI-236</v>
      </c>
      <c r="H267" s="107" t="str">
        <f>INDEX('Autopopulate RUDI''s'!$G$2:$G$769, MATCH(F267,'Autopopulate RUDI''s'!$F$2:$F$769,0))</f>
        <v>i5RUDI-236</v>
      </c>
      <c r="I267" s="20"/>
      <c r="J267" s="20"/>
    </row>
    <row r="268" spans="2:10" x14ac:dyDescent="0.25">
      <c r="B268" s="71">
        <v>237</v>
      </c>
      <c r="C268" s="272"/>
      <c r="D268" s="326">
        <v>5</v>
      </c>
      <c r="E268" s="327"/>
      <c r="F268" s="142" t="s">
        <v>319</v>
      </c>
      <c r="G268" s="269" t="str">
        <f>INDEX('Autopopulate RUDI''s'!$B$2:$B$769, MATCH(F268,'Autopopulate RUDI''s'!$A$2:$A$769,0))</f>
        <v>i7RUDI-237</v>
      </c>
      <c r="H268" s="107" t="str">
        <f>INDEX('Autopopulate RUDI''s'!$G$2:$G$769, MATCH(F268,'Autopopulate RUDI''s'!$F$2:$F$769,0))</f>
        <v>i5RUDI-237</v>
      </c>
      <c r="I268" s="20"/>
      <c r="J268" s="20"/>
    </row>
    <row r="269" spans="2:10" x14ac:dyDescent="0.25">
      <c r="B269" s="71">
        <v>238</v>
      </c>
      <c r="C269" s="272"/>
      <c r="D269" s="326">
        <v>5</v>
      </c>
      <c r="E269" s="327"/>
      <c r="F269" s="142" t="s">
        <v>320</v>
      </c>
      <c r="G269" s="269" t="str">
        <f>INDEX('Autopopulate RUDI''s'!$B$2:$B$769, MATCH(F269,'Autopopulate RUDI''s'!$A$2:$A$769,0))</f>
        <v>i7RUDI-238</v>
      </c>
      <c r="H269" s="107" t="str">
        <f>INDEX('Autopopulate RUDI''s'!$G$2:$G$769, MATCH(F269,'Autopopulate RUDI''s'!$F$2:$F$769,0))</f>
        <v>i5RUDI-238</v>
      </c>
      <c r="I269" s="20"/>
      <c r="J269" s="20"/>
    </row>
    <row r="270" spans="2:10" x14ac:dyDescent="0.25">
      <c r="B270" s="71">
        <v>239</v>
      </c>
      <c r="C270" s="272"/>
      <c r="D270" s="326">
        <v>5</v>
      </c>
      <c r="E270" s="327"/>
      <c r="F270" s="142" t="s">
        <v>321</v>
      </c>
      <c r="G270" s="269" t="str">
        <f>INDEX('Autopopulate RUDI''s'!$B$2:$B$769, MATCH(F270,'Autopopulate RUDI''s'!$A$2:$A$769,0))</f>
        <v>i7RUDI-239</v>
      </c>
      <c r="H270" s="107" t="str">
        <f>INDEX('Autopopulate RUDI''s'!$G$2:$G$769, MATCH(F270,'Autopopulate RUDI''s'!$F$2:$F$769,0))</f>
        <v>i5RUDI-239</v>
      </c>
      <c r="I270" s="20"/>
      <c r="J270" s="20"/>
    </row>
    <row r="271" spans="2:10" x14ac:dyDescent="0.25">
      <c r="B271" s="71">
        <v>240</v>
      </c>
      <c r="C271" s="272"/>
      <c r="D271" s="326">
        <v>5</v>
      </c>
      <c r="E271" s="327"/>
      <c r="F271" s="142" t="s">
        <v>322</v>
      </c>
      <c r="G271" s="269" t="str">
        <f>INDEX('Autopopulate RUDI''s'!$B$2:$B$769, MATCH(F271,'Autopopulate RUDI''s'!$A$2:$A$769,0))</f>
        <v>i7RUDI-240</v>
      </c>
      <c r="H271" s="107" t="str">
        <f>INDEX('Autopopulate RUDI''s'!$G$2:$G$769, MATCH(F271,'Autopopulate RUDI''s'!$F$2:$F$769,0))</f>
        <v>i5RUDI-240</v>
      </c>
      <c r="I271" s="20"/>
      <c r="J271" s="20"/>
    </row>
    <row r="272" spans="2:10" x14ac:dyDescent="0.25">
      <c r="B272" s="71">
        <v>241</v>
      </c>
      <c r="C272" s="272"/>
      <c r="D272" s="326">
        <v>5</v>
      </c>
      <c r="E272" s="327"/>
      <c r="F272" s="142" t="s">
        <v>323</v>
      </c>
      <c r="G272" s="269" t="str">
        <f>INDEX('Autopopulate RUDI''s'!$B$2:$B$769, MATCH(F272,'Autopopulate RUDI''s'!$A$2:$A$769,0))</f>
        <v>i7RUDI-241</v>
      </c>
      <c r="H272" s="107" t="str">
        <f>INDEX('Autopopulate RUDI''s'!$G$2:$G$769, MATCH(F272,'Autopopulate RUDI''s'!$F$2:$F$769,0))</f>
        <v>i5RUDI-241</v>
      </c>
      <c r="I272" s="20"/>
      <c r="J272" s="20"/>
    </row>
    <row r="273" spans="2:10" x14ac:dyDescent="0.25">
      <c r="B273" s="71">
        <v>242</v>
      </c>
      <c r="C273" s="272"/>
      <c r="D273" s="326">
        <v>5</v>
      </c>
      <c r="E273" s="327"/>
      <c r="F273" s="142" t="s">
        <v>324</v>
      </c>
      <c r="G273" s="269" t="str">
        <f>INDEX('Autopopulate RUDI''s'!$B$2:$B$769, MATCH(F273,'Autopopulate RUDI''s'!$A$2:$A$769,0))</f>
        <v>i7RUDI-242</v>
      </c>
      <c r="H273" s="107" t="str">
        <f>INDEX('Autopopulate RUDI''s'!$G$2:$G$769, MATCH(F273,'Autopopulate RUDI''s'!$F$2:$F$769,0))</f>
        <v>i5RUDI-242</v>
      </c>
      <c r="I273" s="20"/>
      <c r="J273" s="20"/>
    </row>
    <row r="274" spans="2:10" x14ac:dyDescent="0.25">
      <c r="B274" s="71">
        <v>243</v>
      </c>
      <c r="C274" s="272"/>
      <c r="D274" s="326">
        <v>5</v>
      </c>
      <c r="E274" s="327"/>
      <c r="F274" s="142" t="s">
        <v>325</v>
      </c>
      <c r="G274" s="269" t="str">
        <f>INDEX('Autopopulate RUDI''s'!$B$2:$B$769, MATCH(F274,'Autopopulate RUDI''s'!$A$2:$A$769,0))</f>
        <v>i7RUDI-243</v>
      </c>
      <c r="H274" s="107" t="str">
        <f>INDEX('Autopopulate RUDI''s'!$G$2:$G$769, MATCH(F274,'Autopopulate RUDI''s'!$F$2:$F$769,0))</f>
        <v>i5RUDI-243</v>
      </c>
      <c r="I274" s="20"/>
      <c r="J274" s="20"/>
    </row>
    <row r="275" spans="2:10" x14ac:dyDescent="0.25">
      <c r="B275" s="71">
        <v>244</v>
      </c>
      <c r="C275" s="272"/>
      <c r="D275" s="326">
        <v>5</v>
      </c>
      <c r="E275" s="327"/>
      <c r="F275" s="142" t="s">
        <v>326</v>
      </c>
      <c r="G275" s="269" t="str">
        <f>INDEX('Autopopulate RUDI''s'!$B$2:$B$769, MATCH(F275,'Autopopulate RUDI''s'!$A$2:$A$769,0))</f>
        <v>i7RUDI-244</v>
      </c>
      <c r="H275" s="107" t="str">
        <f>INDEX('Autopopulate RUDI''s'!$G$2:$G$769, MATCH(F275,'Autopopulate RUDI''s'!$F$2:$F$769,0))</f>
        <v>i5RUDI-244</v>
      </c>
      <c r="I275" s="20"/>
      <c r="J275" s="20"/>
    </row>
    <row r="276" spans="2:10" x14ac:dyDescent="0.25">
      <c r="B276" s="71">
        <v>245</v>
      </c>
      <c r="C276" s="272"/>
      <c r="D276" s="326">
        <v>5</v>
      </c>
      <c r="E276" s="327"/>
      <c r="F276" s="142" t="s">
        <v>327</v>
      </c>
      <c r="G276" s="269" t="str">
        <f>INDEX('Autopopulate RUDI''s'!$B$2:$B$769, MATCH(F276,'Autopopulate RUDI''s'!$A$2:$A$769,0))</f>
        <v>i7RUDI-245</v>
      </c>
      <c r="H276" s="107" t="str">
        <f>INDEX('Autopopulate RUDI''s'!$G$2:$G$769, MATCH(F276,'Autopopulate RUDI''s'!$F$2:$F$769,0))</f>
        <v>i5RUDI-245</v>
      </c>
      <c r="I276" s="20"/>
      <c r="J276" s="20"/>
    </row>
    <row r="277" spans="2:10" x14ac:dyDescent="0.25">
      <c r="B277" s="71">
        <v>246</v>
      </c>
      <c r="C277" s="272"/>
      <c r="D277" s="326">
        <v>5</v>
      </c>
      <c r="E277" s="327"/>
      <c r="F277" s="142" t="s">
        <v>328</v>
      </c>
      <c r="G277" s="269" t="str">
        <f>INDEX('Autopopulate RUDI''s'!$B$2:$B$769, MATCH(F277,'Autopopulate RUDI''s'!$A$2:$A$769,0))</f>
        <v>i7RUDI-246</v>
      </c>
      <c r="H277" s="107" t="str">
        <f>INDEX('Autopopulate RUDI''s'!$G$2:$G$769, MATCH(F277,'Autopopulate RUDI''s'!$F$2:$F$769,0))</f>
        <v>i5RUDI-246</v>
      </c>
      <c r="I277" s="20"/>
      <c r="J277" s="20"/>
    </row>
    <row r="278" spans="2:10" x14ac:dyDescent="0.25">
      <c r="B278" s="71">
        <v>247</v>
      </c>
      <c r="C278" s="272"/>
      <c r="D278" s="326">
        <v>5</v>
      </c>
      <c r="E278" s="327"/>
      <c r="F278" s="142" t="s">
        <v>329</v>
      </c>
      <c r="G278" s="269" t="str">
        <f>INDEX('Autopopulate RUDI''s'!$B$2:$B$769, MATCH(F278,'Autopopulate RUDI''s'!$A$2:$A$769,0))</f>
        <v>i7RUDI-247</v>
      </c>
      <c r="H278" s="107" t="str">
        <f>INDEX('Autopopulate RUDI''s'!$G$2:$G$769, MATCH(F278,'Autopopulate RUDI''s'!$F$2:$F$769,0))</f>
        <v>i5RUDI-247</v>
      </c>
      <c r="I278" s="20"/>
      <c r="J278" s="20"/>
    </row>
    <row r="279" spans="2:10" x14ac:dyDescent="0.25">
      <c r="B279" s="71">
        <v>248</v>
      </c>
      <c r="C279" s="272"/>
      <c r="D279" s="326">
        <v>5</v>
      </c>
      <c r="E279" s="327"/>
      <c r="F279" s="142" t="s">
        <v>330</v>
      </c>
      <c r="G279" s="269" t="str">
        <f>INDEX('Autopopulate RUDI''s'!$B$2:$B$769, MATCH(F279,'Autopopulate RUDI''s'!$A$2:$A$769,0))</f>
        <v>i7RUDI-248</v>
      </c>
      <c r="H279" s="107" t="str">
        <f>INDEX('Autopopulate RUDI''s'!$G$2:$G$769, MATCH(F279,'Autopopulate RUDI''s'!$F$2:$F$769,0))</f>
        <v>i5RUDI-248</v>
      </c>
      <c r="I279" s="20"/>
      <c r="J279" s="20"/>
    </row>
    <row r="280" spans="2:10" x14ac:dyDescent="0.25">
      <c r="B280" s="71">
        <v>249</v>
      </c>
      <c r="C280" s="272"/>
      <c r="D280" s="326">
        <v>5</v>
      </c>
      <c r="E280" s="327"/>
      <c r="F280" s="142" t="s">
        <v>331</v>
      </c>
      <c r="G280" s="269" t="str">
        <f>INDEX('Autopopulate RUDI''s'!$B$2:$B$769, MATCH(F280,'Autopopulate RUDI''s'!$A$2:$A$769,0))</f>
        <v>i7RUDI-249</v>
      </c>
      <c r="H280" s="107" t="str">
        <f>INDEX('Autopopulate RUDI''s'!$G$2:$G$769, MATCH(F280,'Autopopulate RUDI''s'!$F$2:$F$769,0))</f>
        <v>i5RUDI-249</v>
      </c>
      <c r="I280" s="20"/>
      <c r="J280" s="20"/>
    </row>
    <row r="281" spans="2:10" x14ac:dyDescent="0.25">
      <c r="B281" s="71">
        <v>250</v>
      </c>
      <c r="C281" s="272"/>
      <c r="D281" s="326">
        <v>5</v>
      </c>
      <c r="E281" s="327"/>
      <c r="F281" s="142" t="s">
        <v>332</v>
      </c>
      <c r="G281" s="269" t="str">
        <f>INDEX('Autopopulate RUDI''s'!$B$2:$B$769, MATCH(F281,'Autopopulate RUDI''s'!$A$2:$A$769,0))</f>
        <v>i7RUDI-250</v>
      </c>
      <c r="H281" s="107" t="str">
        <f>INDEX('Autopopulate RUDI''s'!$G$2:$G$769, MATCH(F281,'Autopopulate RUDI''s'!$F$2:$F$769,0))</f>
        <v>i5RUDI-250</v>
      </c>
      <c r="I281" s="20"/>
      <c r="J281" s="20"/>
    </row>
    <row r="282" spans="2:10" x14ac:dyDescent="0.25">
      <c r="B282" s="71">
        <v>251</v>
      </c>
      <c r="C282" s="272"/>
      <c r="D282" s="326">
        <v>5</v>
      </c>
      <c r="E282" s="327"/>
      <c r="F282" s="142" t="s">
        <v>333</v>
      </c>
      <c r="G282" s="269" t="str">
        <f>INDEX('Autopopulate RUDI''s'!$B$2:$B$769, MATCH(F282,'Autopopulate RUDI''s'!$A$2:$A$769,0))</f>
        <v>i7RUDI-251</v>
      </c>
      <c r="H282" s="107" t="str">
        <f>INDEX('Autopopulate RUDI''s'!$G$2:$G$769, MATCH(F282,'Autopopulate RUDI''s'!$F$2:$F$769,0))</f>
        <v>i5RUDI-251</v>
      </c>
      <c r="I282" s="20"/>
      <c r="J282" s="20"/>
    </row>
    <row r="283" spans="2:10" x14ac:dyDescent="0.25">
      <c r="B283" s="71">
        <v>252</v>
      </c>
      <c r="C283" s="272"/>
      <c r="D283" s="326">
        <v>5</v>
      </c>
      <c r="E283" s="327"/>
      <c r="F283" s="142" t="s">
        <v>334</v>
      </c>
      <c r="G283" s="269" t="str">
        <f>INDEX('Autopopulate RUDI''s'!$B$2:$B$769, MATCH(F283,'Autopopulate RUDI''s'!$A$2:$A$769,0))</f>
        <v>i7RUDI-252</v>
      </c>
      <c r="H283" s="107" t="str">
        <f>INDEX('Autopopulate RUDI''s'!$G$2:$G$769, MATCH(F283,'Autopopulate RUDI''s'!$F$2:$F$769,0))</f>
        <v>i5RUDI-252</v>
      </c>
      <c r="I283" s="20"/>
      <c r="J283" s="20"/>
    </row>
    <row r="284" spans="2:10" x14ac:dyDescent="0.25">
      <c r="B284" s="71">
        <v>253</v>
      </c>
      <c r="C284" s="272"/>
      <c r="D284" s="326">
        <v>5</v>
      </c>
      <c r="E284" s="327"/>
      <c r="F284" s="142" t="s">
        <v>335</v>
      </c>
      <c r="G284" s="269" t="str">
        <f>INDEX('Autopopulate RUDI''s'!$B$2:$B$769, MATCH(F284,'Autopopulate RUDI''s'!$A$2:$A$769,0))</f>
        <v>i7RUDI-253</v>
      </c>
      <c r="H284" s="107" t="str">
        <f>INDEX('Autopopulate RUDI''s'!$G$2:$G$769, MATCH(F284,'Autopopulate RUDI''s'!$F$2:$F$769,0))</f>
        <v>i5RUDI-253</v>
      </c>
      <c r="I284" s="20"/>
      <c r="J284" s="20"/>
    </row>
    <row r="285" spans="2:10" x14ac:dyDescent="0.25">
      <c r="B285" s="71">
        <v>254</v>
      </c>
      <c r="C285" s="272"/>
      <c r="D285" s="326">
        <v>5</v>
      </c>
      <c r="E285" s="327"/>
      <c r="F285" s="142" t="s">
        <v>336</v>
      </c>
      <c r="G285" s="269" t="str">
        <f>INDEX('Autopopulate RUDI''s'!$B$2:$B$769, MATCH(F285,'Autopopulate RUDI''s'!$A$2:$A$769,0))</f>
        <v>i7RUDI-254</v>
      </c>
      <c r="H285" s="107" t="str">
        <f>INDEX('Autopopulate RUDI''s'!$G$2:$G$769, MATCH(F285,'Autopopulate RUDI''s'!$F$2:$F$769,0))</f>
        <v>i5RUDI-254</v>
      </c>
      <c r="I285" s="20"/>
      <c r="J285" s="20"/>
    </row>
    <row r="286" spans="2:10" x14ac:dyDescent="0.25">
      <c r="B286" s="71">
        <v>255</v>
      </c>
      <c r="C286" s="272"/>
      <c r="D286" s="326">
        <v>5</v>
      </c>
      <c r="E286" s="327"/>
      <c r="F286" s="142" t="s">
        <v>337</v>
      </c>
      <c r="G286" s="269" t="str">
        <f>INDEX('Autopopulate RUDI''s'!$B$2:$B$769, MATCH(F286,'Autopopulate RUDI''s'!$A$2:$A$769,0))</f>
        <v>i7RUDI-255</v>
      </c>
      <c r="H286" s="107" t="str">
        <f>INDEX('Autopopulate RUDI''s'!$G$2:$G$769, MATCH(F286,'Autopopulate RUDI''s'!$F$2:$F$769,0))</f>
        <v>i5RUDI-255</v>
      </c>
      <c r="I286" s="20"/>
      <c r="J286" s="20"/>
    </row>
    <row r="287" spans="2:10" x14ac:dyDescent="0.25">
      <c r="B287" s="71">
        <v>256</v>
      </c>
      <c r="C287" s="272"/>
      <c r="D287" s="326">
        <v>5</v>
      </c>
      <c r="E287" s="327"/>
      <c r="F287" s="142" t="s">
        <v>338</v>
      </c>
      <c r="G287" s="269" t="str">
        <f>INDEX('Autopopulate RUDI''s'!$B$2:$B$769, MATCH(F287,'Autopopulate RUDI''s'!$A$2:$A$769,0))</f>
        <v>i7RUDI-256</v>
      </c>
      <c r="H287" s="107" t="str">
        <f>INDEX('Autopopulate RUDI''s'!$G$2:$G$769, MATCH(F287,'Autopopulate RUDI''s'!$F$2:$F$769,0))</f>
        <v>i5RUDI-256</v>
      </c>
      <c r="I287" s="20"/>
      <c r="J287" s="20"/>
    </row>
    <row r="288" spans="2:10" x14ac:dyDescent="0.25">
      <c r="B288" s="71">
        <v>257</v>
      </c>
      <c r="C288" s="272"/>
      <c r="D288" s="326">
        <v>5</v>
      </c>
      <c r="E288" s="327"/>
      <c r="F288" s="142" t="s">
        <v>339</v>
      </c>
      <c r="G288" s="269" t="str">
        <f>INDEX('Autopopulate RUDI''s'!$B$2:$B$769, MATCH(F288,'Autopopulate RUDI''s'!$A$2:$A$769,0))</f>
        <v>i7RUDI-257</v>
      </c>
      <c r="H288" s="107" t="str">
        <f>INDEX('Autopopulate RUDI''s'!$G$2:$G$769, MATCH(F288,'Autopopulate RUDI''s'!$F$2:$F$769,0))</f>
        <v>i5RUDI-257</v>
      </c>
      <c r="I288" s="20"/>
      <c r="J288" s="20"/>
    </row>
    <row r="289" spans="2:10" x14ac:dyDescent="0.25">
      <c r="B289" s="71">
        <v>258</v>
      </c>
      <c r="C289" s="272"/>
      <c r="D289" s="326">
        <v>5</v>
      </c>
      <c r="E289" s="327"/>
      <c r="F289" s="142" t="s">
        <v>340</v>
      </c>
      <c r="G289" s="269" t="str">
        <f>INDEX('Autopopulate RUDI''s'!$B$2:$B$769, MATCH(F289,'Autopopulate RUDI''s'!$A$2:$A$769,0))</f>
        <v>i7RUDI-258</v>
      </c>
      <c r="H289" s="107" t="str">
        <f>INDEX('Autopopulate RUDI''s'!$G$2:$G$769, MATCH(F289,'Autopopulate RUDI''s'!$F$2:$F$769,0))</f>
        <v>i5RUDI-258</v>
      </c>
      <c r="I289" s="20"/>
      <c r="J289" s="20"/>
    </row>
    <row r="290" spans="2:10" x14ac:dyDescent="0.25">
      <c r="B290" s="71">
        <v>259</v>
      </c>
      <c r="C290" s="272"/>
      <c r="D290" s="326">
        <v>5</v>
      </c>
      <c r="E290" s="327"/>
      <c r="F290" s="142" t="s">
        <v>341</v>
      </c>
      <c r="G290" s="269" t="str">
        <f>INDEX('Autopopulate RUDI''s'!$B$2:$B$769, MATCH(F290,'Autopopulate RUDI''s'!$A$2:$A$769,0))</f>
        <v>i7RUDI-259</v>
      </c>
      <c r="H290" s="107" t="str">
        <f>INDEX('Autopopulate RUDI''s'!$G$2:$G$769, MATCH(F290,'Autopopulate RUDI''s'!$F$2:$F$769,0))</f>
        <v>i5RUDI-259</v>
      </c>
      <c r="I290" s="20"/>
      <c r="J290" s="20"/>
    </row>
    <row r="291" spans="2:10" x14ac:dyDescent="0.25">
      <c r="B291" s="71">
        <v>260</v>
      </c>
      <c r="C291" s="272"/>
      <c r="D291" s="326">
        <v>5</v>
      </c>
      <c r="E291" s="327"/>
      <c r="F291" s="142" t="s">
        <v>342</v>
      </c>
      <c r="G291" s="269" t="str">
        <f>INDEX('Autopopulate RUDI''s'!$B$2:$B$769, MATCH(F291,'Autopopulate RUDI''s'!$A$2:$A$769,0))</f>
        <v>i7RUDI-260</v>
      </c>
      <c r="H291" s="107" t="str">
        <f>INDEX('Autopopulate RUDI''s'!$G$2:$G$769, MATCH(F291,'Autopopulate RUDI''s'!$F$2:$F$769,0))</f>
        <v>i5RUDI-260</v>
      </c>
      <c r="I291" s="20"/>
      <c r="J291" s="20"/>
    </row>
    <row r="292" spans="2:10" x14ac:dyDescent="0.25">
      <c r="B292" s="71">
        <v>261</v>
      </c>
      <c r="C292" s="272"/>
      <c r="D292" s="326">
        <v>5</v>
      </c>
      <c r="E292" s="327"/>
      <c r="F292" s="142" t="s">
        <v>343</v>
      </c>
      <c r="G292" s="269" t="str">
        <f>INDEX('Autopopulate RUDI''s'!$B$2:$B$769, MATCH(F292,'Autopopulate RUDI''s'!$A$2:$A$769,0))</f>
        <v>i7RUDI-261</v>
      </c>
      <c r="H292" s="107" t="str">
        <f>INDEX('Autopopulate RUDI''s'!$G$2:$G$769, MATCH(F292,'Autopopulate RUDI''s'!$F$2:$F$769,0))</f>
        <v>i5RUDI-261</v>
      </c>
      <c r="I292" s="20"/>
      <c r="J292" s="20"/>
    </row>
    <row r="293" spans="2:10" x14ac:dyDescent="0.25">
      <c r="B293" s="71">
        <v>262</v>
      </c>
      <c r="C293" s="272"/>
      <c r="D293" s="326">
        <v>5</v>
      </c>
      <c r="E293" s="327"/>
      <c r="F293" s="142" t="s">
        <v>344</v>
      </c>
      <c r="G293" s="269" t="str">
        <f>INDEX('Autopopulate RUDI''s'!$B$2:$B$769, MATCH(F293,'Autopopulate RUDI''s'!$A$2:$A$769,0))</f>
        <v>i7RUDI-262</v>
      </c>
      <c r="H293" s="107" t="str">
        <f>INDEX('Autopopulate RUDI''s'!$G$2:$G$769, MATCH(F293,'Autopopulate RUDI''s'!$F$2:$F$769,0))</f>
        <v>i5RUDI-262</v>
      </c>
      <c r="I293" s="20"/>
      <c r="J293" s="20"/>
    </row>
    <row r="294" spans="2:10" x14ac:dyDescent="0.25">
      <c r="B294" s="71">
        <v>263</v>
      </c>
      <c r="C294" s="272"/>
      <c r="D294" s="326">
        <v>5</v>
      </c>
      <c r="E294" s="327"/>
      <c r="F294" s="142" t="s">
        <v>345</v>
      </c>
      <c r="G294" s="269" t="str">
        <f>INDEX('Autopopulate RUDI''s'!$B$2:$B$769, MATCH(F294,'Autopopulate RUDI''s'!$A$2:$A$769,0))</f>
        <v>i7RUDI-263</v>
      </c>
      <c r="H294" s="107" t="str">
        <f>INDEX('Autopopulate RUDI''s'!$G$2:$G$769, MATCH(F294,'Autopopulate RUDI''s'!$F$2:$F$769,0))</f>
        <v>i5RUDI-263</v>
      </c>
      <c r="I294" s="20"/>
      <c r="J294" s="20"/>
    </row>
    <row r="295" spans="2:10" x14ac:dyDescent="0.25">
      <c r="B295" s="71">
        <v>264</v>
      </c>
      <c r="C295" s="272"/>
      <c r="D295" s="326">
        <v>5</v>
      </c>
      <c r="E295" s="327"/>
      <c r="F295" s="142" t="s">
        <v>346</v>
      </c>
      <c r="G295" s="269" t="str">
        <f>INDEX('Autopopulate RUDI''s'!$B$2:$B$769, MATCH(F295,'Autopopulate RUDI''s'!$A$2:$A$769,0))</f>
        <v>i7RUDI-264</v>
      </c>
      <c r="H295" s="107" t="str">
        <f>INDEX('Autopopulate RUDI''s'!$G$2:$G$769, MATCH(F295,'Autopopulate RUDI''s'!$F$2:$F$769,0))</f>
        <v>i5RUDI-264</v>
      </c>
      <c r="I295" s="20"/>
      <c r="J295" s="20"/>
    </row>
    <row r="296" spans="2:10" x14ac:dyDescent="0.25">
      <c r="B296" s="71">
        <v>265</v>
      </c>
      <c r="C296" s="272"/>
      <c r="D296" s="326">
        <v>5</v>
      </c>
      <c r="E296" s="327"/>
      <c r="F296" s="142" t="s">
        <v>347</v>
      </c>
      <c r="G296" s="269" t="str">
        <f>INDEX('Autopopulate RUDI''s'!$B$2:$B$769, MATCH(F296,'Autopopulate RUDI''s'!$A$2:$A$769,0))</f>
        <v>i7RUDI-265</v>
      </c>
      <c r="H296" s="107" t="str">
        <f>INDEX('Autopopulate RUDI''s'!$G$2:$G$769, MATCH(F296,'Autopopulate RUDI''s'!$F$2:$F$769,0))</f>
        <v>i5RUDI-265</v>
      </c>
      <c r="I296" s="20"/>
      <c r="J296" s="20"/>
    </row>
    <row r="297" spans="2:10" x14ac:dyDescent="0.25">
      <c r="B297" s="71">
        <v>266</v>
      </c>
      <c r="C297" s="272"/>
      <c r="D297" s="326">
        <v>5</v>
      </c>
      <c r="E297" s="327"/>
      <c r="F297" s="142" t="s">
        <v>348</v>
      </c>
      <c r="G297" s="269" t="str">
        <f>INDEX('Autopopulate RUDI''s'!$B$2:$B$769, MATCH(F297,'Autopopulate RUDI''s'!$A$2:$A$769,0))</f>
        <v>i7RUDI-266</v>
      </c>
      <c r="H297" s="107" t="str">
        <f>INDEX('Autopopulate RUDI''s'!$G$2:$G$769, MATCH(F297,'Autopopulate RUDI''s'!$F$2:$F$769,0))</f>
        <v>i5RUDI-266</v>
      </c>
      <c r="I297" s="20"/>
      <c r="J297" s="20"/>
    </row>
    <row r="298" spans="2:10" x14ac:dyDescent="0.25">
      <c r="B298" s="71">
        <v>267</v>
      </c>
      <c r="C298" s="272"/>
      <c r="D298" s="326">
        <v>5</v>
      </c>
      <c r="E298" s="327"/>
      <c r="F298" s="142" t="s">
        <v>349</v>
      </c>
      <c r="G298" s="269" t="str">
        <f>INDEX('Autopopulate RUDI''s'!$B$2:$B$769, MATCH(F298,'Autopopulate RUDI''s'!$A$2:$A$769,0))</f>
        <v>i7RUDI-267</v>
      </c>
      <c r="H298" s="107" t="str">
        <f>INDEX('Autopopulate RUDI''s'!$G$2:$G$769, MATCH(F298,'Autopopulate RUDI''s'!$F$2:$F$769,0))</f>
        <v>i5RUDI-267</v>
      </c>
      <c r="I298" s="20"/>
      <c r="J298" s="20"/>
    </row>
    <row r="299" spans="2:10" x14ac:dyDescent="0.25">
      <c r="B299" s="71">
        <v>268</v>
      </c>
      <c r="C299" s="272"/>
      <c r="D299" s="326">
        <v>5</v>
      </c>
      <c r="E299" s="327"/>
      <c r="F299" s="142" t="s">
        <v>350</v>
      </c>
      <c r="G299" s="269" t="str">
        <f>INDEX('Autopopulate RUDI''s'!$B$2:$B$769, MATCH(F299,'Autopopulate RUDI''s'!$A$2:$A$769,0))</f>
        <v>i7RUDI-268</v>
      </c>
      <c r="H299" s="107" t="str">
        <f>INDEX('Autopopulate RUDI''s'!$G$2:$G$769, MATCH(F299,'Autopopulate RUDI''s'!$F$2:$F$769,0))</f>
        <v>i5RUDI-268</v>
      </c>
      <c r="I299" s="20"/>
      <c r="J299" s="20"/>
    </row>
    <row r="300" spans="2:10" x14ac:dyDescent="0.25">
      <c r="B300" s="71">
        <v>269</v>
      </c>
      <c r="C300" s="272"/>
      <c r="D300" s="326">
        <v>5</v>
      </c>
      <c r="E300" s="327"/>
      <c r="F300" s="142" t="s">
        <v>351</v>
      </c>
      <c r="G300" s="269" t="str">
        <f>INDEX('Autopopulate RUDI''s'!$B$2:$B$769, MATCH(F300,'Autopopulate RUDI''s'!$A$2:$A$769,0))</f>
        <v>i7RUDI-269</v>
      </c>
      <c r="H300" s="107" t="str">
        <f>INDEX('Autopopulate RUDI''s'!$G$2:$G$769, MATCH(F300,'Autopopulate RUDI''s'!$F$2:$F$769,0))</f>
        <v>i5RUDI-269</v>
      </c>
      <c r="I300" s="20"/>
      <c r="J300" s="20"/>
    </row>
    <row r="301" spans="2:10" x14ac:dyDescent="0.25">
      <c r="B301" s="71">
        <v>270</v>
      </c>
      <c r="C301" s="272"/>
      <c r="D301" s="326">
        <v>5</v>
      </c>
      <c r="E301" s="327"/>
      <c r="F301" s="142" t="s">
        <v>352</v>
      </c>
      <c r="G301" s="269" t="str">
        <f>INDEX('Autopopulate RUDI''s'!$B$2:$B$769, MATCH(F301,'Autopopulate RUDI''s'!$A$2:$A$769,0))</f>
        <v>i7RUDI-270</v>
      </c>
      <c r="H301" s="107" t="str">
        <f>INDEX('Autopopulate RUDI''s'!$G$2:$G$769, MATCH(F301,'Autopopulate RUDI''s'!$F$2:$F$769,0))</f>
        <v>i5RUDI-270</v>
      </c>
      <c r="I301" s="20"/>
      <c r="J301" s="20"/>
    </row>
    <row r="302" spans="2:10" x14ac:dyDescent="0.25">
      <c r="B302" s="71">
        <v>271</v>
      </c>
      <c r="C302" s="272"/>
      <c r="D302" s="326">
        <v>5</v>
      </c>
      <c r="E302" s="327"/>
      <c r="F302" s="142" t="s">
        <v>353</v>
      </c>
      <c r="G302" s="269" t="str">
        <f>INDEX('Autopopulate RUDI''s'!$B$2:$B$769, MATCH(F302,'Autopopulate RUDI''s'!$A$2:$A$769,0))</f>
        <v>i7RUDI-271</v>
      </c>
      <c r="H302" s="107" t="str">
        <f>INDEX('Autopopulate RUDI''s'!$G$2:$G$769, MATCH(F302,'Autopopulate RUDI''s'!$F$2:$F$769,0))</f>
        <v>i5RUDI-271</v>
      </c>
      <c r="I302" s="20"/>
      <c r="J302" s="20"/>
    </row>
    <row r="303" spans="2:10" x14ac:dyDescent="0.25">
      <c r="B303" s="71">
        <v>272</v>
      </c>
      <c r="C303" s="272"/>
      <c r="D303" s="326">
        <v>5</v>
      </c>
      <c r="E303" s="327"/>
      <c r="F303" s="142" t="s">
        <v>354</v>
      </c>
      <c r="G303" s="269" t="str">
        <f>INDEX('Autopopulate RUDI''s'!$B$2:$B$769, MATCH(F303,'Autopopulate RUDI''s'!$A$2:$A$769,0))</f>
        <v>i7RUDI-272</v>
      </c>
      <c r="H303" s="107" t="str">
        <f>INDEX('Autopopulate RUDI''s'!$G$2:$G$769, MATCH(F303,'Autopopulate RUDI''s'!$F$2:$F$769,0))</f>
        <v>i5RUDI-272</v>
      </c>
      <c r="I303" s="20"/>
      <c r="J303" s="20"/>
    </row>
    <row r="304" spans="2:10" x14ac:dyDescent="0.25">
      <c r="B304" s="71">
        <v>273</v>
      </c>
      <c r="C304" s="272"/>
      <c r="D304" s="326">
        <v>5</v>
      </c>
      <c r="E304" s="327"/>
      <c r="F304" s="142" t="s">
        <v>355</v>
      </c>
      <c r="G304" s="269" t="str">
        <f>INDEX('Autopopulate RUDI''s'!$B$2:$B$769, MATCH(F304,'Autopopulate RUDI''s'!$A$2:$A$769,0))</f>
        <v>i7RUDI-273</v>
      </c>
      <c r="H304" s="107" t="str">
        <f>INDEX('Autopopulate RUDI''s'!$G$2:$G$769, MATCH(F304,'Autopopulate RUDI''s'!$F$2:$F$769,0))</f>
        <v>i5RUDI-273</v>
      </c>
      <c r="I304" s="20"/>
      <c r="J304" s="20"/>
    </row>
    <row r="305" spans="2:10" x14ac:dyDescent="0.25">
      <c r="B305" s="71">
        <v>274</v>
      </c>
      <c r="C305" s="272"/>
      <c r="D305" s="326">
        <v>5</v>
      </c>
      <c r="E305" s="327"/>
      <c r="F305" s="142" t="s">
        <v>356</v>
      </c>
      <c r="G305" s="269" t="str">
        <f>INDEX('Autopopulate RUDI''s'!$B$2:$B$769, MATCH(F305,'Autopopulate RUDI''s'!$A$2:$A$769,0))</f>
        <v>i7RUDI-274</v>
      </c>
      <c r="H305" s="107" t="str">
        <f>INDEX('Autopopulate RUDI''s'!$G$2:$G$769, MATCH(F305,'Autopopulate RUDI''s'!$F$2:$F$769,0))</f>
        <v>i5RUDI-274</v>
      </c>
      <c r="I305" s="20"/>
      <c r="J305" s="20"/>
    </row>
    <row r="306" spans="2:10" x14ac:dyDescent="0.25">
      <c r="B306" s="71">
        <v>275</v>
      </c>
      <c r="C306" s="272"/>
      <c r="D306" s="326">
        <v>5</v>
      </c>
      <c r="E306" s="327"/>
      <c r="F306" s="142" t="s">
        <v>357</v>
      </c>
      <c r="G306" s="269" t="str">
        <f>INDEX('Autopopulate RUDI''s'!$B$2:$B$769, MATCH(F306,'Autopopulate RUDI''s'!$A$2:$A$769,0))</f>
        <v>i7RUDI-275</v>
      </c>
      <c r="H306" s="107" t="str">
        <f>INDEX('Autopopulate RUDI''s'!$G$2:$G$769, MATCH(F306,'Autopopulate RUDI''s'!$F$2:$F$769,0))</f>
        <v>i5RUDI-275</v>
      </c>
      <c r="I306" s="20"/>
      <c r="J306" s="20"/>
    </row>
    <row r="307" spans="2:10" x14ac:dyDescent="0.25">
      <c r="B307" s="71">
        <v>276</v>
      </c>
      <c r="C307" s="272"/>
      <c r="D307" s="326">
        <v>5</v>
      </c>
      <c r="E307" s="327"/>
      <c r="F307" s="142" t="s">
        <v>358</v>
      </c>
      <c r="G307" s="269" t="str">
        <f>INDEX('Autopopulate RUDI''s'!$B$2:$B$769, MATCH(F307,'Autopopulate RUDI''s'!$A$2:$A$769,0))</f>
        <v>i7RUDI-276</v>
      </c>
      <c r="H307" s="107" t="str">
        <f>INDEX('Autopopulate RUDI''s'!$G$2:$G$769, MATCH(F307,'Autopopulate RUDI''s'!$F$2:$F$769,0))</f>
        <v>i5RUDI-276</v>
      </c>
      <c r="I307" s="20"/>
      <c r="J307" s="20"/>
    </row>
    <row r="308" spans="2:10" x14ac:dyDescent="0.25">
      <c r="B308" s="71">
        <v>277</v>
      </c>
      <c r="C308" s="272"/>
      <c r="D308" s="326">
        <v>5</v>
      </c>
      <c r="E308" s="327"/>
      <c r="F308" s="142" t="s">
        <v>359</v>
      </c>
      <c r="G308" s="269" t="str">
        <f>INDEX('Autopopulate RUDI''s'!$B$2:$B$769, MATCH(F308,'Autopopulate RUDI''s'!$A$2:$A$769,0))</f>
        <v>i7RUDI-277</v>
      </c>
      <c r="H308" s="107" t="str">
        <f>INDEX('Autopopulate RUDI''s'!$G$2:$G$769, MATCH(F308,'Autopopulate RUDI''s'!$F$2:$F$769,0))</f>
        <v>i5RUDI-277</v>
      </c>
      <c r="I308" s="20"/>
      <c r="J308" s="20"/>
    </row>
    <row r="309" spans="2:10" x14ac:dyDescent="0.25">
      <c r="B309" s="71">
        <v>278</v>
      </c>
      <c r="C309" s="272"/>
      <c r="D309" s="326">
        <v>5</v>
      </c>
      <c r="E309" s="327"/>
      <c r="F309" s="142" t="s">
        <v>360</v>
      </c>
      <c r="G309" s="269" t="str">
        <f>INDEX('Autopopulate RUDI''s'!$B$2:$B$769, MATCH(F309,'Autopopulate RUDI''s'!$A$2:$A$769,0))</f>
        <v>i7RUDI-278</v>
      </c>
      <c r="H309" s="107" t="str">
        <f>INDEX('Autopopulate RUDI''s'!$G$2:$G$769, MATCH(F309,'Autopopulate RUDI''s'!$F$2:$F$769,0))</f>
        <v>i5RUDI-278</v>
      </c>
      <c r="I309" s="20"/>
      <c r="J309" s="20"/>
    </row>
    <row r="310" spans="2:10" x14ac:dyDescent="0.25">
      <c r="B310" s="71">
        <v>279</v>
      </c>
      <c r="C310" s="272"/>
      <c r="D310" s="326">
        <v>5</v>
      </c>
      <c r="E310" s="327"/>
      <c r="F310" s="142" t="s">
        <v>361</v>
      </c>
      <c r="G310" s="269" t="str">
        <f>INDEX('Autopopulate RUDI''s'!$B$2:$B$769, MATCH(F310,'Autopopulate RUDI''s'!$A$2:$A$769,0))</f>
        <v>i7RUDI-279</v>
      </c>
      <c r="H310" s="107" t="str">
        <f>INDEX('Autopopulate RUDI''s'!$G$2:$G$769, MATCH(F310,'Autopopulate RUDI''s'!$F$2:$F$769,0))</f>
        <v>i5RUDI-279</v>
      </c>
      <c r="I310" s="20"/>
      <c r="J310" s="20"/>
    </row>
    <row r="311" spans="2:10" x14ac:dyDescent="0.25">
      <c r="B311" s="71">
        <v>280</v>
      </c>
      <c r="C311" s="272"/>
      <c r="D311" s="326">
        <v>5</v>
      </c>
      <c r="E311" s="327"/>
      <c r="F311" s="142" t="s">
        <v>362</v>
      </c>
      <c r="G311" s="269" t="str">
        <f>INDEX('Autopopulate RUDI''s'!$B$2:$B$769, MATCH(F311,'Autopopulate RUDI''s'!$A$2:$A$769,0))</f>
        <v>i7RUDI-280</v>
      </c>
      <c r="H311" s="107" t="str">
        <f>INDEX('Autopopulate RUDI''s'!$G$2:$G$769, MATCH(F311,'Autopopulate RUDI''s'!$F$2:$F$769,0))</f>
        <v>i5RUDI-280</v>
      </c>
      <c r="I311" s="20"/>
      <c r="J311" s="20"/>
    </row>
    <row r="312" spans="2:10" x14ac:dyDescent="0.25">
      <c r="B312" s="71">
        <v>281</v>
      </c>
      <c r="C312" s="272"/>
      <c r="D312" s="326">
        <v>5</v>
      </c>
      <c r="E312" s="327"/>
      <c r="F312" s="142" t="s">
        <v>363</v>
      </c>
      <c r="G312" s="269" t="str">
        <f>INDEX('Autopopulate RUDI''s'!$B$2:$B$769, MATCH(F312,'Autopopulate RUDI''s'!$A$2:$A$769,0))</f>
        <v>i7RUDI-281</v>
      </c>
      <c r="H312" s="107" t="str">
        <f>INDEX('Autopopulate RUDI''s'!$G$2:$G$769, MATCH(F312,'Autopopulate RUDI''s'!$F$2:$F$769,0))</f>
        <v>i5RUDI-281</v>
      </c>
      <c r="I312" s="20"/>
      <c r="J312" s="20"/>
    </row>
    <row r="313" spans="2:10" x14ac:dyDescent="0.25">
      <c r="B313" s="71">
        <v>282</v>
      </c>
      <c r="C313" s="272"/>
      <c r="D313" s="326">
        <v>5</v>
      </c>
      <c r="E313" s="327"/>
      <c r="F313" s="142" t="s">
        <v>364</v>
      </c>
      <c r="G313" s="269" t="str">
        <f>INDEX('Autopopulate RUDI''s'!$B$2:$B$769, MATCH(F313,'Autopopulate RUDI''s'!$A$2:$A$769,0))</f>
        <v>i7RUDI-282</v>
      </c>
      <c r="H313" s="107" t="str">
        <f>INDEX('Autopopulate RUDI''s'!$G$2:$G$769, MATCH(F313,'Autopopulate RUDI''s'!$F$2:$F$769,0))</f>
        <v>i5RUDI-282</v>
      </c>
      <c r="I313" s="20"/>
      <c r="J313" s="20"/>
    </row>
    <row r="314" spans="2:10" x14ac:dyDescent="0.25">
      <c r="B314" s="71">
        <v>283</v>
      </c>
      <c r="C314" s="272"/>
      <c r="D314" s="326">
        <v>5</v>
      </c>
      <c r="E314" s="327"/>
      <c r="F314" s="142" t="s">
        <v>365</v>
      </c>
      <c r="G314" s="269" t="str">
        <f>INDEX('Autopopulate RUDI''s'!$B$2:$B$769, MATCH(F314,'Autopopulate RUDI''s'!$A$2:$A$769,0))</f>
        <v>i7RUDI-283</v>
      </c>
      <c r="H314" s="107" t="str">
        <f>INDEX('Autopopulate RUDI''s'!$G$2:$G$769, MATCH(F314,'Autopopulate RUDI''s'!$F$2:$F$769,0))</f>
        <v>i5RUDI-283</v>
      </c>
      <c r="I314" s="20"/>
      <c r="J314" s="20"/>
    </row>
    <row r="315" spans="2:10" x14ac:dyDescent="0.25">
      <c r="B315" s="71">
        <v>284</v>
      </c>
      <c r="C315" s="272"/>
      <c r="D315" s="326">
        <v>5</v>
      </c>
      <c r="E315" s="327"/>
      <c r="F315" s="142" t="s">
        <v>366</v>
      </c>
      <c r="G315" s="269" t="str">
        <f>INDEX('Autopopulate RUDI''s'!$B$2:$B$769, MATCH(F315,'Autopopulate RUDI''s'!$A$2:$A$769,0))</f>
        <v>i7RUDI-284</v>
      </c>
      <c r="H315" s="107" t="str">
        <f>INDEX('Autopopulate RUDI''s'!$G$2:$G$769, MATCH(F315,'Autopopulate RUDI''s'!$F$2:$F$769,0))</f>
        <v>i5RUDI-284</v>
      </c>
      <c r="I315" s="20"/>
      <c r="J315" s="20"/>
    </row>
    <row r="316" spans="2:10" x14ac:dyDescent="0.25">
      <c r="B316" s="71">
        <v>285</v>
      </c>
      <c r="C316" s="272"/>
      <c r="D316" s="326">
        <v>5</v>
      </c>
      <c r="E316" s="327"/>
      <c r="F316" s="142" t="s">
        <v>367</v>
      </c>
      <c r="G316" s="269" t="str">
        <f>INDEX('Autopopulate RUDI''s'!$B$2:$B$769, MATCH(F316,'Autopopulate RUDI''s'!$A$2:$A$769,0))</f>
        <v>i7RUDI-285</v>
      </c>
      <c r="H316" s="107" t="str">
        <f>INDEX('Autopopulate RUDI''s'!$G$2:$G$769, MATCH(F316,'Autopopulate RUDI''s'!$F$2:$F$769,0))</f>
        <v>i5RUDI-285</v>
      </c>
      <c r="I316" s="20"/>
      <c r="J316" s="20"/>
    </row>
    <row r="317" spans="2:10" x14ac:dyDescent="0.25">
      <c r="B317" s="71">
        <v>286</v>
      </c>
      <c r="C317" s="272"/>
      <c r="D317" s="326">
        <v>5</v>
      </c>
      <c r="E317" s="327"/>
      <c r="F317" s="142" t="s">
        <v>368</v>
      </c>
      <c r="G317" s="269" t="str">
        <f>INDEX('Autopopulate RUDI''s'!$B$2:$B$769, MATCH(F317,'Autopopulate RUDI''s'!$A$2:$A$769,0))</f>
        <v>i7RUDI-286</v>
      </c>
      <c r="H317" s="107" t="str">
        <f>INDEX('Autopopulate RUDI''s'!$G$2:$G$769, MATCH(F317,'Autopopulate RUDI''s'!$F$2:$F$769,0))</f>
        <v>i5RUDI-286</v>
      </c>
      <c r="I317" s="20"/>
      <c r="J317" s="20"/>
    </row>
    <row r="318" spans="2:10" x14ac:dyDescent="0.25">
      <c r="B318" s="71">
        <v>287</v>
      </c>
      <c r="C318" s="272"/>
      <c r="D318" s="326">
        <v>5</v>
      </c>
      <c r="E318" s="327"/>
      <c r="F318" s="142" t="s">
        <v>369</v>
      </c>
      <c r="G318" s="269" t="str">
        <f>INDEX('Autopopulate RUDI''s'!$B$2:$B$769, MATCH(F318,'Autopopulate RUDI''s'!$A$2:$A$769,0))</f>
        <v>i7RUDI-287</v>
      </c>
      <c r="H318" s="107" t="str">
        <f>INDEX('Autopopulate RUDI''s'!$G$2:$G$769, MATCH(F318,'Autopopulate RUDI''s'!$F$2:$F$769,0))</f>
        <v>i5RUDI-287</v>
      </c>
      <c r="I318" s="20"/>
      <c r="J318" s="20"/>
    </row>
    <row r="319" spans="2:10" x14ac:dyDescent="0.25">
      <c r="B319" s="71">
        <v>288</v>
      </c>
      <c r="C319" s="272"/>
      <c r="D319" s="326">
        <v>5</v>
      </c>
      <c r="E319" s="327"/>
      <c r="F319" s="142" t="s">
        <v>370</v>
      </c>
      <c r="G319" s="269" t="str">
        <f>INDEX('Autopopulate RUDI''s'!$B$2:$B$769, MATCH(F319,'Autopopulate RUDI''s'!$A$2:$A$769,0))</f>
        <v>i7RUDI-288</v>
      </c>
      <c r="H319" s="107" t="str">
        <f>INDEX('Autopopulate RUDI''s'!$G$2:$G$769, MATCH(F319,'Autopopulate RUDI''s'!$F$2:$F$769,0))</f>
        <v>i5RUDI-288</v>
      </c>
      <c r="I319" s="20"/>
      <c r="J319" s="20"/>
    </row>
    <row r="320" spans="2:10" x14ac:dyDescent="0.25">
      <c r="B320" s="71">
        <v>289</v>
      </c>
      <c r="C320" s="272"/>
      <c r="D320" s="326">
        <v>5</v>
      </c>
      <c r="E320" s="327"/>
      <c r="F320" s="142" t="s">
        <v>371</v>
      </c>
      <c r="G320" s="269" t="str">
        <f>INDEX('Autopopulate RUDI''s'!$B$2:$B$769, MATCH(F320,'Autopopulate RUDI''s'!$A$2:$A$769,0))</f>
        <v>i7RUDI-289</v>
      </c>
      <c r="H320" s="107" t="str">
        <f>INDEX('Autopopulate RUDI''s'!$G$2:$G$769, MATCH(F320,'Autopopulate RUDI''s'!$F$2:$F$769,0))</f>
        <v>i5RUDI-289</v>
      </c>
      <c r="I320" s="20"/>
      <c r="J320" s="20"/>
    </row>
    <row r="321" spans="2:10" x14ac:dyDescent="0.25">
      <c r="B321" s="71">
        <v>290</v>
      </c>
      <c r="C321" s="272"/>
      <c r="D321" s="326">
        <v>5</v>
      </c>
      <c r="E321" s="327"/>
      <c r="F321" s="142" t="s">
        <v>372</v>
      </c>
      <c r="G321" s="269" t="str">
        <f>INDEX('Autopopulate RUDI''s'!$B$2:$B$769, MATCH(F321,'Autopopulate RUDI''s'!$A$2:$A$769,0))</f>
        <v>i7RUDI-290</v>
      </c>
      <c r="H321" s="107" t="str">
        <f>INDEX('Autopopulate RUDI''s'!$G$2:$G$769, MATCH(F321,'Autopopulate RUDI''s'!$F$2:$F$769,0))</f>
        <v>i5RUDI-290</v>
      </c>
      <c r="I321" s="20"/>
      <c r="J321" s="20"/>
    </row>
    <row r="322" spans="2:10" x14ac:dyDescent="0.25">
      <c r="B322" s="71">
        <v>291</v>
      </c>
      <c r="C322" s="272"/>
      <c r="D322" s="326">
        <v>5</v>
      </c>
      <c r="E322" s="327"/>
      <c r="F322" s="142" t="s">
        <v>373</v>
      </c>
      <c r="G322" s="269" t="str">
        <f>INDEX('Autopopulate RUDI''s'!$B$2:$B$769, MATCH(F322,'Autopopulate RUDI''s'!$A$2:$A$769,0))</f>
        <v>i7RUDI-291</v>
      </c>
      <c r="H322" s="107" t="str">
        <f>INDEX('Autopopulate RUDI''s'!$G$2:$G$769, MATCH(F322,'Autopopulate RUDI''s'!$F$2:$F$769,0))</f>
        <v>i5RUDI-291</v>
      </c>
      <c r="I322" s="20"/>
      <c r="J322" s="20"/>
    </row>
    <row r="323" spans="2:10" x14ac:dyDescent="0.25">
      <c r="B323" s="71">
        <v>292</v>
      </c>
      <c r="C323" s="272"/>
      <c r="D323" s="326">
        <v>5</v>
      </c>
      <c r="E323" s="327"/>
      <c r="F323" s="142" t="s">
        <v>374</v>
      </c>
      <c r="G323" s="269" t="str">
        <f>INDEX('Autopopulate RUDI''s'!$B$2:$B$769, MATCH(F323,'Autopopulate RUDI''s'!$A$2:$A$769,0))</f>
        <v>i7RUDI-292</v>
      </c>
      <c r="H323" s="107" t="str">
        <f>INDEX('Autopopulate RUDI''s'!$G$2:$G$769, MATCH(F323,'Autopopulate RUDI''s'!$F$2:$F$769,0))</f>
        <v>i5RUDI-292</v>
      </c>
      <c r="I323" s="20"/>
      <c r="J323" s="20"/>
    </row>
    <row r="324" spans="2:10" x14ac:dyDescent="0.25">
      <c r="B324" s="71">
        <v>293</v>
      </c>
      <c r="C324" s="272"/>
      <c r="D324" s="326">
        <v>5</v>
      </c>
      <c r="E324" s="327"/>
      <c r="F324" s="142" t="s">
        <v>375</v>
      </c>
      <c r="G324" s="269" t="str">
        <f>INDEX('Autopopulate RUDI''s'!$B$2:$B$769, MATCH(F324,'Autopopulate RUDI''s'!$A$2:$A$769,0))</f>
        <v>i7RUDI-293</v>
      </c>
      <c r="H324" s="107" t="str">
        <f>INDEX('Autopopulate RUDI''s'!$G$2:$G$769, MATCH(F324,'Autopopulate RUDI''s'!$F$2:$F$769,0))</f>
        <v>i5RUDI-293</v>
      </c>
      <c r="I324" s="20"/>
      <c r="J324" s="20"/>
    </row>
    <row r="325" spans="2:10" x14ac:dyDescent="0.25">
      <c r="B325" s="71">
        <v>294</v>
      </c>
      <c r="C325" s="272"/>
      <c r="D325" s="326">
        <v>5</v>
      </c>
      <c r="E325" s="327"/>
      <c r="F325" s="142" t="s">
        <v>376</v>
      </c>
      <c r="G325" s="269" t="str">
        <f>INDEX('Autopopulate RUDI''s'!$B$2:$B$769, MATCH(F325,'Autopopulate RUDI''s'!$A$2:$A$769,0))</f>
        <v>i7RUDI-294</v>
      </c>
      <c r="H325" s="107" t="str">
        <f>INDEX('Autopopulate RUDI''s'!$G$2:$G$769, MATCH(F325,'Autopopulate RUDI''s'!$F$2:$F$769,0))</f>
        <v>i5RUDI-294</v>
      </c>
      <c r="I325" s="20"/>
      <c r="J325" s="20"/>
    </row>
    <row r="326" spans="2:10" x14ac:dyDescent="0.25">
      <c r="B326" s="71">
        <v>295</v>
      </c>
      <c r="C326" s="272"/>
      <c r="D326" s="326">
        <v>5</v>
      </c>
      <c r="E326" s="327"/>
      <c r="F326" s="142" t="s">
        <v>377</v>
      </c>
      <c r="G326" s="269" t="str">
        <f>INDEX('Autopopulate RUDI''s'!$B$2:$B$769, MATCH(F326,'Autopopulate RUDI''s'!$A$2:$A$769,0))</f>
        <v>i7RUDI-295</v>
      </c>
      <c r="H326" s="107" t="str">
        <f>INDEX('Autopopulate RUDI''s'!$G$2:$G$769, MATCH(F326,'Autopopulate RUDI''s'!$F$2:$F$769,0))</f>
        <v>i5RUDI-295</v>
      </c>
      <c r="I326" s="20"/>
      <c r="J326" s="20"/>
    </row>
    <row r="327" spans="2:10" x14ac:dyDescent="0.25">
      <c r="B327" s="71">
        <v>296</v>
      </c>
      <c r="C327" s="272"/>
      <c r="D327" s="326">
        <v>5</v>
      </c>
      <c r="E327" s="327"/>
      <c r="F327" s="142" t="s">
        <v>378</v>
      </c>
      <c r="G327" s="269" t="str">
        <f>INDEX('Autopopulate RUDI''s'!$B$2:$B$769, MATCH(F327,'Autopopulate RUDI''s'!$A$2:$A$769,0))</f>
        <v>i7RUDI-296</v>
      </c>
      <c r="H327" s="107" t="str">
        <f>INDEX('Autopopulate RUDI''s'!$G$2:$G$769, MATCH(F327,'Autopopulate RUDI''s'!$F$2:$F$769,0))</f>
        <v>i5RUDI-296</v>
      </c>
      <c r="I327" s="20"/>
      <c r="J327" s="20"/>
    </row>
    <row r="328" spans="2:10" x14ac:dyDescent="0.25">
      <c r="B328" s="71">
        <v>297</v>
      </c>
      <c r="C328" s="272"/>
      <c r="D328" s="326">
        <v>5</v>
      </c>
      <c r="E328" s="327"/>
      <c r="F328" s="142" t="s">
        <v>379</v>
      </c>
      <c r="G328" s="269" t="str">
        <f>INDEX('Autopopulate RUDI''s'!$B$2:$B$769, MATCH(F328,'Autopopulate RUDI''s'!$A$2:$A$769,0))</f>
        <v>i7RUDI-297</v>
      </c>
      <c r="H328" s="107" t="str">
        <f>INDEX('Autopopulate RUDI''s'!$G$2:$G$769, MATCH(F328,'Autopopulate RUDI''s'!$F$2:$F$769,0))</f>
        <v>i5RUDI-297</v>
      </c>
      <c r="I328" s="20"/>
      <c r="J328" s="20"/>
    </row>
    <row r="329" spans="2:10" x14ac:dyDescent="0.25">
      <c r="B329" s="71">
        <v>298</v>
      </c>
      <c r="C329" s="272"/>
      <c r="D329" s="326">
        <v>5</v>
      </c>
      <c r="E329" s="327"/>
      <c r="F329" s="142" t="s">
        <v>380</v>
      </c>
      <c r="G329" s="269" t="str">
        <f>INDEX('Autopopulate RUDI''s'!$B$2:$B$769, MATCH(F329,'Autopopulate RUDI''s'!$A$2:$A$769,0))</f>
        <v>i7RUDI-298</v>
      </c>
      <c r="H329" s="107" t="str">
        <f>INDEX('Autopopulate RUDI''s'!$G$2:$G$769, MATCH(F329,'Autopopulate RUDI''s'!$F$2:$F$769,0))</f>
        <v>i5RUDI-298</v>
      </c>
      <c r="I329" s="20"/>
      <c r="J329" s="20"/>
    </row>
    <row r="330" spans="2:10" x14ac:dyDescent="0.25">
      <c r="B330" s="71">
        <v>299</v>
      </c>
      <c r="C330" s="272"/>
      <c r="D330" s="326">
        <v>5</v>
      </c>
      <c r="E330" s="327"/>
      <c r="F330" s="142" t="s">
        <v>381</v>
      </c>
      <c r="G330" s="269" t="str">
        <f>INDEX('Autopopulate RUDI''s'!$B$2:$B$769, MATCH(F330,'Autopopulate RUDI''s'!$A$2:$A$769,0))</f>
        <v>i7RUDI-299</v>
      </c>
      <c r="H330" s="107" t="str">
        <f>INDEX('Autopopulate RUDI''s'!$G$2:$G$769, MATCH(F330,'Autopopulate RUDI''s'!$F$2:$F$769,0))</f>
        <v>i5RUDI-299</v>
      </c>
      <c r="I330" s="20"/>
      <c r="J330" s="20"/>
    </row>
    <row r="331" spans="2:10" x14ac:dyDescent="0.25">
      <c r="B331" s="71">
        <v>300</v>
      </c>
      <c r="C331" s="272"/>
      <c r="D331" s="326">
        <v>5</v>
      </c>
      <c r="E331" s="327"/>
      <c r="F331" s="142" t="s">
        <v>382</v>
      </c>
      <c r="G331" s="269" t="str">
        <f>INDEX('Autopopulate RUDI''s'!$B$2:$B$769, MATCH(F331,'Autopopulate RUDI''s'!$A$2:$A$769,0))</f>
        <v>i7RUDI-300</v>
      </c>
      <c r="H331" s="107" t="str">
        <f>INDEX('Autopopulate RUDI''s'!$G$2:$G$769, MATCH(F331,'Autopopulate RUDI''s'!$F$2:$F$769,0))</f>
        <v>i5RUDI-300</v>
      </c>
      <c r="I331" s="20"/>
      <c r="J331" s="20"/>
    </row>
    <row r="332" spans="2:10" x14ac:dyDescent="0.25">
      <c r="B332" s="71">
        <v>301</v>
      </c>
      <c r="C332" s="272"/>
      <c r="D332" s="326">
        <v>5</v>
      </c>
      <c r="E332" s="327"/>
      <c r="F332" s="142" t="s">
        <v>383</v>
      </c>
      <c r="G332" s="269" t="str">
        <f>INDEX('Autopopulate RUDI''s'!$B$2:$B$769, MATCH(F332,'Autopopulate RUDI''s'!$A$2:$A$769,0))</f>
        <v>i7RUDI-301</v>
      </c>
      <c r="H332" s="107" t="str">
        <f>INDEX('Autopopulate RUDI''s'!$G$2:$G$769, MATCH(F332,'Autopopulate RUDI''s'!$F$2:$F$769,0))</f>
        <v>i5RUDI-301</v>
      </c>
      <c r="I332" s="20"/>
      <c r="J332" s="20"/>
    </row>
    <row r="333" spans="2:10" x14ac:dyDescent="0.25">
      <c r="B333" s="71">
        <v>302</v>
      </c>
      <c r="C333" s="272"/>
      <c r="D333" s="326">
        <v>5</v>
      </c>
      <c r="E333" s="327"/>
      <c r="F333" s="142" t="s">
        <v>384</v>
      </c>
      <c r="G333" s="269" t="str">
        <f>INDEX('Autopopulate RUDI''s'!$B$2:$B$769, MATCH(F333,'Autopopulate RUDI''s'!$A$2:$A$769,0))</f>
        <v>i7RUDI-302</v>
      </c>
      <c r="H333" s="107" t="str">
        <f>INDEX('Autopopulate RUDI''s'!$G$2:$G$769, MATCH(F333,'Autopopulate RUDI''s'!$F$2:$F$769,0))</f>
        <v>i5RUDI-302</v>
      </c>
      <c r="I333" s="20"/>
      <c r="J333" s="20"/>
    </row>
    <row r="334" spans="2:10" x14ac:dyDescent="0.25">
      <c r="B334" s="71">
        <v>303</v>
      </c>
      <c r="C334" s="272"/>
      <c r="D334" s="326">
        <v>5</v>
      </c>
      <c r="E334" s="327"/>
      <c r="F334" s="142" t="s">
        <v>385</v>
      </c>
      <c r="G334" s="269" t="str">
        <f>INDEX('Autopopulate RUDI''s'!$B$2:$B$769, MATCH(F334,'Autopopulate RUDI''s'!$A$2:$A$769,0))</f>
        <v>i7RUDI-303</v>
      </c>
      <c r="H334" s="107" t="str">
        <f>INDEX('Autopopulate RUDI''s'!$G$2:$G$769, MATCH(F334,'Autopopulate RUDI''s'!$F$2:$F$769,0))</f>
        <v>i5RUDI-303</v>
      </c>
      <c r="I334" s="20"/>
      <c r="J334" s="20"/>
    </row>
    <row r="335" spans="2:10" x14ac:dyDescent="0.25">
      <c r="B335" s="71">
        <v>304</v>
      </c>
      <c r="C335" s="272"/>
      <c r="D335" s="326">
        <v>5</v>
      </c>
      <c r="E335" s="327"/>
      <c r="F335" s="142" t="s">
        <v>386</v>
      </c>
      <c r="G335" s="269" t="str">
        <f>INDEX('Autopopulate RUDI''s'!$B$2:$B$769, MATCH(F335,'Autopopulate RUDI''s'!$A$2:$A$769,0))</f>
        <v>i7RUDI-304</v>
      </c>
      <c r="H335" s="107" t="str">
        <f>INDEX('Autopopulate RUDI''s'!$G$2:$G$769, MATCH(F335,'Autopopulate RUDI''s'!$F$2:$F$769,0))</f>
        <v>i5RUDI-304</v>
      </c>
      <c r="I335" s="20"/>
      <c r="J335" s="20"/>
    </row>
    <row r="336" spans="2:10" x14ac:dyDescent="0.25">
      <c r="B336" s="71">
        <v>305</v>
      </c>
      <c r="C336" s="272"/>
      <c r="D336" s="326">
        <v>5</v>
      </c>
      <c r="E336" s="327"/>
      <c r="F336" s="142" t="s">
        <v>387</v>
      </c>
      <c r="G336" s="269" t="str">
        <f>INDEX('Autopopulate RUDI''s'!$B$2:$B$769, MATCH(F336,'Autopopulate RUDI''s'!$A$2:$A$769,0))</f>
        <v>i7RUDI-305</v>
      </c>
      <c r="H336" s="107" t="str">
        <f>INDEX('Autopopulate RUDI''s'!$G$2:$G$769, MATCH(F336,'Autopopulate RUDI''s'!$F$2:$F$769,0))</f>
        <v>i5RUDI-305</v>
      </c>
      <c r="I336" s="20"/>
      <c r="J336" s="20"/>
    </row>
    <row r="337" spans="2:10" x14ac:dyDescent="0.25">
      <c r="B337" s="71">
        <v>306</v>
      </c>
      <c r="C337" s="272"/>
      <c r="D337" s="326">
        <v>5</v>
      </c>
      <c r="E337" s="327"/>
      <c r="F337" s="142" t="s">
        <v>388</v>
      </c>
      <c r="G337" s="269" t="str">
        <f>INDEX('Autopopulate RUDI''s'!$B$2:$B$769, MATCH(F337,'Autopopulate RUDI''s'!$A$2:$A$769,0))</f>
        <v>i7RUDI-306</v>
      </c>
      <c r="H337" s="107" t="str">
        <f>INDEX('Autopopulate RUDI''s'!$G$2:$G$769, MATCH(F337,'Autopopulate RUDI''s'!$F$2:$F$769,0))</f>
        <v>i5RUDI-306</v>
      </c>
      <c r="I337" s="20"/>
      <c r="J337" s="20"/>
    </row>
    <row r="338" spans="2:10" x14ac:dyDescent="0.25">
      <c r="B338" s="71">
        <v>307</v>
      </c>
      <c r="C338" s="272"/>
      <c r="D338" s="326">
        <v>5</v>
      </c>
      <c r="E338" s="327"/>
      <c r="F338" s="142" t="s">
        <v>389</v>
      </c>
      <c r="G338" s="269" t="str">
        <f>INDEX('Autopopulate RUDI''s'!$B$2:$B$769, MATCH(F338,'Autopopulate RUDI''s'!$A$2:$A$769,0))</f>
        <v>i7RUDI-307</v>
      </c>
      <c r="H338" s="107" t="str">
        <f>INDEX('Autopopulate RUDI''s'!$G$2:$G$769, MATCH(F338,'Autopopulate RUDI''s'!$F$2:$F$769,0))</f>
        <v>i5RUDI-307</v>
      </c>
      <c r="I338" s="20"/>
      <c r="J338" s="20"/>
    </row>
    <row r="339" spans="2:10" x14ac:dyDescent="0.25">
      <c r="B339" s="71">
        <v>308</v>
      </c>
      <c r="C339" s="272"/>
      <c r="D339" s="326">
        <v>5</v>
      </c>
      <c r="E339" s="327"/>
      <c r="F339" s="142" t="s">
        <v>390</v>
      </c>
      <c r="G339" s="269" t="str">
        <f>INDEX('Autopopulate RUDI''s'!$B$2:$B$769, MATCH(F339,'Autopopulate RUDI''s'!$A$2:$A$769,0))</f>
        <v>i7RUDI-308</v>
      </c>
      <c r="H339" s="107" t="str">
        <f>INDEX('Autopopulate RUDI''s'!$G$2:$G$769, MATCH(F339,'Autopopulate RUDI''s'!$F$2:$F$769,0))</f>
        <v>i5RUDI-308</v>
      </c>
      <c r="I339" s="20"/>
      <c r="J339" s="20"/>
    </row>
    <row r="340" spans="2:10" x14ac:dyDescent="0.25">
      <c r="B340" s="71">
        <v>309</v>
      </c>
      <c r="C340" s="272"/>
      <c r="D340" s="326">
        <v>5</v>
      </c>
      <c r="E340" s="327"/>
      <c r="F340" s="142" t="s">
        <v>391</v>
      </c>
      <c r="G340" s="269" t="str">
        <f>INDEX('Autopopulate RUDI''s'!$B$2:$B$769, MATCH(F340,'Autopopulate RUDI''s'!$A$2:$A$769,0))</f>
        <v>i7RUDI-309</v>
      </c>
      <c r="H340" s="107" t="str">
        <f>INDEX('Autopopulate RUDI''s'!$G$2:$G$769, MATCH(F340,'Autopopulate RUDI''s'!$F$2:$F$769,0))</f>
        <v>i5RUDI-309</v>
      </c>
      <c r="I340" s="20"/>
      <c r="J340" s="20"/>
    </row>
    <row r="341" spans="2:10" x14ac:dyDescent="0.25">
      <c r="B341" s="71">
        <v>310</v>
      </c>
      <c r="C341" s="272"/>
      <c r="D341" s="326">
        <v>5</v>
      </c>
      <c r="E341" s="327"/>
      <c r="F341" s="142" t="s">
        <v>392</v>
      </c>
      <c r="G341" s="269" t="str">
        <f>INDEX('Autopopulate RUDI''s'!$B$2:$B$769, MATCH(F341,'Autopopulate RUDI''s'!$A$2:$A$769,0))</f>
        <v>i7RUDI-310</v>
      </c>
      <c r="H341" s="107" t="str">
        <f>INDEX('Autopopulate RUDI''s'!$G$2:$G$769, MATCH(F341,'Autopopulate RUDI''s'!$F$2:$F$769,0))</f>
        <v>i5RUDI-310</v>
      </c>
      <c r="I341" s="20"/>
      <c r="J341" s="20"/>
    </row>
    <row r="342" spans="2:10" x14ac:dyDescent="0.25">
      <c r="B342" s="71">
        <v>311</v>
      </c>
      <c r="C342" s="272"/>
      <c r="D342" s="326">
        <v>5</v>
      </c>
      <c r="E342" s="327"/>
      <c r="F342" s="142" t="s">
        <v>393</v>
      </c>
      <c r="G342" s="269" t="str">
        <f>INDEX('Autopopulate RUDI''s'!$B$2:$B$769, MATCH(F342,'Autopopulate RUDI''s'!$A$2:$A$769,0))</f>
        <v>i7RUDI-311</v>
      </c>
      <c r="H342" s="107" t="str">
        <f>INDEX('Autopopulate RUDI''s'!$G$2:$G$769, MATCH(F342,'Autopopulate RUDI''s'!$F$2:$F$769,0))</f>
        <v>i5RUDI-311</v>
      </c>
      <c r="I342" s="20"/>
      <c r="J342" s="20"/>
    </row>
    <row r="343" spans="2:10" x14ac:dyDescent="0.25">
      <c r="B343" s="71">
        <v>312</v>
      </c>
      <c r="C343" s="272"/>
      <c r="D343" s="326">
        <v>5</v>
      </c>
      <c r="E343" s="327"/>
      <c r="F343" s="142" t="s">
        <v>394</v>
      </c>
      <c r="G343" s="269" t="str">
        <f>INDEX('Autopopulate RUDI''s'!$B$2:$B$769, MATCH(F343,'Autopopulate RUDI''s'!$A$2:$A$769,0))</f>
        <v>i7RUDI-312</v>
      </c>
      <c r="H343" s="107" t="str">
        <f>INDEX('Autopopulate RUDI''s'!$G$2:$G$769, MATCH(F343,'Autopopulate RUDI''s'!$F$2:$F$769,0))</f>
        <v>i5RUDI-312</v>
      </c>
      <c r="I343" s="20"/>
      <c r="J343" s="20"/>
    </row>
    <row r="344" spans="2:10" x14ac:dyDescent="0.25">
      <c r="B344" s="71">
        <v>313</v>
      </c>
      <c r="C344" s="272"/>
      <c r="D344" s="326">
        <v>5</v>
      </c>
      <c r="E344" s="327"/>
      <c r="F344" s="142" t="s">
        <v>395</v>
      </c>
      <c r="G344" s="269" t="str">
        <f>INDEX('Autopopulate RUDI''s'!$B$2:$B$769, MATCH(F344,'Autopopulate RUDI''s'!$A$2:$A$769,0))</f>
        <v>i7RUDI-313</v>
      </c>
      <c r="H344" s="107" t="str">
        <f>INDEX('Autopopulate RUDI''s'!$G$2:$G$769, MATCH(F344,'Autopopulate RUDI''s'!$F$2:$F$769,0))</f>
        <v>i5RUDI-313</v>
      </c>
      <c r="I344" s="20"/>
      <c r="J344" s="20"/>
    </row>
    <row r="345" spans="2:10" x14ac:dyDescent="0.25">
      <c r="B345" s="71">
        <v>314</v>
      </c>
      <c r="C345" s="272"/>
      <c r="D345" s="326">
        <v>5</v>
      </c>
      <c r="E345" s="327"/>
      <c r="F345" s="142" t="s">
        <v>396</v>
      </c>
      <c r="G345" s="269" t="str">
        <f>INDEX('Autopopulate RUDI''s'!$B$2:$B$769, MATCH(F345,'Autopopulate RUDI''s'!$A$2:$A$769,0))</f>
        <v>i7RUDI-314</v>
      </c>
      <c r="H345" s="107" t="str">
        <f>INDEX('Autopopulate RUDI''s'!$G$2:$G$769, MATCH(F345,'Autopopulate RUDI''s'!$F$2:$F$769,0))</f>
        <v>i5RUDI-314</v>
      </c>
      <c r="I345" s="20"/>
      <c r="J345" s="20"/>
    </row>
    <row r="346" spans="2:10" x14ac:dyDescent="0.25">
      <c r="B346" s="71">
        <v>315</v>
      </c>
      <c r="C346" s="272"/>
      <c r="D346" s="326">
        <v>5</v>
      </c>
      <c r="E346" s="327"/>
      <c r="F346" s="142" t="s">
        <v>397</v>
      </c>
      <c r="G346" s="269" t="str">
        <f>INDEX('Autopopulate RUDI''s'!$B$2:$B$769, MATCH(F346,'Autopopulate RUDI''s'!$A$2:$A$769,0))</f>
        <v>i7RUDI-315</v>
      </c>
      <c r="H346" s="107" t="str">
        <f>INDEX('Autopopulate RUDI''s'!$G$2:$G$769, MATCH(F346,'Autopopulate RUDI''s'!$F$2:$F$769,0))</f>
        <v>i5RUDI-315</v>
      </c>
      <c r="I346" s="20"/>
      <c r="J346" s="20"/>
    </row>
    <row r="347" spans="2:10" x14ac:dyDescent="0.25">
      <c r="B347" s="71">
        <v>316</v>
      </c>
      <c r="C347" s="272"/>
      <c r="D347" s="326">
        <v>5</v>
      </c>
      <c r="E347" s="327"/>
      <c r="F347" s="142" t="s">
        <v>398</v>
      </c>
      <c r="G347" s="269" t="str">
        <f>INDEX('Autopopulate RUDI''s'!$B$2:$B$769, MATCH(F347,'Autopopulate RUDI''s'!$A$2:$A$769,0))</f>
        <v>i7RUDI-316</v>
      </c>
      <c r="H347" s="107" t="str">
        <f>INDEX('Autopopulate RUDI''s'!$G$2:$G$769, MATCH(F347,'Autopopulate RUDI''s'!$F$2:$F$769,0))</f>
        <v>i5RUDI-316</v>
      </c>
      <c r="I347" s="20"/>
      <c r="J347" s="20"/>
    </row>
    <row r="348" spans="2:10" x14ac:dyDescent="0.25">
      <c r="B348" s="71">
        <v>317</v>
      </c>
      <c r="C348" s="272"/>
      <c r="D348" s="326">
        <v>5</v>
      </c>
      <c r="E348" s="327"/>
      <c r="F348" s="142" t="s">
        <v>399</v>
      </c>
      <c r="G348" s="269" t="str">
        <f>INDEX('Autopopulate RUDI''s'!$B$2:$B$769, MATCH(F348,'Autopopulate RUDI''s'!$A$2:$A$769,0))</f>
        <v>i7RUDI-317</v>
      </c>
      <c r="H348" s="107" t="str">
        <f>INDEX('Autopopulate RUDI''s'!$G$2:$G$769, MATCH(F348,'Autopopulate RUDI''s'!$F$2:$F$769,0))</f>
        <v>i5RUDI-317</v>
      </c>
      <c r="I348" s="20"/>
      <c r="J348" s="20"/>
    </row>
    <row r="349" spans="2:10" x14ac:dyDescent="0.25">
      <c r="B349" s="71">
        <v>318</v>
      </c>
      <c r="C349" s="272"/>
      <c r="D349" s="326">
        <v>5</v>
      </c>
      <c r="E349" s="327"/>
      <c r="F349" s="142" t="s">
        <v>400</v>
      </c>
      <c r="G349" s="269" t="str">
        <f>INDEX('Autopopulate RUDI''s'!$B$2:$B$769, MATCH(F349,'Autopopulate RUDI''s'!$A$2:$A$769,0))</f>
        <v>i7RUDI-318</v>
      </c>
      <c r="H349" s="107" t="str">
        <f>INDEX('Autopopulate RUDI''s'!$G$2:$G$769, MATCH(F349,'Autopopulate RUDI''s'!$F$2:$F$769,0))</f>
        <v>i5RUDI-318</v>
      </c>
      <c r="I349" s="20"/>
      <c r="J349" s="20"/>
    </row>
    <row r="350" spans="2:10" x14ac:dyDescent="0.25">
      <c r="B350" s="71">
        <v>319</v>
      </c>
      <c r="C350" s="272"/>
      <c r="D350" s="326">
        <v>5</v>
      </c>
      <c r="E350" s="327"/>
      <c r="F350" s="142" t="s">
        <v>401</v>
      </c>
      <c r="G350" s="269" t="str">
        <f>INDEX('Autopopulate RUDI''s'!$B$2:$B$769, MATCH(F350,'Autopopulate RUDI''s'!$A$2:$A$769,0))</f>
        <v>i7RUDI-319</v>
      </c>
      <c r="H350" s="107" t="str">
        <f>INDEX('Autopopulate RUDI''s'!$G$2:$G$769, MATCH(F350,'Autopopulate RUDI''s'!$F$2:$F$769,0))</f>
        <v>i5RUDI-319</v>
      </c>
      <c r="I350" s="20"/>
      <c r="J350" s="20"/>
    </row>
    <row r="351" spans="2:10" x14ac:dyDescent="0.25">
      <c r="B351" s="71">
        <v>320</v>
      </c>
      <c r="C351" s="272"/>
      <c r="D351" s="326">
        <v>5</v>
      </c>
      <c r="E351" s="327"/>
      <c r="F351" s="142" t="s">
        <v>402</v>
      </c>
      <c r="G351" s="269" t="str">
        <f>INDEX('Autopopulate RUDI''s'!$B$2:$B$769, MATCH(F351,'Autopopulate RUDI''s'!$A$2:$A$769,0))</f>
        <v>i7RUDI-320</v>
      </c>
      <c r="H351" s="107" t="str">
        <f>INDEX('Autopopulate RUDI''s'!$G$2:$G$769, MATCH(F351,'Autopopulate RUDI''s'!$F$2:$F$769,0))</f>
        <v>i5RUDI-320</v>
      </c>
      <c r="I351" s="20"/>
      <c r="J351" s="20"/>
    </row>
    <row r="352" spans="2:10" x14ac:dyDescent="0.25">
      <c r="B352" s="71">
        <v>321</v>
      </c>
      <c r="C352" s="272"/>
      <c r="D352" s="326">
        <v>5</v>
      </c>
      <c r="E352" s="327"/>
      <c r="F352" s="142" t="s">
        <v>403</v>
      </c>
      <c r="G352" s="269" t="str">
        <f>INDEX('Autopopulate RUDI''s'!$B$2:$B$769, MATCH(F352,'Autopopulate RUDI''s'!$A$2:$A$769,0))</f>
        <v>i7RUDI-321</v>
      </c>
      <c r="H352" s="107" t="str">
        <f>INDEX('Autopopulate RUDI''s'!$G$2:$G$769, MATCH(F352,'Autopopulate RUDI''s'!$F$2:$F$769,0))</f>
        <v>i5RUDI-321</v>
      </c>
      <c r="I352" s="20"/>
      <c r="J352" s="20"/>
    </row>
    <row r="353" spans="2:10" x14ac:dyDescent="0.25">
      <c r="B353" s="71">
        <v>322</v>
      </c>
      <c r="C353" s="272"/>
      <c r="D353" s="326">
        <v>5</v>
      </c>
      <c r="E353" s="327"/>
      <c r="F353" s="142" t="s">
        <v>404</v>
      </c>
      <c r="G353" s="269" t="str">
        <f>INDEX('Autopopulate RUDI''s'!$B$2:$B$769, MATCH(F353,'Autopopulate RUDI''s'!$A$2:$A$769,0))</f>
        <v>i7RUDI-322</v>
      </c>
      <c r="H353" s="107" t="str">
        <f>INDEX('Autopopulate RUDI''s'!$G$2:$G$769, MATCH(F353,'Autopopulate RUDI''s'!$F$2:$F$769,0))</f>
        <v>i5RUDI-322</v>
      </c>
      <c r="I353" s="20"/>
      <c r="J353" s="20"/>
    </row>
    <row r="354" spans="2:10" x14ac:dyDescent="0.25">
      <c r="B354" s="71">
        <v>323</v>
      </c>
      <c r="C354" s="272"/>
      <c r="D354" s="326">
        <v>5</v>
      </c>
      <c r="E354" s="327"/>
      <c r="F354" s="142" t="s">
        <v>405</v>
      </c>
      <c r="G354" s="269" t="str">
        <f>INDEX('Autopopulate RUDI''s'!$B$2:$B$769, MATCH(F354,'Autopopulate RUDI''s'!$A$2:$A$769,0))</f>
        <v>i7RUDI-323</v>
      </c>
      <c r="H354" s="107" t="str">
        <f>INDEX('Autopopulate RUDI''s'!$G$2:$G$769, MATCH(F354,'Autopopulate RUDI''s'!$F$2:$F$769,0))</f>
        <v>i5RUDI-323</v>
      </c>
      <c r="I354" s="20"/>
      <c r="J354" s="20"/>
    </row>
    <row r="355" spans="2:10" x14ac:dyDescent="0.25">
      <c r="B355" s="71">
        <v>324</v>
      </c>
      <c r="C355" s="272"/>
      <c r="D355" s="326">
        <v>5</v>
      </c>
      <c r="E355" s="327"/>
      <c r="F355" s="142" t="s">
        <v>406</v>
      </c>
      <c r="G355" s="269" t="str">
        <f>INDEX('Autopopulate RUDI''s'!$B$2:$B$769, MATCH(F355,'Autopopulate RUDI''s'!$A$2:$A$769,0))</f>
        <v>i7RUDI-324</v>
      </c>
      <c r="H355" s="107" t="str">
        <f>INDEX('Autopopulate RUDI''s'!$G$2:$G$769, MATCH(F355,'Autopopulate RUDI''s'!$F$2:$F$769,0))</f>
        <v>i5RUDI-324</v>
      </c>
      <c r="I355" s="20"/>
      <c r="J355" s="20"/>
    </row>
    <row r="356" spans="2:10" x14ac:dyDescent="0.25">
      <c r="B356" s="71">
        <v>325</v>
      </c>
      <c r="C356" s="272"/>
      <c r="D356" s="326">
        <v>5</v>
      </c>
      <c r="E356" s="327"/>
      <c r="F356" s="142" t="s">
        <v>407</v>
      </c>
      <c r="G356" s="269" t="str">
        <f>INDEX('Autopopulate RUDI''s'!$B$2:$B$769, MATCH(F356,'Autopopulate RUDI''s'!$A$2:$A$769,0))</f>
        <v>i7RUDI-325</v>
      </c>
      <c r="H356" s="107" t="str">
        <f>INDEX('Autopopulate RUDI''s'!$G$2:$G$769, MATCH(F356,'Autopopulate RUDI''s'!$F$2:$F$769,0))</f>
        <v>i5RUDI-325</v>
      </c>
      <c r="I356" s="20"/>
      <c r="J356" s="20"/>
    </row>
    <row r="357" spans="2:10" x14ac:dyDescent="0.25">
      <c r="B357" s="71">
        <v>326</v>
      </c>
      <c r="C357" s="272"/>
      <c r="D357" s="326">
        <v>5</v>
      </c>
      <c r="E357" s="327"/>
      <c r="F357" s="142" t="s">
        <v>408</v>
      </c>
      <c r="G357" s="269" t="str">
        <f>INDEX('Autopopulate RUDI''s'!$B$2:$B$769, MATCH(F357,'Autopopulate RUDI''s'!$A$2:$A$769,0))</f>
        <v>i7RUDI-326</v>
      </c>
      <c r="H357" s="107" t="str">
        <f>INDEX('Autopopulate RUDI''s'!$G$2:$G$769, MATCH(F357,'Autopopulate RUDI''s'!$F$2:$F$769,0))</f>
        <v>i5RUDI-326</v>
      </c>
      <c r="I357" s="20"/>
      <c r="J357" s="20"/>
    </row>
    <row r="358" spans="2:10" x14ac:dyDescent="0.25">
      <c r="B358" s="71">
        <v>327</v>
      </c>
      <c r="C358" s="272"/>
      <c r="D358" s="326">
        <v>5</v>
      </c>
      <c r="E358" s="327"/>
      <c r="F358" s="142" t="s">
        <v>409</v>
      </c>
      <c r="G358" s="269" t="str">
        <f>INDEX('Autopopulate RUDI''s'!$B$2:$B$769, MATCH(F358,'Autopopulate RUDI''s'!$A$2:$A$769,0))</f>
        <v>i7RUDI-327</v>
      </c>
      <c r="H358" s="107" t="str">
        <f>INDEX('Autopopulate RUDI''s'!$G$2:$G$769, MATCH(F358,'Autopopulate RUDI''s'!$F$2:$F$769,0))</f>
        <v>i5RUDI-327</v>
      </c>
      <c r="I358" s="20"/>
      <c r="J358" s="20"/>
    </row>
    <row r="359" spans="2:10" x14ac:dyDescent="0.25">
      <c r="B359" s="71">
        <v>328</v>
      </c>
      <c r="C359" s="272"/>
      <c r="D359" s="326">
        <v>5</v>
      </c>
      <c r="E359" s="327"/>
      <c r="F359" s="142" t="s">
        <v>410</v>
      </c>
      <c r="G359" s="269" t="str">
        <f>INDEX('Autopopulate RUDI''s'!$B$2:$B$769, MATCH(F359,'Autopopulate RUDI''s'!$A$2:$A$769,0))</f>
        <v>i7RUDI-328</v>
      </c>
      <c r="H359" s="107" t="str">
        <f>INDEX('Autopopulate RUDI''s'!$G$2:$G$769, MATCH(F359,'Autopopulate RUDI''s'!$F$2:$F$769,0))</f>
        <v>i5RUDI-328</v>
      </c>
      <c r="I359" s="20"/>
      <c r="J359" s="20"/>
    </row>
    <row r="360" spans="2:10" x14ac:dyDescent="0.25">
      <c r="B360" s="71">
        <v>329</v>
      </c>
      <c r="C360" s="272"/>
      <c r="D360" s="326">
        <v>5</v>
      </c>
      <c r="E360" s="327"/>
      <c r="F360" s="142" t="s">
        <v>411</v>
      </c>
      <c r="G360" s="269" t="str">
        <f>INDEX('Autopopulate RUDI''s'!$B$2:$B$769, MATCH(F360,'Autopopulate RUDI''s'!$A$2:$A$769,0))</f>
        <v>i7RUDI-329</v>
      </c>
      <c r="H360" s="107" t="str">
        <f>INDEX('Autopopulate RUDI''s'!$G$2:$G$769, MATCH(F360,'Autopopulate RUDI''s'!$F$2:$F$769,0))</f>
        <v>i5RUDI-329</v>
      </c>
      <c r="I360" s="20"/>
      <c r="J360" s="20"/>
    </row>
    <row r="361" spans="2:10" x14ac:dyDescent="0.25">
      <c r="B361" s="71">
        <v>330</v>
      </c>
      <c r="C361" s="272"/>
      <c r="D361" s="326">
        <v>5</v>
      </c>
      <c r="E361" s="327"/>
      <c r="F361" s="142" t="s">
        <v>412</v>
      </c>
      <c r="G361" s="269" t="str">
        <f>INDEX('Autopopulate RUDI''s'!$B$2:$B$769, MATCH(F361,'Autopopulate RUDI''s'!$A$2:$A$769,0))</f>
        <v>i7RUDI-330</v>
      </c>
      <c r="H361" s="107" t="str">
        <f>INDEX('Autopopulate RUDI''s'!$G$2:$G$769, MATCH(F361,'Autopopulate RUDI''s'!$F$2:$F$769,0))</f>
        <v>i5RUDI-330</v>
      </c>
      <c r="I361" s="20"/>
      <c r="J361" s="20"/>
    </row>
    <row r="362" spans="2:10" x14ac:dyDescent="0.25">
      <c r="B362" s="71">
        <v>331</v>
      </c>
      <c r="C362" s="272"/>
      <c r="D362" s="326">
        <v>5</v>
      </c>
      <c r="E362" s="327"/>
      <c r="F362" s="142" t="s">
        <v>413</v>
      </c>
      <c r="G362" s="269" t="str">
        <f>INDEX('Autopopulate RUDI''s'!$B$2:$B$769, MATCH(F362,'Autopopulate RUDI''s'!$A$2:$A$769,0))</f>
        <v>i7RUDI-331</v>
      </c>
      <c r="H362" s="107" t="str">
        <f>INDEX('Autopopulate RUDI''s'!$G$2:$G$769, MATCH(F362,'Autopopulate RUDI''s'!$F$2:$F$769,0))</f>
        <v>i5RUDI-331</v>
      </c>
      <c r="I362" s="20"/>
      <c r="J362" s="20"/>
    </row>
    <row r="363" spans="2:10" x14ac:dyDescent="0.25">
      <c r="B363" s="71">
        <v>332</v>
      </c>
      <c r="C363" s="272"/>
      <c r="D363" s="326">
        <v>5</v>
      </c>
      <c r="E363" s="327"/>
      <c r="F363" s="142" t="s">
        <v>414</v>
      </c>
      <c r="G363" s="269" t="str">
        <f>INDEX('Autopopulate RUDI''s'!$B$2:$B$769, MATCH(F363,'Autopopulate RUDI''s'!$A$2:$A$769,0))</f>
        <v>i7RUDI-332</v>
      </c>
      <c r="H363" s="107" t="str">
        <f>INDEX('Autopopulate RUDI''s'!$G$2:$G$769, MATCH(F363,'Autopopulate RUDI''s'!$F$2:$F$769,0))</f>
        <v>i5RUDI-332</v>
      </c>
      <c r="I363" s="20"/>
      <c r="J363" s="20"/>
    </row>
    <row r="364" spans="2:10" x14ac:dyDescent="0.25">
      <c r="B364" s="71">
        <v>333</v>
      </c>
      <c r="C364" s="272"/>
      <c r="D364" s="326">
        <v>5</v>
      </c>
      <c r="E364" s="327"/>
      <c r="F364" s="142" t="s">
        <v>415</v>
      </c>
      <c r="G364" s="269" t="str">
        <f>INDEX('Autopopulate RUDI''s'!$B$2:$B$769, MATCH(F364,'Autopopulate RUDI''s'!$A$2:$A$769,0))</f>
        <v>i7RUDI-333</v>
      </c>
      <c r="H364" s="107" t="str">
        <f>INDEX('Autopopulate RUDI''s'!$G$2:$G$769, MATCH(F364,'Autopopulate RUDI''s'!$F$2:$F$769,0))</f>
        <v>i5RUDI-333</v>
      </c>
      <c r="I364" s="20"/>
      <c r="J364" s="20"/>
    </row>
    <row r="365" spans="2:10" x14ac:dyDescent="0.25">
      <c r="B365" s="71">
        <v>334</v>
      </c>
      <c r="C365" s="272"/>
      <c r="D365" s="326">
        <v>5</v>
      </c>
      <c r="E365" s="327"/>
      <c r="F365" s="142" t="s">
        <v>416</v>
      </c>
      <c r="G365" s="269" t="str">
        <f>INDEX('Autopopulate RUDI''s'!$B$2:$B$769, MATCH(F365,'Autopopulate RUDI''s'!$A$2:$A$769,0))</f>
        <v>i7RUDI-334</v>
      </c>
      <c r="H365" s="107" t="str">
        <f>INDEX('Autopopulate RUDI''s'!$G$2:$G$769, MATCH(F365,'Autopopulate RUDI''s'!$F$2:$F$769,0))</f>
        <v>i5RUDI-334</v>
      </c>
      <c r="I365" s="20"/>
      <c r="J365" s="20"/>
    </row>
    <row r="366" spans="2:10" x14ac:dyDescent="0.25">
      <c r="B366" s="71">
        <v>335</v>
      </c>
      <c r="C366" s="272"/>
      <c r="D366" s="326">
        <v>5</v>
      </c>
      <c r="E366" s="327"/>
      <c r="F366" s="142" t="s">
        <v>417</v>
      </c>
      <c r="G366" s="269" t="str">
        <f>INDEX('Autopopulate RUDI''s'!$B$2:$B$769, MATCH(F366,'Autopopulate RUDI''s'!$A$2:$A$769,0))</f>
        <v>i7RUDI-335</v>
      </c>
      <c r="H366" s="107" t="str">
        <f>INDEX('Autopopulate RUDI''s'!$G$2:$G$769, MATCH(F366,'Autopopulate RUDI''s'!$F$2:$F$769,0))</f>
        <v>i5RUDI-335</v>
      </c>
      <c r="I366" s="20"/>
      <c r="J366" s="20"/>
    </row>
    <row r="367" spans="2:10" x14ac:dyDescent="0.25">
      <c r="B367" s="71">
        <v>336</v>
      </c>
      <c r="C367" s="272"/>
      <c r="D367" s="326">
        <v>5</v>
      </c>
      <c r="E367" s="327"/>
      <c r="F367" s="142" t="s">
        <v>418</v>
      </c>
      <c r="G367" s="269" t="str">
        <f>INDEX('Autopopulate RUDI''s'!$B$2:$B$769, MATCH(F367,'Autopopulate RUDI''s'!$A$2:$A$769,0))</f>
        <v>i7RUDI-336</v>
      </c>
      <c r="H367" s="107" t="str">
        <f>INDEX('Autopopulate RUDI''s'!$G$2:$G$769, MATCH(F367,'Autopopulate RUDI''s'!$F$2:$F$769,0))</f>
        <v>i5RUDI-336</v>
      </c>
      <c r="I367" s="20"/>
      <c r="J367" s="20"/>
    </row>
    <row r="368" spans="2:10" x14ac:dyDescent="0.25">
      <c r="B368" s="71">
        <v>337</v>
      </c>
      <c r="C368" s="272"/>
      <c r="D368" s="326">
        <v>5</v>
      </c>
      <c r="E368" s="327"/>
      <c r="F368" s="142" t="s">
        <v>419</v>
      </c>
      <c r="G368" s="269" t="str">
        <f>INDEX('Autopopulate RUDI''s'!$B$2:$B$769, MATCH(F368,'Autopopulate RUDI''s'!$A$2:$A$769,0))</f>
        <v>i7RUDI-337</v>
      </c>
      <c r="H368" s="107" t="str">
        <f>INDEX('Autopopulate RUDI''s'!$G$2:$G$769, MATCH(F368,'Autopopulate RUDI''s'!$F$2:$F$769,0))</f>
        <v>i5RUDI-337</v>
      </c>
      <c r="I368" s="20"/>
      <c r="J368" s="20"/>
    </row>
    <row r="369" spans="2:10" x14ac:dyDescent="0.25">
      <c r="B369" s="71">
        <v>338</v>
      </c>
      <c r="C369" s="272"/>
      <c r="D369" s="326">
        <v>5</v>
      </c>
      <c r="E369" s="327"/>
      <c r="F369" s="142" t="s">
        <v>420</v>
      </c>
      <c r="G369" s="269" t="str">
        <f>INDEX('Autopopulate RUDI''s'!$B$2:$B$769, MATCH(F369,'Autopopulate RUDI''s'!$A$2:$A$769,0))</f>
        <v>i7RUDI-338</v>
      </c>
      <c r="H369" s="107" t="str">
        <f>INDEX('Autopopulate RUDI''s'!$G$2:$G$769, MATCH(F369,'Autopopulate RUDI''s'!$F$2:$F$769,0))</f>
        <v>i5RUDI-338</v>
      </c>
      <c r="I369" s="20"/>
      <c r="J369" s="20"/>
    </row>
    <row r="370" spans="2:10" x14ac:dyDescent="0.25">
      <c r="B370" s="71">
        <v>339</v>
      </c>
      <c r="C370" s="272"/>
      <c r="D370" s="326">
        <v>5</v>
      </c>
      <c r="E370" s="327"/>
      <c r="F370" s="142" t="s">
        <v>421</v>
      </c>
      <c r="G370" s="269" t="str">
        <f>INDEX('Autopopulate RUDI''s'!$B$2:$B$769, MATCH(F370,'Autopopulate RUDI''s'!$A$2:$A$769,0))</f>
        <v>i7RUDI-339</v>
      </c>
      <c r="H370" s="107" t="str">
        <f>INDEX('Autopopulate RUDI''s'!$G$2:$G$769, MATCH(F370,'Autopopulate RUDI''s'!$F$2:$F$769,0))</f>
        <v>i5RUDI-339</v>
      </c>
      <c r="I370" s="20"/>
      <c r="J370" s="20"/>
    </row>
    <row r="371" spans="2:10" x14ac:dyDescent="0.25">
      <c r="B371" s="71">
        <v>340</v>
      </c>
      <c r="C371" s="272"/>
      <c r="D371" s="326">
        <v>5</v>
      </c>
      <c r="E371" s="327"/>
      <c r="F371" s="142" t="s">
        <v>422</v>
      </c>
      <c r="G371" s="269" t="str">
        <f>INDEX('Autopopulate RUDI''s'!$B$2:$B$769, MATCH(F371,'Autopopulate RUDI''s'!$A$2:$A$769,0))</f>
        <v>i7RUDI-340</v>
      </c>
      <c r="H371" s="107" t="str">
        <f>INDEX('Autopopulate RUDI''s'!$G$2:$G$769, MATCH(F371,'Autopopulate RUDI''s'!$F$2:$F$769,0))</f>
        <v>i5RUDI-340</v>
      </c>
      <c r="I371" s="20"/>
      <c r="J371" s="20"/>
    </row>
    <row r="372" spans="2:10" x14ac:dyDescent="0.25">
      <c r="B372" s="71">
        <v>341</v>
      </c>
      <c r="C372" s="272"/>
      <c r="D372" s="326">
        <v>5</v>
      </c>
      <c r="E372" s="327"/>
      <c r="F372" s="142" t="s">
        <v>423</v>
      </c>
      <c r="G372" s="269" t="str">
        <f>INDEX('Autopopulate RUDI''s'!$B$2:$B$769, MATCH(F372,'Autopopulate RUDI''s'!$A$2:$A$769,0))</f>
        <v>i7RUDI-341</v>
      </c>
      <c r="H372" s="107" t="str">
        <f>INDEX('Autopopulate RUDI''s'!$G$2:$G$769, MATCH(F372,'Autopopulate RUDI''s'!$F$2:$F$769,0))</f>
        <v>i5RUDI-341</v>
      </c>
      <c r="I372" s="20"/>
      <c r="J372" s="20"/>
    </row>
    <row r="373" spans="2:10" x14ac:dyDescent="0.25">
      <c r="B373" s="71">
        <v>342</v>
      </c>
      <c r="C373" s="272"/>
      <c r="D373" s="326">
        <v>5</v>
      </c>
      <c r="E373" s="327"/>
      <c r="F373" s="142" t="s">
        <v>424</v>
      </c>
      <c r="G373" s="269" t="str">
        <f>INDEX('Autopopulate RUDI''s'!$B$2:$B$769, MATCH(F373,'Autopopulate RUDI''s'!$A$2:$A$769,0))</f>
        <v>i7RUDI-342</v>
      </c>
      <c r="H373" s="107" t="str">
        <f>INDEX('Autopopulate RUDI''s'!$G$2:$G$769, MATCH(F373,'Autopopulate RUDI''s'!$F$2:$F$769,0))</f>
        <v>i5RUDI-342</v>
      </c>
      <c r="I373" s="20"/>
      <c r="J373" s="20"/>
    </row>
    <row r="374" spans="2:10" x14ac:dyDescent="0.25">
      <c r="B374" s="71">
        <v>343</v>
      </c>
      <c r="C374" s="272"/>
      <c r="D374" s="326">
        <v>5</v>
      </c>
      <c r="E374" s="327"/>
      <c r="F374" s="142" t="s">
        <v>425</v>
      </c>
      <c r="G374" s="269" t="str">
        <f>INDEX('Autopopulate RUDI''s'!$B$2:$B$769, MATCH(F374,'Autopopulate RUDI''s'!$A$2:$A$769,0))</f>
        <v>i7RUDI-343</v>
      </c>
      <c r="H374" s="107" t="str">
        <f>INDEX('Autopopulate RUDI''s'!$G$2:$G$769, MATCH(F374,'Autopopulate RUDI''s'!$F$2:$F$769,0))</f>
        <v>i5RUDI-343</v>
      </c>
      <c r="I374" s="20"/>
      <c r="J374" s="20"/>
    </row>
    <row r="375" spans="2:10" x14ac:dyDescent="0.25">
      <c r="B375" s="71">
        <v>344</v>
      </c>
      <c r="C375" s="272"/>
      <c r="D375" s="326">
        <v>5</v>
      </c>
      <c r="E375" s="327"/>
      <c r="F375" s="142" t="s">
        <v>426</v>
      </c>
      <c r="G375" s="269" t="str">
        <f>INDEX('Autopopulate RUDI''s'!$B$2:$B$769, MATCH(F375,'Autopopulate RUDI''s'!$A$2:$A$769,0))</f>
        <v>i7RUDI-344</v>
      </c>
      <c r="H375" s="107" t="str">
        <f>INDEX('Autopopulate RUDI''s'!$G$2:$G$769, MATCH(F375,'Autopopulate RUDI''s'!$F$2:$F$769,0))</f>
        <v>i5RUDI-344</v>
      </c>
      <c r="I375" s="20"/>
      <c r="J375" s="20"/>
    </row>
    <row r="376" spans="2:10" x14ac:dyDescent="0.25">
      <c r="B376" s="71">
        <v>345</v>
      </c>
      <c r="C376" s="272"/>
      <c r="D376" s="326">
        <v>5</v>
      </c>
      <c r="E376" s="327"/>
      <c r="F376" s="142" t="s">
        <v>427</v>
      </c>
      <c r="G376" s="269" t="str">
        <f>INDEX('Autopopulate RUDI''s'!$B$2:$B$769, MATCH(F376,'Autopopulate RUDI''s'!$A$2:$A$769,0))</f>
        <v>i7RUDI-345</v>
      </c>
      <c r="H376" s="107" t="str">
        <f>INDEX('Autopopulate RUDI''s'!$G$2:$G$769, MATCH(F376,'Autopopulate RUDI''s'!$F$2:$F$769,0))</f>
        <v>i5RUDI-345</v>
      </c>
      <c r="I376" s="20"/>
      <c r="J376" s="20"/>
    </row>
    <row r="377" spans="2:10" x14ac:dyDescent="0.25">
      <c r="B377" s="71">
        <v>346</v>
      </c>
      <c r="C377" s="272"/>
      <c r="D377" s="326">
        <v>5</v>
      </c>
      <c r="E377" s="327"/>
      <c r="F377" s="142" t="s">
        <v>428</v>
      </c>
      <c r="G377" s="269" t="str">
        <f>INDEX('Autopopulate RUDI''s'!$B$2:$B$769, MATCH(F377,'Autopopulate RUDI''s'!$A$2:$A$769,0))</f>
        <v>i7RUDI-346</v>
      </c>
      <c r="H377" s="107" t="str">
        <f>INDEX('Autopopulate RUDI''s'!$G$2:$G$769, MATCH(F377,'Autopopulate RUDI''s'!$F$2:$F$769,0))</f>
        <v>i5RUDI-346</v>
      </c>
      <c r="I377" s="20"/>
      <c r="J377" s="20"/>
    </row>
    <row r="378" spans="2:10" x14ac:dyDescent="0.25">
      <c r="B378" s="71">
        <v>347</v>
      </c>
      <c r="C378" s="272"/>
      <c r="D378" s="326">
        <v>5</v>
      </c>
      <c r="E378" s="327"/>
      <c r="F378" s="142" t="s">
        <v>429</v>
      </c>
      <c r="G378" s="269" t="str">
        <f>INDEX('Autopopulate RUDI''s'!$B$2:$B$769, MATCH(F378,'Autopopulate RUDI''s'!$A$2:$A$769,0))</f>
        <v>i7RUDI-347</v>
      </c>
      <c r="H378" s="107" t="str">
        <f>INDEX('Autopopulate RUDI''s'!$G$2:$G$769, MATCH(F378,'Autopopulate RUDI''s'!$F$2:$F$769,0))</f>
        <v>i5RUDI-347</v>
      </c>
      <c r="I378" s="20"/>
      <c r="J378" s="20"/>
    </row>
    <row r="379" spans="2:10" x14ac:dyDescent="0.25">
      <c r="B379" s="71">
        <v>348</v>
      </c>
      <c r="C379" s="272"/>
      <c r="D379" s="326">
        <v>5</v>
      </c>
      <c r="E379" s="327"/>
      <c r="F379" s="142" t="s">
        <v>430</v>
      </c>
      <c r="G379" s="269" t="str">
        <f>INDEX('Autopopulate RUDI''s'!$B$2:$B$769, MATCH(F379,'Autopopulate RUDI''s'!$A$2:$A$769,0))</f>
        <v>i7RUDI-348</v>
      </c>
      <c r="H379" s="107" t="str">
        <f>INDEX('Autopopulate RUDI''s'!$G$2:$G$769, MATCH(F379,'Autopopulate RUDI''s'!$F$2:$F$769,0))</f>
        <v>i5RUDI-348</v>
      </c>
      <c r="I379" s="20"/>
      <c r="J379" s="20"/>
    </row>
    <row r="380" spans="2:10" x14ac:dyDescent="0.25">
      <c r="B380" s="71">
        <v>349</v>
      </c>
      <c r="C380" s="272"/>
      <c r="D380" s="326">
        <v>5</v>
      </c>
      <c r="E380" s="327"/>
      <c r="F380" s="142" t="s">
        <v>431</v>
      </c>
      <c r="G380" s="269" t="str">
        <f>INDEX('Autopopulate RUDI''s'!$B$2:$B$769, MATCH(F380,'Autopopulate RUDI''s'!$A$2:$A$769,0))</f>
        <v>i7RUDI-349</v>
      </c>
      <c r="H380" s="107" t="str">
        <f>INDEX('Autopopulate RUDI''s'!$G$2:$G$769, MATCH(F380,'Autopopulate RUDI''s'!$F$2:$F$769,0))</f>
        <v>i5RUDI-349</v>
      </c>
      <c r="I380" s="20"/>
      <c r="J380" s="20"/>
    </row>
    <row r="381" spans="2:10" x14ac:dyDescent="0.25">
      <c r="B381" s="71">
        <v>350</v>
      </c>
      <c r="C381" s="272"/>
      <c r="D381" s="326">
        <v>5</v>
      </c>
      <c r="E381" s="327"/>
      <c r="F381" s="142" t="s">
        <v>432</v>
      </c>
      <c r="G381" s="269" t="str">
        <f>INDEX('Autopopulate RUDI''s'!$B$2:$B$769, MATCH(F381,'Autopopulate RUDI''s'!$A$2:$A$769,0))</f>
        <v>i7RUDI-350</v>
      </c>
      <c r="H381" s="107" t="str">
        <f>INDEX('Autopopulate RUDI''s'!$G$2:$G$769, MATCH(F381,'Autopopulate RUDI''s'!$F$2:$F$769,0))</f>
        <v>i5RUDI-350</v>
      </c>
      <c r="I381" s="20"/>
      <c r="J381" s="20"/>
    </row>
    <row r="382" spans="2:10" x14ac:dyDescent="0.25">
      <c r="B382" s="71">
        <v>351</v>
      </c>
      <c r="C382" s="272"/>
      <c r="D382" s="326">
        <v>5</v>
      </c>
      <c r="E382" s="327"/>
      <c r="F382" s="142" t="s">
        <v>433</v>
      </c>
      <c r="G382" s="269" t="str">
        <f>INDEX('Autopopulate RUDI''s'!$B$2:$B$769, MATCH(F382,'Autopopulate RUDI''s'!$A$2:$A$769,0))</f>
        <v>i7RUDI-351</v>
      </c>
      <c r="H382" s="107" t="str">
        <f>INDEX('Autopopulate RUDI''s'!$G$2:$G$769, MATCH(F382,'Autopopulate RUDI''s'!$F$2:$F$769,0))</f>
        <v>i5RUDI-351</v>
      </c>
      <c r="I382" s="20"/>
      <c r="J382" s="20"/>
    </row>
    <row r="383" spans="2:10" x14ac:dyDescent="0.25">
      <c r="B383" s="71">
        <v>352</v>
      </c>
      <c r="C383" s="272"/>
      <c r="D383" s="326">
        <v>5</v>
      </c>
      <c r="E383" s="327"/>
      <c r="F383" s="142" t="s">
        <v>434</v>
      </c>
      <c r="G383" s="269" t="str">
        <f>INDEX('Autopopulate RUDI''s'!$B$2:$B$769, MATCH(F383,'Autopopulate RUDI''s'!$A$2:$A$769,0))</f>
        <v>i7RUDI-352</v>
      </c>
      <c r="H383" s="107" t="str">
        <f>INDEX('Autopopulate RUDI''s'!$G$2:$G$769, MATCH(F383,'Autopopulate RUDI''s'!$F$2:$F$769,0))</f>
        <v>i5RUDI-352</v>
      </c>
      <c r="I383" s="20"/>
      <c r="J383" s="20"/>
    </row>
    <row r="384" spans="2:10" x14ac:dyDescent="0.25">
      <c r="B384" s="71">
        <v>353</v>
      </c>
      <c r="C384" s="272"/>
      <c r="D384" s="326">
        <v>5</v>
      </c>
      <c r="E384" s="327"/>
      <c r="F384" s="142" t="s">
        <v>435</v>
      </c>
      <c r="G384" s="269" t="str">
        <f>INDEX('Autopopulate RUDI''s'!$B$2:$B$769, MATCH(F384,'Autopopulate RUDI''s'!$A$2:$A$769,0))</f>
        <v>i7RUDI-353</v>
      </c>
      <c r="H384" s="107" t="str">
        <f>INDEX('Autopopulate RUDI''s'!$G$2:$G$769, MATCH(F384,'Autopopulate RUDI''s'!$F$2:$F$769,0))</f>
        <v>i5RUDI-353</v>
      </c>
      <c r="I384" s="20"/>
      <c r="J384" s="20"/>
    </row>
    <row r="385" spans="2:10" x14ac:dyDescent="0.25">
      <c r="B385" s="71">
        <v>354</v>
      </c>
      <c r="C385" s="272"/>
      <c r="D385" s="326">
        <v>5</v>
      </c>
      <c r="E385" s="327"/>
      <c r="F385" s="142" t="s">
        <v>436</v>
      </c>
      <c r="G385" s="269" t="str">
        <f>INDEX('Autopopulate RUDI''s'!$B$2:$B$769, MATCH(F385,'Autopopulate RUDI''s'!$A$2:$A$769,0))</f>
        <v>i7RUDI-354</v>
      </c>
      <c r="H385" s="107" t="str">
        <f>INDEX('Autopopulate RUDI''s'!$G$2:$G$769, MATCH(F385,'Autopopulate RUDI''s'!$F$2:$F$769,0))</f>
        <v>i5RUDI-354</v>
      </c>
      <c r="I385" s="20"/>
      <c r="J385" s="20"/>
    </row>
    <row r="386" spans="2:10" x14ac:dyDescent="0.25">
      <c r="B386" s="71">
        <v>355</v>
      </c>
      <c r="C386" s="272"/>
      <c r="D386" s="326">
        <v>5</v>
      </c>
      <c r="E386" s="327"/>
      <c r="F386" s="142" t="s">
        <v>437</v>
      </c>
      <c r="G386" s="269" t="str">
        <f>INDEX('Autopopulate RUDI''s'!$B$2:$B$769, MATCH(F386,'Autopopulate RUDI''s'!$A$2:$A$769,0))</f>
        <v>i7RUDI-355</v>
      </c>
      <c r="H386" s="107" t="str">
        <f>INDEX('Autopopulate RUDI''s'!$G$2:$G$769, MATCH(F386,'Autopopulate RUDI''s'!$F$2:$F$769,0))</f>
        <v>i5RUDI-355</v>
      </c>
      <c r="I386" s="20"/>
      <c r="J386" s="20"/>
    </row>
    <row r="387" spans="2:10" x14ac:dyDescent="0.25">
      <c r="B387" s="71">
        <v>356</v>
      </c>
      <c r="C387" s="272"/>
      <c r="D387" s="326">
        <v>5</v>
      </c>
      <c r="E387" s="327"/>
      <c r="F387" s="142" t="s">
        <v>438</v>
      </c>
      <c r="G387" s="269" t="str">
        <f>INDEX('Autopopulate RUDI''s'!$B$2:$B$769, MATCH(F387,'Autopopulate RUDI''s'!$A$2:$A$769,0))</f>
        <v>i7RUDI-356</v>
      </c>
      <c r="H387" s="107" t="str">
        <f>INDEX('Autopopulate RUDI''s'!$G$2:$G$769, MATCH(F387,'Autopopulate RUDI''s'!$F$2:$F$769,0))</f>
        <v>i5RUDI-356</v>
      </c>
      <c r="I387" s="20"/>
      <c r="J387" s="20"/>
    </row>
    <row r="388" spans="2:10" x14ac:dyDescent="0.25">
      <c r="B388" s="71">
        <v>357</v>
      </c>
      <c r="C388" s="272"/>
      <c r="D388" s="326">
        <v>5</v>
      </c>
      <c r="E388" s="327"/>
      <c r="F388" s="142" t="s">
        <v>439</v>
      </c>
      <c r="G388" s="269" t="str">
        <f>INDEX('Autopopulate RUDI''s'!$B$2:$B$769, MATCH(F388,'Autopopulate RUDI''s'!$A$2:$A$769,0))</f>
        <v>i7RUDI-357</v>
      </c>
      <c r="H388" s="107" t="str">
        <f>INDEX('Autopopulate RUDI''s'!$G$2:$G$769, MATCH(F388,'Autopopulate RUDI''s'!$F$2:$F$769,0))</f>
        <v>i5RUDI-357</v>
      </c>
      <c r="I388" s="20"/>
      <c r="J388" s="20"/>
    </row>
    <row r="389" spans="2:10" x14ac:dyDescent="0.25">
      <c r="B389" s="71">
        <v>358</v>
      </c>
      <c r="C389" s="272"/>
      <c r="D389" s="326">
        <v>5</v>
      </c>
      <c r="E389" s="327"/>
      <c r="F389" s="142" t="s">
        <v>440</v>
      </c>
      <c r="G389" s="269" t="str">
        <f>INDEX('Autopopulate RUDI''s'!$B$2:$B$769, MATCH(F389,'Autopopulate RUDI''s'!$A$2:$A$769,0))</f>
        <v>i7RUDI-358</v>
      </c>
      <c r="H389" s="107" t="str">
        <f>INDEX('Autopopulate RUDI''s'!$G$2:$G$769, MATCH(F389,'Autopopulate RUDI''s'!$F$2:$F$769,0))</f>
        <v>i5RUDI-358</v>
      </c>
      <c r="I389" s="20"/>
      <c r="J389" s="20"/>
    </row>
    <row r="390" spans="2:10" x14ac:dyDescent="0.25">
      <c r="B390" s="71">
        <v>359</v>
      </c>
      <c r="C390" s="272"/>
      <c r="D390" s="326">
        <v>5</v>
      </c>
      <c r="E390" s="327"/>
      <c r="F390" s="142" t="s">
        <v>441</v>
      </c>
      <c r="G390" s="269" t="str">
        <f>INDEX('Autopopulate RUDI''s'!$B$2:$B$769, MATCH(F390,'Autopopulate RUDI''s'!$A$2:$A$769,0))</f>
        <v>i7RUDI-359</v>
      </c>
      <c r="H390" s="107" t="str">
        <f>INDEX('Autopopulate RUDI''s'!$G$2:$G$769, MATCH(F390,'Autopopulate RUDI''s'!$F$2:$F$769,0))</f>
        <v>i5RUDI-359</v>
      </c>
      <c r="I390" s="20"/>
      <c r="J390" s="20"/>
    </row>
    <row r="391" spans="2:10" x14ac:dyDescent="0.25">
      <c r="B391" s="71">
        <v>360</v>
      </c>
      <c r="C391" s="272"/>
      <c r="D391" s="326">
        <v>5</v>
      </c>
      <c r="E391" s="327"/>
      <c r="F391" s="142" t="s">
        <v>442</v>
      </c>
      <c r="G391" s="269" t="str">
        <f>INDEX('Autopopulate RUDI''s'!$B$2:$B$769, MATCH(F391,'Autopopulate RUDI''s'!$A$2:$A$769,0))</f>
        <v>i7RUDI-360</v>
      </c>
      <c r="H391" s="107" t="str">
        <f>INDEX('Autopopulate RUDI''s'!$G$2:$G$769, MATCH(F391,'Autopopulate RUDI''s'!$F$2:$F$769,0))</f>
        <v>i5RUDI-360</v>
      </c>
      <c r="I391" s="20"/>
      <c r="J391" s="20"/>
    </row>
    <row r="392" spans="2:10" x14ac:dyDescent="0.25">
      <c r="B392" s="71">
        <v>361</v>
      </c>
      <c r="C392" s="272"/>
      <c r="D392" s="326">
        <v>5</v>
      </c>
      <c r="E392" s="327"/>
      <c r="F392" s="142" t="s">
        <v>443</v>
      </c>
      <c r="G392" s="269" t="str">
        <f>INDEX('Autopopulate RUDI''s'!$B$2:$B$769, MATCH(F392,'Autopopulate RUDI''s'!$A$2:$A$769,0))</f>
        <v>i7RUDI-361</v>
      </c>
      <c r="H392" s="107" t="str">
        <f>INDEX('Autopopulate RUDI''s'!$G$2:$G$769, MATCH(F392,'Autopopulate RUDI''s'!$F$2:$F$769,0))</f>
        <v>i5RUDI-361</v>
      </c>
      <c r="I392" s="20"/>
      <c r="J392" s="20"/>
    </row>
    <row r="393" spans="2:10" x14ac:dyDescent="0.25">
      <c r="B393" s="71">
        <v>362</v>
      </c>
      <c r="C393" s="272"/>
      <c r="D393" s="326">
        <v>5</v>
      </c>
      <c r="E393" s="327"/>
      <c r="F393" s="142" t="s">
        <v>444</v>
      </c>
      <c r="G393" s="269" t="str">
        <f>INDEX('Autopopulate RUDI''s'!$B$2:$B$769, MATCH(F393,'Autopopulate RUDI''s'!$A$2:$A$769,0))</f>
        <v>i7RUDI-362</v>
      </c>
      <c r="H393" s="107" t="str">
        <f>INDEX('Autopopulate RUDI''s'!$G$2:$G$769, MATCH(F393,'Autopopulate RUDI''s'!$F$2:$F$769,0))</f>
        <v>i5RUDI-362</v>
      </c>
      <c r="I393" s="20"/>
      <c r="J393" s="20"/>
    </row>
    <row r="394" spans="2:10" x14ac:dyDescent="0.25">
      <c r="B394" s="71">
        <v>363</v>
      </c>
      <c r="C394" s="272"/>
      <c r="D394" s="326">
        <v>5</v>
      </c>
      <c r="E394" s="327"/>
      <c r="F394" s="142" t="s">
        <v>445</v>
      </c>
      <c r="G394" s="269" t="str">
        <f>INDEX('Autopopulate RUDI''s'!$B$2:$B$769, MATCH(F394,'Autopopulate RUDI''s'!$A$2:$A$769,0))</f>
        <v>i7RUDI-363</v>
      </c>
      <c r="H394" s="107" t="str">
        <f>INDEX('Autopopulate RUDI''s'!$G$2:$G$769, MATCH(F394,'Autopopulate RUDI''s'!$F$2:$F$769,0))</f>
        <v>i5RUDI-363</v>
      </c>
      <c r="I394" s="20"/>
      <c r="J394" s="20"/>
    </row>
    <row r="395" spans="2:10" x14ac:dyDescent="0.25">
      <c r="B395" s="71">
        <v>364</v>
      </c>
      <c r="C395" s="272"/>
      <c r="D395" s="326">
        <v>5</v>
      </c>
      <c r="E395" s="327"/>
      <c r="F395" s="142" t="s">
        <v>446</v>
      </c>
      <c r="G395" s="269" t="str">
        <f>INDEX('Autopopulate RUDI''s'!$B$2:$B$769, MATCH(F395,'Autopopulate RUDI''s'!$A$2:$A$769,0))</f>
        <v>i7RUDI-364</v>
      </c>
      <c r="H395" s="107" t="str">
        <f>INDEX('Autopopulate RUDI''s'!$G$2:$G$769, MATCH(F395,'Autopopulate RUDI''s'!$F$2:$F$769,0))</f>
        <v>i5RUDI-364</v>
      </c>
      <c r="I395" s="20"/>
      <c r="J395" s="20"/>
    </row>
    <row r="396" spans="2:10" x14ac:dyDescent="0.25">
      <c r="B396" s="71">
        <v>365</v>
      </c>
      <c r="C396" s="272"/>
      <c r="D396" s="326">
        <v>5</v>
      </c>
      <c r="E396" s="327"/>
      <c r="F396" s="142" t="s">
        <v>447</v>
      </c>
      <c r="G396" s="269" t="str">
        <f>INDEX('Autopopulate RUDI''s'!$B$2:$B$769, MATCH(F396,'Autopopulate RUDI''s'!$A$2:$A$769,0))</f>
        <v>i7RUDI-365</v>
      </c>
      <c r="H396" s="107" t="str">
        <f>INDEX('Autopopulate RUDI''s'!$G$2:$G$769, MATCH(F396,'Autopopulate RUDI''s'!$F$2:$F$769,0))</f>
        <v>i5RUDI-365</v>
      </c>
      <c r="I396" s="20"/>
      <c r="J396" s="20"/>
    </row>
    <row r="397" spans="2:10" x14ac:dyDescent="0.25">
      <c r="B397" s="71">
        <v>366</v>
      </c>
      <c r="C397" s="272"/>
      <c r="D397" s="326">
        <v>5</v>
      </c>
      <c r="E397" s="327"/>
      <c r="F397" s="142" t="s">
        <v>448</v>
      </c>
      <c r="G397" s="269" t="str">
        <f>INDEX('Autopopulate RUDI''s'!$B$2:$B$769, MATCH(F397,'Autopopulate RUDI''s'!$A$2:$A$769,0))</f>
        <v>i7RUDI-366</v>
      </c>
      <c r="H397" s="107" t="str">
        <f>INDEX('Autopopulate RUDI''s'!$G$2:$G$769, MATCH(F397,'Autopopulate RUDI''s'!$F$2:$F$769,0))</f>
        <v>i5RUDI-366</v>
      </c>
      <c r="I397" s="20"/>
      <c r="J397" s="20"/>
    </row>
    <row r="398" spans="2:10" x14ac:dyDescent="0.25">
      <c r="B398" s="71">
        <v>367</v>
      </c>
      <c r="C398" s="272"/>
      <c r="D398" s="326">
        <v>5</v>
      </c>
      <c r="E398" s="327"/>
      <c r="F398" s="142" t="s">
        <v>449</v>
      </c>
      <c r="G398" s="269" t="str">
        <f>INDEX('Autopopulate RUDI''s'!$B$2:$B$769, MATCH(F398,'Autopopulate RUDI''s'!$A$2:$A$769,0))</f>
        <v>i7RUDI-367</v>
      </c>
      <c r="H398" s="107" t="str">
        <f>INDEX('Autopopulate RUDI''s'!$G$2:$G$769, MATCH(F398,'Autopopulate RUDI''s'!$F$2:$F$769,0))</f>
        <v>i5RUDI-367</v>
      </c>
      <c r="I398" s="20"/>
      <c r="J398" s="20"/>
    </row>
    <row r="399" spans="2:10" x14ac:dyDescent="0.25">
      <c r="B399" s="71">
        <v>368</v>
      </c>
      <c r="C399" s="272"/>
      <c r="D399" s="326">
        <v>5</v>
      </c>
      <c r="E399" s="327"/>
      <c r="F399" s="142" t="s">
        <v>450</v>
      </c>
      <c r="G399" s="269" t="str">
        <f>INDEX('Autopopulate RUDI''s'!$B$2:$B$769, MATCH(F399,'Autopopulate RUDI''s'!$A$2:$A$769,0))</f>
        <v>i7RUDI-368</v>
      </c>
      <c r="H399" s="107" t="str">
        <f>INDEX('Autopopulate RUDI''s'!$G$2:$G$769, MATCH(F399,'Autopopulate RUDI''s'!$F$2:$F$769,0))</f>
        <v>i5RUDI-368</v>
      </c>
      <c r="I399" s="20"/>
      <c r="J399" s="20"/>
    </row>
    <row r="400" spans="2:10" x14ac:dyDescent="0.25">
      <c r="B400" s="71">
        <v>369</v>
      </c>
      <c r="C400" s="272"/>
      <c r="D400" s="326">
        <v>5</v>
      </c>
      <c r="E400" s="327"/>
      <c r="F400" s="142" t="s">
        <v>451</v>
      </c>
      <c r="G400" s="269" t="str">
        <f>INDEX('Autopopulate RUDI''s'!$B$2:$B$769, MATCH(F400,'Autopopulate RUDI''s'!$A$2:$A$769,0))</f>
        <v>i7RUDI-369</v>
      </c>
      <c r="H400" s="107" t="str">
        <f>INDEX('Autopopulate RUDI''s'!$G$2:$G$769, MATCH(F400,'Autopopulate RUDI''s'!$F$2:$F$769,0))</f>
        <v>i5RUDI-369</v>
      </c>
      <c r="I400" s="20"/>
      <c r="J400" s="20"/>
    </row>
    <row r="401" spans="2:10" x14ac:dyDescent="0.25">
      <c r="B401" s="71">
        <v>370</v>
      </c>
      <c r="C401" s="272"/>
      <c r="D401" s="326">
        <v>5</v>
      </c>
      <c r="E401" s="327"/>
      <c r="F401" s="142" t="s">
        <v>452</v>
      </c>
      <c r="G401" s="269" t="str">
        <f>INDEX('Autopopulate RUDI''s'!$B$2:$B$769, MATCH(F401,'Autopopulate RUDI''s'!$A$2:$A$769,0))</f>
        <v>i7RUDI-370</v>
      </c>
      <c r="H401" s="107" t="str">
        <f>INDEX('Autopopulate RUDI''s'!$G$2:$G$769, MATCH(F401,'Autopopulate RUDI''s'!$F$2:$F$769,0))</f>
        <v>i5RUDI-370</v>
      </c>
      <c r="I401" s="20"/>
      <c r="J401" s="20"/>
    </row>
    <row r="402" spans="2:10" x14ac:dyDescent="0.25">
      <c r="B402" s="71">
        <v>371</v>
      </c>
      <c r="C402" s="272"/>
      <c r="D402" s="326">
        <v>5</v>
      </c>
      <c r="E402" s="327"/>
      <c r="F402" s="142" t="s">
        <v>453</v>
      </c>
      <c r="G402" s="269" t="str">
        <f>INDEX('Autopopulate RUDI''s'!$B$2:$B$769, MATCH(F402,'Autopopulate RUDI''s'!$A$2:$A$769,0))</f>
        <v>i7RUDI-371</v>
      </c>
      <c r="H402" s="107" t="str">
        <f>INDEX('Autopopulate RUDI''s'!$G$2:$G$769, MATCH(F402,'Autopopulate RUDI''s'!$F$2:$F$769,0))</f>
        <v>i5RUDI-371</v>
      </c>
      <c r="I402" s="20"/>
      <c r="J402" s="20"/>
    </row>
    <row r="403" spans="2:10" x14ac:dyDescent="0.25">
      <c r="B403" s="71">
        <v>372</v>
      </c>
      <c r="C403" s="272"/>
      <c r="D403" s="326">
        <v>5</v>
      </c>
      <c r="E403" s="327"/>
      <c r="F403" s="142" t="s">
        <v>454</v>
      </c>
      <c r="G403" s="269" t="str">
        <f>INDEX('Autopopulate RUDI''s'!$B$2:$B$769, MATCH(F403,'Autopopulate RUDI''s'!$A$2:$A$769,0))</f>
        <v>i7RUDI-372</v>
      </c>
      <c r="H403" s="107" t="str">
        <f>INDEX('Autopopulate RUDI''s'!$G$2:$G$769, MATCH(F403,'Autopopulate RUDI''s'!$F$2:$F$769,0))</f>
        <v>i5RUDI-372</v>
      </c>
      <c r="I403" s="20"/>
      <c r="J403" s="20"/>
    </row>
    <row r="404" spans="2:10" x14ac:dyDescent="0.25">
      <c r="B404" s="71">
        <v>373</v>
      </c>
      <c r="C404" s="272"/>
      <c r="D404" s="326">
        <v>5</v>
      </c>
      <c r="E404" s="327"/>
      <c r="F404" s="142" t="s">
        <v>455</v>
      </c>
      <c r="G404" s="269" t="str">
        <f>INDEX('Autopopulate RUDI''s'!$B$2:$B$769, MATCH(F404,'Autopopulate RUDI''s'!$A$2:$A$769,0))</f>
        <v>i7RUDI-373</v>
      </c>
      <c r="H404" s="107" t="str">
        <f>INDEX('Autopopulate RUDI''s'!$G$2:$G$769, MATCH(F404,'Autopopulate RUDI''s'!$F$2:$F$769,0))</f>
        <v>i5RUDI-373</v>
      </c>
      <c r="I404" s="20"/>
      <c r="J404" s="20"/>
    </row>
    <row r="405" spans="2:10" x14ac:dyDescent="0.25">
      <c r="B405" s="71">
        <v>374</v>
      </c>
      <c r="C405" s="272"/>
      <c r="D405" s="326">
        <v>5</v>
      </c>
      <c r="E405" s="327"/>
      <c r="F405" s="142" t="s">
        <v>456</v>
      </c>
      <c r="G405" s="269" t="str">
        <f>INDEX('Autopopulate RUDI''s'!$B$2:$B$769, MATCH(F405,'Autopopulate RUDI''s'!$A$2:$A$769,0))</f>
        <v>i7RUDI-374</v>
      </c>
      <c r="H405" s="107" t="str">
        <f>INDEX('Autopopulate RUDI''s'!$G$2:$G$769, MATCH(F405,'Autopopulate RUDI''s'!$F$2:$F$769,0))</f>
        <v>i5RUDI-374</v>
      </c>
      <c r="I405" s="20"/>
      <c r="J405" s="20"/>
    </row>
    <row r="406" spans="2:10" x14ac:dyDescent="0.25">
      <c r="B406" s="71">
        <v>375</v>
      </c>
      <c r="C406" s="272"/>
      <c r="D406" s="326">
        <v>5</v>
      </c>
      <c r="E406" s="327"/>
      <c r="F406" s="142" t="s">
        <v>457</v>
      </c>
      <c r="G406" s="269" t="str">
        <f>INDEX('Autopopulate RUDI''s'!$B$2:$B$769, MATCH(F406,'Autopopulate RUDI''s'!$A$2:$A$769,0))</f>
        <v>i7RUDI-375</v>
      </c>
      <c r="H406" s="107" t="str">
        <f>INDEX('Autopopulate RUDI''s'!$G$2:$G$769, MATCH(F406,'Autopopulate RUDI''s'!$F$2:$F$769,0))</f>
        <v>i5RUDI-375</v>
      </c>
      <c r="I406" s="20"/>
      <c r="J406" s="20"/>
    </row>
    <row r="407" spans="2:10" x14ac:dyDescent="0.25">
      <c r="B407" s="71">
        <v>376</v>
      </c>
      <c r="C407" s="272"/>
      <c r="D407" s="326">
        <v>5</v>
      </c>
      <c r="E407" s="327"/>
      <c r="F407" s="142" t="s">
        <v>458</v>
      </c>
      <c r="G407" s="269" t="str">
        <f>INDEX('Autopopulate RUDI''s'!$B$2:$B$769, MATCH(F407,'Autopopulate RUDI''s'!$A$2:$A$769,0))</f>
        <v>i7RUDI-376</v>
      </c>
      <c r="H407" s="107" t="str">
        <f>INDEX('Autopopulate RUDI''s'!$G$2:$G$769, MATCH(F407,'Autopopulate RUDI''s'!$F$2:$F$769,0))</f>
        <v>i5RUDI-376</v>
      </c>
      <c r="I407" s="20"/>
      <c r="J407" s="20"/>
    </row>
    <row r="408" spans="2:10" x14ac:dyDescent="0.25">
      <c r="B408" s="71">
        <v>377</v>
      </c>
      <c r="C408" s="272"/>
      <c r="D408" s="326">
        <v>5</v>
      </c>
      <c r="E408" s="327"/>
      <c r="F408" s="142" t="s">
        <v>459</v>
      </c>
      <c r="G408" s="269" t="str">
        <f>INDEX('Autopopulate RUDI''s'!$B$2:$B$769, MATCH(F408,'Autopopulate RUDI''s'!$A$2:$A$769,0))</f>
        <v>i7RUDI-377</v>
      </c>
      <c r="H408" s="107" t="str">
        <f>INDEX('Autopopulate RUDI''s'!$G$2:$G$769, MATCH(F408,'Autopopulate RUDI''s'!$F$2:$F$769,0))</f>
        <v>i5RUDI-377</v>
      </c>
      <c r="I408" s="20"/>
      <c r="J408" s="20"/>
    </row>
    <row r="409" spans="2:10" x14ac:dyDescent="0.25">
      <c r="B409" s="71">
        <v>378</v>
      </c>
      <c r="C409" s="272"/>
      <c r="D409" s="326">
        <v>5</v>
      </c>
      <c r="E409" s="327"/>
      <c r="F409" s="142" t="s">
        <v>460</v>
      </c>
      <c r="G409" s="269" t="str">
        <f>INDEX('Autopopulate RUDI''s'!$B$2:$B$769, MATCH(F409,'Autopopulate RUDI''s'!$A$2:$A$769,0))</f>
        <v>i7RUDI-378</v>
      </c>
      <c r="H409" s="107" t="str">
        <f>INDEX('Autopopulate RUDI''s'!$G$2:$G$769, MATCH(F409,'Autopopulate RUDI''s'!$F$2:$F$769,0))</f>
        <v>i5RUDI-378</v>
      </c>
      <c r="I409" s="20"/>
      <c r="J409" s="20"/>
    </row>
    <row r="410" spans="2:10" x14ac:dyDescent="0.25">
      <c r="B410" s="71">
        <v>379</v>
      </c>
      <c r="C410" s="272"/>
      <c r="D410" s="326">
        <v>5</v>
      </c>
      <c r="E410" s="327"/>
      <c r="F410" s="142" t="s">
        <v>461</v>
      </c>
      <c r="G410" s="269" t="str">
        <f>INDEX('Autopopulate RUDI''s'!$B$2:$B$769, MATCH(F410,'Autopopulate RUDI''s'!$A$2:$A$769,0))</f>
        <v>i7RUDI-379</v>
      </c>
      <c r="H410" s="107" t="str">
        <f>INDEX('Autopopulate RUDI''s'!$G$2:$G$769, MATCH(F410,'Autopopulate RUDI''s'!$F$2:$F$769,0))</f>
        <v>i5RUDI-379</v>
      </c>
      <c r="I410" s="20"/>
      <c r="J410" s="20"/>
    </row>
    <row r="411" spans="2:10" x14ac:dyDescent="0.25">
      <c r="B411" s="71">
        <v>380</v>
      </c>
      <c r="C411" s="272"/>
      <c r="D411" s="326">
        <v>5</v>
      </c>
      <c r="E411" s="327"/>
      <c r="F411" s="142" t="s">
        <v>462</v>
      </c>
      <c r="G411" s="269" t="str">
        <f>INDEX('Autopopulate RUDI''s'!$B$2:$B$769, MATCH(F411,'Autopopulate RUDI''s'!$A$2:$A$769,0))</f>
        <v>i7RUDI-380</v>
      </c>
      <c r="H411" s="107" t="str">
        <f>INDEX('Autopopulate RUDI''s'!$G$2:$G$769, MATCH(F411,'Autopopulate RUDI''s'!$F$2:$F$769,0))</f>
        <v>i5RUDI-380</v>
      </c>
      <c r="I411" s="20"/>
      <c r="J411" s="20"/>
    </row>
    <row r="412" spans="2:10" x14ac:dyDescent="0.25">
      <c r="B412" s="71">
        <v>381</v>
      </c>
      <c r="C412" s="272"/>
      <c r="D412" s="326">
        <v>5</v>
      </c>
      <c r="E412" s="327"/>
      <c r="F412" s="142" t="s">
        <v>463</v>
      </c>
      <c r="G412" s="269" t="str">
        <f>INDEX('Autopopulate RUDI''s'!$B$2:$B$769, MATCH(F412,'Autopopulate RUDI''s'!$A$2:$A$769,0))</f>
        <v>i7RUDI-381</v>
      </c>
      <c r="H412" s="107" t="str">
        <f>INDEX('Autopopulate RUDI''s'!$G$2:$G$769, MATCH(F412,'Autopopulate RUDI''s'!$F$2:$F$769,0))</f>
        <v>i5RUDI-381</v>
      </c>
      <c r="I412" s="20"/>
      <c r="J412" s="20"/>
    </row>
    <row r="413" spans="2:10" x14ac:dyDescent="0.25">
      <c r="B413" s="71">
        <v>382</v>
      </c>
      <c r="C413" s="272"/>
      <c r="D413" s="326">
        <v>5</v>
      </c>
      <c r="E413" s="327"/>
      <c r="F413" s="142" t="s">
        <v>464</v>
      </c>
      <c r="G413" s="269" t="str">
        <f>INDEX('Autopopulate RUDI''s'!$B$2:$B$769, MATCH(F413,'Autopopulate RUDI''s'!$A$2:$A$769,0))</f>
        <v>i7RUDI-382</v>
      </c>
      <c r="H413" s="107" t="str">
        <f>INDEX('Autopopulate RUDI''s'!$G$2:$G$769, MATCH(F413,'Autopopulate RUDI''s'!$F$2:$F$769,0))</f>
        <v>i5RUDI-382</v>
      </c>
      <c r="I413" s="20"/>
      <c r="J413" s="20"/>
    </row>
    <row r="414" spans="2:10" x14ac:dyDescent="0.25">
      <c r="B414" s="71">
        <v>383</v>
      </c>
      <c r="C414" s="272"/>
      <c r="D414" s="326">
        <v>5</v>
      </c>
      <c r="E414" s="327"/>
      <c r="F414" s="142" t="s">
        <v>465</v>
      </c>
      <c r="G414" s="269" t="str">
        <f>INDEX('Autopopulate RUDI''s'!$B$2:$B$769, MATCH(F414,'Autopopulate RUDI''s'!$A$2:$A$769,0))</f>
        <v>i7RUDI-383</v>
      </c>
      <c r="H414" s="107" t="str">
        <f>INDEX('Autopopulate RUDI''s'!$G$2:$G$769, MATCH(F414,'Autopopulate RUDI''s'!$F$2:$F$769,0))</f>
        <v>i5RUDI-383</v>
      </c>
      <c r="I414" s="20"/>
      <c r="J414" s="20"/>
    </row>
    <row r="415" spans="2:10" x14ac:dyDescent="0.25">
      <c r="B415" s="71">
        <v>384</v>
      </c>
      <c r="C415" s="272"/>
      <c r="D415" s="326">
        <v>5</v>
      </c>
      <c r="E415" s="327"/>
      <c r="F415" s="142" t="s">
        <v>466</v>
      </c>
      <c r="G415" s="269" t="str">
        <f>INDEX('Autopopulate RUDI''s'!$B$2:$B$769, MATCH(F415,'Autopopulate RUDI''s'!$A$2:$A$769,0))</f>
        <v>i7RUDI-384</v>
      </c>
      <c r="H415" s="107" t="str">
        <f>INDEX('Autopopulate RUDI''s'!$G$2:$G$769, MATCH(F415,'Autopopulate RUDI''s'!$F$2:$F$769,0))</f>
        <v>i5RUDI-384</v>
      </c>
      <c r="I415" s="20"/>
      <c r="J415" s="20"/>
    </row>
    <row r="416" spans="2:10" x14ac:dyDescent="0.25">
      <c r="B416" s="295">
        <v>385</v>
      </c>
      <c r="C416" s="296"/>
      <c r="D416" s="388">
        <v>5</v>
      </c>
      <c r="E416" s="389"/>
      <c r="F416" s="141" t="s">
        <v>467</v>
      </c>
      <c r="G416" s="297" t="str">
        <f>INDEX('Autopopulate RUDI''s'!$B$2:$B$769, MATCH(F416,'Autopopulate RUDI''s'!$A$2:$A$769,0))</f>
        <v>i7RUDI-385</v>
      </c>
      <c r="H416" s="136" t="str">
        <f>INDEX('Autopopulate RUDI''s'!$G$2:$G$769, MATCH(F416,'Autopopulate RUDI''s'!$F$2:$F$769,0))</f>
        <v>i5RUDI-385</v>
      </c>
      <c r="I416" s="20"/>
      <c r="J416" s="20"/>
    </row>
    <row r="417" spans="2:10" x14ac:dyDescent="0.25">
      <c r="B417" s="71">
        <v>386</v>
      </c>
      <c r="C417" s="272"/>
      <c r="D417" s="326">
        <v>5</v>
      </c>
      <c r="E417" s="327"/>
      <c r="F417" s="142" t="s">
        <v>468</v>
      </c>
      <c r="G417" s="269" t="str">
        <f>INDEX('Autopopulate RUDI''s'!$B$2:$B$769, MATCH(F417,'Autopopulate RUDI''s'!$A$2:$A$769,0))</f>
        <v>i7RUDI-386</v>
      </c>
      <c r="H417" s="107" t="str">
        <f>INDEX('Autopopulate RUDI''s'!$G$2:$G$769, MATCH(F417,'Autopopulate RUDI''s'!$F$2:$F$769,0))</f>
        <v>i5RUDI-386</v>
      </c>
      <c r="I417" s="20"/>
      <c r="J417" s="20"/>
    </row>
    <row r="418" spans="2:10" x14ac:dyDescent="0.25">
      <c r="B418" s="71">
        <v>387</v>
      </c>
      <c r="C418" s="272"/>
      <c r="D418" s="326">
        <v>5</v>
      </c>
      <c r="E418" s="327"/>
      <c r="F418" s="142" t="s">
        <v>469</v>
      </c>
      <c r="G418" s="269" t="str">
        <f>INDEX('Autopopulate RUDI''s'!$B$2:$B$769, MATCH(F418,'Autopopulate RUDI''s'!$A$2:$A$769,0))</f>
        <v>i7RUDI-387</v>
      </c>
      <c r="H418" s="107" t="str">
        <f>INDEX('Autopopulate RUDI''s'!$G$2:$G$769, MATCH(F418,'Autopopulate RUDI''s'!$F$2:$F$769,0))</f>
        <v>i5RUDI-387</v>
      </c>
      <c r="I418" s="20"/>
      <c r="J418" s="20"/>
    </row>
    <row r="419" spans="2:10" x14ac:dyDescent="0.25">
      <c r="B419" s="71">
        <v>388</v>
      </c>
      <c r="C419" s="272"/>
      <c r="D419" s="326">
        <v>5</v>
      </c>
      <c r="E419" s="327"/>
      <c r="F419" s="142" t="s">
        <v>470</v>
      </c>
      <c r="G419" s="269" t="str">
        <f>INDEX('Autopopulate RUDI''s'!$B$2:$B$769, MATCH(F419,'Autopopulate RUDI''s'!$A$2:$A$769,0))</f>
        <v>i7RUDI-388</v>
      </c>
      <c r="H419" s="107" t="str">
        <f>INDEX('Autopopulate RUDI''s'!$G$2:$G$769, MATCH(F419,'Autopopulate RUDI''s'!$F$2:$F$769,0))</f>
        <v>i5RUDI-388</v>
      </c>
      <c r="I419" s="20"/>
      <c r="J419" s="20"/>
    </row>
    <row r="420" spans="2:10" x14ac:dyDescent="0.25">
      <c r="B420" s="71">
        <v>389</v>
      </c>
      <c r="C420" s="272"/>
      <c r="D420" s="326">
        <v>5</v>
      </c>
      <c r="E420" s="327"/>
      <c r="F420" s="142" t="s">
        <v>471</v>
      </c>
      <c r="G420" s="269" t="str">
        <f>INDEX('Autopopulate RUDI''s'!$B$2:$B$769, MATCH(F420,'Autopopulate RUDI''s'!$A$2:$A$769,0))</f>
        <v>i7RUDI-389</v>
      </c>
      <c r="H420" s="107" t="str">
        <f>INDEX('Autopopulate RUDI''s'!$G$2:$G$769, MATCH(F420,'Autopopulate RUDI''s'!$F$2:$F$769,0))</f>
        <v>i5RUDI-389</v>
      </c>
      <c r="I420" s="20"/>
      <c r="J420" s="20"/>
    </row>
    <row r="421" spans="2:10" x14ac:dyDescent="0.25">
      <c r="B421" s="71">
        <v>390</v>
      </c>
      <c r="C421" s="272"/>
      <c r="D421" s="326">
        <v>5</v>
      </c>
      <c r="E421" s="327"/>
      <c r="F421" s="142" t="s">
        <v>472</v>
      </c>
      <c r="G421" s="269" t="str">
        <f>INDEX('Autopopulate RUDI''s'!$B$2:$B$769, MATCH(F421,'Autopopulate RUDI''s'!$A$2:$A$769,0))</f>
        <v>i7RUDI-390</v>
      </c>
      <c r="H421" s="107" t="str">
        <f>INDEX('Autopopulate RUDI''s'!$G$2:$G$769, MATCH(F421,'Autopopulate RUDI''s'!$F$2:$F$769,0))</f>
        <v>i5RUDI-390</v>
      </c>
      <c r="I421" s="20"/>
      <c r="J421" s="20"/>
    </row>
    <row r="422" spans="2:10" x14ac:dyDescent="0.25">
      <c r="B422" s="71">
        <v>391</v>
      </c>
      <c r="C422" s="272"/>
      <c r="D422" s="326">
        <v>5</v>
      </c>
      <c r="E422" s="327"/>
      <c r="F422" s="142" t="s">
        <v>473</v>
      </c>
      <c r="G422" s="269" t="str">
        <f>INDEX('Autopopulate RUDI''s'!$B$2:$B$769, MATCH(F422,'Autopopulate RUDI''s'!$A$2:$A$769,0))</f>
        <v>i7RUDI-391</v>
      </c>
      <c r="H422" s="107" t="str">
        <f>INDEX('Autopopulate RUDI''s'!$G$2:$G$769, MATCH(F422,'Autopopulate RUDI''s'!$F$2:$F$769,0))</f>
        <v>i5RUDI-391</v>
      </c>
      <c r="I422" s="20"/>
      <c r="J422" s="20"/>
    </row>
    <row r="423" spans="2:10" x14ac:dyDescent="0.25">
      <c r="B423" s="71">
        <v>392</v>
      </c>
      <c r="C423" s="272"/>
      <c r="D423" s="326">
        <v>5</v>
      </c>
      <c r="E423" s="327"/>
      <c r="F423" s="142" t="s">
        <v>474</v>
      </c>
      <c r="G423" s="269" t="str">
        <f>INDEX('Autopopulate RUDI''s'!$B$2:$B$769, MATCH(F423,'Autopopulate RUDI''s'!$A$2:$A$769,0))</f>
        <v>i7RUDI-392</v>
      </c>
      <c r="H423" s="107" t="str">
        <f>INDEX('Autopopulate RUDI''s'!$G$2:$G$769, MATCH(F423,'Autopopulate RUDI''s'!$F$2:$F$769,0))</f>
        <v>i5RUDI-392</v>
      </c>
      <c r="I423" s="20"/>
      <c r="J423" s="20"/>
    </row>
    <row r="424" spans="2:10" x14ac:dyDescent="0.25">
      <c r="B424" s="71">
        <v>393</v>
      </c>
      <c r="C424" s="272"/>
      <c r="D424" s="326">
        <v>5</v>
      </c>
      <c r="E424" s="327"/>
      <c r="F424" s="142" t="s">
        <v>475</v>
      </c>
      <c r="G424" s="269" t="str">
        <f>INDEX('Autopopulate RUDI''s'!$B$2:$B$769, MATCH(F424,'Autopopulate RUDI''s'!$A$2:$A$769,0))</f>
        <v>i7RUDI-393</v>
      </c>
      <c r="H424" s="107" t="str">
        <f>INDEX('Autopopulate RUDI''s'!$G$2:$G$769, MATCH(F424,'Autopopulate RUDI''s'!$F$2:$F$769,0))</f>
        <v>i5RUDI-393</v>
      </c>
      <c r="I424" s="20"/>
      <c r="J424" s="20"/>
    </row>
    <row r="425" spans="2:10" x14ac:dyDescent="0.25">
      <c r="B425" s="71">
        <v>394</v>
      </c>
      <c r="C425" s="272"/>
      <c r="D425" s="326">
        <v>5</v>
      </c>
      <c r="E425" s="327"/>
      <c r="F425" s="142" t="s">
        <v>476</v>
      </c>
      <c r="G425" s="269" t="str">
        <f>INDEX('Autopopulate RUDI''s'!$B$2:$B$769, MATCH(F425,'Autopopulate RUDI''s'!$A$2:$A$769,0))</f>
        <v>i7RUDI-394</v>
      </c>
      <c r="H425" s="107" t="str">
        <f>INDEX('Autopopulate RUDI''s'!$G$2:$G$769, MATCH(F425,'Autopopulate RUDI''s'!$F$2:$F$769,0))</f>
        <v>i5RUDI-394</v>
      </c>
      <c r="I425" s="20"/>
      <c r="J425" s="20"/>
    </row>
    <row r="426" spans="2:10" x14ac:dyDescent="0.25">
      <c r="B426" s="71">
        <v>395</v>
      </c>
      <c r="C426" s="272"/>
      <c r="D426" s="326">
        <v>5</v>
      </c>
      <c r="E426" s="327"/>
      <c r="F426" s="142" t="s">
        <v>477</v>
      </c>
      <c r="G426" s="269" t="str">
        <f>INDEX('Autopopulate RUDI''s'!$B$2:$B$769, MATCH(F426,'Autopopulate RUDI''s'!$A$2:$A$769,0))</f>
        <v>i7RUDI-395</v>
      </c>
      <c r="H426" s="107" t="str">
        <f>INDEX('Autopopulate RUDI''s'!$G$2:$G$769, MATCH(F426,'Autopopulate RUDI''s'!$F$2:$F$769,0))</f>
        <v>i5RUDI-395</v>
      </c>
      <c r="I426" s="20"/>
      <c r="J426" s="20"/>
    </row>
    <row r="427" spans="2:10" x14ac:dyDescent="0.25">
      <c r="B427" s="71">
        <v>396</v>
      </c>
      <c r="C427" s="272"/>
      <c r="D427" s="326">
        <v>5</v>
      </c>
      <c r="E427" s="327"/>
      <c r="F427" s="142" t="s">
        <v>478</v>
      </c>
      <c r="G427" s="269" t="str">
        <f>INDEX('Autopopulate RUDI''s'!$B$2:$B$769, MATCH(F427,'Autopopulate RUDI''s'!$A$2:$A$769,0))</f>
        <v>i7RUDI-396</v>
      </c>
      <c r="H427" s="107" t="str">
        <f>INDEX('Autopopulate RUDI''s'!$G$2:$G$769, MATCH(F427,'Autopopulate RUDI''s'!$F$2:$F$769,0))</f>
        <v>i5RUDI-396</v>
      </c>
      <c r="I427" s="20"/>
      <c r="J427" s="20"/>
    </row>
    <row r="428" spans="2:10" x14ac:dyDescent="0.25">
      <c r="B428" s="71">
        <v>397</v>
      </c>
      <c r="C428" s="272"/>
      <c r="D428" s="326">
        <v>5</v>
      </c>
      <c r="E428" s="327"/>
      <c r="F428" s="142" t="s">
        <v>479</v>
      </c>
      <c r="G428" s="269" t="str">
        <f>INDEX('Autopopulate RUDI''s'!$B$2:$B$769, MATCH(F428,'Autopopulate RUDI''s'!$A$2:$A$769,0))</f>
        <v>i7RUDI-397</v>
      </c>
      <c r="H428" s="107" t="str">
        <f>INDEX('Autopopulate RUDI''s'!$G$2:$G$769, MATCH(F428,'Autopopulate RUDI''s'!$F$2:$F$769,0))</f>
        <v>i5RUDI-397</v>
      </c>
      <c r="I428" s="20"/>
      <c r="J428" s="20"/>
    </row>
    <row r="429" spans="2:10" x14ac:dyDescent="0.25">
      <c r="B429" s="71">
        <v>398</v>
      </c>
      <c r="C429" s="272"/>
      <c r="D429" s="326">
        <v>5</v>
      </c>
      <c r="E429" s="327"/>
      <c r="F429" s="142" t="s">
        <v>480</v>
      </c>
      <c r="G429" s="269" t="str">
        <f>INDEX('Autopopulate RUDI''s'!$B$2:$B$769, MATCH(F429,'Autopopulate RUDI''s'!$A$2:$A$769,0))</f>
        <v>i7RUDI-398</v>
      </c>
      <c r="H429" s="107" t="str">
        <f>INDEX('Autopopulate RUDI''s'!$G$2:$G$769, MATCH(F429,'Autopopulate RUDI''s'!$F$2:$F$769,0))</f>
        <v>i5RUDI-398</v>
      </c>
      <c r="I429" s="20"/>
      <c r="J429" s="20"/>
    </row>
    <row r="430" spans="2:10" x14ac:dyDescent="0.25">
      <c r="B430" s="71">
        <v>399</v>
      </c>
      <c r="C430" s="272"/>
      <c r="D430" s="326">
        <v>5</v>
      </c>
      <c r="E430" s="327"/>
      <c r="F430" s="142" t="s">
        <v>481</v>
      </c>
      <c r="G430" s="269" t="str">
        <f>INDEX('Autopopulate RUDI''s'!$B$2:$B$769, MATCH(F430,'Autopopulate RUDI''s'!$A$2:$A$769,0))</f>
        <v>i7RUDI-399</v>
      </c>
      <c r="H430" s="107" t="str">
        <f>INDEX('Autopopulate RUDI''s'!$G$2:$G$769, MATCH(F430,'Autopopulate RUDI''s'!$F$2:$F$769,0))</f>
        <v>i5RUDI-399</v>
      </c>
      <c r="I430" s="20"/>
      <c r="J430" s="20"/>
    </row>
    <row r="431" spans="2:10" x14ac:dyDescent="0.25">
      <c r="B431" s="71">
        <v>400</v>
      </c>
      <c r="C431" s="272"/>
      <c r="D431" s="326">
        <v>5</v>
      </c>
      <c r="E431" s="327"/>
      <c r="F431" s="142" t="s">
        <v>482</v>
      </c>
      <c r="G431" s="269" t="str">
        <f>INDEX('Autopopulate RUDI''s'!$B$2:$B$769, MATCH(F431,'Autopopulate RUDI''s'!$A$2:$A$769,0))</f>
        <v>i7RUDI-400</v>
      </c>
      <c r="H431" s="107" t="str">
        <f>INDEX('Autopopulate RUDI''s'!$G$2:$G$769, MATCH(F431,'Autopopulate RUDI''s'!$F$2:$F$769,0))</f>
        <v>i5RUDI-400</v>
      </c>
      <c r="I431" s="20"/>
      <c r="J431" s="20"/>
    </row>
    <row r="432" spans="2:10" x14ac:dyDescent="0.25">
      <c r="B432" s="71">
        <v>401</v>
      </c>
      <c r="C432" s="272"/>
      <c r="D432" s="326">
        <v>5</v>
      </c>
      <c r="E432" s="327"/>
      <c r="F432" s="142" t="s">
        <v>483</v>
      </c>
      <c r="G432" s="269" t="str">
        <f>INDEX('Autopopulate RUDI''s'!$B$2:$B$769, MATCH(F432,'Autopopulate RUDI''s'!$A$2:$A$769,0))</f>
        <v>i7RUDI-401</v>
      </c>
      <c r="H432" s="107" t="str">
        <f>INDEX('Autopopulate RUDI''s'!$G$2:$G$769, MATCH(F432,'Autopopulate RUDI''s'!$F$2:$F$769,0))</f>
        <v>i5RUDI-401</v>
      </c>
      <c r="I432" s="20"/>
      <c r="J432" s="20"/>
    </row>
    <row r="433" spans="2:10" x14ac:dyDescent="0.25">
      <c r="B433" s="71">
        <v>402</v>
      </c>
      <c r="C433" s="272"/>
      <c r="D433" s="326">
        <v>5</v>
      </c>
      <c r="E433" s="327"/>
      <c r="F433" s="142" t="s">
        <v>484</v>
      </c>
      <c r="G433" s="269" t="str">
        <f>INDEX('Autopopulate RUDI''s'!$B$2:$B$769, MATCH(F433,'Autopopulate RUDI''s'!$A$2:$A$769,0))</f>
        <v>i7RUDI-402</v>
      </c>
      <c r="H433" s="107" t="str">
        <f>INDEX('Autopopulate RUDI''s'!$G$2:$G$769, MATCH(F433,'Autopopulate RUDI''s'!$F$2:$F$769,0))</f>
        <v>i5RUDI-402</v>
      </c>
      <c r="I433" s="20"/>
      <c r="J433" s="20"/>
    </row>
    <row r="434" spans="2:10" x14ac:dyDescent="0.25">
      <c r="B434" s="71">
        <v>403</v>
      </c>
      <c r="C434" s="272"/>
      <c r="D434" s="326">
        <v>5</v>
      </c>
      <c r="E434" s="327"/>
      <c r="F434" s="142" t="s">
        <v>485</v>
      </c>
      <c r="G434" s="269" t="str">
        <f>INDEX('Autopopulate RUDI''s'!$B$2:$B$769, MATCH(F434,'Autopopulate RUDI''s'!$A$2:$A$769,0))</f>
        <v>i7RUDI-403</v>
      </c>
      <c r="H434" s="107" t="str">
        <f>INDEX('Autopopulate RUDI''s'!$G$2:$G$769, MATCH(F434,'Autopopulate RUDI''s'!$F$2:$F$769,0))</f>
        <v>i5RUDI-403</v>
      </c>
      <c r="I434" s="20"/>
      <c r="J434" s="20"/>
    </row>
    <row r="435" spans="2:10" x14ac:dyDescent="0.25">
      <c r="B435" s="71">
        <v>404</v>
      </c>
      <c r="C435" s="272"/>
      <c r="D435" s="326">
        <v>5</v>
      </c>
      <c r="E435" s="327"/>
      <c r="F435" s="142" t="s">
        <v>486</v>
      </c>
      <c r="G435" s="269" t="str">
        <f>INDEX('Autopopulate RUDI''s'!$B$2:$B$769, MATCH(F435,'Autopopulate RUDI''s'!$A$2:$A$769,0))</f>
        <v>i7RUDI-404</v>
      </c>
      <c r="H435" s="107" t="str">
        <f>INDEX('Autopopulate RUDI''s'!$G$2:$G$769, MATCH(F435,'Autopopulate RUDI''s'!$F$2:$F$769,0))</f>
        <v>i5RUDI-404</v>
      </c>
      <c r="I435" s="20"/>
      <c r="J435" s="20"/>
    </row>
    <row r="436" spans="2:10" x14ac:dyDescent="0.25">
      <c r="B436" s="71">
        <v>405</v>
      </c>
      <c r="C436" s="272"/>
      <c r="D436" s="326">
        <v>5</v>
      </c>
      <c r="E436" s="327"/>
      <c r="F436" s="142" t="s">
        <v>487</v>
      </c>
      <c r="G436" s="269" t="str">
        <f>INDEX('Autopopulate RUDI''s'!$B$2:$B$769, MATCH(F436,'Autopopulate RUDI''s'!$A$2:$A$769,0))</f>
        <v>i7RUDI-405</v>
      </c>
      <c r="H436" s="107" t="str">
        <f>INDEX('Autopopulate RUDI''s'!$G$2:$G$769, MATCH(F436,'Autopopulate RUDI''s'!$F$2:$F$769,0))</f>
        <v>i5RUDI-405</v>
      </c>
      <c r="I436" s="20"/>
      <c r="J436" s="20"/>
    </row>
    <row r="437" spans="2:10" x14ac:dyDescent="0.25">
      <c r="B437" s="71">
        <v>406</v>
      </c>
      <c r="C437" s="272"/>
      <c r="D437" s="326">
        <v>5</v>
      </c>
      <c r="E437" s="327"/>
      <c r="F437" s="142" t="s">
        <v>488</v>
      </c>
      <c r="G437" s="269" t="str">
        <f>INDEX('Autopopulate RUDI''s'!$B$2:$B$769, MATCH(F437,'Autopopulate RUDI''s'!$A$2:$A$769,0))</f>
        <v>i7RUDI-406</v>
      </c>
      <c r="H437" s="107" t="str">
        <f>INDEX('Autopopulate RUDI''s'!$G$2:$G$769, MATCH(F437,'Autopopulate RUDI''s'!$F$2:$F$769,0))</f>
        <v>i5RUDI-406</v>
      </c>
      <c r="I437" s="20"/>
      <c r="J437" s="20"/>
    </row>
    <row r="438" spans="2:10" x14ac:dyDescent="0.25">
      <c r="B438" s="71">
        <v>407</v>
      </c>
      <c r="C438" s="272"/>
      <c r="D438" s="326">
        <v>5</v>
      </c>
      <c r="E438" s="327"/>
      <c r="F438" s="142" t="s">
        <v>489</v>
      </c>
      <c r="G438" s="269" t="str">
        <f>INDEX('Autopopulate RUDI''s'!$B$2:$B$769, MATCH(F438,'Autopopulate RUDI''s'!$A$2:$A$769,0))</f>
        <v>i7RUDI-407</v>
      </c>
      <c r="H438" s="107" t="str">
        <f>INDEX('Autopopulate RUDI''s'!$G$2:$G$769, MATCH(F438,'Autopopulate RUDI''s'!$F$2:$F$769,0))</f>
        <v>i5RUDI-407</v>
      </c>
      <c r="I438" s="20"/>
      <c r="J438" s="20"/>
    </row>
    <row r="439" spans="2:10" x14ac:dyDescent="0.25">
      <c r="B439" s="71">
        <v>408</v>
      </c>
      <c r="C439" s="272"/>
      <c r="D439" s="326">
        <v>5</v>
      </c>
      <c r="E439" s="327"/>
      <c r="F439" s="142" t="s">
        <v>490</v>
      </c>
      <c r="G439" s="269" t="str">
        <f>INDEX('Autopopulate RUDI''s'!$B$2:$B$769, MATCH(F439,'Autopopulate RUDI''s'!$A$2:$A$769,0))</f>
        <v>i7RUDI-408</v>
      </c>
      <c r="H439" s="107" t="str">
        <f>INDEX('Autopopulate RUDI''s'!$G$2:$G$769, MATCH(F439,'Autopopulate RUDI''s'!$F$2:$F$769,0))</f>
        <v>i5RUDI-408</v>
      </c>
      <c r="I439" s="20"/>
      <c r="J439" s="20"/>
    </row>
    <row r="440" spans="2:10" x14ac:dyDescent="0.25">
      <c r="B440" s="71">
        <v>409</v>
      </c>
      <c r="C440" s="272"/>
      <c r="D440" s="326">
        <v>5</v>
      </c>
      <c r="E440" s="327"/>
      <c r="F440" s="142" t="s">
        <v>491</v>
      </c>
      <c r="G440" s="269" t="str">
        <f>INDEX('Autopopulate RUDI''s'!$B$2:$B$769, MATCH(F440,'Autopopulate RUDI''s'!$A$2:$A$769,0))</f>
        <v>i7RUDI-409</v>
      </c>
      <c r="H440" s="107" t="str">
        <f>INDEX('Autopopulate RUDI''s'!$G$2:$G$769, MATCH(F440,'Autopopulate RUDI''s'!$F$2:$F$769,0))</f>
        <v>i5RUDI-409</v>
      </c>
      <c r="I440" s="20"/>
      <c r="J440" s="20"/>
    </row>
    <row r="441" spans="2:10" x14ac:dyDescent="0.25">
      <c r="B441" s="71">
        <v>410</v>
      </c>
      <c r="C441" s="272"/>
      <c r="D441" s="326">
        <v>5</v>
      </c>
      <c r="E441" s="327"/>
      <c r="F441" s="142" t="s">
        <v>492</v>
      </c>
      <c r="G441" s="269" t="str">
        <f>INDEX('Autopopulate RUDI''s'!$B$2:$B$769, MATCH(F441,'Autopopulate RUDI''s'!$A$2:$A$769,0))</f>
        <v>i7RUDI-410</v>
      </c>
      <c r="H441" s="107" t="str">
        <f>INDEX('Autopopulate RUDI''s'!$G$2:$G$769, MATCH(F441,'Autopopulate RUDI''s'!$F$2:$F$769,0))</f>
        <v>i5RUDI-410</v>
      </c>
      <c r="I441" s="20"/>
      <c r="J441" s="20"/>
    </row>
    <row r="442" spans="2:10" x14ac:dyDescent="0.25">
      <c r="B442" s="71">
        <v>411</v>
      </c>
      <c r="C442" s="272"/>
      <c r="D442" s="326">
        <v>5</v>
      </c>
      <c r="E442" s="327"/>
      <c r="F442" s="142" t="s">
        <v>493</v>
      </c>
      <c r="G442" s="269" t="str">
        <f>INDEX('Autopopulate RUDI''s'!$B$2:$B$769, MATCH(F442,'Autopopulate RUDI''s'!$A$2:$A$769,0))</f>
        <v>i7RUDI-411</v>
      </c>
      <c r="H442" s="107" t="str">
        <f>INDEX('Autopopulate RUDI''s'!$G$2:$G$769, MATCH(F442,'Autopopulate RUDI''s'!$F$2:$F$769,0))</f>
        <v>i5RUDI-411</v>
      </c>
      <c r="I442" s="20"/>
      <c r="J442" s="20"/>
    </row>
    <row r="443" spans="2:10" x14ac:dyDescent="0.25">
      <c r="B443" s="71">
        <v>412</v>
      </c>
      <c r="C443" s="272"/>
      <c r="D443" s="326">
        <v>5</v>
      </c>
      <c r="E443" s="327"/>
      <c r="F443" s="142" t="s">
        <v>494</v>
      </c>
      <c r="G443" s="269" t="str">
        <f>INDEX('Autopopulate RUDI''s'!$B$2:$B$769, MATCH(F443,'Autopopulate RUDI''s'!$A$2:$A$769,0))</f>
        <v>i7RUDI-412</v>
      </c>
      <c r="H443" s="107" t="str">
        <f>INDEX('Autopopulate RUDI''s'!$G$2:$G$769, MATCH(F443,'Autopopulate RUDI''s'!$F$2:$F$769,0))</f>
        <v>i5RUDI-412</v>
      </c>
      <c r="I443" s="20"/>
      <c r="J443" s="20"/>
    </row>
    <row r="444" spans="2:10" x14ac:dyDescent="0.25">
      <c r="B444" s="71">
        <v>413</v>
      </c>
      <c r="C444" s="272"/>
      <c r="D444" s="326">
        <v>5</v>
      </c>
      <c r="E444" s="327"/>
      <c r="F444" s="142" t="s">
        <v>495</v>
      </c>
      <c r="G444" s="269" t="str">
        <f>INDEX('Autopopulate RUDI''s'!$B$2:$B$769, MATCH(F444,'Autopopulate RUDI''s'!$A$2:$A$769,0))</f>
        <v>i7RUDI-413</v>
      </c>
      <c r="H444" s="107" t="str">
        <f>INDEX('Autopopulate RUDI''s'!$G$2:$G$769, MATCH(F444,'Autopopulate RUDI''s'!$F$2:$F$769,0))</f>
        <v>i5RUDI-413</v>
      </c>
      <c r="I444" s="20"/>
      <c r="J444" s="20"/>
    </row>
    <row r="445" spans="2:10" x14ac:dyDescent="0.25">
      <c r="B445" s="71">
        <v>414</v>
      </c>
      <c r="C445" s="272"/>
      <c r="D445" s="326">
        <v>5</v>
      </c>
      <c r="E445" s="327"/>
      <c r="F445" s="142" t="s">
        <v>496</v>
      </c>
      <c r="G445" s="269" t="str">
        <f>INDEX('Autopopulate RUDI''s'!$B$2:$B$769, MATCH(F445,'Autopopulate RUDI''s'!$A$2:$A$769,0))</f>
        <v>i7RUDI-414</v>
      </c>
      <c r="H445" s="107" t="str">
        <f>INDEX('Autopopulate RUDI''s'!$G$2:$G$769, MATCH(F445,'Autopopulate RUDI''s'!$F$2:$F$769,0))</f>
        <v>i5RUDI-414</v>
      </c>
      <c r="I445" s="20"/>
      <c r="J445" s="20"/>
    </row>
    <row r="446" spans="2:10" x14ac:dyDescent="0.25">
      <c r="B446" s="71">
        <v>415</v>
      </c>
      <c r="C446" s="272"/>
      <c r="D446" s="326">
        <v>5</v>
      </c>
      <c r="E446" s="327"/>
      <c r="F446" s="142" t="s">
        <v>497</v>
      </c>
      <c r="G446" s="269" t="str">
        <f>INDEX('Autopopulate RUDI''s'!$B$2:$B$769, MATCH(F446,'Autopopulate RUDI''s'!$A$2:$A$769,0))</f>
        <v>i7RUDI-415</v>
      </c>
      <c r="H446" s="107" t="str">
        <f>INDEX('Autopopulate RUDI''s'!$G$2:$G$769, MATCH(F446,'Autopopulate RUDI''s'!$F$2:$F$769,0))</f>
        <v>i5RUDI-415</v>
      </c>
      <c r="I446" s="20"/>
      <c r="J446" s="20"/>
    </row>
    <row r="447" spans="2:10" x14ac:dyDescent="0.25">
      <c r="B447" s="71">
        <v>416</v>
      </c>
      <c r="C447" s="272"/>
      <c r="D447" s="326">
        <v>5</v>
      </c>
      <c r="E447" s="327"/>
      <c r="F447" s="142" t="s">
        <v>498</v>
      </c>
      <c r="G447" s="269" t="str">
        <f>INDEX('Autopopulate RUDI''s'!$B$2:$B$769, MATCH(F447,'Autopopulate RUDI''s'!$A$2:$A$769,0))</f>
        <v>i7RUDI-416</v>
      </c>
      <c r="H447" s="107" t="str">
        <f>INDEX('Autopopulate RUDI''s'!$G$2:$G$769, MATCH(F447,'Autopopulate RUDI''s'!$F$2:$F$769,0))</f>
        <v>i5RUDI-416</v>
      </c>
      <c r="I447" s="20"/>
      <c r="J447" s="20"/>
    </row>
    <row r="448" spans="2:10" x14ac:dyDescent="0.25">
      <c r="B448" s="71">
        <v>417</v>
      </c>
      <c r="C448" s="272"/>
      <c r="D448" s="326">
        <v>5</v>
      </c>
      <c r="E448" s="327"/>
      <c r="F448" s="142" t="s">
        <v>499</v>
      </c>
      <c r="G448" s="269" t="str">
        <f>INDEX('Autopopulate RUDI''s'!$B$2:$B$769, MATCH(F448,'Autopopulate RUDI''s'!$A$2:$A$769,0))</f>
        <v>i7RUDI-417</v>
      </c>
      <c r="H448" s="107" t="str">
        <f>INDEX('Autopopulate RUDI''s'!$G$2:$G$769, MATCH(F448,'Autopopulate RUDI''s'!$F$2:$F$769,0))</f>
        <v>i5RUDI-417</v>
      </c>
      <c r="I448" s="20"/>
      <c r="J448" s="20"/>
    </row>
    <row r="449" spans="2:10" x14ac:dyDescent="0.25">
      <c r="B449" s="71">
        <v>418</v>
      </c>
      <c r="C449" s="272"/>
      <c r="D449" s="326">
        <v>5</v>
      </c>
      <c r="E449" s="327"/>
      <c r="F449" s="142" t="s">
        <v>500</v>
      </c>
      <c r="G449" s="269" t="str">
        <f>INDEX('Autopopulate RUDI''s'!$B$2:$B$769, MATCH(F449,'Autopopulate RUDI''s'!$A$2:$A$769,0))</f>
        <v>i7RUDI-418</v>
      </c>
      <c r="H449" s="107" t="str">
        <f>INDEX('Autopopulate RUDI''s'!$G$2:$G$769, MATCH(F449,'Autopopulate RUDI''s'!$F$2:$F$769,0))</f>
        <v>i5RUDI-418</v>
      </c>
      <c r="I449" s="20"/>
      <c r="J449" s="20"/>
    </row>
    <row r="450" spans="2:10" x14ac:dyDescent="0.25">
      <c r="B450" s="71">
        <v>419</v>
      </c>
      <c r="C450" s="272"/>
      <c r="D450" s="326">
        <v>5</v>
      </c>
      <c r="E450" s="327"/>
      <c r="F450" s="142" t="s">
        <v>501</v>
      </c>
      <c r="G450" s="269" t="str">
        <f>INDEX('Autopopulate RUDI''s'!$B$2:$B$769, MATCH(F450,'Autopopulate RUDI''s'!$A$2:$A$769,0))</f>
        <v>i7RUDI-419</v>
      </c>
      <c r="H450" s="107" t="str">
        <f>INDEX('Autopopulate RUDI''s'!$G$2:$G$769, MATCH(F450,'Autopopulate RUDI''s'!$F$2:$F$769,0))</f>
        <v>i5RUDI-419</v>
      </c>
      <c r="I450" s="20"/>
      <c r="J450" s="20"/>
    </row>
    <row r="451" spans="2:10" x14ac:dyDescent="0.25">
      <c r="B451" s="71">
        <v>420</v>
      </c>
      <c r="C451" s="272"/>
      <c r="D451" s="326">
        <v>5</v>
      </c>
      <c r="E451" s="327"/>
      <c r="F451" s="142" t="s">
        <v>502</v>
      </c>
      <c r="G451" s="269" t="str">
        <f>INDEX('Autopopulate RUDI''s'!$B$2:$B$769, MATCH(F451,'Autopopulate RUDI''s'!$A$2:$A$769,0))</f>
        <v>i7RUDI-420</v>
      </c>
      <c r="H451" s="107" t="str">
        <f>INDEX('Autopopulate RUDI''s'!$G$2:$G$769, MATCH(F451,'Autopopulate RUDI''s'!$F$2:$F$769,0))</f>
        <v>i5RUDI-420</v>
      </c>
      <c r="I451" s="20"/>
      <c r="J451" s="20"/>
    </row>
    <row r="452" spans="2:10" x14ac:dyDescent="0.25">
      <c r="B452" s="71">
        <v>421</v>
      </c>
      <c r="C452" s="272"/>
      <c r="D452" s="326">
        <v>5</v>
      </c>
      <c r="E452" s="327"/>
      <c r="F452" s="142" t="s">
        <v>503</v>
      </c>
      <c r="G452" s="269" t="str">
        <f>INDEX('Autopopulate RUDI''s'!$B$2:$B$769, MATCH(F452,'Autopopulate RUDI''s'!$A$2:$A$769,0))</f>
        <v>i7RUDI-421</v>
      </c>
      <c r="H452" s="107" t="str">
        <f>INDEX('Autopopulate RUDI''s'!$G$2:$G$769, MATCH(F452,'Autopopulate RUDI''s'!$F$2:$F$769,0))</f>
        <v>i5RUDI-421</v>
      </c>
      <c r="I452" s="20"/>
      <c r="J452" s="20"/>
    </row>
    <row r="453" spans="2:10" x14ac:dyDescent="0.25">
      <c r="B453" s="71">
        <v>422</v>
      </c>
      <c r="C453" s="272"/>
      <c r="D453" s="326">
        <v>5</v>
      </c>
      <c r="E453" s="327"/>
      <c r="F453" s="142" t="s">
        <v>504</v>
      </c>
      <c r="G453" s="269" t="str">
        <f>INDEX('Autopopulate RUDI''s'!$B$2:$B$769, MATCH(F453,'Autopopulate RUDI''s'!$A$2:$A$769,0))</f>
        <v>i7RUDI-422</v>
      </c>
      <c r="H453" s="107" t="str">
        <f>INDEX('Autopopulate RUDI''s'!$G$2:$G$769, MATCH(F453,'Autopopulate RUDI''s'!$F$2:$F$769,0))</f>
        <v>i5RUDI-422</v>
      </c>
      <c r="I453" s="20"/>
      <c r="J453" s="20"/>
    </row>
    <row r="454" spans="2:10" x14ac:dyDescent="0.25">
      <c r="B454" s="71">
        <v>423</v>
      </c>
      <c r="C454" s="272"/>
      <c r="D454" s="326">
        <v>5</v>
      </c>
      <c r="E454" s="327"/>
      <c r="F454" s="142" t="s">
        <v>505</v>
      </c>
      <c r="G454" s="269" t="str">
        <f>INDEX('Autopopulate RUDI''s'!$B$2:$B$769, MATCH(F454,'Autopopulate RUDI''s'!$A$2:$A$769,0))</f>
        <v>i7RUDI-423</v>
      </c>
      <c r="H454" s="107" t="str">
        <f>INDEX('Autopopulate RUDI''s'!$G$2:$G$769, MATCH(F454,'Autopopulate RUDI''s'!$F$2:$F$769,0))</f>
        <v>i5RUDI-423</v>
      </c>
      <c r="I454" s="20"/>
      <c r="J454" s="20"/>
    </row>
    <row r="455" spans="2:10" x14ac:dyDescent="0.25">
      <c r="B455" s="71">
        <v>424</v>
      </c>
      <c r="C455" s="272"/>
      <c r="D455" s="326">
        <v>5</v>
      </c>
      <c r="E455" s="327"/>
      <c r="F455" s="142" t="s">
        <v>506</v>
      </c>
      <c r="G455" s="269" t="str">
        <f>INDEX('Autopopulate RUDI''s'!$B$2:$B$769, MATCH(F455,'Autopopulate RUDI''s'!$A$2:$A$769,0))</f>
        <v>i7RUDI-424</v>
      </c>
      <c r="H455" s="107" t="str">
        <f>INDEX('Autopopulate RUDI''s'!$G$2:$G$769, MATCH(F455,'Autopopulate RUDI''s'!$F$2:$F$769,0))</f>
        <v>i5RUDI-424</v>
      </c>
      <c r="I455" s="20"/>
      <c r="J455" s="20"/>
    </row>
    <row r="456" spans="2:10" x14ac:dyDescent="0.25">
      <c r="B456" s="71">
        <v>425</v>
      </c>
      <c r="C456" s="272"/>
      <c r="D456" s="326">
        <v>5</v>
      </c>
      <c r="E456" s="327"/>
      <c r="F456" s="142" t="s">
        <v>507</v>
      </c>
      <c r="G456" s="269" t="str">
        <f>INDEX('Autopopulate RUDI''s'!$B$2:$B$769, MATCH(F456,'Autopopulate RUDI''s'!$A$2:$A$769,0))</f>
        <v>i7RUDI-425</v>
      </c>
      <c r="H456" s="107" t="str">
        <f>INDEX('Autopopulate RUDI''s'!$G$2:$G$769, MATCH(F456,'Autopopulate RUDI''s'!$F$2:$F$769,0))</f>
        <v>i5RUDI-425</v>
      </c>
      <c r="I456" s="20"/>
      <c r="J456" s="20"/>
    </row>
    <row r="457" spans="2:10" x14ac:dyDescent="0.25">
      <c r="B457" s="71">
        <v>426</v>
      </c>
      <c r="C457" s="272"/>
      <c r="D457" s="326">
        <v>5</v>
      </c>
      <c r="E457" s="327"/>
      <c r="F457" s="142" t="s">
        <v>508</v>
      </c>
      <c r="G457" s="269" t="str">
        <f>INDEX('Autopopulate RUDI''s'!$B$2:$B$769, MATCH(F457,'Autopopulate RUDI''s'!$A$2:$A$769,0))</f>
        <v>i7RUDI-426</v>
      </c>
      <c r="H457" s="107" t="str">
        <f>INDEX('Autopopulate RUDI''s'!$G$2:$G$769, MATCH(F457,'Autopopulate RUDI''s'!$F$2:$F$769,0))</f>
        <v>i5RUDI-426</v>
      </c>
      <c r="I457" s="20"/>
      <c r="J457" s="20"/>
    </row>
    <row r="458" spans="2:10" x14ac:dyDescent="0.25">
      <c r="B458" s="71">
        <v>427</v>
      </c>
      <c r="C458" s="272"/>
      <c r="D458" s="326">
        <v>5</v>
      </c>
      <c r="E458" s="327"/>
      <c r="F458" s="142" t="s">
        <v>509</v>
      </c>
      <c r="G458" s="269" t="str">
        <f>INDEX('Autopopulate RUDI''s'!$B$2:$B$769, MATCH(F458,'Autopopulate RUDI''s'!$A$2:$A$769,0))</f>
        <v>i7RUDI-427</v>
      </c>
      <c r="H458" s="107" t="str">
        <f>INDEX('Autopopulate RUDI''s'!$G$2:$G$769, MATCH(F458,'Autopopulate RUDI''s'!$F$2:$F$769,0))</f>
        <v>i5RUDI-427</v>
      </c>
      <c r="I458" s="20"/>
      <c r="J458" s="20"/>
    </row>
    <row r="459" spans="2:10" x14ac:dyDescent="0.25">
      <c r="B459" s="71">
        <v>428</v>
      </c>
      <c r="C459" s="272"/>
      <c r="D459" s="326">
        <v>5</v>
      </c>
      <c r="E459" s="327"/>
      <c r="F459" s="142" t="s">
        <v>510</v>
      </c>
      <c r="G459" s="269" t="str">
        <f>INDEX('Autopopulate RUDI''s'!$B$2:$B$769, MATCH(F459,'Autopopulate RUDI''s'!$A$2:$A$769,0))</f>
        <v>i7RUDI-428</v>
      </c>
      <c r="H459" s="107" t="str">
        <f>INDEX('Autopopulate RUDI''s'!$G$2:$G$769, MATCH(F459,'Autopopulate RUDI''s'!$F$2:$F$769,0))</f>
        <v>i5RUDI-428</v>
      </c>
      <c r="I459" s="20"/>
      <c r="J459" s="20"/>
    </row>
    <row r="460" spans="2:10" x14ac:dyDescent="0.25">
      <c r="B460" s="71">
        <v>429</v>
      </c>
      <c r="C460" s="272"/>
      <c r="D460" s="326">
        <v>5</v>
      </c>
      <c r="E460" s="327"/>
      <c r="F460" s="142" t="s">
        <v>511</v>
      </c>
      <c r="G460" s="269" t="str">
        <f>INDEX('Autopopulate RUDI''s'!$B$2:$B$769, MATCH(F460,'Autopopulate RUDI''s'!$A$2:$A$769,0))</f>
        <v>i7RUDI-429</v>
      </c>
      <c r="H460" s="107" t="str">
        <f>INDEX('Autopopulate RUDI''s'!$G$2:$G$769, MATCH(F460,'Autopopulate RUDI''s'!$F$2:$F$769,0))</f>
        <v>i5RUDI-429</v>
      </c>
      <c r="I460" s="20"/>
      <c r="J460" s="20"/>
    </row>
    <row r="461" spans="2:10" x14ac:dyDescent="0.25">
      <c r="B461" s="71">
        <v>430</v>
      </c>
      <c r="C461" s="272"/>
      <c r="D461" s="326">
        <v>5</v>
      </c>
      <c r="E461" s="327"/>
      <c r="F461" s="142" t="s">
        <v>512</v>
      </c>
      <c r="G461" s="269" t="str">
        <f>INDEX('Autopopulate RUDI''s'!$B$2:$B$769, MATCH(F461,'Autopopulate RUDI''s'!$A$2:$A$769,0))</f>
        <v>i7RUDI-430</v>
      </c>
      <c r="H461" s="107" t="str">
        <f>INDEX('Autopopulate RUDI''s'!$G$2:$G$769, MATCH(F461,'Autopopulate RUDI''s'!$F$2:$F$769,0))</f>
        <v>i5RUDI-430</v>
      </c>
      <c r="I461" s="20"/>
      <c r="J461" s="20"/>
    </row>
    <row r="462" spans="2:10" x14ac:dyDescent="0.25">
      <c r="B462" s="71">
        <v>431</v>
      </c>
      <c r="C462" s="272"/>
      <c r="D462" s="326">
        <v>5</v>
      </c>
      <c r="E462" s="327"/>
      <c r="F462" s="142" t="s">
        <v>513</v>
      </c>
      <c r="G462" s="269" t="str">
        <f>INDEX('Autopopulate RUDI''s'!$B$2:$B$769, MATCH(F462,'Autopopulate RUDI''s'!$A$2:$A$769,0))</f>
        <v>i7RUDI-431</v>
      </c>
      <c r="H462" s="107" t="str">
        <f>INDEX('Autopopulate RUDI''s'!$G$2:$G$769, MATCH(F462,'Autopopulate RUDI''s'!$F$2:$F$769,0))</f>
        <v>i5RUDI-431</v>
      </c>
      <c r="I462" s="20"/>
      <c r="J462" s="20"/>
    </row>
    <row r="463" spans="2:10" x14ac:dyDescent="0.25">
      <c r="B463" s="71">
        <v>432</v>
      </c>
      <c r="C463" s="272"/>
      <c r="D463" s="326">
        <v>5</v>
      </c>
      <c r="E463" s="327"/>
      <c r="F463" s="142" t="s">
        <v>514</v>
      </c>
      <c r="G463" s="269" t="str">
        <f>INDEX('Autopopulate RUDI''s'!$B$2:$B$769, MATCH(F463,'Autopopulate RUDI''s'!$A$2:$A$769,0))</f>
        <v>i7RUDI-432</v>
      </c>
      <c r="H463" s="107" t="str">
        <f>INDEX('Autopopulate RUDI''s'!$G$2:$G$769, MATCH(F463,'Autopopulate RUDI''s'!$F$2:$F$769,0))</f>
        <v>i5RUDI-432</v>
      </c>
      <c r="I463" s="20"/>
      <c r="J463" s="20"/>
    </row>
    <row r="464" spans="2:10" x14ac:dyDescent="0.25">
      <c r="B464" s="71">
        <v>433</v>
      </c>
      <c r="C464" s="272"/>
      <c r="D464" s="326">
        <v>5</v>
      </c>
      <c r="E464" s="327"/>
      <c r="F464" s="142" t="s">
        <v>515</v>
      </c>
      <c r="G464" s="269" t="str">
        <f>INDEX('Autopopulate RUDI''s'!$B$2:$B$769, MATCH(F464,'Autopopulate RUDI''s'!$A$2:$A$769,0))</f>
        <v>i7RUDI-433</v>
      </c>
      <c r="H464" s="107" t="str">
        <f>INDEX('Autopopulate RUDI''s'!$G$2:$G$769, MATCH(F464,'Autopopulate RUDI''s'!$F$2:$F$769,0))</f>
        <v>i5RUDI-433</v>
      </c>
      <c r="I464" s="20"/>
      <c r="J464" s="20"/>
    </row>
    <row r="465" spans="2:10" x14ac:dyDescent="0.25">
      <c r="B465" s="71">
        <v>434</v>
      </c>
      <c r="C465" s="272"/>
      <c r="D465" s="326">
        <v>5</v>
      </c>
      <c r="E465" s="327"/>
      <c r="F465" s="142" t="s">
        <v>516</v>
      </c>
      <c r="G465" s="269" t="str">
        <f>INDEX('Autopopulate RUDI''s'!$B$2:$B$769, MATCH(F465,'Autopopulate RUDI''s'!$A$2:$A$769,0))</f>
        <v>i7RUDI-434</v>
      </c>
      <c r="H465" s="107" t="str">
        <f>INDEX('Autopopulate RUDI''s'!$G$2:$G$769, MATCH(F465,'Autopopulate RUDI''s'!$F$2:$F$769,0))</f>
        <v>i5RUDI-434</v>
      </c>
      <c r="I465" s="20"/>
      <c r="J465" s="20"/>
    </row>
    <row r="466" spans="2:10" x14ac:dyDescent="0.25">
      <c r="B466" s="71">
        <v>435</v>
      </c>
      <c r="C466" s="272"/>
      <c r="D466" s="326">
        <v>5</v>
      </c>
      <c r="E466" s="327"/>
      <c r="F466" s="142" t="s">
        <v>517</v>
      </c>
      <c r="G466" s="269" t="str">
        <f>INDEX('Autopopulate RUDI''s'!$B$2:$B$769, MATCH(F466,'Autopopulate RUDI''s'!$A$2:$A$769,0))</f>
        <v>i7RUDI-435</v>
      </c>
      <c r="H466" s="107" t="str">
        <f>INDEX('Autopopulate RUDI''s'!$G$2:$G$769, MATCH(F466,'Autopopulate RUDI''s'!$F$2:$F$769,0))</f>
        <v>i5RUDI-435</v>
      </c>
      <c r="I466" s="20"/>
      <c r="J466" s="20"/>
    </row>
    <row r="467" spans="2:10" x14ac:dyDescent="0.25">
      <c r="B467" s="71">
        <v>436</v>
      </c>
      <c r="C467" s="272"/>
      <c r="D467" s="326">
        <v>5</v>
      </c>
      <c r="E467" s="327"/>
      <c r="F467" s="142" t="s">
        <v>518</v>
      </c>
      <c r="G467" s="269" t="str">
        <f>INDEX('Autopopulate RUDI''s'!$B$2:$B$769, MATCH(F467,'Autopopulate RUDI''s'!$A$2:$A$769,0))</f>
        <v>i7RUDI-436</v>
      </c>
      <c r="H467" s="107" t="str">
        <f>INDEX('Autopopulate RUDI''s'!$G$2:$G$769, MATCH(F467,'Autopopulate RUDI''s'!$F$2:$F$769,0))</f>
        <v>i5RUDI-436</v>
      </c>
      <c r="I467" s="20"/>
      <c r="J467" s="20"/>
    </row>
    <row r="468" spans="2:10" x14ac:dyDescent="0.25">
      <c r="B468" s="71">
        <v>437</v>
      </c>
      <c r="C468" s="272"/>
      <c r="D468" s="326">
        <v>5</v>
      </c>
      <c r="E468" s="327"/>
      <c r="F468" s="142" t="s">
        <v>519</v>
      </c>
      <c r="G468" s="269" t="str">
        <f>INDEX('Autopopulate RUDI''s'!$B$2:$B$769, MATCH(F468,'Autopopulate RUDI''s'!$A$2:$A$769,0))</f>
        <v>i7RUDI-437</v>
      </c>
      <c r="H468" s="107" t="str">
        <f>INDEX('Autopopulate RUDI''s'!$G$2:$G$769, MATCH(F468,'Autopopulate RUDI''s'!$F$2:$F$769,0))</f>
        <v>i5RUDI-437</v>
      </c>
      <c r="I468" s="20"/>
      <c r="J468" s="20"/>
    </row>
    <row r="469" spans="2:10" x14ac:dyDescent="0.25">
      <c r="B469" s="71">
        <v>438</v>
      </c>
      <c r="C469" s="272"/>
      <c r="D469" s="326">
        <v>5</v>
      </c>
      <c r="E469" s="327"/>
      <c r="F469" s="142" t="s">
        <v>520</v>
      </c>
      <c r="G469" s="269" t="str">
        <f>INDEX('Autopopulate RUDI''s'!$B$2:$B$769, MATCH(F469,'Autopopulate RUDI''s'!$A$2:$A$769,0))</f>
        <v>i7RUDI-438</v>
      </c>
      <c r="H469" s="107" t="str">
        <f>INDEX('Autopopulate RUDI''s'!$G$2:$G$769, MATCH(F469,'Autopopulate RUDI''s'!$F$2:$F$769,0))</f>
        <v>i5RUDI-438</v>
      </c>
      <c r="I469" s="20"/>
      <c r="J469" s="20"/>
    </row>
    <row r="470" spans="2:10" x14ac:dyDescent="0.25">
      <c r="B470" s="71">
        <v>439</v>
      </c>
      <c r="C470" s="272"/>
      <c r="D470" s="326">
        <v>5</v>
      </c>
      <c r="E470" s="327"/>
      <c r="F470" s="142" t="s">
        <v>521</v>
      </c>
      <c r="G470" s="269" t="str">
        <f>INDEX('Autopopulate RUDI''s'!$B$2:$B$769, MATCH(F470,'Autopopulate RUDI''s'!$A$2:$A$769,0))</f>
        <v>i7RUDI-439</v>
      </c>
      <c r="H470" s="107" t="str">
        <f>INDEX('Autopopulate RUDI''s'!$G$2:$G$769, MATCH(F470,'Autopopulate RUDI''s'!$F$2:$F$769,0))</f>
        <v>i5RUDI-439</v>
      </c>
      <c r="I470" s="20"/>
      <c r="J470" s="20"/>
    </row>
    <row r="471" spans="2:10" x14ac:dyDescent="0.25">
      <c r="B471" s="71">
        <v>440</v>
      </c>
      <c r="C471" s="272"/>
      <c r="D471" s="326">
        <v>5</v>
      </c>
      <c r="E471" s="327"/>
      <c r="F471" s="142" t="s">
        <v>522</v>
      </c>
      <c r="G471" s="269" t="str">
        <f>INDEX('Autopopulate RUDI''s'!$B$2:$B$769, MATCH(F471,'Autopopulate RUDI''s'!$A$2:$A$769,0))</f>
        <v>i7RUDI-440</v>
      </c>
      <c r="H471" s="107" t="str">
        <f>INDEX('Autopopulate RUDI''s'!$G$2:$G$769, MATCH(F471,'Autopopulate RUDI''s'!$F$2:$F$769,0))</f>
        <v>i5RUDI-440</v>
      </c>
      <c r="I471" s="20"/>
      <c r="J471" s="20"/>
    </row>
    <row r="472" spans="2:10" x14ac:dyDescent="0.25">
      <c r="B472" s="71">
        <v>441</v>
      </c>
      <c r="C472" s="272"/>
      <c r="D472" s="326">
        <v>5</v>
      </c>
      <c r="E472" s="327"/>
      <c r="F472" s="142" t="s">
        <v>523</v>
      </c>
      <c r="G472" s="269" t="str">
        <f>INDEX('Autopopulate RUDI''s'!$B$2:$B$769, MATCH(F472,'Autopopulate RUDI''s'!$A$2:$A$769,0))</f>
        <v>i7RUDI-441</v>
      </c>
      <c r="H472" s="107" t="str">
        <f>INDEX('Autopopulate RUDI''s'!$G$2:$G$769, MATCH(F472,'Autopopulate RUDI''s'!$F$2:$F$769,0))</f>
        <v>i5RUDI-441</v>
      </c>
      <c r="I472" s="20"/>
      <c r="J472" s="20"/>
    </row>
    <row r="473" spans="2:10" x14ac:dyDescent="0.25">
      <c r="B473" s="71">
        <v>442</v>
      </c>
      <c r="C473" s="272"/>
      <c r="D473" s="326">
        <v>5</v>
      </c>
      <c r="E473" s="327"/>
      <c r="F473" s="142" t="s">
        <v>524</v>
      </c>
      <c r="G473" s="269" t="str">
        <f>INDEX('Autopopulate RUDI''s'!$B$2:$B$769, MATCH(F473,'Autopopulate RUDI''s'!$A$2:$A$769,0))</f>
        <v>i7RUDI-442</v>
      </c>
      <c r="H473" s="107" t="str">
        <f>INDEX('Autopopulate RUDI''s'!$G$2:$G$769, MATCH(F473,'Autopopulate RUDI''s'!$F$2:$F$769,0))</f>
        <v>i5RUDI-442</v>
      </c>
      <c r="I473" s="20"/>
      <c r="J473" s="20"/>
    </row>
    <row r="474" spans="2:10" x14ac:dyDescent="0.25">
      <c r="B474" s="71">
        <v>443</v>
      </c>
      <c r="C474" s="272"/>
      <c r="D474" s="326">
        <v>5</v>
      </c>
      <c r="E474" s="327"/>
      <c r="F474" s="142" t="s">
        <v>525</v>
      </c>
      <c r="G474" s="269" t="str">
        <f>INDEX('Autopopulate RUDI''s'!$B$2:$B$769, MATCH(F474,'Autopopulate RUDI''s'!$A$2:$A$769,0))</f>
        <v>i7RUDI-443</v>
      </c>
      <c r="H474" s="107" t="str">
        <f>INDEX('Autopopulate RUDI''s'!$G$2:$G$769, MATCH(F474,'Autopopulate RUDI''s'!$F$2:$F$769,0))</f>
        <v>i5RUDI-443</v>
      </c>
      <c r="I474" s="20"/>
      <c r="J474" s="20"/>
    </row>
    <row r="475" spans="2:10" x14ac:dyDescent="0.25">
      <c r="B475" s="71">
        <v>444</v>
      </c>
      <c r="C475" s="272"/>
      <c r="D475" s="326">
        <v>5</v>
      </c>
      <c r="E475" s="327"/>
      <c r="F475" s="142" t="s">
        <v>526</v>
      </c>
      <c r="G475" s="269" t="str">
        <f>INDEX('Autopopulate RUDI''s'!$B$2:$B$769, MATCH(F475,'Autopopulate RUDI''s'!$A$2:$A$769,0))</f>
        <v>i7RUDI-444</v>
      </c>
      <c r="H475" s="107" t="str">
        <f>INDEX('Autopopulate RUDI''s'!$G$2:$G$769, MATCH(F475,'Autopopulate RUDI''s'!$F$2:$F$769,0))</f>
        <v>i5RUDI-444</v>
      </c>
      <c r="I475" s="20"/>
      <c r="J475" s="20"/>
    </row>
    <row r="476" spans="2:10" x14ac:dyDescent="0.25">
      <c r="B476" s="71">
        <v>445</v>
      </c>
      <c r="C476" s="272"/>
      <c r="D476" s="326">
        <v>5</v>
      </c>
      <c r="E476" s="327"/>
      <c r="F476" s="142" t="s">
        <v>527</v>
      </c>
      <c r="G476" s="269" t="str">
        <f>INDEX('Autopopulate RUDI''s'!$B$2:$B$769, MATCH(F476,'Autopopulate RUDI''s'!$A$2:$A$769,0))</f>
        <v>i7RUDI-445</v>
      </c>
      <c r="H476" s="107" t="str">
        <f>INDEX('Autopopulate RUDI''s'!$G$2:$G$769, MATCH(F476,'Autopopulate RUDI''s'!$F$2:$F$769,0))</f>
        <v>i5RUDI-445</v>
      </c>
      <c r="I476" s="20"/>
      <c r="J476" s="20"/>
    </row>
    <row r="477" spans="2:10" x14ac:dyDescent="0.25">
      <c r="B477" s="71">
        <v>446</v>
      </c>
      <c r="C477" s="272"/>
      <c r="D477" s="326">
        <v>5</v>
      </c>
      <c r="E477" s="327"/>
      <c r="F477" s="142" t="s">
        <v>528</v>
      </c>
      <c r="G477" s="269" t="str">
        <f>INDEX('Autopopulate RUDI''s'!$B$2:$B$769, MATCH(F477,'Autopopulate RUDI''s'!$A$2:$A$769,0))</f>
        <v>i7RUDI-446</v>
      </c>
      <c r="H477" s="107" t="str">
        <f>INDEX('Autopopulate RUDI''s'!$G$2:$G$769, MATCH(F477,'Autopopulate RUDI''s'!$F$2:$F$769,0))</f>
        <v>i5RUDI-446</v>
      </c>
      <c r="I477" s="20"/>
      <c r="J477" s="20"/>
    </row>
    <row r="478" spans="2:10" x14ac:dyDescent="0.25">
      <c r="B478" s="71">
        <v>447</v>
      </c>
      <c r="C478" s="272"/>
      <c r="D478" s="326">
        <v>5</v>
      </c>
      <c r="E478" s="327"/>
      <c r="F478" s="142" t="s">
        <v>529</v>
      </c>
      <c r="G478" s="269" t="str">
        <f>INDEX('Autopopulate RUDI''s'!$B$2:$B$769, MATCH(F478,'Autopopulate RUDI''s'!$A$2:$A$769,0))</f>
        <v>i7RUDI-447</v>
      </c>
      <c r="H478" s="107" t="str">
        <f>INDEX('Autopopulate RUDI''s'!$G$2:$G$769, MATCH(F478,'Autopopulate RUDI''s'!$F$2:$F$769,0))</f>
        <v>i5RUDI-447</v>
      </c>
      <c r="I478" s="20"/>
      <c r="J478" s="20"/>
    </row>
    <row r="479" spans="2:10" x14ac:dyDescent="0.25">
      <c r="B479" s="71">
        <v>448</v>
      </c>
      <c r="C479" s="272"/>
      <c r="D479" s="326">
        <v>5</v>
      </c>
      <c r="E479" s="327"/>
      <c r="F479" s="142" t="s">
        <v>530</v>
      </c>
      <c r="G479" s="269" t="str">
        <f>INDEX('Autopopulate RUDI''s'!$B$2:$B$769, MATCH(F479,'Autopopulate RUDI''s'!$A$2:$A$769,0))</f>
        <v>i7RUDI-448</v>
      </c>
      <c r="H479" s="107" t="str">
        <f>INDEX('Autopopulate RUDI''s'!$G$2:$G$769, MATCH(F479,'Autopopulate RUDI''s'!$F$2:$F$769,0))</f>
        <v>i5RUDI-448</v>
      </c>
      <c r="I479" s="20"/>
      <c r="J479" s="20"/>
    </row>
    <row r="480" spans="2:10" x14ac:dyDescent="0.25">
      <c r="B480" s="71">
        <v>449</v>
      </c>
      <c r="C480" s="272"/>
      <c r="D480" s="326">
        <v>5</v>
      </c>
      <c r="E480" s="327"/>
      <c r="F480" s="142" t="s">
        <v>531</v>
      </c>
      <c r="G480" s="269" t="str">
        <f>INDEX('Autopopulate RUDI''s'!$B$2:$B$769, MATCH(F480,'Autopopulate RUDI''s'!$A$2:$A$769,0))</f>
        <v>i7RUDI-449</v>
      </c>
      <c r="H480" s="107" t="str">
        <f>INDEX('Autopopulate RUDI''s'!$G$2:$G$769, MATCH(F480,'Autopopulate RUDI''s'!$F$2:$F$769,0))</f>
        <v>i5RUDI-449</v>
      </c>
      <c r="I480" s="20"/>
      <c r="J480" s="20"/>
    </row>
    <row r="481" spans="2:10" x14ac:dyDescent="0.25">
      <c r="B481" s="71">
        <v>450</v>
      </c>
      <c r="C481" s="272"/>
      <c r="D481" s="326">
        <v>5</v>
      </c>
      <c r="E481" s="327"/>
      <c r="F481" s="142" t="s">
        <v>532</v>
      </c>
      <c r="G481" s="269" t="str">
        <f>INDEX('Autopopulate RUDI''s'!$B$2:$B$769, MATCH(F481,'Autopopulate RUDI''s'!$A$2:$A$769,0))</f>
        <v>i7RUDI-450</v>
      </c>
      <c r="H481" s="107" t="str">
        <f>INDEX('Autopopulate RUDI''s'!$G$2:$G$769, MATCH(F481,'Autopopulate RUDI''s'!$F$2:$F$769,0))</f>
        <v>i5RUDI-450</v>
      </c>
      <c r="I481" s="20"/>
      <c r="J481" s="20"/>
    </row>
    <row r="482" spans="2:10" x14ac:dyDescent="0.25">
      <c r="B482" s="71">
        <v>451</v>
      </c>
      <c r="C482" s="272"/>
      <c r="D482" s="326">
        <v>5</v>
      </c>
      <c r="E482" s="327"/>
      <c r="F482" s="142" t="s">
        <v>533</v>
      </c>
      <c r="G482" s="269" t="str">
        <f>INDEX('Autopopulate RUDI''s'!$B$2:$B$769, MATCH(F482,'Autopopulate RUDI''s'!$A$2:$A$769,0))</f>
        <v>i7RUDI-451</v>
      </c>
      <c r="H482" s="107" t="str">
        <f>INDEX('Autopopulate RUDI''s'!$G$2:$G$769, MATCH(F482,'Autopopulate RUDI''s'!$F$2:$F$769,0))</f>
        <v>i5RUDI-451</v>
      </c>
      <c r="I482" s="20"/>
      <c r="J482" s="20"/>
    </row>
    <row r="483" spans="2:10" x14ac:dyDescent="0.25">
      <c r="B483" s="71">
        <v>452</v>
      </c>
      <c r="C483" s="272"/>
      <c r="D483" s="326">
        <v>5</v>
      </c>
      <c r="E483" s="327"/>
      <c r="F483" s="142" t="s">
        <v>534</v>
      </c>
      <c r="G483" s="269" t="str">
        <f>INDEX('Autopopulate RUDI''s'!$B$2:$B$769, MATCH(F483,'Autopopulate RUDI''s'!$A$2:$A$769,0))</f>
        <v>i7RUDI-452</v>
      </c>
      <c r="H483" s="107" t="str">
        <f>INDEX('Autopopulate RUDI''s'!$G$2:$G$769, MATCH(F483,'Autopopulate RUDI''s'!$F$2:$F$769,0))</f>
        <v>i5RUDI-452</v>
      </c>
      <c r="I483" s="20"/>
      <c r="J483" s="20"/>
    </row>
    <row r="484" spans="2:10" x14ac:dyDescent="0.25">
      <c r="B484" s="71">
        <v>453</v>
      </c>
      <c r="C484" s="272"/>
      <c r="D484" s="326">
        <v>5</v>
      </c>
      <c r="E484" s="327"/>
      <c r="F484" s="142" t="s">
        <v>535</v>
      </c>
      <c r="G484" s="269" t="str">
        <f>INDEX('Autopopulate RUDI''s'!$B$2:$B$769, MATCH(F484,'Autopopulate RUDI''s'!$A$2:$A$769,0))</f>
        <v>i7RUDI-453</v>
      </c>
      <c r="H484" s="107" t="str">
        <f>INDEX('Autopopulate RUDI''s'!$G$2:$G$769, MATCH(F484,'Autopopulate RUDI''s'!$F$2:$F$769,0))</f>
        <v>i5RUDI-453</v>
      </c>
      <c r="I484" s="20"/>
      <c r="J484" s="20"/>
    </row>
    <row r="485" spans="2:10" x14ac:dyDescent="0.25">
      <c r="B485" s="71">
        <v>454</v>
      </c>
      <c r="C485" s="272"/>
      <c r="D485" s="326">
        <v>5</v>
      </c>
      <c r="E485" s="327"/>
      <c r="F485" s="142" t="s">
        <v>536</v>
      </c>
      <c r="G485" s="269" t="str">
        <f>INDEX('Autopopulate RUDI''s'!$B$2:$B$769, MATCH(F485,'Autopopulate RUDI''s'!$A$2:$A$769,0))</f>
        <v>i7RUDI-454</v>
      </c>
      <c r="H485" s="107" t="str">
        <f>INDEX('Autopopulate RUDI''s'!$G$2:$G$769, MATCH(F485,'Autopopulate RUDI''s'!$F$2:$F$769,0))</f>
        <v>i5RUDI-454</v>
      </c>
      <c r="I485" s="20"/>
      <c r="J485" s="20"/>
    </row>
    <row r="486" spans="2:10" x14ac:dyDescent="0.25">
      <c r="B486" s="71">
        <v>455</v>
      </c>
      <c r="C486" s="272"/>
      <c r="D486" s="326">
        <v>5</v>
      </c>
      <c r="E486" s="327"/>
      <c r="F486" s="142" t="s">
        <v>537</v>
      </c>
      <c r="G486" s="269" t="str">
        <f>INDEX('Autopopulate RUDI''s'!$B$2:$B$769, MATCH(F486,'Autopopulate RUDI''s'!$A$2:$A$769,0))</f>
        <v>i7RUDI-455</v>
      </c>
      <c r="H486" s="107" t="str">
        <f>INDEX('Autopopulate RUDI''s'!$G$2:$G$769, MATCH(F486,'Autopopulate RUDI''s'!$F$2:$F$769,0))</f>
        <v>i5RUDI-455</v>
      </c>
      <c r="I486" s="20"/>
      <c r="J486" s="20"/>
    </row>
    <row r="487" spans="2:10" x14ac:dyDescent="0.25">
      <c r="B487" s="71">
        <v>456</v>
      </c>
      <c r="C487" s="272"/>
      <c r="D487" s="326">
        <v>5</v>
      </c>
      <c r="E487" s="327"/>
      <c r="F487" s="142" t="s">
        <v>538</v>
      </c>
      <c r="G487" s="269" t="str">
        <f>INDEX('Autopopulate RUDI''s'!$B$2:$B$769, MATCH(F487,'Autopopulate RUDI''s'!$A$2:$A$769,0))</f>
        <v>i7RUDI-456</v>
      </c>
      <c r="H487" s="107" t="str">
        <f>INDEX('Autopopulate RUDI''s'!$G$2:$G$769, MATCH(F487,'Autopopulate RUDI''s'!$F$2:$F$769,0))</f>
        <v>i5RUDI-456</v>
      </c>
      <c r="I487" s="20"/>
      <c r="J487" s="20"/>
    </row>
    <row r="488" spans="2:10" x14ac:dyDescent="0.25">
      <c r="B488" s="71">
        <v>457</v>
      </c>
      <c r="C488" s="272"/>
      <c r="D488" s="326">
        <v>5</v>
      </c>
      <c r="E488" s="327"/>
      <c r="F488" s="142" t="s">
        <v>539</v>
      </c>
      <c r="G488" s="269" t="str">
        <f>INDEX('Autopopulate RUDI''s'!$B$2:$B$769, MATCH(F488,'Autopopulate RUDI''s'!$A$2:$A$769,0))</f>
        <v>i7RUDI-457</v>
      </c>
      <c r="H488" s="107" t="str">
        <f>INDEX('Autopopulate RUDI''s'!$G$2:$G$769, MATCH(F488,'Autopopulate RUDI''s'!$F$2:$F$769,0))</f>
        <v>i5RUDI-457</v>
      </c>
      <c r="I488" s="20"/>
      <c r="J488" s="20"/>
    </row>
    <row r="489" spans="2:10" x14ac:dyDescent="0.25">
      <c r="B489" s="71">
        <v>458</v>
      </c>
      <c r="C489" s="272"/>
      <c r="D489" s="326">
        <v>5</v>
      </c>
      <c r="E489" s="327"/>
      <c r="F489" s="142" t="s">
        <v>540</v>
      </c>
      <c r="G489" s="269" t="str">
        <f>INDEX('Autopopulate RUDI''s'!$B$2:$B$769, MATCH(F489,'Autopopulate RUDI''s'!$A$2:$A$769,0))</f>
        <v>i7RUDI-458</v>
      </c>
      <c r="H489" s="107" t="str">
        <f>INDEX('Autopopulate RUDI''s'!$G$2:$G$769, MATCH(F489,'Autopopulate RUDI''s'!$F$2:$F$769,0))</f>
        <v>i5RUDI-458</v>
      </c>
      <c r="I489" s="20"/>
      <c r="J489" s="20"/>
    </row>
    <row r="490" spans="2:10" x14ac:dyDescent="0.25">
      <c r="B490" s="71">
        <v>459</v>
      </c>
      <c r="C490" s="272"/>
      <c r="D490" s="326">
        <v>5</v>
      </c>
      <c r="E490" s="327"/>
      <c r="F490" s="142" t="s">
        <v>541</v>
      </c>
      <c r="G490" s="269" t="str">
        <f>INDEX('Autopopulate RUDI''s'!$B$2:$B$769, MATCH(F490,'Autopopulate RUDI''s'!$A$2:$A$769,0))</f>
        <v>i7RUDI-459</v>
      </c>
      <c r="H490" s="107" t="str">
        <f>INDEX('Autopopulate RUDI''s'!$G$2:$G$769, MATCH(F490,'Autopopulate RUDI''s'!$F$2:$F$769,0))</f>
        <v>i5RUDI-459</v>
      </c>
      <c r="I490" s="20"/>
      <c r="J490" s="20"/>
    </row>
    <row r="491" spans="2:10" x14ac:dyDescent="0.25">
      <c r="B491" s="71">
        <v>460</v>
      </c>
      <c r="C491" s="272"/>
      <c r="D491" s="326">
        <v>5</v>
      </c>
      <c r="E491" s="327"/>
      <c r="F491" s="142" t="s">
        <v>542</v>
      </c>
      <c r="G491" s="269" t="str">
        <f>INDEX('Autopopulate RUDI''s'!$B$2:$B$769, MATCH(F491,'Autopopulate RUDI''s'!$A$2:$A$769,0))</f>
        <v>i7RUDI-460</v>
      </c>
      <c r="H491" s="107" t="str">
        <f>INDEX('Autopopulate RUDI''s'!$G$2:$G$769, MATCH(F491,'Autopopulate RUDI''s'!$F$2:$F$769,0))</f>
        <v>i5RUDI-460</v>
      </c>
      <c r="I491" s="20"/>
      <c r="J491" s="20"/>
    </row>
    <row r="492" spans="2:10" x14ac:dyDescent="0.25">
      <c r="B492" s="71">
        <v>461</v>
      </c>
      <c r="C492" s="272"/>
      <c r="D492" s="326">
        <v>5</v>
      </c>
      <c r="E492" s="327"/>
      <c r="F492" s="142" t="s">
        <v>543</v>
      </c>
      <c r="G492" s="269" t="str">
        <f>INDEX('Autopopulate RUDI''s'!$B$2:$B$769, MATCH(F492,'Autopopulate RUDI''s'!$A$2:$A$769,0))</f>
        <v>i7RUDI-461</v>
      </c>
      <c r="H492" s="107" t="str">
        <f>INDEX('Autopopulate RUDI''s'!$G$2:$G$769, MATCH(F492,'Autopopulate RUDI''s'!$F$2:$F$769,0))</f>
        <v>i5RUDI-461</v>
      </c>
      <c r="I492" s="20"/>
      <c r="J492" s="20"/>
    </row>
    <row r="493" spans="2:10" x14ac:dyDescent="0.25">
      <c r="B493" s="71">
        <v>462</v>
      </c>
      <c r="C493" s="272"/>
      <c r="D493" s="326">
        <v>5</v>
      </c>
      <c r="E493" s="327"/>
      <c r="F493" s="142" t="s">
        <v>544</v>
      </c>
      <c r="G493" s="269" t="str">
        <f>INDEX('Autopopulate RUDI''s'!$B$2:$B$769, MATCH(F493,'Autopopulate RUDI''s'!$A$2:$A$769,0))</f>
        <v>i7RUDI-462</v>
      </c>
      <c r="H493" s="107" t="str">
        <f>INDEX('Autopopulate RUDI''s'!$G$2:$G$769, MATCH(F493,'Autopopulate RUDI''s'!$F$2:$F$769,0))</f>
        <v>i5RUDI-462</v>
      </c>
      <c r="I493" s="20"/>
      <c r="J493" s="20"/>
    </row>
    <row r="494" spans="2:10" x14ac:dyDescent="0.25">
      <c r="B494" s="71">
        <v>463</v>
      </c>
      <c r="C494" s="272"/>
      <c r="D494" s="326">
        <v>5</v>
      </c>
      <c r="E494" s="327"/>
      <c r="F494" s="142" t="s">
        <v>545</v>
      </c>
      <c r="G494" s="269" t="str">
        <f>INDEX('Autopopulate RUDI''s'!$B$2:$B$769, MATCH(F494,'Autopopulate RUDI''s'!$A$2:$A$769,0))</f>
        <v>i7RUDI-463</v>
      </c>
      <c r="H494" s="107" t="str">
        <f>INDEX('Autopopulate RUDI''s'!$G$2:$G$769, MATCH(F494,'Autopopulate RUDI''s'!$F$2:$F$769,0))</f>
        <v>i5RUDI-463</v>
      </c>
      <c r="I494" s="20"/>
      <c r="J494" s="20"/>
    </row>
    <row r="495" spans="2:10" x14ac:dyDescent="0.25">
      <c r="B495" s="71">
        <v>464</v>
      </c>
      <c r="C495" s="272"/>
      <c r="D495" s="326">
        <v>5</v>
      </c>
      <c r="E495" s="327"/>
      <c r="F495" s="142" t="s">
        <v>546</v>
      </c>
      <c r="G495" s="269" t="str">
        <f>INDEX('Autopopulate RUDI''s'!$B$2:$B$769, MATCH(F495,'Autopopulate RUDI''s'!$A$2:$A$769,0))</f>
        <v>i7RUDI-464</v>
      </c>
      <c r="H495" s="107" t="str">
        <f>INDEX('Autopopulate RUDI''s'!$G$2:$G$769, MATCH(F495,'Autopopulate RUDI''s'!$F$2:$F$769,0))</f>
        <v>i5RUDI-464</v>
      </c>
      <c r="I495" s="20"/>
      <c r="J495" s="20"/>
    </row>
    <row r="496" spans="2:10" x14ac:dyDescent="0.25">
      <c r="B496" s="71">
        <v>465</v>
      </c>
      <c r="C496" s="272"/>
      <c r="D496" s="326">
        <v>5</v>
      </c>
      <c r="E496" s="327"/>
      <c r="F496" s="142" t="s">
        <v>547</v>
      </c>
      <c r="G496" s="269" t="str">
        <f>INDEX('Autopopulate RUDI''s'!$B$2:$B$769, MATCH(F496,'Autopopulate RUDI''s'!$A$2:$A$769,0))</f>
        <v>i7RUDI-465</v>
      </c>
      <c r="H496" s="107" t="str">
        <f>INDEX('Autopopulate RUDI''s'!$G$2:$G$769, MATCH(F496,'Autopopulate RUDI''s'!$F$2:$F$769,0))</f>
        <v>i5RUDI-465</v>
      </c>
      <c r="I496" s="20"/>
      <c r="J496" s="20"/>
    </row>
    <row r="497" spans="2:10" x14ac:dyDescent="0.25">
      <c r="B497" s="71">
        <v>466</v>
      </c>
      <c r="C497" s="272"/>
      <c r="D497" s="326">
        <v>5</v>
      </c>
      <c r="E497" s="327"/>
      <c r="F497" s="142" t="s">
        <v>548</v>
      </c>
      <c r="G497" s="269" t="str">
        <f>INDEX('Autopopulate RUDI''s'!$B$2:$B$769, MATCH(F497,'Autopopulate RUDI''s'!$A$2:$A$769,0))</f>
        <v>i7RUDI-466</v>
      </c>
      <c r="H497" s="107" t="str">
        <f>INDEX('Autopopulate RUDI''s'!$G$2:$G$769, MATCH(F497,'Autopopulate RUDI''s'!$F$2:$F$769,0))</f>
        <v>i5RUDI-466</v>
      </c>
      <c r="I497" s="20"/>
      <c r="J497" s="20"/>
    </row>
    <row r="498" spans="2:10" x14ac:dyDescent="0.25">
      <c r="B498" s="71">
        <v>467</v>
      </c>
      <c r="C498" s="272"/>
      <c r="D498" s="326">
        <v>5</v>
      </c>
      <c r="E498" s="327"/>
      <c r="F498" s="142" t="s">
        <v>549</v>
      </c>
      <c r="G498" s="269" t="str">
        <f>INDEX('Autopopulate RUDI''s'!$B$2:$B$769, MATCH(F498,'Autopopulate RUDI''s'!$A$2:$A$769,0))</f>
        <v>i7RUDI-467</v>
      </c>
      <c r="H498" s="107" t="str">
        <f>INDEX('Autopopulate RUDI''s'!$G$2:$G$769, MATCH(F498,'Autopopulate RUDI''s'!$F$2:$F$769,0))</f>
        <v>i5RUDI-467</v>
      </c>
      <c r="I498" s="20"/>
      <c r="J498" s="20"/>
    </row>
    <row r="499" spans="2:10" x14ac:dyDescent="0.25">
      <c r="B499" s="71">
        <v>468</v>
      </c>
      <c r="C499" s="272"/>
      <c r="D499" s="326">
        <v>5</v>
      </c>
      <c r="E499" s="327"/>
      <c r="F499" s="142" t="s">
        <v>550</v>
      </c>
      <c r="G499" s="269" t="str">
        <f>INDEX('Autopopulate RUDI''s'!$B$2:$B$769, MATCH(F499,'Autopopulate RUDI''s'!$A$2:$A$769,0))</f>
        <v>i7RUDI-468</v>
      </c>
      <c r="H499" s="107" t="str">
        <f>INDEX('Autopopulate RUDI''s'!$G$2:$G$769, MATCH(F499,'Autopopulate RUDI''s'!$F$2:$F$769,0))</f>
        <v>i5RUDI-468</v>
      </c>
      <c r="I499" s="20"/>
      <c r="J499" s="20"/>
    </row>
    <row r="500" spans="2:10" x14ac:dyDescent="0.25">
      <c r="B500" s="71">
        <v>469</v>
      </c>
      <c r="C500" s="272"/>
      <c r="D500" s="326">
        <v>5</v>
      </c>
      <c r="E500" s="327"/>
      <c r="F500" s="142" t="s">
        <v>551</v>
      </c>
      <c r="G500" s="269" t="str">
        <f>INDEX('Autopopulate RUDI''s'!$B$2:$B$769, MATCH(F500,'Autopopulate RUDI''s'!$A$2:$A$769,0))</f>
        <v>i7RUDI-469</v>
      </c>
      <c r="H500" s="107" t="str">
        <f>INDEX('Autopopulate RUDI''s'!$G$2:$G$769, MATCH(F500,'Autopopulate RUDI''s'!$F$2:$F$769,0))</f>
        <v>i5RUDI-469</v>
      </c>
      <c r="I500" s="20"/>
      <c r="J500" s="20"/>
    </row>
    <row r="501" spans="2:10" x14ac:dyDescent="0.25">
      <c r="B501" s="71">
        <v>470</v>
      </c>
      <c r="C501" s="272"/>
      <c r="D501" s="326">
        <v>5</v>
      </c>
      <c r="E501" s="327"/>
      <c r="F501" s="142" t="s">
        <v>552</v>
      </c>
      <c r="G501" s="269" t="str">
        <f>INDEX('Autopopulate RUDI''s'!$B$2:$B$769, MATCH(F501,'Autopopulate RUDI''s'!$A$2:$A$769,0))</f>
        <v>i7RUDI-470</v>
      </c>
      <c r="H501" s="107" t="str">
        <f>INDEX('Autopopulate RUDI''s'!$G$2:$G$769, MATCH(F501,'Autopopulate RUDI''s'!$F$2:$F$769,0))</f>
        <v>i5RUDI-470</v>
      </c>
      <c r="I501" s="20"/>
      <c r="J501" s="20"/>
    </row>
    <row r="502" spans="2:10" x14ac:dyDescent="0.25">
      <c r="B502" s="71">
        <v>471</v>
      </c>
      <c r="C502" s="272"/>
      <c r="D502" s="326">
        <v>5</v>
      </c>
      <c r="E502" s="327"/>
      <c r="F502" s="142" t="s">
        <v>553</v>
      </c>
      <c r="G502" s="269" t="str">
        <f>INDEX('Autopopulate RUDI''s'!$B$2:$B$769, MATCH(F502,'Autopopulate RUDI''s'!$A$2:$A$769,0))</f>
        <v>i7RUDI-471</v>
      </c>
      <c r="H502" s="107" t="str">
        <f>INDEX('Autopopulate RUDI''s'!$G$2:$G$769, MATCH(F502,'Autopopulate RUDI''s'!$F$2:$F$769,0))</f>
        <v>i5RUDI-471</v>
      </c>
      <c r="I502" s="20"/>
      <c r="J502" s="20"/>
    </row>
    <row r="503" spans="2:10" x14ac:dyDescent="0.25">
      <c r="B503" s="71">
        <v>472</v>
      </c>
      <c r="C503" s="272"/>
      <c r="D503" s="326">
        <v>5</v>
      </c>
      <c r="E503" s="327"/>
      <c r="F503" s="142" t="s">
        <v>554</v>
      </c>
      <c r="G503" s="269" t="str">
        <f>INDEX('Autopopulate RUDI''s'!$B$2:$B$769, MATCH(F503,'Autopopulate RUDI''s'!$A$2:$A$769,0))</f>
        <v>i7RUDI-472</v>
      </c>
      <c r="H503" s="107" t="str">
        <f>INDEX('Autopopulate RUDI''s'!$G$2:$G$769, MATCH(F503,'Autopopulate RUDI''s'!$F$2:$F$769,0))</f>
        <v>i5RUDI-472</v>
      </c>
      <c r="I503" s="20"/>
      <c r="J503" s="20"/>
    </row>
    <row r="504" spans="2:10" x14ac:dyDescent="0.25">
      <c r="B504" s="71">
        <v>473</v>
      </c>
      <c r="C504" s="272"/>
      <c r="D504" s="326">
        <v>5</v>
      </c>
      <c r="E504" s="327"/>
      <c r="F504" s="142" t="s">
        <v>555</v>
      </c>
      <c r="G504" s="269" t="str">
        <f>INDEX('Autopopulate RUDI''s'!$B$2:$B$769, MATCH(F504,'Autopopulate RUDI''s'!$A$2:$A$769,0))</f>
        <v>i7RUDI-473</v>
      </c>
      <c r="H504" s="107" t="str">
        <f>INDEX('Autopopulate RUDI''s'!$G$2:$G$769, MATCH(F504,'Autopopulate RUDI''s'!$F$2:$F$769,0))</f>
        <v>i5RUDI-473</v>
      </c>
      <c r="I504" s="20"/>
      <c r="J504" s="20"/>
    </row>
    <row r="505" spans="2:10" x14ac:dyDescent="0.25">
      <c r="B505" s="71">
        <v>474</v>
      </c>
      <c r="C505" s="272"/>
      <c r="D505" s="326">
        <v>5</v>
      </c>
      <c r="E505" s="327"/>
      <c r="F505" s="142" t="s">
        <v>556</v>
      </c>
      <c r="G505" s="269" t="str">
        <f>INDEX('Autopopulate RUDI''s'!$B$2:$B$769, MATCH(F505,'Autopopulate RUDI''s'!$A$2:$A$769,0))</f>
        <v>i7RUDI-474</v>
      </c>
      <c r="H505" s="107" t="str">
        <f>INDEX('Autopopulate RUDI''s'!$G$2:$G$769, MATCH(F505,'Autopopulate RUDI''s'!$F$2:$F$769,0))</f>
        <v>i5RUDI-474</v>
      </c>
      <c r="I505" s="20"/>
      <c r="J505" s="20"/>
    </row>
    <row r="506" spans="2:10" x14ac:dyDescent="0.25">
      <c r="B506" s="71">
        <v>475</v>
      </c>
      <c r="C506" s="272"/>
      <c r="D506" s="326">
        <v>5</v>
      </c>
      <c r="E506" s="327"/>
      <c r="F506" s="142" t="s">
        <v>557</v>
      </c>
      <c r="G506" s="269" t="str">
        <f>INDEX('Autopopulate RUDI''s'!$B$2:$B$769, MATCH(F506,'Autopopulate RUDI''s'!$A$2:$A$769,0))</f>
        <v>i7RUDI-475</v>
      </c>
      <c r="H506" s="107" t="str">
        <f>INDEX('Autopopulate RUDI''s'!$G$2:$G$769, MATCH(F506,'Autopopulate RUDI''s'!$F$2:$F$769,0))</f>
        <v>i5RUDI-475</v>
      </c>
      <c r="I506" s="20"/>
      <c r="J506" s="20"/>
    </row>
    <row r="507" spans="2:10" x14ac:dyDescent="0.25">
      <c r="B507" s="71">
        <v>476</v>
      </c>
      <c r="C507" s="272"/>
      <c r="D507" s="326">
        <v>5</v>
      </c>
      <c r="E507" s="327"/>
      <c r="F507" s="142" t="s">
        <v>558</v>
      </c>
      <c r="G507" s="269" t="str">
        <f>INDEX('Autopopulate RUDI''s'!$B$2:$B$769, MATCH(F507,'Autopopulate RUDI''s'!$A$2:$A$769,0))</f>
        <v>i7RUDI-476</v>
      </c>
      <c r="H507" s="107" t="str">
        <f>INDEX('Autopopulate RUDI''s'!$G$2:$G$769, MATCH(F507,'Autopopulate RUDI''s'!$F$2:$F$769,0))</f>
        <v>i5RUDI-476</v>
      </c>
      <c r="I507" s="20"/>
      <c r="J507" s="20"/>
    </row>
    <row r="508" spans="2:10" x14ac:dyDescent="0.25">
      <c r="B508" s="71">
        <v>477</v>
      </c>
      <c r="C508" s="272"/>
      <c r="D508" s="326">
        <v>5</v>
      </c>
      <c r="E508" s="327"/>
      <c r="F508" s="142" t="s">
        <v>559</v>
      </c>
      <c r="G508" s="269" t="str">
        <f>INDEX('Autopopulate RUDI''s'!$B$2:$B$769, MATCH(F508,'Autopopulate RUDI''s'!$A$2:$A$769,0))</f>
        <v>i7RUDI-477</v>
      </c>
      <c r="H508" s="107" t="str">
        <f>INDEX('Autopopulate RUDI''s'!$G$2:$G$769, MATCH(F508,'Autopopulate RUDI''s'!$F$2:$F$769,0))</f>
        <v>i5RUDI-477</v>
      </c>
      <c r="I508" s="20"/>
      <c r="J508" s="20"/>
    </row>
    <row r="509" spans="2:10" x14ac:dyDescent="0.25">
      <c r="B509" s="71">
        <v>478</v>
      </c>
      <c r="C509" s="272"/>
      <c r="D509" s="326">
        <v>5</v>
      </c>
      <c r="E509" s="327"/>
      <c r="F509" s="142" t="s">
        <v>560</v>
      </c>
      <c r="G509" s="269" t="str">
        <f>INDEX('Autopopulate RUDI''s'!$B$2:$B$769, MATCH(F509,'Autopopulate RUDI''s'!$A$2:$A$769,0))</f>
        <v>i7RUDI-478</v>
      </c>
      <c r="H509" s="107" t="str">
        <f>INDEX('Autopopulate RUDI''s'!$G$2:$G$769, MATCH(F509,'Autopopulate RUDI''s'!$F$2:$F$769,0))</f>
        <v>i5RUDI-478</v>
      </c>
      <c r="I509" s="20"/>
      <c r="J509" s="20"/>
    </row>
    <row r="510" spans="2:10" x14ac:dyDescent="0.25">
      <c r="B510" s="71">
        <v>479</v>
      </c>
      <c r="C510" s="272"/>
      <c r="D510" s="326">
        <v>5</v>
      </c>
      <c r="E510" s="327"/>
      <c r="F510" s="142" t="s">
        <v>561</v>
      </c>
      <c r="G510" s="269" t="str">
        <f>INDEX('Autopopulate RUDI''s'!$B$2:$B$769, MATCH(F510,'Autopopulate RUDI''s'!$A$2:$A$769,0))</f>
        <v>i7RUDI-479</v>
      </c>
      <c r="H510" s="107" t="str">
        <f>INDEX('Autopopulate RUDI''s'!$G$2:$G$769, MATCH(F510,'Autopopulate RUDI''s'!$F$2:$F$769,0))</f>
        <v>i5RUDI-479</v>
      </c>
      <c r="I510" s="20"/>
      <c r="J510" s="20"/>
    </row>
    <row r="511" spans="2:10" x14ac:dyDescent="0.25">
      <c r="B511" s="71">
        <v>480</v>
      </c>
      <c r="C511" s="272"/>
      <c r="D511" s="326">
        <v>5</v>
      </c>
      <c r="E511" s="327"/>
      <c r="F511" s="142" t="s">
        <v>562</v>
      </c>
      <c r="G511" s="269" t="str">
        <f>INDEX('Autopopulate RUDI''s'!$B$2:$B$769, MATCH(F511,'Autopopulate RUDI''s'!$A$2:$A$769,0))</f>
        <v>i7RUDI-480</v>
      </c>
      <c r="H511" s="107" t="str">
        <f>INDEX('Autopopulate RUDI''s'!$G$2:$G$769, MATCH(F511,'Autopopulate RUDI''s'!$F$2:$F$769,0))</f>
        <v>i5RUDI-480</v>
      </c>
      <c r="I511" s="20"/>
      <c r="J511" s="20"/>
    </row>
    <row r="512" spans="2:10" x14ac:dyDescent="0.25">
      <c r="B512" s="71">
        <v>481</v>
      </c>
      <c r="C512" s="272"/>
      <c r="D512" s="326">
        <v>5</v>
      </c>
      <c r="E512" s="327"/>
      <c r="F512" s="142" t="s">
        <v>563</v>
      </c>
      <c r="G512" s="269" t="str">
        <f>INDEX('Autopopulate RUDI''s'!$B$2:$B$769, MATCH(F512,'Autopopulate RUDI''s'!$A$2:$A$769,0))</f>
        <v>i7RUDI-481</v>
      </c>
      <c r="H512" s="107" t="str">
        <f>INDEX('Autopopulate RUDI''s'!$G$2:$G$769, MATCH(F512,'Autopopulate RUDI''s'!$F$2:$F$769,0))</f>
        <v>i5RUDI-481</v>
      </c>
      <c r="I512" s="20"/>
      <c r="J512" s="20"/>
    </row>
    <row r="513" spans="2:10" x14ac:dyDescent="0.25">
      <c r="B513" s="71">
        <v>482</v>
      </c>
      <c r="C513" s="272"/>
      <c r="D513" s="326">
        <v>5</v>
      </c>
      <c r="E513" s="327"/>
      <c r="F513" s="142" t="s">
        <v>564</v>
      </c>
      <c r="G513" s="269" t="str">
        <f>INDEX('Autopopulate RUDI''s'!$B$2:$B$769, MATCH(F513,'Autopopulate RUDI''s'!$A$2:$A$769,0))</f>
        <v>i7RUDI-482</v>
      </c>
      <c r="H513" s="107" t="str">
        <f>INDEX('Autopopulate RUDI''s'!$G$2:$G$769, MATCH(F513,'Autopopulate RUDI''s'!$F$2:$F$769,0))</f>
        <v>i5RUDI-482</v>
      </c>
      <c r="I513" s="20"/>
      <c r="J513" s="20"/>
    </row>
    <row r="514" spans="2:10" x14ac:dyDescent="0.25">
      <c r="B514" s="71">
        <v>483</v>
      </c>
      <c r="C514" s="272"/>
      <c r="D514" s="326">
        <v>5</v>
      </c>
      <c r="E514" s="327"/>
      <c r="F514" s="142" t="s">
        <v>565</v>
      </c>
      <c r="G514" s="269" t="str">
        <f>INDEX('Autopopulate RUDI''s'!$B$2:$B$769, MATCH(F514,'Autopopulate RUDI''s'!$A$2:$A$769,0))</f>
        <v>i7RUDI-483</v>
      </c>
      <c r="H514" s="107" t="str">
        <f>INDEX('Autopopulate RUDI''s'!$G$2:$G$769, MATCH(F514,'Autopopulate RUDI''s'!$F$2:$F$769,0))</f>
        <v>i5RUDI-483</v>
      </c>
      <c r="I514" s="20"/>
      <c r="J514" s="20"/>
    </row>
    <row r="515" spans="2:10" x14ac:dyDescent="0.25">
      <c r="B515" s="71">
        <v>484</v>
      </c>
      <c r="C515" s="272"/>
      <c r="D515" s="326">
        <v>5</v>
      </c>
      <c r="E515" s="327"/>
      <c r="F515" s="142" t="s">
        <v>566</v>
      </c>
      <c r="G515" s="269" t="str">
        <f>INDEX('Autopopulate RUDI''s'!$B$2:$B$769, MATCH(F515,'Autopopulate RUDI''s'!$A$2:$A$769,0))</f>
        <v>i7RUDI-484</v>
      </c>
      <c r="H515" s="107" t="str">
        <f>INDEX('Autopopulate RUDI''s'!$G$2:$G$769, MATCH(F515,'Autopopulate RUDI''s'!$F$2:$F$769,0))</f>
        <v>i5RUDI-484</v>
      </c>
      <c r="I515" s="20"/>
      <c r="J515" s="20"/>
    </row>
    <row r="516" spans="2:10" x14ac:dyDescent="0.25">
      <c r="B516" s="71">
        <v>485</v>
      </c>
      <c r="C516" s="272"/>
      <c r="D516" s="326">
        <v>5</v>
      </c>
      <c r="E516" s="327"/>
      <c r="F516" s="142" t="s">
        <v>567</v>
      </c>
      <c r="G516" s="269" t="str">
        <f>INDEX('Autopopulate RUDI''s'!$B$2:$B$769, MATCH(F516,'Autopopulate RUDI''s'!$A$2:$A$769,0))</f>
        <v>i7RUDI-485</v>
      </c>
      <c r="H516" s="107" t="str">
        <f>INDEX('Autopopulate RUDI''s'!$G$2:$G$769, MATCH(F516,'Autopopulate RUDI''s'!$F$2:$F$769,0))</f>
        <v>i5RUDI-485</v>
      </c>
      <c r="I516" s="20"/>
      <c r="J516" s="20"/>
    </row>
    <row r="517" spans="2:10" x14ac:dyDescent="0.25">
      <c r="B517" s="71">
        <v>486</v>
      </c>
      <c r="C517" s="272"/>
      <c r="D517" s="326">
        <v>5</v>
      </c>
      <c r="E517" s="327"/>
      <c r="F517" s="142" t="s">
        <v>568</v>
      </c>
      <c r="G517" s="269" t="str">
        <f>INDEX('Autopopulate RUDI''s'!$B$2:$B$769, MATCH(F517,'Autopopulate RUDI''s'!$A$2:$A$769,0))</f>
        <v>i7RUDI-486</v>
      </c>
      <c r="H517" s="107" t="str">
        <f>INDEX('Autopopulate RUDI''s'!$G$2:$G$769, MATCH(F517,'Autopopulate RUDI''s'!$F$2:$F$769,0))</f>
        <v>i5RUDI-486</v>
      </c>
      <c r="I517" s="20"/>
      <c r="J517" s="20"/>
    </row>
    <row r="518" spans="2:10" x14ac:dyDescent="0.25">
      <c r="B518" s="71">
        <v>487</v>
      </c>
      <c r="C518" s="272"/>
      <c r="D518" s="326">
        <v>5</v>
      </c>
      <c r="E518" s="327"/>
      <c r="F518" s="142" t="s">
        <v>569</v>
      </c>
      <c r="G518" s="269" t="str">
        <f>INDEX('Autopopulate RUDI''s'!$B$2:$B$769, MATCH(F518,'Autopopulate RUDI''s'!$A$2:$A$769,0))</f>
        <v>i7RUDI-487</v>
      </c>
      <c r="H518" s="107" t="str">
        <f>INDEX('Autopopulate RUDI''s'!$G$2:$G$769, MATCH(F518,'Autopopulate RUDI''s'!$F$2:$F$769,0))</f>
        <v>i5RUDI-487</v>
      </c>
      <c r="I518" s="20"/>
      <c r="J518" s="20"/>
    </row>
    <row r="519" spans="2:10" x14ac:dyDescent="0.25">
      <c r="B519" s="71">
        <v>488</v>
      </c>
      <c r="C519" s="272"/>
      <c r="D519" s="326">
        <v>5</v>
      </c>
      <c r="E519" s="327"/>
      <c r="F519" s="142" t="s">
        <v>570</v>
      </c>
      <c r="G519" s="269" t="str">
        <f>INDEX('Autopopulate RUDI''s'!$B$2:$B$769, MATCH(F519,'Autopopulate RUDI''s'!$A$2:$A$769,0))</f>
        <v>i7RUDI-488</v>
      </c>
      <c r="H519" s="107" t="str">
        <f>INDEX('Autopopulate RUDI''s'!$G$2:$G$769, MATCH(F519,'Autopopulate RUDI''s'!$F$2:$F$769,0))</f>
        <v>i5RUDI-488</v>
      </c>
      <c r="I519" s="20"/>
      <c r="J519" s="20"/>
    </row>
    <row r="520" spans="2:10" x14ac:dyDescent="0.25">
      <c r="B520" s="71">
        <v>489</v>
      </c>
      <c r="C520" s="272"/>
      <c r="D520" s="326">
        <v>5</v>
      </c>
      <c r="E520" s="327"/>
      <c r="F520" s="142" t="s">
        <v>571</v>
      </c>
      <c r="G520" s="269" t="str">
        <f>INDEX('Autopopulate RUDI''s'!$B$2:$B$769, MATCH(F520,'Autopopulate RUDI''s'!$A$2:$A$769,0))</f>
        <v>i7RUDI-489</v>
      </c>
      <c r="H520" s="107" t="str">
        <f>INDEX('Autopopulate RUDI''s'!$G$2:$G$769, MATCH(F520,'Autopopulate RUDI''s'!$F$2:$F$769,0))</f>
        <v>i5RUDI-489</v>
      </c>
      <c r="I520" s="20"/>
      <c r="J520" s="20"/>
    </row>
    <row r="521" spans="2:10" x14ac:dyDescent="0.25">
      <c r="B521" s="71">
        <v>490</v>
      </c>
      <c r="C521" s="272"/>
      <c r="D521" s="326">
        <v>5</v>
      </c>
      <c r="E521" s="327"/>
      <c r="F521" s="142" t="s">
        <v>572</v>
      </c>
      <c r="G521" s="269" t="str">
        <f>INDEX('Autopopulate RUDI''s'!$B$2:$B$769, MATCH(F521,'Autopopulate RUDI''s'!$A$2:$A$769,0))</f>
        <v>i7RUDI-490</v>
      </c>
      <c r="H521" s="107" t="str">
        <f>INDEX('Autopopulate RUDI''s'!$G$2:$G$769, MATCH(F521,'Autopopulate RUDI''s'!$F$2:$F$769,0))</f>
        <v>i5RUDI-490</v>
      </c>
      <c r="I521" s="20"/>
      <c r="J521" s="20"/>
    </row>
    <row r="522" spans="2:10" x14ac:dyDescent="0.25">
      <c r="B522" s="71">
        <v>491</v>
      </c>
      <c r="C522" s="272"/>
      <c r="D522" s="326">
        <v>5</v>
      </c>
      <c r="E522" s="327"/>
      <c r="F522" s="142" t="s">
        <v>573</v>
      </c>
      <c r="G522" s="269" t="str">
        <f>INDEX('Autopopulate RUDI''s'!$B$2:$B$769, MATCH(F522,'Autopopulate RUDI''s'!$A$2:$A$769,0))</f>
        <v>i7RUDI-491</v>
      </c>
      <c r="H522" s="107" t="str">
        <f>INDEX('Autopopulate RUDI''s'!$G$2:$G$769, MATCH(F522,'Autopopulate RUDI''s'!$F$2:$F$769,0))</f>
        <v>i5RUDI-491</v>
      </c>
      <c r="I522" s="20"/>
      <c r="J522" s="20"/>
    </row>
    <row r="523" spans="2:10" x14ac:dyDescent="0.25">
      <c r="B523" s="71">
        <v>492</v>
      </c>
      <c r="C523" s="272"/>
      <c r="D523" s="326">
        <v>5</v>
      </c>
      <c r="E523" s="327"/>
      <c r="F523" s="142" t="s">
        <v>574</v>
      </c>
      <c r="G523" s="269" t="str">
        <f>INDEX('Autopopulate RUDI''s'!$B$2:$B$769, MATCH(F523,'Autopopulate RUDI''s'!$A$2:$A$769,0))</f>
        <v>i7RUDI-492</v>
      </c>
      <c r="H523" s="107" t="str">
        <f>INDEX('Autopopulate RUDI''s'!$G$2:$G$769, MATCH(F523,'Autopopulate RUDI''s'!$F$2:$F$769,0))</f>
        <v>i5RUDI-492</v>
      </c>
      <c r="I523" s="20"/>
      <c r="J523" s="20"/>
    </row>
    <row r="524" spans="2:10" x14ac:dyDescent="0.25">
      <c r="B524" s="71">
        <v>493</v>
      </c>
      <c r="C524" s="272"/>
      <c r="D524" s="326">
        <v>5</v>
      </c>
      <c r="E524" s="327"/>
      <c r="F524" s="142" t="s">
        <v>575</v>
      </c>
      <c r="G524" s="269" t="str">
        <f>INDEX('Autopopulate RUDI''s'!$B$2:$B$769, MATCH(F524,'Autopopulate RUDI''s'!$A$2:$A$769,0))</f>
        <v>i7RUDI-493</v>
      </c>
      <c r="H524" s="107" t="str">
        <f>INDEX('Autopopulate RUDI''s'!$G$2:$G$769, MATCH(F524,'Autopopulate RUDI''s'!$F$2:$F$769,0))</f>
        <v>i5RUDI-493</v>
      </c>
      <c r="I524" s="20"/>
      <c r="J524" s="20"/>
    </row>
    <row r="525" spans="2:10" x14ac:dyDescent="0.25">
      <c r="B525" s="71">
        <v>494</v>
      </c>
      <c r="C525" s="272"/>
      <c r="D525" s="326">
        <v>5</v>
      </c>
      <c r="E525" s="327"/>
      <c r="F525" s="142" t="s">
        <v>576</v>
      </c>
      <c r="G525" s="269" t="str">
        <f>INDEX('Autopopulate RUDI''s'!$B$2:$B$769, MATCH(F525,'Autopopulate RUDI''s'!$A$2:$A$769,0))</f>
        <v>i7RUDI-494</v>
      </c>
      <c r="H525" s="107" t="str">
        <f>INDEX('Autopopulate RUDI''s'!$G$2:$G$769, MATCH(F525,'Autopopulate RUDI''s'!$F$2:$F$769,0))</f>
        <v>i5RUDI-494</v>
      </c>
      <c r="I525" s="20"/>
      <c r="J525" s="20"/>
    </row>
    <row r="526" spans="2:10" x14ac:dyDescent="0.25">
      <c r="B526" s="71">
        <v>495</v>
      </c>
      <c r="C526" s="272"/>
      <c r="D526" s="326">
        <v>5</v>
      </c>
      <c r="E526" s="327"/>
      <c r="F526" s="142" t="s">
        <v>577</v>
      </c>
      <c r="G526" s="269" t="str">
        <f>INDEX('Autopopulate RUDI''s'!$B$2:$B$769, MATCH(F526,'Autopopulate RUDI''s'!$A$2:$A$769,0))</f>
        <v>i7RUDI-495</v>
      </c>
      <c r="H526" s="107" t="str">
        <f>INDEX('Autopopulate RUDI''s'!$G$2:$G$769, MATCH(F526,'Autopopulate RUDI''s'!$F$2:$F$769,0))</f>
        <v>i5RUDI-495</v>
      </c>
      <c r="I526" s="20"/>
      <c r="J526" s="20"/>
    </row>
    <row r="527" spans="2:10" x14ac:dyDescent="0.25">
      <c r="B527" s="71">
        <v>496</v>
      </c>
      <c r="C527" s="272"/>
      <c r="D527" s="326">
        <v>5</v>
      </c>
      <c r="E527" s="327"/>
      <c r="F527" s="142" t="s">
        <v>578</v>
      </c>
      <c r="G527" s="269" t="str">
        <f>INDEX('Autopopulate RUDI''s'!$B$2:$B$769, MATCH(F527,'Autopopulate RUDI''s'!$A$2:$A$769,0))</f>
        <v>i7RUDI-496</v>
      </c>
      <c r="H527" s="107" t="str">
        <f>INDEX('Autopopulate RUDI''s'!$G$2:$G$769, MATCH(F527,'Autopopulate RUDI''s'!$F$2:$F$769,0))</f>
        <v>i5RUDI-496</v>
      </c>
      <c r="I527" s="20"/>
      <c r="J527" s="20"/>
    </row>
    <row r="528" spans="2:10" x14ac:dyDescent="0.25">
      <c r="B528" s="71">
        <v>497</v>
      </c>
      <c r="C528" s="272"/>
      <c r="D528" s="326">
        <v>5</v>
      </c>
      <c r="E528" s="327"/>
      <c r="F528" s="142" t="s">
        <v>579</v>
      </c>
      <c r="G528" s="269" t="str">
        <f>INDEX('Autopopulate RUDI''s'!$B$2:$B$769, MATCH(F528,'Autopopulate RUDI''s'!$A$2:$A$769,0))</f>
        <v>i7RUDI-497</v>
      </c>
      <c r="H528" s="107" t="str">
        <f>INDEX('Autopopulate RUDI''s'!$G$2:$G$769, MATCH(F528,'Autopopulate RUDI''s'!$F$2:$F$769,0))</f>
        <v>i5RUDI-497</v>
      </c>
      <c r="I528" s="20"/>
      <c r="J528" s="20"/>
    </row>
    <row r="529" spans="2:10" x14ac:dyDescent="0.25">
      <c r="B529" s="71">
        <v>498</v>
      </c>
      <c r="C529" s="272"/>
      <c r="D529" s="326">
        <v>5</v>
      </c>
      <c r="E529" s="327"/>
      <c r="F529" s="142" t="s">
        <v>580</v>
      </c>
      <c r="G529" s="269" t="str">
        <f>INDEX('Autopopulate RUDI''s'!$B$2:$B$769, MATCH(F529,'Autopopulate RUDI''s'!$A$2:$A$769,0))</f>
        <v>i7RUDI-498</v>
      </c>
      <c r="H529" s="107" t="str">
        <f>INDEX('Autopopulate RUDI''s'!$G$2:$G$769, MATCH(F529,'Autopopulate RUDI''s'!$F$2:$F$769,0))</f>
        <v>i5RUDI-498</v>
      </c>
      <c r="I529" s="20"/>
      <c r="J529" s="20"/>
    </row>
    <row r="530" spans="2:10" x14ac:dyDescent="0.25">
      <c r="B530" s="71">
        <v>499</v>
      </c>
      <c r="C530" s="272"/>
      <c r="D530" s="326">
        <v>5</v>
      </c>
      <c r="E530" s="327"/>
      <c r="F530" s="142" t="s">
        <v>581</v>
      </c>
      <c r="G530" s="269" t="str">
        <f>INDEX('Autopopulate RUDI''s'!$B$2:$B$769, MATCH(F530,'Autopopulate RUDI''s'!$A$2:$A$769,0))</f>
        <v>i7RUDI-499</v>
      </c>
      <c r="H530" s="107" t="str">
        <f>INDEX('Autopopulate RUDI''s'!$G$2:$G$769, MATCH(F530,'Autopopulate RUDI''s'!$F$2:$F$769,0))</f>
        <v>i5RUDI-499</v>
      </c>
      <c r="I530" s="20"/>
      <c r="J530" s="20"/>
    </row>
    <row r="531" spans="2:10" x14ac:dyDescent="0.25">
      <c r="B531" s="71">
        <v>500</v>
      </c>
      <c r="C531" s="272"/>
      <c r="D531" s="326">
        <v>5</v>
      </c>
      <c r="E531" s="327"/>
      <c r="F531" s="142" t="s">
        <v>582</v>
      </c>
      <c r="G531" s="269" t="str">
        <f>INDEX('Autopopulate RUDI''s'!$B$2:$B$769, MATCH(F531,'Autopopulate RUDI''s'!$A$2:$A$769,0))</f>
        <v>i7RUDI-500</v>
      </c>
      <c r="H531" s="107" t="str">
        <f>INDEX('Autopopulate RUDI''s'!$G$2:$G$769, MATCH(F531,'Autopopulate RUDI''s'!$F$2:$F$769,0))</f>
        <v>i5RUDI-500</v>
      </c>
      <c r="I531" s="20"/>
      <c r="J531" s="20"/>
    </row>
    <row r="532" spans="2:10" x14ac:dyDescent="0.25">
      <c r="B532" s="71">
        <v>501</v>
      </c>
      <c r="C532" s="272"/>
      <c r="D532" s="326">
        <v>5</v>
      </c>
      <c r="E532" s="327"/>
      <c r="F532" s="142" t="s">
        <v>583</v>
      </c>
      <c r="G532" s="269" t="str">
        <f>INDEX('Autopopulate RUDI''s'!$B$2:$B$769, MATCH(F532,'Autopopulate RUDI''s'!$A$2:$A$769,0))</f>
        <v>i7RUDI-501</v>
      </c>
      <c r="H532" s="107" t="str">
        <f>INDEX('Autopopulate RUDI''s'!$G$2:$G$769, MATCH(F532,'Autopopulate RUDI''s'!$F$2:$F$769,0))</f>
        <v>i5RUDI-501</v>
      </c>
      <c r="I532" s="20"/>
      <c r="J532" s="20"/>
    </row>
    <row r="533" spans="2:10" x14ac:dyDescent="0.25">
      <c r="B533" s="71">
        <v>502</v>
      </c>
      <c r="C533" s="272"/>
      <c r="D533" s="326">
        <v>5</v>
      </c>
      <c r="E533" s="327"/>
      <c r="F533" s="142" t="s">
        <v>584</v>
      </c>
      <c r="G533" s="269" t="str">
        <f>INDEX('Autopopulate RUDI''s'!$B$2:$B$769, MATCH(F533,'Autopopulate RUDI''s'!$A$2:$A$769,0))</f>
        <v>i7RUDI-502</v>
      </c>
      <c r="H533" s="107" t="str">
        <f>INDEX('Autopopulate RUDI''s'!$G$2:$G$769, MATCH(F533,'Autopopulate RUDI''s'!$F$2:$F$769,0))</f>
        <v>i5RUDI-502</v>
      </c>
      <c r="I533" s="20"/>
      <c r="J533" s="20"/>
    </row>
    <row r="534" spans="2:10" x14ac:dyDescent="0.25">
      <c r="B534" s="71">
        <v>503</v>
      </c>
      <c r="C534" s="272"/>
      <c r="D534" s="326">
        <v>5</v>
      </c>
      <c r="E534" s="327"/>
      <c r="F534" s="142" t="s">
        <v>585</v>
      </c>
      <c r="G534" s="269" t="str">
        <f>INDEX('Autopopulate RUDI''s'!$B$2:$B$769, MATCH(F534,'Autopopulate RUDI''s'!$A$2:$A$769,0))</f>
        <v>i7RUDI-503</v>
      </c>
      <c r="H534" s="107" t="str">
        <f>INDEX('Autopopulate RUDI''s'!$G$2:$G$769, MATCH(F534,'Autopopulate RUDI''s'!$F$2:$F$769,0))</f>
        <v>i5RUDI-503</v>
      </c>
      <c r="I534" s="20"/>
      <c r="J534" s="20"/>
    </row>
    <row r="535" spans="2:10" x14ac:dyDescent="0.25">
      <c r="B535" s="71">
        <v>504</v>
      </c>
      <c r="C535" s="272"/>
      <c r="D535" s="326">
        <v>5</v>
      </c>
      <c r="E535" s="327"/>
      <c r="F535" s="142" t="s">
        <v>586</v>
      </c>
      <c r="G535" s="269" t="str">
        <f>INDEX('Autopopulate RUDI''s'!$B$2:$B$769, MATCH(F535,'Autopopulate RUDI''s'!$A$2:$A$769,0))</f>
        <v>i7RUDI-504</v>
      </c>
      <c r="H535" s="107" t="str">
        <f>INDEX('Autopopulate RUDI''s'!$G$2:$G$769, MATCH(F535,'Autopopulate RUDI''s'!$F$2:$F$769,0))</f>
        <v>i5RUDI-504</v>
      </c>
      <c r="I535" s="20"/>
      <c r="J535" s="20"/>
    </row>
    <row r="536" spans="2:10" x14ac:dyDescent="0.25">
      <c r="B536" s="71">
        <v>505</v>
      </c>
      <c r="C536" s="272"/>
      <c r="D536" s="326">
        <v>5</v>
      </c>
      <c r="E536" s="327"/>
      <c r="F536" s="142" t="s">
        <v>587</v>
      </c>
      <c r="G536" s="269" t="str">
        <f>INDEX('Autopopulate RUDI''s'!$B$2:$B$769, MATCH(F536,'Autopopulate RUDI''s'!$A$2:$A$769,0))</f>
        <v>i7RUDI-505</v>
      </c>
      <c r="H536" s="107" t="str">
        <f>INDEX('Autopopulate RUDI''s'!$G$2:$G$769, MATCH(F536,'Autopopulate RUDI''s'!$F$2:$F$769,0))</f>
        <v>i5RUDI-505</v>
      </c>
      <c r="I536" s="20"/>
      <c r="J536" s="20"/>
    </row>
    <row r="537" spans="2:10" x14ac:dyDescent="0.25">
      <c r="B537" s="71">
        <v>506</v>
      </c>
      <c r="C537" s="272"/>
      <c r="D537" s="326">
        <v>5</v>
      </c>
      <c r="E537" s="327"/>
      <c r="F537" s="142" t="s">
        <v>588</v>
      </c>
      <c r="G537" s="269" t="str">
        <f>INDEX('Autopopulate RUDI''s'!$B$2:$B$769, MATCH(F537,'Autopopulate RUDI''s'!$A$2:$A$769,0))</f>
        <v>i7RUDI-506</v>
      </c>
      <c r="H537" s="107" t="str">
        <f>INDEX('Autopopulate RUDI''s'!$G$2:$G$769, MATCH(F537,'Autopopulate RUDI''s'!$F$2:$F$769,0))</f>
        <v>i5RUDI-506</v>
      </c>
      <c r="I537" s="20"/>
      <c r="J537" s="20"/>
    </row>
    <row r="538" spans="2:10" x14ac:dyDescent="0.25">
      <c r="B538" s="71">
        <v>507</v>
      </c>
      <c r="C538" s="272"/>
      <c r="D538" s="326">
        <v>5</v>
      </c>
      <c r="E538" s="327"/>
      <c r="F538" s="142" t="s">
        <v>589</v>
      </c>
      <c r="G538" s="269" t="str">
        <f>INDEX('Autopopulate RUDI''s'!$B$2:$B$769, MATCH(F538,'Autopopulate RUDI''s'!$A$2:$A$769,0))</f>
        <v>i7RUDI-507</v>
      </c>
      <c r="H538" s="107" t="str">
        <f>INDEX('Autopopulate RUDI''s'!$G$2:$G$769, MATCH(F538,'Autopopulate RUDI''s'!$F$2:$F$769,0))</f>
        <v>i5RUDI-507</v>
      </c>
      <c r="I538" s="20"/>
      <c r="J538" s="20"/>
    </row>
    <row r="539" spans="2:10" x14ac:dyDescent="0.25">
      <c r="B539" s="71">
        <v>508</v>
      </c>
      <c r="C539" s="272"/>
      <c r="D539" s="326">
        <v>5</v>
      </c>
      <c r="E539" s="327"/>
      <c r="F539" s="142" t="s">
        <v>590</v>
      </c>
      <c r="G539" s="269" t="str">
        <f>INDEX('Autopopulate RUDI''s'!$B$2:$B$769, MATCH(F539,'Autopopulate RUDI''s'!$A$2:$A$769,0))</f>
        <v>i7RUDI-508</v>
      </c>
      <c r="H539" s="107" t="str">
        <f>INDEX('Autopopulate RUDI''s'!$G$2:$G$769, MATCH(F539,'Autopopulate RUDI''s'!$F$2:$F$769,0))</f>
        <v>i5RUDI-508</v>
      </c>
      <c r="I539" s="20"/>
      <c r="J539" s="20"/>
    </row>
    <row r="540" spans="2:10" x14ac:dyDescent="0.25">
      <c r="B540" s="71">
        <v>509</v>
      </c>
      <c r="C540" s="272"/>
      <c r="D540" s="326">
        <v>5</v>
      </c>
      <c r="E540" s="327"/>
      <c r="F540" s="142" t="s">
        <v>591</v>
      </c>
      <c r="G540" s="269" t="str">
        <f>INDEX('Autopopulate RUDI''s'!$B$2:$B$769, MATCH(F540,'Autopopulate RUDI''s'!$A$2:$A$769,0))</f>
        <v>i7RUDI-509</v>
      </c>
      <c r="H540" s="107" t="str">
        <f>INDEX('Autopopulate RUDI''s'!$G$2:$G$769, MATCH(F540,'Autopopulate RUDI''s'!$F$2:$F$769,0))</f>
        <v>i5RUDI-509</v>
      </c>
      <c r="I540" s="20"/>
      <c r="J540" s="20"/>
    </row>
    <row r="541" spans="2:10" x14ac:dyDescent="0.25">
      <c r="B541" s="71">
        <v>510</v>
      </c>
      <c r="C541" s="272"/>
      <c r="D541" s="326">
        <v>5</v>
      </c>
      <c r="E541" s="327"/>
      <c r="F541" s="142" t="s">
        <v>592</v>
      </c>
      <c r="G541" s="269" t="str">
        <f>INDEX('Autopopulate RUDI''s'!$B$2:$B$769, MATCH(F541,'Autopopulate RUDI''s'!$A$2:$A$769,0))</f>
        <v>i7RUDI-510</v>
      </c>
      <c r="H541" s="107" t="str">
        <f>INDEX('Autopopulate RUDI''s'!$G$2:$G$769, MATCH(F541,'Autopopulate RUDI''s'!$F$2:$F$769,0))</f>
        <v>i5RUDI-510</v>
      </c>
      <c r="I541" s="20"/>
      <c r="J541" s="20"/>
    </row>
    <row r="542" spans="2:10" x14ac:dyDescent="0.25">
      <c r="B542" s="71">
        <v>511</v>
      </c>
      <c r="C542" s="272"/>
      <c r="D542" s="326">
        <v>5</v>
      </c>
      <c r="E542" s="327"/>
      <c r="F542" s="142" t="s">
        <v>593</v>
      </c>
      <c r="G542" s="269" t="str">
        <f>INDEX('Autopopulate RUDI''s'!$B$2:$B$769, MATCH(F542,'Autopopulate RUDI''s'!$A$2:$A$769,0))</f>
        <v>i7RUDI-511</v>
      </c>
      <c r="H542" s="107" t="str">
        <f>INDEX('Autopopulate RUDI''s'!$G$2:$G$769, MATCH(F542,'Autopopulate RUDI''s'!$F$2:$F$769,0))</f>
        <v>i5RUDI-511</v>
      </c>
      <c r="I542" s="20"/>
      <c r="J542" s="20"/>
    </row>
    <row r="543" spans="2:10" x14ac:dyDescent="0.25">
      <c r="B543" s="71">
        <v>512</v>
      </c>
      <c r="C543" s="272"/>
      <c r="D543" s="326">
        <v>5</v>
      </c>
      <c r="E543" s="327"/>
      <c r="F543" s="142" t="s">
        <v>594</v>
      </c>
      <c r="G543" s="269" t="str">
        <f>INDEX('Autopopulate RUDI''s'!$B$2:$B$769, MATCH(F543,'Autopopulate RUDI''s'!$A$2:$A$769,0))</f>
        <v>i7RUDI-512</v>
      </c>
      <c r="H543" s="107" t="str">
        <f>INDEX('Autopopulate RUDI''s'!$G$2:$G$769, MATCH(F543,'Autopopulate RUDI''s'!$F$2:$F$769,0))</f>
        <v>i5RUDI-512</v>
      </c>
      <c r="I543" s="20"/>
      <c r="J543" s="20"/>
    </row>
    <row r="544" spans="2:10" x14ac:dyDescent="0.25">
      <c r="B544" s="71">
        <v>513</v>
      </c>
      <c r="C544" s="272"/>
      <c r="D544" s="326">
        <v>5</v>
      </c>
      <c r="E544" s="327"/>
      <c r="F544" s="142" t="s">
        <v>595</v>
      </c>
      <c r="G544" s="269" t="str">
        <f>INDEX('Autopopulate RUDI''s'!$B$2:$B$769, MATCH(F544,'Autopopulate RUDI''s'!$A$2:$A$769,0))</f>
        <v>i7RUDI-513</v>
      </c>
      <c r="H544" s="107" t="str">
        <f>INDEX('Autopopulate RUDI''s'!$G$2:$G$769, MATCH(F544,'Autopopulate RUDI''s'!$F$2:$F$769,0))</f>
        <v>i5RUDI-513</v>
      </c>
      <c r="I544" s="20"/>
      <c r="J544" s="20"/>
    </row>
    <row r="545" spans="2:10" x14ac:dyDescent="0.25">
      <c r="B545" s="71">
        <v>514</v>
      </c>
      <c r="C545" s="272"/>
      <c r="D545" s="326">
        <v>5</v>
      </c>
      <c r="E545" s="327"/>
      <c r="F545" s="142" t="s">
        <v>596</v>
      </c>
      <c r="G545" s="269" t="str">
        <f>INDEX('Autopopulate RUDI''s'!$B$2:$B$769, MATCH(F545,'Autopopulate RUDI''s'!$A$2:$A$769,0))</f>
        <v>i7RUDI-514</v>
      </c>
      <c r="H545" s="107" t="str">
        <f>INDEX('Autopopulate RUDI''s'!$G$2:$G$769, MATCH(F545,'Autopopulate RUDI''s'!$F$2:$F$769,0))</f>
        <v>i5RUDI-514</v>
      </c>
      <c r="I545" s="20"/>
      <c r="J545" s="20"/>
    </row>
    <row r="546" spans="2:10" x14ac:dyDescent="0.25">
      <c r="B546" s="71">
        <v>515</v>
      </c>
      <c r="C546" s="272"/>
      <c r="D546" s="326">
        <v>5</v>
      </c>
      <c r="E546" s="327"/>
      <c r="F546" s="142" t="s">
        <v>597</v>
      </c>
      <c r="G546" s="269" t="str">
        <f>INDEX('Autopopulate RUDI''s'!$B$2:$B$769, MATCH(F546,'Autopopulate RUDI''s'!$A$2:$A$769,0))</f>
        <v>i7RUDI-515</v>
      </c>
      <c r="H546" s="107" t="str">
        <f>INDEX('Autopopulate RUDI''s'!$G$2:$G$769, MATCH(F546,'Autopopulate RUDI''s'!$F$2:$F$769,0))</f>
        <v>i5RUDI-515</v>
      </c>
      <c r="I546" s="20"/>
      <c r="J546" s="20"/>
    </row>
    <row r="547" spans="2:10" x14ac:dyDescent="0.25">
      <c r="B547" s="71">
        <v>516</v>
      </c>
      <c r="C547" s="272"/>
      <c r="D547" s="326">
        <v>5</v>
      </c>
      <c r="E547" s="327"/>
      <c r="F547" s="142" t="s">
        <v>598</v>
      </c>
      <c r="G547" s="269" t="str">
        <f>INDEX('Autopopulate RUDI''s'!$B$2:$B$769, MATCH(F547,'Autopopulate RUDI''s'!$A$2:$A$769,0))</f>
        <v>i7RUDI-516</v>
      </c>
      <c r="H547" s="107" t="str">
        <f>INDEX('Autopopulate RUDI''s'!$G$2:$G$769, MATCH(F547,'Autopopulate RUDI''s'!$F$2:$F$769,0))</f>
        <v>i5RUDI-516</v>
      </c>
      <c r="I547" s="20"/>
      <c r="J547" s="20"/>
    </row>
    <row r="548" spans="2:10" x14ac:dyDescent="0.25">
      <c r="B548" s="71">
        <v>517</v>
      </c>
      <c r="C548" s="272"/>
      <c r="D548" s="326">
        <v>5</v>
      </c>
      <c r="E548" s="327"/>
      <c r="F548" s="142" t="s">
        <v>599</v>
      </c>
      <c r="G548" s="269" t="str">
        <f>INDEX('Autopopulate RUDI''s'!$B$2:$B$769, MATCH(F548,'Autopopulate RUDI''s'!$A$2:$A$769,0))</f>
        <v>i7RUDI-517</v>
      </c>
      <c r="H548" s="107" t="str">
        <f>INDEX('Autopopulate RUDI''s'!$G$2:$G$769, MATCH(F548,'Autopopulate RUDI''s'!$F$2:$F$769,0))</f>
        <v>i5RUDI-517</v>
      </c>
      <c r="I548" s="20"/>
      <c r="J548" s="20"/>
    </row>
    <row r="549" spans="2:10" x14ac:dyDescent="0.25">
      <c r="B549" s="71">
        <v>518</v>
      </c>
      <c r="C549" s="272"/>
      <c r="D549" s="326">
        <v>5</v>
      </c>
      <c r="E549" s="327"/>
      <c r="F549" s="142" t="s">
        <v>600</v>
      </c>
      <c r="G549" s="269" t="str">
        <f>INDEX('Autopopulate RUDI''s'!$B$2:$B$769, MATCH(F549,'Autopopulate RUDI''s'!$A$2:$A$769,0))</f>
        <v>i7RUDI-518</v>
      </c>
      <c r="H549" s="107" t="str">
        <f>INDEX('Autopopulate RUDI''s'!$G$2:$G$769, MATCH(F549,'Autopopulate RUDI''s'!$F$2:$F$769,0))</f>
        <v>i5RUDI-518</v>
      </c>
      <c r="I549" s="20"/>
      <c r="J549" s="20"/>
    </row>
    <row r="550" spans="2:10" x14ac:dyDescent="0.25">
      <c r="B550" s="71">
        <v>519</v>
      </c>
      <c r="C550" s="272"/>
      <c r="D550" s="326">
        <v>5</v>
      </c>
      <c r="E550" s="327"/>
      <c r="F550" s="142" t="s">
        <v>601</v>
      </c>
      <c r="G550" s="269" t="str">
        <f>INDEX('Autopopulate RUDI''s'!$B$2:$B$769, MATCH(F550,'Autopopulate RUDI''s'!$A$2:$A$769,0))</f>
        <v>i7RUDI-519</v>
      </c>
      <c r="H550" s="107" t="str">
        <f>INDEX('Autopopulate RUDI''s'!$G$2:$G$769, MATCH(F550,'Autopopulate RUDI''s'!$F$2:$F$769,0))</f>
        <v>i5RUDI-519</v>
      </c>
      <c r="I550" s="20"/>
      <c r="J550" s="20"/>
    </row>
    <row r="551" spans="2:10" x14ac:dyDescent="0.25">
      <c r="B551" s="71">
        <v>520</v>
      </c>
      <c r="C551" s="272"/>
      <c r="D551" s="326">
        <v>5</v>
      </c>
      <c r="E551" s="327"/>
      <c r="F551" s="142" t="s">
        <v>602</v>
      </c>
      <c r="G551" s="269" t="str">
        <f>INDEX('Autopopulate RUDI''s'!$B$2:$B$769, MATCH(F551,'Autopopulate RUDI''s'!$A$2:$A$769,0))</f>
        <v>i7RUDI-520</v>
      </c>
      <c r="H551" s="107" t="str">
        <f>INDEX('Autopopulate RUDI''s'!$G$2:$G$769, MATCH(F551,'Autopopulate RUDI''s'!$F$2:$F$769,0))</f>
        <v>i5RUDI-520</v>
      </c>
      <c r="I551" s="20"/>
      <c r="J551" s="20"/>
    </row>
    <row r="552" spans="2:10" x14ac:dyDescent="0.25">
      <c r="B552" s="71">
        <v>521</v>
      </c>
      <c r="C552" s="272"/>
      <c r="D552" s="326">
        <v>5</v>
      </c>
      <c r="E552" s="327"/>
      <c r="F552" s="142" t="s">
        <v>603</v>
      </c>
      <c r="G552" s="269" t="str">
        <f>INDEX('Autopopulate RUDI''s'!$B$2:$B$769, MATCH(F552,'Autopopulate RUDI''s'!$A$2:$A$769,0))</f>
        <v>i7RUDI-521</v>
      </c>
      <c r="H552" s="107" t="str">
        <f>INDEX('Autopopulate RUDI''s'!$G$2:$G$769, MATCH(F552,'Autopopulate RUDI''s'!$F$2:$F$769,0))</f>
        <v>i5RUDI-521</v>
      </c>
      <c r="I552" s="20"/>
      <c r="J552" s="20"/>
    </row>
    <row r="553" spans="2:10" x14ac:dyDescent="0.25">
      <c r="B553" s="71">
        <v>522</v>
      </c>
      <c r="C553" s="272"/>
      <c r="D553" s="326">
        <v>5</v>
      </c>
      <c r="E553" s="327"/>
      <c r="F553" s="142" t="s">
        <v>604</v>
      </c>
      <c r="G553" s="269" t="str">
        <f>INDEX('Autopopulate RUDI''s'!$B$2:$B$769, MATCH(F553,'Autopopulate RUDI''s'!$A$2:$A$769,0))</f>
        <v>i7RUDI-522</v>
      </c>
      <c r="H553" s="107" t="str">
        <f>INDEX('Autopopulate RUDI''s'!$G$2:$G$769, MATCH(F553,'Autopopulate RUDI''s'!$F$2:$F$769,0))</f>
        <v>i5RUDI-522</v>
      </c>
      <c r="I553" s="20"/>
      <c r="J553" s="20"/>
    </row>
    <row r="554" spans="2:10" x14ac:dyDescent="0.25">
      <c r="B554" s="71">
        <v>523</v>
      </c>
      <c r="C554" s="272"/>
      <c r="D554" s="326">
        <v>5</v>
      </c>
      <c r="E554" s="327"/>
      <c r="F554" s="142" t="s">
        <v>605</v>
      </c>
      <c r="G554" s="269" t="str">
        <f>INDEX('Autopopulate RUDI''s'!$B$2:$B$769, MATCH(F554,'Autopopulate RUDI''s'!$A$2:$A$769,0))</f>
        <v>i7RUDI-523</v>
      </c>
      <c r="H554" s="107" t="str">
        <f>INDEX('Autopopulate RUDI''s'!$G$2:$G$769, MATCH(F554,'Autopopulate RUDI''s'!$F$2:$F$769,0))</f>
        <v>i5RUDI-523</v>
      </c>
      <c r="I554" s="20"/>
      <c r="J554" s="20"/>
    </row>
    <row r="555" spans="2:10" x14ac:dyDescent="0.25">
      <c r="B555" s="71">
        <v>524</v>
      </c>
      <c r="C555" s="272"/>
      <c r="D555" s="326">
        <v>5</v>
      </c>
      <c r="E555" s="327"/>
      <c r="F555" s="142" t="s">
        <v>606</v>
      </c>
      <c r="G555" s="269" t="str">
        <f>INDEX('Autopopulate RUDI''s'!$B$2:$B$769, MATCH(F555,'Autopopulate RUDI''s'!$A$2:$A$769,0))</f>
        <v>i7RUDI-524</v>
      </c>
      <c r="H555" s="107" t="str">
        <f>INDEX('Autopopulate RUDI''s'!$G$2:$G$769, MATCH(F555,'Autopopulate RUDI''s'!$F$2:$F$769,0))</f>
        <v>i5RUDI-524</v>
      </c>
      <c r="I555" s="20"/>
      <c r="J555" s="20"/>
    </row>
    <row r="556" spans="2:10" x14ac:dyDescent="0.25">
      <c r="B556" s="71">
        <v>525</v>
      </c>
      <c r="C556" s="272"/>
      <c r="D556" s="326">
        <v>5</v>
      </c>
      <c r="E556" s="327"/>
      <c r="F556" s="142" t="s">
        <v>607</v>
      </c>
      <c r="G556" s="269" t="str">
        <f>INDEX('Autopopulate RUDI''s'!$B$2:$B$769, MATCH(F556,'Autopopulate RUDI''s'!$A$2:$A$769,0))</f>
        <v>i7RUDI-525</v>
      </c>
      <c r="H556" s="107" t="str">
        <f>INDEX('Autopopulate RUDI''s'!$G$2:$G$769, MATCH(F556,'Autopopulate RUDI''s'!$F$2:$F$769,0))</f>
        <v>i5RUDI-525</v>
      </c>
      <c r="I556" s="20"/>
      <c r="J556" s="20"/>
    </row>
    <row r="557" spans="2:10" x14ac:dyDescent="0.25">
      <c r="B557" s="71">
        <v>526</v>
      </c>
      <c r="C557" s="272"/>
      <c r="D557" s="326">
        <v>5</v>
      </c>
      <c r="E557" s="327"/>
      <c r="F557" s="142" t="s">
        <v>608</v>
      </c>
      <c r="G557" s="269" t="str">
        <f>INDEX('Autopopulate RUDI''s'!$B$2:$B$769, MATCH(F557,'Autopopulate RUDI''s'!$A$2:$A$769,0))</f>
        <v>i7RUDI-526</v>
      </c>
      <c r="H557" s="107" t="str">
        <f>INDEX('Autopopulate RUDI''s'!$G$2:$G$769, MATCH(F557,'Autopopulate RUDI''s'!$F$2:$F$769,0))</f>
        <v>i5RUDI-526</v>
      </c>
      <c r="I557" s="20"/>
      <c r="J557" s="20"/>
    </row>
    <row r="558" spans="2:10" x14ac:dyDescent="0.25">
      <c r="B558" s="71">
        <v>527</v>
      </c>
      <c r="C558" s="272"/>
      <c r="D558" s="326">
        <v>5</v>
      </c>
      <c r="E558" s="327"/>
      <c r="F558" s="142" t="s">
        <v>609</v>
      </c>
      <c r="G558" s="269" t="str">
        <f>INDEX('Autopopulate RUDI''s'!$B$2:$B$769, MATCH(F558,'Autopopulate RUDI''s'!$A$2:$A$769,0))</f>
        <v>i7RUDI-527</v>
      </c>
      <c r="H558" s="107" t="str">
        <f>INDEX('Autopopulate RUDI''s'!$G$2:$G$769, MATCH(F558,'Autopopulate RUDI''s'!$F$2:$F$769,0))</f>
        <v>i5RUDI-527</v>
      </c>
      <c r="I558" s="20"/>
      <c r="J558" s="20"/>
    </row>
    <row r="559" spans="2:10" x14ac:dyDescent="0.25">
      <c r="B559" s="71">
        <v>528</v>
      </c>
      <c r="C559" s="272"/>
      <c r="D559" s="326">
        <v>5</v>
      </c>
      <c r="E559" s="327"/>
      <c r="F559" s="142" t="s">
        <v>610</v>
      </c>
      <c r="G559" s="269" t="str">
        <f>INDEX('Autopopulate RUDI''s'!$B$2:$B$769, MATCH(F559,'Autopopulate RUDI''s'!$A$2:$A$769,0))</f>
        <v>i7RUDI-528</v>
      </c>
      <c r="H559" s="107" t="str">
        <f>INDEX('Autopopulate RUDI''s'!$G$2:$G$769, MATCH(F559,'Autopopulate RUDI''s'!$F$2:$F$769,0))</f>
        <v>i5RUDI-528</v>
      </c>
      <c r="I559" s="20"/>
      <c r="J559" s="20"/>
    </row>
    <row r="560" spans="2:10" x14ac:dyDescent="0.25">
      <c r="B560" s="71">
        <v>529</v>
      </c>
      <c r="C560" s="272"/>
      <c r="D560" s="326">
        <v>5</v>
      </c>
      <c r="E560" s="327"/>
      <c r="F560" s="142" t="s">
        <v>611</v>
      </c>
      <c r="G560" s="269" t="str">
        <f>INDEX('Autopopulate RUDI''s'!$B$2:$B$769, MATCH(F560,'Autopopulate RUDI''s'!$A$2:$A$769,0))</f>
        <v>i7RUDI-529</v>
      </c>
      <c r="H560" s="107" t="str">
        <f>INDEX('Autopopulate RUDI''s'!$G$2:$G$769, MATCH(F560,'Autopopulate RUDI''s'!$F$2:$F$769,0))</f>
        <v>i5RUDI-529</v>
      </c>
      <c r="I560" s="20"/>
      <c r="J560" s="20"/>
    </row>
    <row r="561" spans="2:10" x14ac:dyDescent="0.25">
      <c r="B561" s="71">
        <v>530</v>
      </c>
      <c r="C561" s="272"/>
      <c r="D561" s="326">
        <v>5</v>
      </c>
      <c r="E561" s="327"/>
      <c r="F561" s="142" t="s">
        <v>612</v>
      </c>
      <c r="G561" s="269" t="str">
        <f>INDEX('Autopopulate RUDI''s'!$B$2:$B$769, MATCH(F561,'Autopopulate RUDI''s'!$A$2:$A$769,0))</f>
        <v>i7RUDI-530</v>
      </c>
      <c r="H561" s="107" t="str">
        <f>INDEX('Autopopulate RUDI''s'!$G$2:$G$769, MATCH(F561,'Autopopulate RUDI''s'!$F$2:$F$769,0))</f>
        <v>i5RUDI-530</v>
      </c>
      <c r="I561" s="20"/>
      <c r="J561" s="20"/>
    </row>
    <row r="562" spans="2:10" x14ac:dyDescent="0.25">
      <c r="B562" s="71">
        <v>531</v>
      </c>
      <c r="C562" s="272"/>
      <c r="D562" s="326">
        <v>5</v>
      </c>
      <c r="E562" s="327"/>
      <c r="F562" s="142" t="s">
        <v>613</v>
      </c>
      <c r="G562" s="269" t="str">
        <f>INDEX('Autopopulate RUDI''s'!$B$2:$B$769, MATCH(F562,'Autopopulate RUDI''s'!$A$2:$A$769,0))</f>
        <v>i7RUDI-531</v>
      </c>
      <c r="H562" s="107" t="str">
        <f>INDEX('Autopopulate RUDI''s'!$G$2:$G$769, MATCH(F562,'Autopopulate RUDI''s'!$F$2:$F$769,0))</f>
        <v>i5RUDI-531</v>
      </c>
      <c r="I562" s="20"/>
      <c r="J562" s="20"/>
    </row>
    <row r="563" spans="2:10" x14ac:dyDescent="0.25">
      <c r="B563" s="71">
        <v>532</v>
      </c>
      <c r="C563" s="272"/>
      <c r="D563" s="326">
        <v>5</v>
      </c>
      <c r="E563" s="327"/>
      <c r="F563" s="142" t="s">
        <v>614</v>
      </c>
      <c r="G563" s="269" t="str">
        <f>INDEX('Autopopulate RUDI''s'!$B$2:$B$769, MATCH(F563,'Autopopulate RUDI''s'!$A$2:$A$769,0))</f>
        <v>i7RUDI-532</v>
      </c>
      <c r="H563" s="107" t="str">
        <f>INDEX('Autopopulate RUDI''s'!$G$2:$G$769, MATCH(F563,'Autopopulate RUDI''s'!$F$2:$F$769,0))</f>
        <v>i5RUDI-532</v>
      </c>
      <c r="I563" s="20"/>
      <c r="J563" s="20"/>
    </row>
    <row r="564" spans="2:10" x14ac:dyDescent="0.25">
      <c r="B564" s="71">
        <v>533</v>
      </c>
      <c r="C564" s="272"/>
      <c r="D564" s="326">
        <v>5</v>
      </c>
      <c r="E564" s="327"/>
      <c r="F564" s="142" t="s">
        <v>615</v>
      </c>
      <c r="G564" s="269" t="str">
        <f>INDEX('Autopopulate RUDI''s'!$B$2:$B$769, MATCH(F564,'Autopopulate RUDI''s'!$A$2:$A$769,0))</f>
        <v>i7RUDI-533</v>
      </c>
      <c r="H564" s="107" t="str">
        <f>INDEX('Autopopulate RUDI''s'!$G$2:$G$769, MATCH(F564,'Autopopulate RUDI''s'!$F$2:$F$769,0))</f>
        <v>i5RUDI-533</v>
      </c>
      <c r="I564" s="20"/>
      <c r="J564" s="20"/>
    </row>
    <row r="565" spans="2:10" x14ac:dyDescent="0.25">
      <c r="B565" s="71">
        <v>534</v>
      </c>
      <c r="C565" s="272"/>
      <c r="D565" s="326">
        <v>5</v>
      </c>
      <c r="E565" s="327"/>
      <c r="F565" s="142" t="s">
        <v>616</v>
      </c>
      <c r="G565" s="269" t="str">
        <f>INDEX('Autopopulate RUDI''s'!$B$2:$B$769, MATCH(F565,'Autopopulate RUDI''s'!$A$2:$A$769,0))</f>
        <v>i7RUDI-534</v>
      </c>
      <c r="H565" s="107" t="str">
        <f>INDEX('Autopopulate RUDI''s'!$G$2:$G$769, MATCH(F565,'Autopopulate RUDI''s'!$F$2:$F$769,0))</f>
        <v>i5RUDI-534</v>
      </c>
      <c r="I565" s="20"/>
      <c r="J565" s="20"/>
    </row>
    <row r="566" spans="2:10" x14ac:dyDescent="0.25">
      <c r="B566" s="71">
        <v>535</v>
      </c>
      <c r="C566" s="272"/>
      <c r="D566" s="326">
        <v>5</v>
      </c>
      <c r="E566" s="327"/>
      <c r="F566" s="142" t="s">
        <v>617</v>
      </c>
      <c r="G566" s="269" t="str">
        <f>INDEX('Autopopulate RUDI''s'!$B$2:$B$769, MATCH(F566,'Autopopulate RUDI''s'!$A$2:$A$769,0))</f>
        <v>i7RUDI-535</v>
      </c>
      <c r="H566" s="107" t="str">
        <f>INDEX('Autopopulate RUDI''s'!$G$2:$G$769, MATCH(F566,'Autopopulate RUDI''s'!$F$2:$F$769,0))</f>
        <v>i5RUDI-535</v>
      </c>
      <c r="I566" s="20"/>
      <c r="J566" s="20"/>
    </row>
    <row r="567" spans="2:10" x14ac:dyDescent="0.25">
      <c r="B567" s="71">
        <v>536</v>
      </c>
      <c r="C567" s="272"/>
      <c r="D567" s="326">
        <v>5</v>
      </c>
      <c r="E567" s="327"/>
      <c r="F567" s="142" t="s">
        <v>618</v>
      </c>
      <c r="G567" s="269" t="str">
        <f>INDEX('Autopopulate RUDI''s'!$B$2:$B$769, MATCH(F567,'Autopopulate RUDI''s'!$A$2:$A$769,0))</f>
        <v>i7RUDI-536</v>
      </c>
      <c r="H567" s="107" t="str">
        <f>INDEX('Autopopulate RUDI''s'!$G$2:$G$769, MATCH(F567,'Autopopulate RUDI''s'!$F$2:$F$769,0))</f>
        <v>i5RUDI-536</v>
      </c>
      <c r="I567" s="20"/>
      <c r="J567" s="20"/>
    </row>
    <row r="568" spans="2:10" x14ac:dyDescent="0.25">
      <c r="B568" s="71">
        <v>537</v>
      </c>
      <c r="C568" s="272"/>
      <c r="D568" s="326">
        <v>5</v>
      </c>
      <c r="E568" s="327"/>
      <c r="F568" s="142" t="s">
        <v>619</v>
      </c>
      <c r="G568" s="269" t="str">
        <f>INDEX('Autopopulate RUDI''s'!$B$2:$B$769, MATCH(F568,'Autopopulate RUDI''s'!$A$2:$A$769,0))</f>
        <v>i7RUDI-537</v>
      </c>
      <c r="H568" s="107" t="str">
        <f>INDEX('Autopopulate RUDI''s'!$G$2:$G$769, MATCH(F568,'Autopopulate RUDI''s'!$F$2:$F$769,0))</f>
        <v>i5RUDI-537</v>
      </c>
      <c r="I568" s="20"/>
      <c r="J568" s="20"/>
    </row>
    <row r="569" spans="2:10" x14ac:dyDescent="0.25">
      <c r="B569" s="71">
        <v>538</v>
      </c>
      <c r="C569" s="272"/>
      <c r="D569" s="326">
        <v>5</v>
      </c>
      <c r="E569" s="327"/>
      <c r="F569" s="142" t="s">
        <v>620</v>
      </c>
      <c r="G569" s="269" t="str">
        <f>INDEX('Autopopulate RUDI''s'!$B$2:$B$769, MATCH(F569,'Autopopulate RUDI''s'!$A$2:$A$769,0))</f>
        <v>i7RUDI-538</v>
      </c>
      <c r="H569" s="107" t="str">
        <f>INDEX('Autopopulate RUDI''s'!$G$2:$G$769, MATCH(F569,'Autopopulate RUDI''s'!$F$2:$F$769,0))</f>
        <v>i5RUDI-538</v>
      </c>
      <c r="I569" s="20"/>
      <c r="J569" s="20"/>
    </row>
    <row r="570" spans="2:10" x14ac:dyDescent="0.25">
      <c r="B570" s="71">
        <v>539</v>
      </c>
      <c r="C570" s="272"/>
      <c r="D570" s="326">
        <v>5</v>
      </c>
      <c r="E570" s="327"/>
      <c r="F570" s="142" t="s">
        <v>621</v>
      </c>
      <c r="G570" s="269" t="str">
        <f>INDEX('Autopopulate RUDI''s'!$B$2:$B$769, MATCH(F570,'Autopopulate RUDI''s'!$A$2:$A$769,0))</f>
        <v>i7RUDI-539</v>
      </c>
      <c r="H570" s="107" t="str">
        <f>INDEX('Autopopulate RUDI''s'!$G$2:$G$769, MATCH(F570,'Autopopulate RUDI''s'!$F$2:$F$769,0))</f>
        <v>i5RUDI-539</v>
      </c>
      <c r="I570" s="20"/>
      <c r="J570" s="20"/>
    </row>
    <row r="571" spans="2:10" x14ac:dyDescent="0.25">
      <c r="B571" s="71">
        <v>540</v>
      </c>
      <c r="C571" s="272"/>
      <c r="D571" s="326">
        <v>5</v>
      </c>
      <c r="E571" s="327"/>
      <c r="F571" s="142" t="s">
        <v>622</v>
      </c>
      <c r="G571" s="269" t="str">
        <f>INDEX('Autopopulate RUDI''s'!$B$2:$B$769, MATCH(F571,'Autopopulate RUDI''s'!$A$2:$A$769,0))</f>
        <v>i7RUDI-540</v>
      </c>
      <c r="H571" s="107" t="str">
        <f>INDEX('Autopopulate RUDI''s'!$G$2:$G$769, MATCH(F571,'Autopopulate RUDI''s'!$F$2:$F$769,0))</f>
        <v>i5RUDI-540</v>
      </c>
      <c r="I571" s="20"/>
      <c r="J571" s="20"/>
    </row>
    <row r="572" spans="2:10" x14ac:dyDescent="0.25">
      <c r="B572" s="71">
        <v>541</v>
      </c>
      <c r="C572" s="272"/>
      <c r="D572" s="326">
        <v>5</v>
      </c>
      <c r="E572" s="327"/>
      <c r="F572" s="142" t="s">
        <v>623</v>
      </c>
      <c r="G572" s="269" t="str">
        <f>INDEX('Autopopulate RUDI''s'!$B$2:$B$769, MATCH(F572,'Autopopulate RUDI''s'!$A$2:$A$769,0))</f>
        <v>i7RUDI-541</v>
      </c>
      <c r="H572" s="107" t="str">
        <f>INDEX('Autopopulate RUDI''s'!$G$2:$G$769, MATCH(F572,'Autopopulate RUDI''s'!$F$2:$F$769,0))</f>
        <v>i5RUDI-541</v>
      </c>
      <c r="I572" s="20"/>
      <c r="J572" s="20"/>
    </row>
    <row r="573" spans="2:10" x14ac:dyDescent="0.25">
      <c r="B573" s="71">
        <v>542</v>
      </c>
      <c r="C573" s="272"/>
      <c r="D573" s="326">
        <v>5</v>
      </c>
      <c r="E573" s="327"/>
      <c r="F573" s="142" t="s">
        <v>624</v>
      </c>
      <c r="G573" s="269" t="str">
        <f>INDEX('Autopopulate RUDI''s'!$B$2:$B$769, MATCH(F573,'Autopopulate RUDI''s'!$A$2:$A$769,0))</f>
        <v>i7RUDI-542</v>
      </c>
      <c r="H573" s="107" t="str">
        <f>INDEX('Autopopulate RUDI''s'!$G$2:$G$769, MATCH(F573,'Autopopulate RUDI''s'!$F$2:$F$769,0))</f>
        <v>i5RUDI-542</v>
      </c>
      <c r="I573" s="20"/>
      <c r="J573" s="20"/>
    </row>
    <row r="574" spans="2:10" x14ac:dyDescent="0.25">
      <c r="B574" s="71">
        <v>543</v>
      </c>
      <c r="C574" s="272"/>
      <c r="D574" s="326">
        <v>5</v>
      </c>
      <c r="E574" s="327"/>
      <c r="F574" s="142" t="s">
        <v>625</v>
      </c>
      <c r="G574" s="269" t="str">
        <f>INDEX('Autopopulate RUDI''s'!$B$2:$B$769, MATCH(F574,'Autopopulate RUDI''s'!$A$2:$A$769,0))</f>
        <v>i7RUDI-543</v>
      </c>
      <c r="H574" s="107" t="str">
        <f>INDEX('Autopopulate RUDI''s'!$G$2:$G$769, MATCH(F574,'Autopopulate RUDI''s'!$F$2:$F$769,0))</f>
        <v>i5RUDI-543</v>
      </c>
      <c r="I574" s="20"/>
      <c r="J574" s="20"/>
    </row>
    <row r="575" spans="2:10" x14ac:dyDescent="0.25">
      <c r="B575" s="71">
        <v>544</v>
      </c>
      <c r="C575" s="272"/>
      <c r="D575" s="326">
        <v>5</v>
      </c>
      <c r="E575" s="327"/>
      <c r="F575" s="142" t="s">
        <v>626</v>
      </c>
      <c r="G575" s="269" t="str">
        <f>INDEX('Autopopulate RUDI''s'!$B$2:$B$769, MATCH(F575,'Autopopulate RUDI''s'!$A$2:$A$769,0))</f>
        <v>i7RUDI-544</v>
      </c>
      <c r="H575" s="107" t="str">
        <f>INDEX('Autopopulate RUDI''s'!$G$2:$G$769, MATCH(F575,'Autopopulate RUDI''s'!$F$2:$F$769,0))</f>
        <v>i5RUDI-544</v>
      </c>
      <c r="I575" s="20"/>
      <c r="J575" s="20"/>
    </row>
    <row r="576" spans="2:10" x14ac:dyDescent="0.25">
      <c r="B576" s="71">
        <v>545</v>
      </c>
      <c r="C576" s="272"/>
      <c r="D576" s="326">
        <v>5</v>
      </c>
      <c r="E576" s="327"/>
      <c r="F576" s="142" t="s">
        <v>627</v>
      </c>
      <c r="G576" s="269" t="str">
        <f>INDEX('Autopopulate RUDI''s'!$B$2:$B$769, MATCH(F576,'Autopopulate RUDI''s'!$A$2:$A$769,0))</f>
        <v>i7RUDI-545</v>
      </c>
      <c r="H576" s="107" t="str">
        <f>INDEX('Autopopulate RUDI''s'!$G$2:$G$769, MATCH(F576,'Autopopulate RUDI''s'!$F$2:$F$769,0))</f>
        <v>i5RUDI-545</v>
      </c>
      <c r="I576" s="20"/>
      <c r="J576" s="20"/>
    </row>
    <row r="577" spans="2:10" x14ac:dyDescent="0.25">
      <c r="B577" s="71">
        <v>546</v>
      </c>
      <c r="C577" s="272"/>
      <c r="D577" s="326">
        <v>5</v>
      </c>
      <c r="E577" s="327"/>
      <c r="F577" s="142" t="s">
        <v>628</v>
      </c>
      <c r="G577" s="269" t="str">
        <f>INDEX('Autopopulate RUDI''s'!$B$2:$B$769, MATCH(F577,'Autopopulate RUDI''s'!$A$2:$A$769,0))</f>
        <v>i7RUDI-546</v>
      </c>
      <c r="H577" s="107" t="str">
        <f>INDEX('Autopopulate RUDI''s'!$G$2:$G$769, MATCH(F577,'Autopopulate RUDI''s'!$F$2:$F$769,0))</f>
        <v>i5RUDI-546</v>
      </c>
      <c r="I577" s="20"/>
      <c r="J577" s="20"/>
    </row>
    <row r="578" spans="2:10" x14ac:dyDescent="0.25">
      <c r="B578" s="71">
        <v>547</v>
      </c>
      <c r="C578" s="272"/>
      <c r="D578" s="326">
        <v>5</v>
      </c>
      <c r="E578" s="327"/>
      <c r="F578" s="142" t="s">
        <v>629</v>
      </c>
      <c r="G578" s="269" t="str">
        <f>INDEX('Autopopulate RUDI''s'!$B$2:$B$769, MATCH(F578,'Autopopulate RUDI''s'!$A$2:$A$769,0))</f>
        <v>i7RUDI-547</v>
      </c>
      <c r="H578" s="107" t="str">
        <f>INDEX('Autopopulate RUDI''s'!$G$2:$G$769, MATCH(F578,'Autopopulate RUDI''s'!$F$2:$F$769,0))</f>
        <v>i5RUDI-547</v>
      </c>
      <c r="I578" s="20"/>
      <c r="J578" s="20"/>
    </row>
    <row r="579" spans="2:10" x14ac:dyDescent="0.25">
      <c r="B579" s="71">
        <v>548</v>
      </c>
      <c r="C579" s="272"/>
      <c r="D579" s="326">
        <v>5</v>
      </c>
      <c r="E579" s="327"/>
      <c r="F579" s="142" t="s">
        <v>630</v>
      </c>
      <c r="G579" s="269" t="str">
        <f>INDEX('Autopopulate RUDI''s'!$B$2:$B$769, MATCH(F579,'Autopopulate RUDI''s'!$A$2:$A$769,0))</f>
        <v>i7RUDI-548</v>
      </c>
      <c r="H579" s="107" t="str">
        <f>INDEX('Autopopulate RUDI''s'!$G$2:$G$769, MATCH(F579,'Autopopulate RUDI''s'!$F$2:$F$769,0))</f>
        <v>i5RUDI-548</v>
      </c>
      <c r="I579" s="20"/>
      <c r="J579" s="20"/>
    </row>
    <row r="580" spans="2:10" x14ac:dyDescent="0.25">
      <c r="B580" s="71">
        <v>549</v>
      </c>
      <c r="C580" s="272"/>
      <c r="D580" s="326">
        <v>5</v>
      </c>
      <c r="E580" s="327"/>
      <c r="F580" s="142" t="s">
        <v>631</v>
      </c>
      <c r="G580" s="269" t="str">
        <f>INDEX('Autopopulate RUDI''s'!$B$2:$B$769, MATCH(F580,'Autopopulate RUDI''s'!$A$2:$A$769,0))</f>
        <v>i7RUDI-549</v>
      </c>
      <c r="H580" s="107" t="str">
        <f>INDEX('Autopopulate RUDI''s'!$G$2:$G$769, MATCH(F580,'Autopopulate RUDI''s'!$F$2:$F$769,0))</f>
        <v>i5RUDI-549</v>
      </c>
      <c r="I580" s="20"/>
      <c r="J580" s="20"/>
    </row>
    <row r="581" spans="2:10" x14ac:dyDescent="0.25">
      <c r="B581" s="71">
        <v>550</v>
      </c>
      <c r="C581" s="272"/>
      <c r="D581" s="326">
        <v>5</v>
      </c>
      <c r="E581" s="327"/>
      <c r="F581" s="142" t="s">
        <v>632</v>
      </c>
      <c r="G581" s="269" t="str">
        <f>INDEX('Autopopulate RUDI''s'!$B$2:$B$769, MATCH(F581,'Autopopulate RUDI''s'!$A$2:$A$769,0))</f>
        <v>i7RUDI-550</v>
      </c>
      <c r="H581" s="107" t="str">
        <f>INDEX('Autopopulate RUDI''s'!$G$2:$G$769, MATCH(F581,'Autopopulate RUDI''s'!$F$2:$F$769,0))</f>
        <v>i5RUDI-550</v>
      </c>
      <c r="I581" s="20"/>
      <c r="J581" s="20"/>
    </row>
    <row r="582" spans="2:10" x14ac:dyDescent="0.25">
      <c r="B582" s="71">
        <v>551</v>
      </c>
      <c r="C582" s="272"/>
      <c r="D582" s="326">
        <v>5</v>
      </c>
      <c r="E582" s="327"/>
      <c r="F582" s="142" t="s">
        <v>633</v>
      </c>
      <c r="G582" s="269" t="str">
        <f>INDEX('Autopopulate RUDI''s'!$B$2:$B$769, MATCH(F582,'Autopopulate RUDI''s'!$A$2:$A$769,0))</f>
        <v>i7RUDI-551</v>
      </c>
      <c r="H582" s="107" t="str">
        <f>INDEX('Autopopulate RUDI''s'!$G$2:$G$769, MATCH(F582,'Autopopulate RUDI''s'!$F$2:$F$769,0))</f>
        <v>i5RUDI-551</v>
      </c>
      <c r="I582" s="20"/>
      <c r="J582" s="20"/>
    </row>
    <row r="583" spans="2:10" x14ac:dyDescent="0.25">
      <c r="B583" s="71">
        <v>552</v>
      </c>
      <c r="C583" s="272"/>
      <c r="D583" s="326">
        <v>5</v>
      </c>
      <c r="E583" s="327"/>
      <c r="F583" s="142" t="s">
        <v>634</v>
      </c>
      <c r="G583" s="269" t="str">
        <f>INDEX('Autopopulate RUDI''s'!$B$2:$B$769, MATCH(F583,'Autopopulate RUDI''s'!$A$2:$A$769,0))</f>
        <v>i7RUDI-552</v>
      </c>
      <c r="H583" s="107" t="str">
        <f>INDEX('Autopopulate RUDI''s'!$G$2:$G$769, MATCH(F583,'Autopopulate RUDI''s'!$F$2:$F$769,0))</f>
        <v>i5RUDI-552</v>
      </c>
      <c r="I583" s="20"/>
      <c r="J583" s="20"/>
    </row>
    <row r="584" spans="2:10" x14ac:dyDescent="0.25">
      <c r="B584" s="71">
        <v>553</v>
      </c>
      <c r="C584" s="272"/>
      <c r="D584" s="326">
        <v>5</v>
      </c>
      <c r="E584" s="327"/>
      <c r="F584" s="142" t="s">
        <v>635</v>
      </c>
      <c r="G584" s="269" t="str">
        <f>INDEX('Autopopulate RUDI''s'!$B$2:$B$769, MATCH(F584,'Autopopulate RUDI''s'!$A$2:$A$769,0))</f>
        <v>i7RUDI-553</v>
      </c>
      <c r="H584" s="107" t="str">
        <f>INDEX('Autopopulate RUDI''s'!$G$2:$G$769, MATCH(F584,'Autopopulate RUDI''s'!$F$2:$F$769,0))</f>
        <v>i5RUDI-553</v>
      </c>
      <c r="I584" s="20"/>
      <c r="J584" s="20"/>
    </row>
    <row r="585" spans="2:10" x14ac:dyDescent="0.25">
      <c r="B585" s="71">
        <v>554</v>
      </c>
      <c r="C585" s="272"/>
      <c r="D585" s="326">
        <v>5</v>
      </c>
      <c r="E585" s="327"/>
      <c r="F585" s="142" t="s">
        <v>636</v>
      </c>
      <c r="G585" s="269" t="str">
        <f>INDEX('Autopopulate RUDI''s'!$B$2:$B$769, MATCH(F585,'Autopopulate RUDI''s'!$A$2:$A$769,0))</f>
        <v>i7RUDI-554</v>
      </c>
      <c r="H585" s="107" t="str">
        <f>INDEX('Autopopulate RUDI''s'!$G$2:$G$769, MATCH(F585,'Autopopulate RUDI''s'!$F$2:$F$769,0))</f>
        <v>i5RUDI-554</v>
      </c>
      <c r="I585" s="20"/>
      <c r="J585" s="20"/>
    </row>
    <row r="586" spans="2:10" x14ac:dyDescent="0.25">
      <c r="B586" s="71">
        <v>555</v>
      </c>
      <c r="C586" s="272"/>
      <c r="D586" s="326">
        <v>5</v>
      </c>
      <c r="E586" s="327"/>
      <c r="F586" s="142" t="s">
        <v>637</v>
      </c>
      <c r="G586" s="269" t="str">
        <f>INDEX('Autopopulate RUDI''s'!$B$2:$B$769, MATCH(F586,'Autopopulate RUDI''s'!$A$2:$A$769,0))</f>
        <v>i7RUDI-555</v>
      </c>
      <c r="H586" s="107" t="str">
        <f>INDEX('Autopopulate RUDI''s'!$G$2:$G$769, MATCH(F586,'Autopopulate RUDI''s'!$F$2:$F$769,0))</f>
        <v>i5RUDI-555</v>
      </c>
      <c r="I586" s="20"/>
      <c r="J586" s="20"/>
    </row>
    <row r="587" spans="2:10" x14ac:dyDescent="0.25">
      <c r="B587" s="71">
        <v>556</v>
      </c>
      <c r="C587" s="272"/>
      <c r="D587" s="326">
        <v>5</v>
      </c>
      <c r="E587" s="327"/>
      <c r="F587" s="142" t="s">
        <v>638</v>
      </c>
      <c r="G587" s="269" t="str">
        <f>INDEX('Autopopulate RUDI''s'!$B$2:$B$769, MATCH(F587,'Autopopulate RUDI''s'!$A$2:$A$769,0))</f>
        <v>i7RUDI-556</v>
      </c>
      <c r="H587" s="107" t="str">
        <f>INDEX('Autopopulate RUDI''s'!$G$2:$G$769, MATCH(F587,'Autopopulate RUDI''s'!$F$2:$F$769,0))</f>
        <v>i5RUDI-556</v>
      </c>
      <c r="I587" s="20"/>
      <c r="J587" s="20"/>
    </row>
    <row r="588" spans="2:10" x14ac:dyDescent="0.25">
      <c r="B588" s="71">
        <v>557</v>
      </c>
      <c r="C588" s="272"/>
      <c r="D588" s="326">
        <v>5</v>
      </c>
      <c r="E588" s="327"/>
      <c r="F588" s="142" t="s">
        <v>639</v>
      </c>
      <c r="G588" s="269" t="str">
        <f>INDEX('Autopopulate RUDI''s'!$B$2:$B$769, MATCH(F588,'Autopopulate RUDI''s'!$A$2:$A$769,0))</f>
        <v>i7RUDI-557</v>
      </c>
      <c r="H588" s="107" t="str">
        <f>INDEX('Autopopulate RUDI''s'!$G$2:$G$769, MATCH(F588,'Autopopulate RUDI''s'!$F$2:$F$769,0))</f>
        <v>i5RUDI-557</v>
      </c>
      <c r="I588" s="20"/>
      <c r="J588" s="20"/>
    </row>
    <row r="589" spans="2:10" x14ac:dyDescent="0.25">
      <c r="B589" s="71">
        <v>558</v>
      </c>
      <c r="C589" s="272"/>
      <c r="D589" s="326">
        <v>5</v>
      </c>
      <c r="E589" s="327"/>
      <c r="F589" s="142" t="s">
        <v>640</v>
      </c>
      <c r="G589" s="269" t="str">
        <f>INDEX('Autopopulate RUDI''s'!$B$2:$B$769, MATCH(F589,'Autopopulate RUDI''s'!$A$2:$A$769,0))</f>
        <v>i7RUDI-558</v>
      </c>
      <c r="H589" s="107" t="str">
        <f>INDEX('Autopopulate RUDI''s'!$G$2:$G$769, MATCH(F589,'Autopopulate RUDI''s'!$F$2:$F$769,0))</f>
        <v>i5RUDI-558</v>
      </c>
      <c r="I589" s="20"/>
      <c r="J589" s="20"/>
    </row>
    <row r="590" spans="2:10" x14ac:dyDescent="0.25">
      <c r="B590" s="71">
        <v>559</v>
      </c>
      <c r="C590" s="272"/>
      <c r="D590" s="326">
        <v>5</v>
      </c>
      <c r="E590" s="327"/>
      <c r="F590" s="142" t="s">
        <v>641</v>
      </c>
      <c r="G590" s="269" t="str">
        <f>INDEX('Autopopulate RUDI''s'!$B$2:$B$769, MATCH(F590,'Autopopulate RUDI''s'!$A$2:$A$769,0))</f>
        <v>i7RUDI-559</v>
      </c>
      <c r="H590" s="107" t="str">
        <f>INDEX('Autopopulate RUDI''s'!$G$2:$G$769, MATCH(F590,'Autopopulate RUDI''s'!$F$2:$F$769,0))</f>
        <v>i5RUDI-559</v>
      </c>
      <c r="I590" s="20"/>
      <c r="J590" s="20"/>
    </row>
    <row r="591" spans="2:10" x14ac:dyDescent="0.25">
      <c r="B591" s="71">
        <v>560</v>
      </c>
      <c r="C591" s="272"/>
      <c r="D591" s="326">
        <v>5</v>
      </c>
      <c r="E591" s="327"/>
      <c r="F591" s="142" t="s">
        <v>642</v>
      </c>
      <c r="G591" s="269" t="str">
        <f>INDEX('Autopopulate RUDI''s'!$B$2:$B$769, MATCH(F591,'Autopopulate RUDI''s'!$A$2:$A$769,0))</f>
        <v>i7RUDI-560</v>
      </c>
      <c r="H591" s="107" t="str">
        <f>INDEX('Autopopulate RUDI''s'!$G$2:$G$769, MATCH(F591,'Autopopulate RUDI''s'!$F$2:$F$769,0))</f>
        <v>i5RUDI-560</v>
      </c>
      <c r="I591" s="20"/>
      <c r="J591" s="20"/>
    </row>
    <row r="592" spans="2:10" x14ac:dyDescent="0.25">
      <c r="B592" s="71">
        <v>561</v>
      </c>
      <c r="C592" s="272"/>
      <c r="D592" s="326">
        <v>5</v>
      </c>
      <c r="E592" s="327"/>
      <c r="F592" s="142" t="s">
        <v>643</v>
      </c>
      <c r="G592" s="269" t="str">
        <f>INDEX('Autopopulate RUDI''s'!$B$2:$B$769, MATCH(F592,'Autopopulate RUDI''s'!$A$2:$A$769,0))</f>
        <v>i7RUDI-561</v>
      </c>
      <c r="H592" s="107" t="str">
        <f>INDEX('Autopopulate RUDI''s'!$G$2:$G$769, MATCH(F592,'Autopopulate RUDI''s'!$F$2:$F$769,0))</f>
        <v>i5RUDI-561</v>
      </c>
      <c r="I592" s="20"/>
      <c r="J592" s="20"/>
    </row>
    <row r="593" spans="2:10" x14ac:dyDescent="0.25">
      <c r="B593" s="71">
        <v>562</v>
      </c>
      <c r="C593" s="272"/>
      <c r="D593" s="326">
        <v>5</v>
      </c>
      <c r="E593" s="327"/>
      <c r="F593" s="142" t="s">
        <v>644</v>
      </c>
      <c r="G593" s="269" t="str">
        <f>INDEX('Autopopulate RUDI''s'!$B$2:$B$769, MATCH(F593,'Autopopulate RUDI''s'!$A$2:$A$769,0))</f>
        <v>i7RUDI-562</v>
      </c>
      <c r="H593" s="107" t="str">
        <f>INDEX('Autopopulate RUDI''s'!$G$2:$G$769, MATCH(F593,'Autopopulate RUDI''s'!$F$2:$F$769,0))</f>
        <v>i5RUDI-562</v>
      </c>
      <c r="I593" s="20"/>
      <c r="J593" s="20"/>
    </row>
    <row r="594" spans="2:10" x14ac:dyDescent="0.25">
      <c r="B594" s="71">
        <v>563</v>
      </c>
      <c r="C594" s="272"/>
      <c r="D594" s="326">
        <v>5</v>
      </c>
      <c r="E594" s="327"/>
      <c r="F594" s="142" t="s">
        <v>645</v>
      </c>
      <c r="G594" s="269" t="str">
        <f>INDEX('Autopopulate RUDI''s'!$B$2:$B$769, MATCH(F594,'Autopopulate RUDI''s'!$A$2:$A$769,0))</f>
        <v>i7RUDI-563</v>
      </c>
      <c r="H594" s="107" t="str">
        <f>INDEX('Autopopulate RUDI''s'!$G$2:$G$769, MATCH(F594,'Autopopulate RUDI''s'!$F$2:$F$769,0))</f>
        <v>i5RUDI-563</v>
      </c>
      <c r="I594" s="20"/>
      <c r="J594" s="20"/>
    </row>
    <row r="595" spans="2:10" x14ac:dyDescent="0.25">
      <c r="B595" s="71">
        <v>564</v>
      </c>
      <c r="C595" s="272"/>
      <c r="D595" s="326">
        <v>5</v>
      </c>
      <c r="E595" s="327"/>
      <c r="F595" s="142" t="s">
        <v>646</v>
      </c>
      <c r="G595" s="269" t="str">
        <f>INDEX('Autopopulate RUDI''s'!$B$2:$B$769, MATCH(F595,'Autopopulate RUDI''s'!$A$2:$A$769,0))</f>
        <v>i7RUDI-564</v>
      </c>
      <c r="H595" s="107" t="str">
        <f>INDEX('Autopopulate RUDI''s'!$G$2:$G$769, MATCH(F595,'Autopopulate RUDI''s'!$F$2:$F$769,0))</f>
        <v>i5RUDI-564</v>
      </c>
      <c r="I595" s="20"/>
      <c r="J595" s="20"/>
    </row>
    <row r="596" spans="2:10" x14ac:dyDescent="0.25">
      <c r="B596" s="71">
        <v>565</v>
      </c>
      <c r="C596" s="272"/>
      <c r="D596" s="326">
        <v>5</v>
      </c>
      <c r="E596" s="327"/>
      <c r="F596" s="142" t="s">
        <v>647</v>
      </c>
      <c r="G596" s="269" t="str">
        <f>INDEX('Autopopulate RUDI''s'!$B$2:$B$769, MATCH(F596,'Autopopulate RUDI''s'!$A$2:$A$769,0))</f>
        <v>i7RUDI-565</v>
      </c>
      <c r="H596" s="107" t="str">
        <f>INDEX('Autopopulate RUDI''s'!$G$2:$G$769, MATCH(F596,'Autopopulate RUDI''s'!$F$2:$F$769,0))</f>
        <v>i5RUDI-565</v>
      </c>
      <c r="I596" s="20"/>
      <c r="J596" s="20"/>
    </row>
    <row r="597" spans="2:10" x14ac:dyDescent="0.25">
      <c r="B597" s="71">
        <v>566</v>
      </c>
      <c r="C597" s="272"/>
      <c r="D597" s="326">
        <v>5</v>
      </c>
      <c r="E597" s="327"/>
      <c r="F597" s="142" t="s">
        <v>648</v>
      </c>
      <c r="G597" s="269" t="str">
        <f>INDEX('Autopopulate RUDI''s'!$B$2:$B$769, MATCH(F597,'Autopopulate RUDI''s'!$A$2:$A$769,0))</f>
        <v>i7RUDI-566</v>
      </c>
      <c r="H597" s="107" t="str">
        <f>INDEX('Autopopulate RUDI''s'!$G$2:$G$769, MATCH(F597,'Autopopulate RUDI''s'!$F$2:$F$769,0))</f>
        <v>i5RUDI-566</v>
      </c>
      <c r="I597" s="20"/>
      <c r="J597" s="20"/>
    </row>
    <row r="598" spans="2:10" x14ac:dyDescent="0.25">
      <c r="B598" s="71">
        <v>567</v>
      </c>
      <c r="C598" s="272"/>
      <c r="D598" s="326">
        <v>5</v>
      </c>
      <c r="E598" s="327"/>
      <c r="F598" s="142" t="s">
        <v>649</v>
      </c>
      <c r="G598" s="269" t="str">
        <f>INDEX('Autopopulate RUDI''s'!$B$2:$B$769, MATCH(F598,'Autopopulate RUDI''s'!$A$2:$A$769,0))</f>
        <v>i7RUDI-567</v>
      </c>
      <c r="H598" s="107" t="str">
        <f>INDEX('Autopopulate RUDI''s'!$G$2:$G$769, MATCH(F598,'Autopopulate RUDI''s'!$F$2:$F$769,0))</f>
        <v>i5RUDI-567</v>
      </c>
      <c r="I598" s="20"/>
      <c r="J598" s="20"/>
    </row>
    <row r="599" spans="2:10" x14ac:dyDescent="0.25">
      <c r="B599" s="71">
        <v>568</v>
      </c>
      <c r="C599" s="272"/>
      <c r="D599" s="326">
        <v>5</v>
      </c>
      <c r="E599" s="327"/>
      <c r="F599" s="142" t="s">
        <v>650</v>
      </c>
      <c r="G599" s="269" t="str">
        <f>INDEX('Autopopulate RUDI''s'!$B$2:$B$769, MATCH(F599,'Autopopulate RUDI''s'!$A$2:$A$769,0))</f>
        <v>i7RUDI-568</v>
      </c>
      <c r="H599" s="107" t="str">
        <f>INDEX('Autopopulate RUDI''s'!$G$2:$G$769, MATCH(F599,'Autopopulate RUDI''s'!$F$2:$F$769,0))</f>
        <v>i5RUDI-568</v>
      </c>
      <c r="I599" s="20"/>
      <c r="J599" s="20"/>
    </row>
    <row r="600" spans="2:10" x14ac:dyDescent="0.25">
      <c r="B600" s="71">
        <v>569</v>
      </c>
      <c r="C600" s="272"/>
      <c r="D600" s="326">
        <v>5</v>
      </c>
      <c r="E600" s="327"/>
      <c r="F600" s="142" t="s">
        <v>651</v>
      </c>
      <c r="G600" s="269" t="str">
        <f>INDEX('Autopopulate RUDI''s'!$B$2:$B$769, MATCH(F600,'Autopopulate RUDI''s'!$A$2:$A$769,0))</f>
        <v>i7RUDI-569</v>
      </c>
      <c r="H600" s="107" t="str">
        <f>INDEX('Autopopulate RUDI''s'!$G$2:$G$769, MATCH(F600,'Autopopulate RUDI''s'!$F$2:$F$769,0))</f>
        <v>i5RUDI-569</v>
      </c>
      <c r="I600" s="20"/>
      <c r="J600" s="20"/>
    </row>
    <row r="601" spans="2:10" x14ac:dyDescent="0.25">
      <c r="B601" s="71">
        <v>570</v>
      </c>
      <c r="C601" s="272"/>
      <c r="D601" s="326">
        <v>5</v>
      </c>
      <c r="E601" s="327"/>
      <c r="F601" s="142" t="s">
        <v>652</v>
      </c>
      <c r="G601" s="269" t="str">
        <f>INDEX('Autopopulate RUDI''s'!$B$2:$B$769, MATCH(F601,'Autopopulate RUDI''s'!$A$2:$A$769,0))</f>
        <v>i7RUDI-570</v>
      </c>
      <c r="H601" s="107" t="str">
        <f>INDEX('Autopopulate RUDI''s'!$G$2:$G$769, MATCH(F601,'Autopopulate RUDI''s'!$F$2:$F$769,0))</f>
        <v>i5RUDI-570</v>
      </c>
      <c r="I601" s="20"/>
      <c r="J601" s="20"/>
    </row>
    <row r="602" spans="2:10" x14ac:dyDescent="0.25">
      <c r="B602" s="71">
        <v>571</v>
      </c>
      <c r="C602" s="272"/>
      <c r="D602" s="326">
        <v>5</v>
      </c>
      <c r="E602" s="327"/>
      <c r="F602" s="142" t="s">
        <v>653</v>
      </c>
      <c r="G602" s="269" t="str">
        <f>INDEX('Autopopulate RUDI''s'!$B$2:$B$769, MATCH(F602,'Autopopulate RUDI''s'!$A$2:$A$769,0))</f>
        <v>i7RUDI-571</v>
      </c>
      <c r="H602" s="107" t="str">
        <f>INDEX('Autopopulate RUDI''s'!$G$2:$G$769, MATCH(F602,'Autopopulate RUDI''s'!$F$2:$F$769,0))</f>
        <v>i5RUDI-571</v>
      </c>
      <c r="I602" s="20"/>
      <c r="J602" s="20"/>
    </row>
    <row r="603" spans="2:10" x14ac:dyDescent="0.25">
      <c r="B603" s="71">
        <v>572</v>
      </c>
      <c r="C603" s="272"/>
      <c r="D603" s="326">
        <v>5</v>
      </c>
      <c r="E603" s="327"/>
      <c r="F603" s="142" t="s">
        <v>654</v>
      </c>
      <c r="G603" s="269" t="str">
        <f>INDEX('Autopopulate RUDI''s'!$B$2:$B$769, MATCH(F603,'Autopopulate RUDI''s'!$A$2:$A$769,0))</f>
        <v>i7RUDI-572</v>
      </c>
      <c r="H603" s="107" t="str">
        <f>INDEX('Autopopulate RUDI''s'!$G$2:$G$769, MATCH(F603,'Autopopulate RUDI''s'!$F$2:$F$769,0))</f>
        <v>i5RUDI-572</v>
      </c>
      <c r="I603" s="20"/>
      <c r="J603" s="20"/>
    </row>
    <row r="604" spans="2:10" x14ac:dyDescent="0.25">
      <c r="B604" s="71">
        <v>573</v>
      </c>
      <c r="C604" s="272"/>
      <c r="D604" s="326">
        <v>5</v>
      </c>
      <c r="E604" s="327"/>
      <c r="F604" s="142" t="s">
        <v>655</v>
      </c>
      <c r="G604" s="269" t="str">
        <f>INDEX('Autopopulate RUDI''s'!$B$2:$B$769, MATCH(F604,'Autopopulate RUDI''s'!$A$2:$A$769,0))</f>
        <v>i7RUDI-573</v>
      </c>
      <c r="H604" s="107" t="str">
        <f>INDEX('Autopopulate RUDI''s'!$G$2:$G$769, MATCH(F604,'Autopopulate RUDI''s'!$F$2:$F$769,0))</f>
        <v>i5RUDI-573</v>
      </c>
      <c r="I604" s="20"/>
      <c r="J604" s="20"/>
    </row>
    <row r="605" spans="2:10" x14ac:dyDescent="0.25">
      <c r="B605" s="71">
        <v>574</v>
      </c>
      <c r="C605" s="272"/>
      <c r="D605" s="326">
        <v>5</v>
      </c>
      <c r="E605" s="327"/>
      <c r="F605" s="142" t="s">
        <v>656</v>
      </c>
      <c r="G605" s="269" t="str">
        <f>INDEX('Autopopulate RUDI''s'!$B$2:$B$769, MATCH(F605,'Autopopulate RUDI''s'!$A$2:$A$769,0))</f>
        <v>i7RUDI-574</v>
      </c>
      <c r="H605" s="107" t="str">
        <f>INDEX('Autopopulate RUDI''s'!$G$2:$G$769, MATCH(F605,'Autopopulate RUDI''s'!$F$2:$F$769,0))</f>
        <v>i5RUDI-574</v>
      </c>
      <c r="I605" s="20"/>
      <c r="J605" s="20"/>
    </row>
    <row r="606" spans="2:10" x14ac:dyDescent="0.25">
      <c r="B606" s="71">
        <v>575</v>
      </c>
      <c r="C606" s="272"/>
      <c r="D606" s="326">
        <v>5</v>
      </c>
      <c r="E606" s="327"/>
      <c r="F606" s="142" t="s">
        <v>657</v>
      </c>
      <c r="G606" s="269" t="str">
        <f>INDEX('Autopopulate RUDI''s'!$B$2:$B$769, MATCH(F606,'Autopopulate RUDI''s'!$A$2:$A$769,0))</f>
        <v>i7RUDI-575</v>
      </c>
      <c r="H606" s="107" t="str">
        <f>INDEX('Autopopulate RUDI''s'!$G$2:$G$769, MATCH(F606,'Autopopulate RUDI''s'!$F$2:$F$769,0))</f>
        <v>i5RUDI-575</v>
      </c>
      <c r="I606" s="20"/>
      <c r="J606" s="20"/>
    </row>
    <row r="607" spans="2:10" x14ac:dyDescent="0.25">
      <c r="B607" s="71">
        <v>576</v>
      </c>
      <c r="C607" s="272"/>
      <c r="D607" s="326">
        <v>5</v>
      </c>
      <c r="E607" s="327"/>
      <c r="F607" s="142" t="s">
        <v>658</v>
      </c>
      <c r="G607" s="269" t="str">
        <f>INDEX('Autopopulate RUDI''s'!$B$2:$B$769, MATCH(F607,'Autopopulate RUDI''s'!$A$2:$A$769,0))</f>
        <v>i7RUDI-576</v>
      </c>
      <c r="H607" s="107" t="str">
        <f>INDEX('Autopopulate RUDI''s'!$G$2:$G$769, MATCH(F607,'Autopopulate RUDI''s'!$F$2:$F$769,0))</f>
        <v>i5RUDI-576</v>
      </c>
      <c r="I607" s="20"/>
      <c r="J607" s="20"/>
    </row>
    <row r="608" spans="2:10" x14ac:dyDescent="0.25">
      <c r="B608" s="71">
        <v>577</v>
      </c>
      <c r="C608" s="272"/>
      <c r="D608" s="326">
        <v>5</v>
      </c>
      <c r="E608" s="327"/>
      <c r="F608" s="142" t="s">
        <v>659</v>
      </c>
      <c r="G608" s="269" t="str">
        <f>INDEX('Autopopulate RUDI''s'!$B$2:$B$769, MATCH(F608,'Autopopulate RUDI''s'!$A$2:$A$769,0))</f>
        <v>i7RUDI-577</v>
      </c>
      <c r="H608" s="107" t="str">
        <f>INDEX('Autopopulate RUDI''s'!$G$2:$G$769, MATCH(F608,'Autopopulate RUDI''s'!$F$2:$F$769,0))</f>
        <v>i5RUDI-577</v>
      </c>
      <c r="I608" s="20"/>
      <c r="J608" s="20"/>
    </row>
    <row r="609" spans="2:10" x14ac:dyDescent="0.25">
      <c r="B609" s="71">
        <v>578</v>
      </c>
      <c r="C609" s="272"/>
      <c r="D609" s="326">
        <v>5</v>
      </c>
      <c r="E609" s="327"/>
      <c r="F609" s="142" t="s">
        <v>660</v>
      </c>
      <c r="G609" s="269" t="str">
        <f>INDEX('Autopopulate RUDI''s'!$B$2:$B$769, MATCH(F609,'Autopopulate RUDI''s'!$A$2:$A$769,0))</f>
        <v>i7RUDI-578</v>
      </c>
      <c r="H609" s="107" t="str">
        <f>INDEX('Autopopulate RUDI''s'!$G$2:$G$769, MATCH(F609,'Autopopulate RUDI''s'!$F$2:$F$769,0))</f>
        <v>i5RUDI-578</v>
      </c>
      <c r="I609" s="20"/>
      <c r="J609" s="20"/>
    </row>
    <row r="610" spans="2:10" x14ac:dyDescent="0.25">
      <c r="B610" s="71">
        <v>579</v>
      </c>
      <c r="C610" s="272"/>
      <c r="D610" s="326">
        <v>5</v>
      </c>
      <c r="E610" s="327"/>
      <c r="F610" s="142" t="s">
        <v>661</v>
      </c>
      <c r="G610" s="269" t="str">
        <f>INDEX('Autopopulate RUDI''s'!$B$2:$B$769, MATCH(F610,'Autopopulate RUDI''s'!$A$2:$A$769,0))</f>
        <v>i7RUDI-579</v>
      </c>
      <c r="H610" s="107" t="str">
        <f>INDEX('Autopopulate RUDI''s'!$G$2:$G$769, MATCH(F610,'Autopopulate RUDI''s'!$F$2:$F$769,0))</f>
        <v>i5RUDI-579</v>
      </c>
      <c r="I610" s="20"/>
      <c r="J610" s="20"/>
    </row>
    <row r="611" spans="2:10" x14ac:dyDescent="0.25">
      <c r="B611" s="71">
        <v>580</v>
      </c>
      <c r="C611" s="272"/>
      <c r="D611" s="326">
        <v>5</v>
      </c>
      <c r="E611" s="327"/>
      <c r="F611" s="142" t="s">
        <v>662</v>
      </c>
      <c r="G611" s="269" t="str">
        <f>INDEX('Autopopulate RUDI''s'!$B$2:$B$769, MATCH(F611,'Autopopulate RUDI''s'!$A$2:$A$769,0))</f>
        <v>i7RUDI-580</v>
      </c>
      <c r="H611" s="107" t="str">
        <f>INDEX('Autopopulate RUDI''s'!$G$2:$G$769, MATCH(F611,'Autopopulate RUDI''s'!$F$2:$F$769,0))</f>
        <v>i5RUDI-580</v>
      </c>
      <c r="I611" s="20"/>
      <c r="J611" s="20"/>
    </row>
    <row r="612" spans="2:10" x14ac:dyDescent="0.25">
      <c r="B612" s="71">
        <v>581</v>
      </c>
      <c r="C612" s="272"/>
      <c r="D612" s="326">
        <v>5</v>
      </c>
      <c r="E612" s="327"/>
      <c r="F612" s="142" t="s">
        <v>663</v>
      </c>
      <c r="G612" s="269" t="str">
        <f>INDEX('Autopopulate RUDI''s'!$B$2:$B$769, MATCH(F612,'Autopopulate RUDI''s'!$A$2:$A$769,0))</f>
        <v>i7RUDI-581</v>
      </c>
      <c r="H612" s="107" t="str">
        <f>INDEX('Autopopulate RUDI''s'!$G$2:$G$769, MATCH(F612,'Autopopulate RUDI''s'!$F$2:$F$769,0))</f>
        <v>i5RUDI-581</v>
      </c>
      <c r="I612" s="20"/>
      <c r="J612" s="20"/>
    </row>
    <row r="613" spans="2:10" x14ac:dyDescent="0.25">
      <c r="B613" s="71">
        <v>582</v>
      </c>
      <c r="C613" s="272"/>
      <c r="D613" s="326">
        <v>5</v>
      </c>
      <c r="E613" s="327"/>
      <c r="F613" s="142" t="s">
        <v>664</v>
      </c>
      <c r="G613" s="269" t="str">
        <f>INDEX('Autopopulate RUDI''s'!$B$2:$B$769, MATCH(F613,'Autopopulate RUDI''s'!$A$2:$A$769,0))</f>
        <v>i7RUDI-582</v>
      </c>
      <c r="H613" s="107" t="str">
        <f>INDEX('Autopopulate RUDI''s'!$G$2:$G$769, MATCH(F613,'Autopopulate RUDI''s'!$F$2:$F$769,0))</f>
        <v>i5RUDI-582</v>
      </c>
      <c r="I613" s="20"/>
      <c r="J613" s="20"/>
    </row>
    <row r="614" spans="2:10" x14ac:dyDescent="0.25">
      <c r="B614" s="71">
        <v>583</v>
      </c>
      <c r="C614" s="272"/>
      <c r="D614" s="326">
        <v>5</v>
      </c>
      <c r="E614" s="327"/>
      <c r="F614" s="142" t="s">
        <v>665</v>
      </c>
      <c r="G614" s="269" t="str">
        <f>INDEX('Autopopulate RUDI''s'!$B$2:$B$769, MATCH(F614,'Autopopulate RUDI''s'!$A$2:$A$769,0))</f>
        <v>i7RUDI-583</v>
      </c>
      <c r="H614" s="107" t="str">
        <f>INDEX('Autopopulate RUDI''s'!$G$2:$G$769, MATCH(F614,'Autopopulate RUDI''s'!$F$2:$F$769,0))</f>
        <v>i5RUDI-583</v>
      </c>
      <c r="I614" s="20"/>
      <c r="J614" s="20"/>
    </row>
    <row r="615" spans="2:10" x14ac:dyDescent="0.25">
      <c r="B615" s="71">
        <v>584</v>
      </c>
      <c r="C615" s="272"/>
      <c r="D615" s="326">
        <v>5</v>
      </c>
      <c r="E615" s="327"/>
      <c r="F615" s="142" t="s">
        <v>666</v>
      </c>
      <c r="G615" s="269" t="str">
        <f>INDEX('Autopopulate RUDI''s'!$B$2:$B$769, MATCH(F615,'Autopopulate RUDI''s'!$A$2:$A$769,0))</f>
        <v>i7RUDI-584</v>
      </c>
      <c r="H615" s="107" t="str">
        <f>INDEX('Autopopulate RUDI''s'!$G$2:$G$769, MATCH(F615,'Autopopulate RUDI''s'!$F$2:$F$769,0))</f>
        <v>i5RUDI-584</v>
      </c>
      <c r="I615" s="20"/>
      <c r="J615" s="20"/>
    </row>
    <row r="616" spans="2:10" x14ac:dyDescent="0.25">
      <c r="B616" s="71">
        <v>585</v>
      </c>
      <c r="C616" s="272"/>
      <c r="D616" s="326">
        <v>5</v>
      </c>
      <c r="E616" s="327"/>
      <c r="F616" s="142" t="s">
        <v>667</v>
      </c>
      <c r="G616" s="269" t="str">
        <f>INDEX('Autopopulate RUDI''s'!$B$2:$B$769, MATCH(F616,'Autopopulate RUDI''s'!$A$2:$A$769,0))</f>
        <v>i7RUDI-585</v>
      </c>
      <c r="H616" s="107" t="str">
        <f>INDEX('Autopopulate RUDI''s'!$G$2:$G$769, MATCH(F616,'Autopopulate RUDI''s'!$F$2:$F$769,0))</f>
        <v>i5RUDI-585</v>
      </c>
      <c r="I616" s="20"/>
      <c r="J616" s="20"/>
    </row>
    <row r="617" spans="2:10" x14ac:dyDescent="0.25">
      <c r="B617" s="71">
        <v>586</v>
      </c>
      <c r="C617" s="272"/>
      <c r="D617" s="326">
        <v>5</v>
      </c>
      <c r="E617" s="327"/>
      <c r="F617" s="142" t="s">
        <v>668</v>
      </c>
      <c r="G617" s="269" t="str">
        <f>INDEX('Autopopulate RUDI''s'!$B$2:$B$769, MATCH(F617,'Autopopulate RUDI''s'!$A$2:$A$769,0))</f>
        <v>i7RUDI-586</v>
      </c>
      <c r="H617" s="107" t="str">
        <f>INDEX('Autopopulate RUDI''s'!$G$2:$G$769, MATCH(F617,'Autopopulate RUDI''s'!$F$2:$F$769,0))</f>
        <v>i5RUDI-586</v>
      </c>
      <c r="I617" s="20"/>
      <c r="J617" s="20"/>
    </row>
    <row r="618" spans="2:10" x14ac:dyDescent="0.25">
      <c r="B618" s="71">
        <v>587</v>
      </c>
      <c r="C618" s="272"/>
      <c r="D618" s="326">
        <v>5</v>
      </c>
      <c r="E618" s="327"/>
      <c r="F618" s="142" t="s">
        <v>669</v>
      </c>
      <c r="G618" s="269" t="str">
        <f>INDEX('Autopopulate RUDI''s'!$B$2:$B$769, MATCH(F618,'Autopopulate RUDI''s'!$A$2:$A$769,0))</f>
        <v>i7RUDI-587</v>
      </c>
      <c r="H618" s="107" t="str">
        <f>INDEX('Autopopulate RUDI''s'!$G$2:$G$769, MATCH(F618,'Autopopulate RUDI''s'!$F$2:$F$769,0))</f>
        <v>i5RUDI-587</v>
      </c>
      <c r="I618" s="20"/>
      <c r="J618" s="20"/>
    </row>
    <row r="619" spans="2:10" x14ac:dyDescent="0.25">
      <c r="B619" s="71">
        <v>588</v>
      </c>
      <c r="C619" s="272"/>
      <c r="D619" s="326">
        <v>5</v>
      </c>
      <c r="E619" s="327"/>
      <c r="F619" s="142" t="s">
        <v>670</v>
      </c>
      <c r="G619" s="269" t="str">
        <f>INDEX('Autopopulate RUDI''s'!$B$2:$B$769, MATCH(F619,'Autopopulate RUDI''s'!$A$2:$A$769,0))</f>
        <v>i7RUDI-588</v>
      </c>
      <c r="H619" s="107" t="str">
        <f>INDEX('Autopopulate RUDI''s'!$G$2:$G$769, MATCH(F619,'Autopopulate RUDI''s'!$F$2:$F$769,0))</f>
        <v>i5RUDI-588</v>
      </c>
      <c r="I619" s="20"/>
      <c r="J619" s="20"/>
    </row>
    <row r="620" spans="2:10" x14ac:dyDescent="0.25">
      <c r="B620" s="71">
        <v>589</v>
      </c>
      <c r="C620" s="272"/>
      <c r="D620" s="326">
        <v>5</v>
      </c>
      <c r="E620" s="327"/>
      <c r="F620" s="142" t="s">
        <v>671</v>
      </c>
      <c r="G620" s="269" t="str">
        <f>INDEX('Autopopulate RUDI''s'!$B$2:$B$769, MATCH(F620,'Autopopulate RUDI''s'!$A$2:$A$769,0))</f>
        <v>i7RUDI-589</v>
      </c>
      <c r="H620" s="107" t="str">
        <f>INDEX('Autopopulate RUDI''s'!$G$2:$G$769, MATCH(F620,'Autopopulate RUDI''s'!$F$2:$F$769,0))</f>
        <v>i5RUDI-589</v>
      </c>
      <c r="I620" s="20"/>
      <c r="J620" s="20"/>
    </row>
    <row r="621" spans="2:10" x14ac:dyDescent="0.25">
      <c r="B621" s="71">
        <v>590</v>
      </c>
      <c r="C621" s="272"/>
      <c r="D621" s="326">
        <v>5</v>
      </c>
      <c r="E621" s="327"/>
      <c r="F621" s="142" t="s">
        <v>672</v>
      </c>
      <c r="G621" s="269" t="str">
        <f>INDEX('Autopopulate RUDI''s'!$B$2:$B$769, MATCH(F621,'Autopopulate RUDI''s'!$A$2:$A$769,0))</f>
        <v>i7RUDI-590</v>
      </c>
      <c r="H621" s="107" t="str">
        <f>INDEX('Autopopulate RUDI''s'!$G$2:$G$769, MATCH(F621,'Autopopulate RUDI''s'!$F$2:$F$769,0))</f>
        <v>i5RUDI-590</v>
      </c>
      <c r="I621" s="20"/>
      <c r="J621" s="20"/>
    </row>
    <row r="622" spans="2:10" x14ac:dyDescent="0.25">
      <c r="B622" s="71">
        <v>591</v>
      </c>
      <c r="C622" s="272"/>
      <c r="D622" s="326">
        <v>5</v>
      </c>
      <c r="E622" s="327"/>
      <c r="F622" s="142" t="s">
        <v>673</v>
      </c>
      <c r="G622" s="269" t="str">
        <f>INDEX('Autopopulate RUDI''s'!$B$2:$B$769, MATCH(F622,'Autopopulate RUDI''s'!$A$2:$A$769,0))</f>
        <v>i7RUDI-591</v>
      </c>
      <c r="H622" s="107" t="str">
        <f>INDEX('Autopopulate RUDI''s'!$G$2:$G$769, MATCH(F622,'Autopopulate RUDI''s'!$F$2:$F$769,0))</f>
        <v>i5RUDI-591</v>
      </c>
      <c r="I622" s="20"/>
      <c r="J622" s="20"/>
    </row>
    <row r="623" spans="2:10" x14ac:dyDescent="0.25">
      <c r="B623" s="71">
        <v>592</v>
      </c>
      <c r="C623" s="272"/>
      <c r="D623" s="326">
        <v>5</v>
      </c>
      <c r="E623" s="327"/>
      <c r="F623" s="142" t="s">
        <v>674</v>
      </c>
      <c r="G623" s="269" t="str">
        <f>INDEX('Autopopulate RUDI''s'!$B$2:$B$769, MATCH(F623,'Autopopulate RUDI''s'!$A$2:$A$769,0))</f>
        <v>i7RUDI-592</v>
      </c>
      <c r="H623" s="107" t="str">
        <f>INDEX('Autopopulate RUDI''s'!$G$2:$G$769, MATCH(F623,'Autopopulate RUDI''s'!$F$2:$F$769,0))</f>
        <v>i5RUDI-592</v>
      </c>
      <c r="I623" s="20"/>
      <c r="J623" s="20"/>
    </row>
    <row r="624" spans="2:10" x14ac:dyDescent="0.25">
      <c r="B624" s="71">
        <v>593</v>
      </c>
      <c r="C624" s="272"/>
      <c r="D624" s="326">
        <v>5</v>
      </c>
      <c r="E624" s="327"/>
      <c r="F624" s="142" t="s">
        <v>675</v>
      </c>
      <c r="G624" s="269" t="str">
        <f>INDEX('Autopopulate RUDI''s'!$B$2:$B$769, MATCH(F624,'Autopopulate RUDI''s'!$A$2:$A$769,0))</f>
        <v>i7RUDI-593</v>
      </c>
      <c r="H624" s="107" t="str">
        <f>INDEX('Autopopulate RUDI''s'!$G$2:$G$769, MATCH(F624,'Autopopulate RUDI''s'!$F$2:$F$769,0))</f>
        <v>i5RUDI-593</v>
      </c>
      <c r="I624" s="20"/>
      <c r="J624" s="20"/>
    </row>
    <row r="625" spans="2:10" x14ac:dyDescent="0.25">
      <c r="B625" s="71">
        <v>594</v>
      </c>
      <c r="C625" s="272"/>
      <c r="D625" s="326">
        <v>5</v>
      </c>
      <c r="E625" s="327"/>
      <c r="F625" s="142" t="s">
        <v>676</v>
      </c>
      <c r="G625" s="269" t="str">
        <f>INDEX('Autopopulate RUDI''s'!$B$2:$B$769, MATCH(F625,'Autopopulate RUDI''s'!$A$2:$A$769,0))</f>
        <v>i7RUDI-594</v>
      </c>
      <c r="H625" s="107" t="str">
        <f>INDEX('Autopopulate RUDI''s'!$G$2:$G$769, MATCH(F625,'Autopopulate RUDI''s'!$F$2:$F$769,0))</f>
        <v>i5RUDI-594</v>
      </c>
      <c r="I625" s="20"/>
      <c r="J625" s="20"/>
    </row>
    <row r="626" spans="2:10" x14ac:dyDescent="0.25">
      <c r="B626" s="71">
        <v>595</v>
      </c>
      <c r="C626" s="272"/>
      <c r="D626" s="326">
        <v>5</v>
      </c>
      <c r="E626" s="327"/>
      <c r="F626" s="142" t="s">
        <v>677</v>
      </c>
      <c r="G626" s="269" t="str">
        <f>INDEX('Autopopulate RUDI''s'!$B$2:$B$769, MATCH(F626,'Autopopulate RUDI''s'!$A$2:$A$769,0))</f>
        <v>i7RUDI-595</v>
      </c>
      <c r="H626" s="107" t="str">
        <f>INDEX('Autopopulate RUDI''s'!$G$2:$G$769, MATCH(F626,'Autopopulate RUDI''s'!$F$2:$F$769,0))</f>
        <v>i5RUDI-595</v>
      </c>
      <c r="I626" s="20"/>
      <c r="J626" s="20"/>
    </row>
    <row r="627" spans="2:10" x14ac:dyDescent="0.25">
      <c r="B627" s="71">
        <v>596</v>
      </c>
      <c r="C627" s="272"/>
      <c r="D627" s="326">
        <v>5</v>
      </c>
      <c r="E627" s="327"/>
      <c r="F627" s="142" t="s">
        <v>678</v>
      </c>
      <c r="G627" s="269" t="str">
        <f>INDEX('Autopopulate RUDI''s'!$B$2:$B$769, MATCH(F627,'Autopopulate RUDI''s'!$A$2:$A$769,0))</f>
        <v>i7RUDI-596</v>
      </c>
      <c r="H627" s="107" t="str">
        <f>INDEX('Autopopulate RUDI''s'!$G$2:$G$769, MATCH(F627,'Autopopulate RUDI''s'!$F$2:$F$769,0))</f>
        <v>i5RUDI-596</v>
      </c>
      <c r="I627" s="20"/>
      <c r="J627" s="20"/>
    </row>
    <row r="628" spans="2:10" x14ac:dyDescent="0.25">
      <c r="B628" s="71">
        <v>597</v>
      </c>
      <c r="C628" s="272"/>
      <c r="D628" s="326">
        <v>5</v>
      </c>
      <c r="E628" s="327"/>
      <c r="F628" s="142" t="s">
        <v>679</v>
      </c>
      <c r="G628" s="269" t="str">
        <f>INDEX('Autopopulate RUDI''s'!$B$2:$B$769, MATCH(F628,'Autopopulate RUDI''s'!$A$2:$A$769,0))</f>
        <v>i7RUDI-597</v>
      </c>
      <c r="H628" s="107" t="str">
        <f>INDEX('Autopopulate RUDI''s'!$G$2:$G$769, MATCH(F628,'Autopopulate RUDI''s'!$F$2:$F$769,0))</f>
        <v>i5RUDI-597</v>
      </c>
      <c r="I628" s="20"/>
      <c r="J628" s="20"/>
    </row>
    <row r="629" spans="2:10" x14ac:dyDescent="0.25">
      <c r="B629" s="71">
        <v>598</v>
      </c>
      <c r="C629" s="272"/>
      <c r="D629" s="326">
        <v>5</v>
      </c>
      <c r="E629" s="327"/>
      <c r="F629" s="142" t="s">
        <v>680</v>
      </c>
      <c r="G629" s="269" t="str">
        <f>INDEX('Autopopulate RUDI''s'!$B$2:$B$769, MATCH(F629,'Autopopulate RUDI''s'!$A$2:$A$769,0))</f>
        <v>i7RUDI-598</v>
      </c>
      <c r="H629" s="107" t="str">
        <f>INDEX('Autopopulate RUDI''s'!$G$2:$G$769, MATCH(F629,'Autopopulate RUDI''s'!$F$2:$F$769,0))</f>
        <v>i5RUDI-598</v>
      </c>
      <c r="I629" s="20"/>
      <c r="J629" s="20"/>
    </row>
    <row r="630" spans="2:10" x14ac:dyDescent="0.25">
      <c r="B630" s="71">
        <v>599</v>
      </c>
      <c r="C630" s="272"/>
      <c r="D630" s="326">
        <v>5</v>
      </c>
      <c r="E630" s="327"/>
      <c r="F630" s="142" t="s">
        <v>681</v>
      </c>
      <c r="G630" s="269" t="str">
        <f>INDEX('Autopopulate RUDI''s'!$B$2:$B$769, MATCH(F630,'Autopopulate RUDI''s'!$A$2:$A$769,0))</f>
        <v>i7RUDI-599</v>
      </c>
      <c r="H630" s="107" t="str">
        <f>INDEX('Autopopulate RUDI''s'!$G$2:$G$769, MATCH(F630,'Autopopulate RUDI''s'!$F$2:$F$769,0))</f>
        <v>i5RUDI-599</v>
      </c>
      <c r="I630" s="20"/>
      <c r="J630" s="20"/>
    </row>
    <row r="631" spans="2:10" x14ac:dyDescent="0.25">
      <c r="B631" s="71">
        <v>600</v>
      </c>
      <c r="C631" s="272"/>
      <c r="D631" s="326">
        <v>5</v>
      </c>
      <c r="E631" s="327"/>
      <c r="F631" s="142" t="s">
        <v>682</v>
      </c>
      <c r="G631" s="269" t="str">
        <f>INDEX('Autopopulate RUDI''s'!$B$2:$B$769, MATCH(F631,'Autopopulate RUDI''s'!$A$2:$A$769,0))</f>
        <v>i7RUDI-600</v>
      </c>
      <c r="H631" s="107" t="str">
        <f>INDEX('Autopopulate RUDI''s'!$G$2:$G$769, MATCH(F631,'Autopopulate RUDI''s'!$F$2:$F$769,0))</f>
        <v>i5RUDI-600</v>
      </c>
      <c r="I631" s="20"/>
      <c r="J631" s="20"/>
    </row>
    <row r="632" spans="2:10" x14ac:dyDescent="0.25">
      <c r="B632" s="71">
        <v>601</v>
      </c>
      <c r="C632" s="272"/>
      <c r="D632" s="326">
        <v>5</v>
      </c>
      <c r="E632" s="327"/>
      <c r="F632" s="142" t="s">
        <v>683</v>
      </c>
      <c r="G632" s="269" t="str">
        <f>INDEX('Autopopulate RUDI''s'!$B$2:$B$769, MATCH(F632,'Autopopulate RUDI''s'!$A$2:$A$769,0))</f>
        <v>i7RUDI-601</v>
      </c>
      <c r="H632" s="107" t="str">
        <f>INDEX('Autopopulate RUDI''s'!$G$2:$G$769, MATCH(F632,'Autopopulate RUDI''s'!$F$2:$F$769,0))</f>
        <v>i5RUDI-601</v>
      </c>
      <c r="I632" s="20"/>
      <c r="J632" s="20"/>
    </row>
    <row r="633" spans="2:10" x14ac:dyDescent="0.25">
      <c r="B633" s="71">
        <v>602</v>
      </c>
      <c r="C633" s="272"/>
      <c r="D633" s="326">
        <v>5</v>
      </c>
      <c r="E633" s="327"/>
      <c r="F633" s="142" t="s">
        <v>684</v>
      </c>
      <c r="G633" s="269" t="str">
        <f>INDEX('Autopopulate RUDI''s'!$B$2:$B$769, MATCH(F633,'Autopopulate RUDI''s'!$A$2:$A$769,0))</f>
        <v>i7RUDI-602</v>
      </c>
      <c r="H633" s="107" t="str">
        <f>INDEX('Autopopulate RUDI''s'!$G$2:$G$769, MATCH(F633,'Autopopulate RUDI''s'!$F$2:$F$769,0))</f>
        <v>i5RUDI-602</v>
      </c>
      <c r="I633" s="20"/>
      <c r="J633" s="20"/>
    </row>
    <row r="634" spans="2:10" x14ac:dyDescent="0.25">
      <c r="B634" s="71">
        <v>603</v>
      </c>
      <c r="C634" s="272"/>
      <c r="D634" s="326">
        <v>5</v>
      </c>
      <c r="E634" s="327"/>
      <c r="F634" s="142" t="s">
        <v>685</v>
      </c>
      <c r="G634" s="269" t="str">
        <f>INDEX('Autopopulate RUDI''s'!$B$2:$B$769, MATCH(F634,'Autopopulate RUDI''s'!$A$2:$A$769,0))</f>
        <v>i7RUDI-603</v>
      </c>
      <c r="H634" s="107" t="str">
        <f>INDEX('Autopopulate RUDI''s'!$G$2:$G$769, MATCH(F634,'Autopopulate RUDI''s'!$F$2:$F$769,0))</f>
        <v>i5RUDI-603</v>
      </c>
      <c r="I634" s="20"/>
      <c r="J634" s="20"/>
    </row>
    <row r="635" spans="2:10" x14ac:dyDescent="0.25">
      <c r="B635" s="71">
        <v>604</v>
      </c>
      <c r="C635" s="272"/>
      <c r="D635" s="326">
        <v>5</v>
      </c>
      <c r="E635" s="327"/>
      <c r="F635" s="142" t="s">
        <v>686</v>
      </c>
      <c r="G635" s="269" t="str">
        <f>INDEX('Autopopulate RUDI''s'!$B$2:$B$769, MATCH(F635,'Autopopulate RUDI''s'!$A$2:$A$769,0))</f>
        <v>i7RUDI-604</v>
      </c>
      <c r="H635" s="107" t="str">
        <f>INDEX('Autopopulate RUDI''s'!$G$2:$G$769, MATCH(F635,'Autopopulate RUDI''s'!$F$2:$F$769,0))</f>
        <v>i5RUDI-604</v>
      </c>
      <c r="I635" s="20"/>
      <c r="J635" s="20"/>
    </row>
    <row r="636" spans="2:10" x14ac:dyDescent="0.25">
      <c r="B636" s="71">
        <v>605</v>
      </c>
      <c r="C636" s="272"/>
      <c r="D636" s="326">
        <v>5</v>
      </c>
      <c r="E636" s="327"/>
      <c r="F636" s="142" t="s">
        <v>687</v>
      </c>
      <c r="G636" s="269" t="str">
        <f>INDEX('Autopopulate RUDI''s'!$B$2:$B$769, MATCH(F636,'Autopopulate RUDI''s'!$A$2:$A$769,0))</f>
        <v>i7RUDI-605</v>
      </c>
      <c r="H636" s="107" t="str">
        <f>INDEX('Autopopulate RUDI''s'!$G$2:$G$769, MATCH(F636,'Autopopulate RUDI''s'!$F$2:$F$769,0))</f>
        <v>i5RUDI-605</v>
      </c>
      <c r="I636" s="20"/>
      <c r="J636" s="20"/>
    </row>
    <row r="637" spans="2:10" x14ac:dyDescent="0.25">
      <c r="B637" s="71">
        <v>606</v>
      </c>
      <c r="C637" s="272"/>
      <c r="D637" s="326">
        <v>5</v>
      </c>
      <c r="E637" s="327"/>
      <c r="F637" s="142" t="s">
        <v>688</v>
      </c>
      <c r="G637" s="269" t="str">
        <f>INDEX('Autopopulate RUDI''s'!$B$2:$B$769, MATCH(F637,'Autopopulate RUDI''s'!$A$2:$A$769,0))</f>
        <v>i7RUDI-606</v>
      </c>
      <c r="H637" s="107" t="str">
        <f>INDEX('Autopopulate RUDI''s'!$G$2:$G$769, MATCH(F637,'Autopopulate RUDI''s'!$F$2:$F$769,0))</f>
        <v>i5RUDI-606</v>
      </c>
      <c r="I637" s="20"/>
      <c r="J637" s="20"/>
    </row>
    <row r="638" spans="2:10" x14ac:dyDescent="0.25">
      <c r="B638" s="71">
        <v>607</v>
      </c>
      <c r="C638" s="272"/>
      <c r="D638" s="326">
        <v>5</v>
      </c>
      <c r="E638" s="327"/>
      <c r="F638" s="142" t="s">
        <v>689</v>
      </c>
      <c r="G638" s="269" t="str">
        <f>INDEX('Autopopulate RUDI''s'!$B$2:$B$769, MATCH(F638,'Autopopulate RUDI''s'!$A$2:$A$769,0))</f>
        <v>i7RUDI-607</v>
      </c>
      <c r="H638" s="107" t="str">
        <f>INDEX('Autopopulate RUDI''s'!$G$2:$G$769, MATCH(F638,'Autopopulate RUDI''s'!$F$2:$F$769,0))</f>
        <v>i5RUDI-607</v>
      </c>
      <c r="I638" s="20"/>
      <c r="J638" s="20"/>
    </row>
    <row r="639" spans="2:10" x14ac:dyDescent="0.25">
      <c r="B639" s="71">
        <v>608</v>
      </c>
      <c r="C639" s="272"/>
      <c r="D639" s="326">
        <v>5</v>
      </c>
      <c r="E639" s="327"/>
      <c r="F639" s="142" t="s">
        <v>690</v>
      </c>
      <c r="G639" s="269" t="str">
        <f>INDEX('Autopopulate RUDI''s'!$B$2:$B$769, MATCH(F639,'Autopopulate RUDI''s'!$A$2:$A$769,0))</f>
        <v>i7RUDI-608</v>
      </c>
      <c r="H639" s="107" t="str">
        <f>INDEX('Autopopulate RUDI''s'!$G$2:$G$769, MATCH(F639,'Autopopulate RUDI''s'!$F$2:$F$769,0))</f>
        <v>i5RUDI-608</v>
      </c>
      <c r="I639" s="20"/>
      <c r="J639" s="20"/>
    </row>
    <row r="640" spans="2:10" x14ac:dyDescent="0.25">
      <c r="B640" s="71">
        <v>609</v>
      </c>
      <c r="C640" s="272"/>
      <c r="D640" s="326">
        <v>5</v>
      </c>
      <c r="E640" s="327"/>
      <c r="F640" s="142" t="s">
        <v>691</v>
      </c>
      <c r="G640" s="269" t="str">
        <f>INDEX('Autopopulate RUDI''s'!$B$2:$B$769, MATCH(F640,'Autopopulate RUDI''s'!$A$2:$A$769,0))</f>
        <v>i7RUDI-609</v>
      </c>
      <c r="H640" s="107" t="str">
        <f>INDEX('Autopopulate RUDI''s'!$G$2:$G$769, MATCH(F640,'Autopopulate RUDI''s'!$F$2:$F$769,0))</f>
        <v>i5RUDI-609</v>
      </c>
      <c r="I640" s="20"/>
      <c r="J640" s="20"/>
    </row>
    <row r="641" spans="2:10" x14ac:dyDescent="0.25">
      <c r="B641" s="71">
        <v>610</v>
      </c>
      <c r="C641" s="272"/>
      <c r="D641" s="326">
        <v>5</v>
      </c>
      <c r="E641" s="327"/>
      <c r="F641" s="142" t="s">
        <v>692</v>
      </c>
      <c r="G641" s="269" t="str">
        <f>INDEX('Autopopulate RUDI''s'!$B$2:$B$769, MATCH(F641,'Autopopulate RUDI''s'!$A$2:$A$769,0))</f>
        <v>i7RUDI-610</v>
      </c>
      <c r="H641" s="107" t="str">
        <f>INDEX('Autopopulate RUDI''s'!$G$2:$G$769, MATCH(F641,'Autopopulate RUDI''s'!$F$2:$F$769,0))</f>
        <v>i5RUDI-610</v>
      </c>
      <c r="I641" s="20"/>
      <c r="J641" s="20"/>
    </row>
    <row r="642" spans="2:10" x14ac:dyDescent="0.25">
      <c r="B642" s="71">
        <v>611</v>
      </c>
      <c r="C642" s="272"/>
      <c r="D642" s="326">
        <v>5</v>
      </c>
      <c r="E642" s="327"/>
      <c r="F642" s="142" t="s">
        <v>693</v>
      </c>
      <c r="G642" s="269" t="str">
        <f>INDEX('Autopopulate RUDI''s'!$B$2:$B$769, MATCH(F642,'Autopopulate RUDI''s'!$A$2:$A$769,0))</f>
        <v>i7RUDI-611</v>
      </c>
      <c r="H642" s="107" t="str">
        <f>INDEX('Autopopulate RUDI''s'!$G$2:$G$769, MATCH(F642,'Autopopulate RUDI''s'!$F$2:$F$769,0))</f>
        <v>i5RUDI-611</v>
      </c>
      <c r="I642" s="20"/>
      <c r="J642" s="20"/>
    </row>
    <row r="643" spans="2:10" x14ac:dyDescent="0.25">
      <c r="B643" s="71">
        <v>612</v>
      </c>
      <c r="C643" s="272"/>
      <c r="D643" s="326">
        <v>5</v>
      </c>
      <c r="E643" s="327"/>
      <c r="F643" s="142" t="s">
        <v>694</v>
      </c>
      <c r="G643" s="269" t="str">
        <f>INDEX('Autopopulate RUDI''s'!$B$2:$B$769, MATCH(F643,'Autopopulate RUDI''s'!$A$2:$A$769,0))</f>
        <v>i7RUDI-612</v>
      </c>
      <c r="H643" s="107" t="str">
        <f>INDEX('Autopopulate RUDI''s'!$G$2:$G$769, MATCH(F643,'Autopopulate RUDI''s'!$F$2:$F$769,0))</f>
        <v>i5RUDI-612</v>
      </c>
      <c r="I643" s="20"/>
      <c r="J643" s="20"/>
    </row>
    <row r="644" spans="2:10" x14ac:dyDescent="0.25">
      <c r="B644" s="71">
        <v>613</v>
      </c>
      <c r="C644" s="272"/>
      <c r="D644" s="326">
        <v>5</v>
      </c>
      <c r="E644" s="327"/>
      <c r="F644" s="142" t="s">
        <v>695</v>
      </c>
      <c r="G644" s="269" t="str">
        <f>INDEX('Autopopulate RUDI''s'!$B$2:$B$769, MATCH(F644,'Autopopulate RUDI''s'!$A$2:$A$769,0))</f>
        <v>i7RUDI-613</v>
      </c>
      <c r="H644" s="107" t="str">
        <f>INDEX('Autopopulate RUDI''s'!$G$2:$G$769, MATCH(F644,'Autopopulate RUDI''s'!$F$2:$F$769,0))</f>
        <v>i5RUDI-613</v>
      </c>
      <c r="I644" s="20"/>
      <c r="J644" s="20"/>
    </row>
    <row r="645" spans="2:10" x14ac:dyDescent="0.25">
      <c r="B645" s="71">
        <v>614</v>
      </c>
      <c r="C645" s="272"/>
      <c r="D645" s="326">
        <v>5</v>
      </c>
      <c r="E645" s="327"/>
      <c r="F645" s="142" t="s">
        <v>696</v>
      </c>
      <c r="G645" s="269" t="str">
        <f>INDEX('Autopopulate RUDI''s'!$B$2:$B$769, MATCH(F645,'Autopopulate RUDI''s'!$A$2:$A$769,0))</f>
        <v>i7RUDI-614</v>
      </c>
      <c r="H645" s="107" t="str">
        <f>INDEX('Autopopulate RUDI''s'!$G$2:$G$769, MATCH(F645,'Autopopulate RUDI''s'!$F$2:$F$769,0))</f>
        <v>i5RUDI-614</v>
      </c>
      <c r="I645" s="20"/>
      <c r="J645" s="20"/>
    </row>
    <row r="646" spans="2:10" x14ac:dyDescent="0.25">
      <c r="B646" s="71">
        <v>615</v>
      </c>
      <c r="C646" s="272"/>
      <c r="D646" s="326">
        <v>5</v>
      </c>
      <c r="E646" s="327"/>
      <c r="F646" s="142" t="s">
        <v>697</v>
      </c>
      <c r="G646" s="269" t="str">
        <f>INDEX('Autopopulate RUDI''s'!$B$2:$B$769, MATCH(F646,'Autopopulate RUDI''s'!$A$2:$A$769,0))</f>
        <v>i7RUDI-615</v>
      </c>
      <c r="H646" s="107" t="str">
        <f>INDEX('Autopopulate RUDI''s'!$G$2:$G$769, MATCH(F646,'Autopopulate RUDI''s'!$F$2:$F$769,0))</f>
        <v>i5RUDI-615</v>
      </c>
      <c r="I646" s="20"/>
      <c r="J646" s="20"/>
    </row>
    <row r="647" spans="2:10" x14ac:dyDescent="0.25">
      <c r="B647" s="71">
        <v>616</v>
      </c>
      <c r="C647" s="272"/>
      <c r="D647" s="326">
        <v>5</v>
      </c>
      <c r="E647" s="327"/>
      <c r="F647" s="142" t="s">
        <v>698</v>
      </c>
      <c r="G647" s="269" t="str">
        <f>INDEX('Autopopulate RUDI''s'!$B$2:$B$769, MATCH(F647,'Autopopulate RUDI''s'!$A$2:$A$769,0))</f>
        <v>i7RUDI-616</v>
      </c>
      <c r="H647" s="107" t="str">
        <f>INDEX('Autopopulate RUDI''s'!$G$2:$G$769, MATCH(F647,'Autopopulate RUDI''s'!$F$2:$F$769,0))</f>
        <v>i5RUDI-616</v>
      </c>
      <c r="I647" s="20"/>
      <c r="J647" s="20"/>
    </row>
    <row r="648" spans="2:10" x14ac:dyDescent="0.25">
      <c r="B648" s="71">
        <v>617</v>
      </c>
      <c r="C648" s="272"/>
      <c r="D648" s="326">
        <v>5</v>
      </c>
      <c r="E648" s="327"/>
      <c r="F648" s="142" t="s">
        <v>699</v>
      </c>
      <c r="G648" s="269" t="str">
        <f>INDEX('Autopopulate RUDI''s'!$B$2:$B$769, MATCH(F648,'Autopopulate RUDI''s'!$A$2:$A$769,0))</f>
        <v>i7RUDI-617</v>
      </c>
      <c r="H648" s="107" t="str">
        <f>INDEX('Autopopulate RUDI''s'!$G$2:$G$769, MATCH(F648,'Autopopulate RUDI''s'!$F$2:$F$769,0))</f>
        <v>i5RUDI-617</v>
      </c>
      <c r="I648" s="20"/>
      <c r="J648" s="20"/>
    </row>
    <row r="649" spans="2:10" x14ac:dyDescent="0.25">
      <c r="B649" s="71">
        <v>618</v>
      </c>
      <c r="C649" s="272"/>
      <c r="D649" s="326">
        <v>5</v>
      </c>
      <c r="E649" s="327"/>
      <c r="F649" s="142" t="s">
        <v>700</v>
      </c>
      <c r="G649" s="269" t="str">
        <f>INDEX('Autopopulate RUDI''s'!$B$2:$B$769, MATCH(F649,'Autopopulate RUDI''s'!$A$2:$A$769,0))</f>
        <v>i7RUDI-618</v>
      </c>
      <c r="H649" s="107" t="str">
        <f>INDEX('Autopopulate RUDI''s'!$G$2:$G$769, MATCH(F649,'Autopopulate RUDI''s'!$F$2:$F$769,0))</f>
        <v>i5RUDI-618</v>
      </c>
      <c r="I649" s="20"/>
      <c r="J649" s="20"/>
    </row>
    <row r="650" spans="2:10" x14ac:dyDescent="0.25">
      <c r="B650" s="71">
        <v>619</v>
      </c>
      <c r="C650" s="272"/>
      <c r="D650" s="326">
        <v>5</v>
      </c>
      <c r="E650" s="327"/>
      <c r="F650" s="142" t="s">
        <v>701</v>
      </c>
      <c r="G650" s="269" t="str">
        <f>INDEX('Autopopulate RUDI''s'!$B$2:$B$769, MATCH(F650,'Autopopulate RUDI''s'!$A$2:$A$769,0))</f>
        <v>i7RUDI-619</v>
      </c>
      <c r="H650" s="107" t="str">
        <f>INDEX('Autopopulate RUDI''s'!$G$2:$G$769, MATCH(F650,'Autopopulate RUDI''s'!$F$2:$F$769,0))</f>
        <v>i5RUDI-619</v>
      </c>
      <c r="I650" s="20"/>
      <c r="J650" s="20"/>
    </row>
    <row r="651" spans="2:10" x14ac:dyDescent="0.25">
      <c r="B651" s="71">
        <v>620</v>
      </c>
      <c r="C651" s="272"/>
      <c r="D651" s="326">
        <v>5</v>
      </c>
      <c r="E651" s="327"/>
      <c r="F651" s="142" t="s">
        <v>702</v>
      </c>
      <c r="G651" s="269" t="str">
        <f>INDEX('Autopopulate RUDI''s'!$B$2:$B$769, MATCH(F651,'Autopopulate RUDI''s'!$A$2:$A$769,0))</f>
        <v>i7RUDI-620</v>
      </c>
      <c r="H651" s="107" t="str">
        <f>INDEX('Autopopulate RUDI''s'!$G$2:$G$769, MATCH(F651,'Autopopulate RUDI''s'!$F$2:$F$769,0))</f>
        <v>i5RUDI-620</v>
      </c>
      <c r="I651" s="20"/>
      <c r="J651" s="20"/>
    </row>
    <row r="652" spans="2:10" x14ac:dyDescent="0.25">
      <c r="B652" s="71">
        <v>621</v>
      </c>
      <c r="C652" s="272"/>
      <c r="D652" s="326">
        <v>5</v>
      </c>
      <c r="E652" s="327"/>
      <c r="F652" s="142" t="s">
        <v>703</v>
      </c>
      <c r="G652" s="269" t="str">
        <f>INDEX('Autopopulate RUDI''s'!$B$2:$B$769, MATCH(F652,'Autopopulate RUDI''s'!$A$2:$A$769,0))</f>
        <v>i7RUDI-621</v>
      </c>
      <c r="H652" s="107" t="str">
        <f>INDEX('Autopopulate RUDI''s'!$G$2:$G$769, MATCH(F652,'Autopopulate RUDI''s'!$F$2:$F$769,0))</f>
        <v>i5RUDI-621</v>
      </c>
      <c r="I652" s="20"/>
      <c r="J652" s="20"/>
    </row>
    <row r="653" spans="2:10" x14ac:dyDescent="0.25">
      <c r="B653" s="71">
        <v>622</v>
      </c>
      <c r="C653" s="272"/>
      <c r="D653" s="326">
        <v>5</v>
      </c>
      <c r="E653" s="327"/>
      <c r="F653" s="142" t="s">
        <v>704</v>
      </c>
      <c r="G653" s="269" t="str">
        <f>INDEX('Autopopulate RUDI''s'!$B$2:$B$769, MATCH(F653,'Autopopulate RUDI''s'!$A$2:$A$769,0))</f>
        <v>i7RUDI-622</v>
      </c>
      <c r="H653" s="107" t="str">
        <f>INDEX('Autopopulate RUDI''s'!$G$2:$G$769, MATCH(F653,'Autopopulate RUDI''s'!$F$2:$F$769,0))</f>
        <v>i5RUDI-622</v>
      </c>
      <c r="I653" s="20"/>
      <c r="J653" s="20"/>
    </row>
    <row r="654" spans="2:10" x14ac:dyDescent="0.25">
      <c r="B654" s="71">
        <v>623</v>
      </c>
      <c r="C654" s="272"/>
      <c r="D654" s="326">
        <v>5</v>
      </c>
      <c r="E654" s="327"/>
      <c r="F654" s="142" t="s">
        <v>705</v>
      </c>
      <c r="G654" s="269" t="str">
        <f>INDEX('Autopopulate RUDI''s'!$B$2:$B$769, MATCH(F654,'Autopopulate RUDI''s'!$A$2:$A$769,0))</f>
        <v>i7RUDI-623</v>
      </c>
      <c r="H654" s="107" t="str">
        <f>INDEX('Autopopulate RUDI''s'!$G$2:$G$769, MATCH(F654,'Autopopulate RUDI''s'!$F$2:$F$769,0))</f>
        <v>i5RUDI-623</v>
      </c>
      <c r="I654" s="20"/>
      <c r="J654" s="20"/>
    </row>
    <row r="655" spans="2:10" x14ac:dyDescent="0.25">
      <c r="B655" s="71">
        <v>624</v>
      </c>
      <c r="C655" s="272"/>
      <c r="D655" s="326">
        <v>5</v>
      </c>
      <c r="E655" s="327"/>
      <c r="F655" s="142" t="s">
        <v>706</v>
      </c>
      <c r="G655" s="269" t="str">
        <f>INDEX('Autopopulate RUDI''s'!$B$2:$B$769, MATCH(F655,'Autopopulate RUDI''s'!$A$2:$A$769,0))</f>
        <v>i7RUDI-624</v>
      </c>
      <c r="H655" s="107" t="str">
        <f>INDEX('Autopopulate RUDI''s'!$G$2:$G$769, MATCH(F655,'Autopopulate RUDI''s'!$F$2:$F$769,0))</f>
        <v>i5RUDI-624</v>
      </c>
      <c r="I655" s="20"/>
      <c r="J655" s="20"/>
    </row>
    <row r="656" spans="2:10" x14ac:dyDescent="0.25">
      <c r="B656" s="71">
        <v>625</v>
      </c>
      <c r="C656" s="272"/>
      <c r="D656" s="326">
        <v>5</v>
      </c>
      <c r="E656" s="327"/>
      <c r="F656" s="142" t="s">
        <v>707</v>
      </c>
      <c r="G656" s="269" t="str">
        <f>INDEX('Autopopulate RUDI''s'!$B$2:$B$769, MATCH(F656,'Autopopulate RUDI''s'!$A$2:$A$769,0))</f>
        <v>i7RUDI-625</v>
      </c>
      <c r="H656" s="107" t="str">
        <f>INDEX('Autopopulate RUDI''s'!$G$2:$G$769, MATCH(F656,'Autopopulate RUDI''s'!$F$2:$F$769,0))</f>
        <v>i5RUDI-625</v>
      </c>
      <c r="I656" s="20"/>
      <c r="J656" s="20"/>
    </row>
    <row r="657" spans="2:10" x14ac:dyDescent="0.25">
      <c r="B657" s="71">
        <v>626</v>
      </c>
      <c r="C657" s="272"/>
      <c r="D657" s="326">
        <v>5</v>
      </c>
      <c r="E657" s="327"/>
      <c r="F657" s="142" t="s">
        <v>708</v>
      </c>
      <c r="G657" s="269" t="str">
        <f>INDEX('Autopopulate RUDI''s'!$B$2:$B$769, MATCH(F657,'Autopopulate RUDI''s'!$A$2:$A$769,0))</f>
        <v>i7RUDI-626</v>
      </c>
      <c r="H657" s="107" t="str">
        <f>INDEX('Autopopulate RUDI''s'!$G$2:$G$769, MATCH(F657,'Autopopulate RUDI''s'!$F$2:$F$769,0))</f>
        <v>i5RUDI-626</v>
      </c>
      <c r="I657" s="20"/>
      <c r="J657" s="20"/>
    </row>
    <row r="658" spans="2:10" x14ac:dyDescent="0.25">
      <c r="B658" s="71">
        <v>627</v>
      </c>
      <c r="C658" s="272"/>
      <c r="D658" s="326">
        <v>5</v>
      </c>
      <c r="E658" s="327"/>
      <c r="F658" s="142" t="s">
        <v>709</v>
      </c>
      <c r="G658" s="269" t="str">
        <f>INDEX('Autopopulate RUDI''s'!$B$2:$B$769, MATCH(F658,'Autopopulate RUDI''s'!$A$2:$A$769,0))</f>
        <v>i7RUDI-627</v>
      </c>
      <c r="H658" s="107" t="str">
        <f>INDEX('Autopopulate RUDI''s'!$G$2:$G$769, MATCH(F658,'Autopopulate RUDI''s'!$F$2:$F$769,0))</f>
        <v>i5RUDI-627</v>
      </c>
      <c r="I658" s="20"/>
      <c r="J658" s="20"/>
    </row>
    <row r="659" spans="2:10" x14ac:dyDescent="0.25">
      <c r="B659" s="71">
        <v>628</v>
      </c>
      <c r="C659" s="272"/>
      <c r="D659" s="326">
        <v>5</v>
      </c>
      <c r="E659" s="327"/>
      <c r="F659" s="142" t="s">
        <v>710</v>
      </c>
      <c r="G659" s="269" t="str">
        <f>INDEX('Autopopulate RUDI''s'!$B$2:$B$769, MATCH(F659,'Autopopulate RUDI''s'!$A$2:$A$769,0))</f>
        <v>i7RUDI-628</v>
      </c>
      <c r="H659" s="107" t="str">
        <f>INDEX('Autopopulate RUDI''s'!$G$2:$G$769, MATCH(F659,'Autopopulate RUDI''s'!$F$2:$F$769,0))</f>
        <v>i5RUDI-628</v>
      </c>
      <c r="I659" s="20"/>
      <c r="J659" s="20"/>
    </row>
    <row r="660" spans="2:10" x14ac:dyDescent="0.25">
      <c r="B660" s="71">
        <v>629</v>
      </c>
      <c r="C660" s="272"/>
      <c r="D660" s="326">
        <v>5</v>
      </c>
      <c r="E660" s="327"/>
      <c r="F660" s="142" t="s">
        <v>711</v>
      </c>
      <c r="G660" s="269" t="str">
        <f>INDEX('Autopopulate RUDI''s'!$B$2:$B$769, MATCH(F660,'Autopopulate RUDI''s'!$A$2:$A$769,0))</f>
        <v>i7RUDI-629</v>
      </c>
      <c r="H660" s="107" t="str">
        <f>INDEX('Autopopulate RUDI''s'!$G$2:$G$769, MATCH(F660,'Autopopulate RUDI''s'!$F$2:$F$769,0))</f>
        <v>i5RUDI-629</v>
      </c>
      <c r="I660" s="20"/>
      <c r="J660" s="20"/>
    </row>
    <row r="661" spans="2:10" x14ac:dyDescent="0.25">
      <c r="B661" s="71">
        <v>630</v>
      </c>
      <c r="C661" s="272"/>
      <c r="D661" s="326">
        <v>5</v>
      </c>
      <c r="E661" s="327"/>
      <c r="F661" s="142" t="s">
        <v>712</v>
      </c>
      <c r="G661" s="269" t="str">
        <f>INDEX('Autopopulate RUDI''s'!$B$2:$B$769, MATCH(F661,'Autopopulate RUDI''s'!$A$2:$A$769,0))</f>
        <v>i7RUDI-630</v>
      </c>
      <c r="H661" s="107" t="str">
        <f>INDEX('Autopopulate RUDI''s'!$G$2:$G$769, MATCH(F661,'Autopopulate RUDI''s'!$F$2:$F$769,0))</f>
        <v>i5RUDI-630</v>
      </c>
      <c r="I661" s="20"/>
      <c r="J661" s="20"/>
    </row>
    <row r="662" spans="2:10" x14ac:dyDescent="0.25">
      <c r="B662" s="71">
        <v>631</v>
      </c>
      <c r="C662" s="272"/>
      <c r="D662" s="326">
        <v>5</v>
      </c>
      <c r="E662" s="327"/>
      <c r="F662" s="142" t="s">
        <v>713</v>
      </c>
      <c r="G662" s="269" t="str">
        <f>INDEX('Autopopulate RUDI''s'!$B$2:$B$769, MATCH(F662,'Autopopulate RUDI''s'!$A$2:$A$769,0))</f>
        <v>i7RUDI-631</v>
      </c>
      <c r="H662" s="107" t="str">
        <f>INDEX('Autopopulate RUDI''s'!$G$2:$G$769, MATCH(F662,'Autopopulate RUDI''s'!$F$2:$F$769,0))</f>
        <v>i5RUDI-631</v>
      </c>
      <c r="I662" s="20"/>
      <c r="J662" s="20"/>
    </row>
    <row r="663" spans="2:10" x14ac:dyDescent="0.25">
      <c r="B663" s="71">
        <v>632</v>
      </c>
      <c r="C663" s="272"/>
      <c r="D663" s="326">
        <v>5</v>
      </c>
      <c r="E663" s="327"/>
      <c r="F663" s="142" t="s">
        <v>714</v>
      </c>
      <c r="G663" s="269" t="str">
        <f>INDEX('Autopopulate RUDI''s'!$B$2:$B$769, MATCH(F663,'Autopopulate RUDI''s'!$A$2:$A$769,0))</f>
        <v>i7RUDI-632</v>
      </c>
      <c r="H663" s="107" t="str">
        <f>INDEX('Autopopulate RUDI''s'!$G$2:$G$769, MATCH(F663,'Autopopulate RUDI''s'!$F$2:$F$769,0))</f>
        <v>i5RUDI-632</v>
      </c>
      <c r="I663" s="20"/>
      <c r="J663" s="20"/>
    </row>
    <row r="664" spans="2:10" x14ac:dyDescent="0.25">
      <c r="B664" s="71">
        <v>633</v>
      </c>
      <c r="C664" s="272"/>
      <c r="D664" s="326">
        <v>5</v>
      </c>
      <c r="E664" s="327"/>
      <c r="F664" s="142" t="s">
        <v>715</v>
      </c>
      <c r="G664" s="269" t="str">
        <f>INDEX('Autopopulate RUDI''s'!$B$2:$B$769, MATCH(F664,'Autopopulate RUDI''s'!$A$2:$A$769,0))</f>
        <v>i7RUDI-633</v>
      </c>
      <c r="H664" s="107" t="str">
        <f>INDEX('Autopopulate RUDI''s'!$G$2:$G$769, MATCH(F664,'Autopopulate RUDI''s'!$F$2:$F$769,0))</f>
        <v>i5RUDI-633</v>
      </c>
      <c r="I664" s="20"/>
      <c r="J664" s="20"/>
    </row>
    <row r="665" spans="2:10" x14ac:dyDescent="0.25">
      <c r="B665" s="71">
        <v>634</v>
      </c>
      <c r="C665" s="272"/>
      <c r="D665" s="326">
        <v>5</v>
      </c>
      <c r="E665" s="327"/>
      <c r="F665" s="142" t="s">
        <v>716</v>
      </c>
      <c r="G665" s="269" t="str">
        <f>INDEX('Autopopulate RUDI''s'!$B$2:$B$769, MATCH(F665,'Autopopulate RUDI''s'!$A$2:$A$769,0))</f>
        <v>i7RUDI-634</v>
      </c>
      <c r="H665" s="107" t="str">
        <f>INDEX('Autopopulate RUDI''s'!$G$2:$G$769, MATCH(F665,'Autopopulate RUDI''s'!$F$2:$F$769,0))</f>
        <v>i5RUDI-634</v>
      </c>
      <c r="I665" s="20"/>
      <c r="J665" s="20"/>
    </row>
    <row r="666" spans="2:10" x14ac:dyDescent="0.25">
      <c r="B666" s="71">
        <v>635</v>
      </c>
      <c r="C666" s="272"/>
      <c r="D666" s="326">
        <v>5</v>
      </c>
      <c r="E666" s="327"/>
      <c r="F666" s="142" t="s">
        <v>717</v>
      </c>
      <c r="G666" s="269" t="str">
        <f>INDEX('Autopopulate RUDI''s'!$B$2:$B$769, MATCH(F666,'Autopopulate RUDI''s'!$A$2:$A$769,0))</f>
        <v>i7RUDI-635</v>
      </c>
      <c r="H666" s="107" t="str">
        <f>INDEX('Autopopulate RUDI''s'!$G$2:$G$769, MATCH(F666,'Autopopulate RUDI''s'!$F$2:$F$769,0))</f>
        <v>i5RUDI-635</v>
      </c>
      <c r="I666" s="20"/>
      <c r="J666" s="20"/>
    </row>
    <row r="667" spans="2:10" x14ac:dyDescent="0.25">
      <c r="B667" s="71">
        <v>636</v>
      </c>
      <c r="C667" s="272"/>
      <c r="D667" s="326">
        <v>5</v>
      </c>
      <c r="E667" s="327"/>
      <c r="F667" s="142" t="s">
        <v>718</v>
      </c>
      <c r="G667" s="269" t="str">
        <f>INDEX('Autopopulate RUDI''s'!$B$2:$B$769, MATCH(F667,'Autopopulate RUDI''s'!$A$2:$A$769,0))</f>
        <v>i7RUDI-636</v>
      </c>
      <c r="H667" s="107" t="str">
        <f>INDEX('Autopopulate RUDI''s'!$G$2:$G$769, MATCH(F667,'Autopopulate RUDI''s'!$F$2:$F$769,0))</f>
        <v>i5RUDI-636</v>
      </c>
      <c r="I667" s="20"/>
      <c r="J667" s="20"/>
    </row>
    <row r="668" spans="2:10" x14ac:dyDescent="0.25">
      <c r="B668" s="71">
        <v>637</v>
      </c>
      <c r="C668" s="272"/>
      <c r="D668" s="326">
        <v>5</v>
      </c>
      <c r="E668" s="327"/>
      <c r="F668" s="142" t="s">
        <v>719</v>
      </c>
      <c r="G668" s="269" t="str">
        <f>INDEX('Autopopulate RUDI''s'!$B$2:$B$769, MATCH(F668,'Autopopulate RUDI''s'!$A$2:$A$769,0))</f>
        <v>i7RUDI-637</v>
      </c>
      <c r="H668" s="107" t="str">
        <f>INDEX('Autopopulate RUDI''s'!$G$2:$G$769, MATCH(F668,'Autopopulate RUDI''s'!$F$2:$F$769,0))</f>
        <v>i5RUDI-637</v>
      </c>
      <c r="I668" s="20"/>
      <c r="J668" s="20"/>
    </row>
    <row r="669" spans="2:10" x14ac:dyDescent="0.25">
      <c r="B669" s="71">
        <v>638</v>
      </c>
      <c r="C669" s="272"/>
      <c r="D669" s="326">
        <v>5</v>
      </c>
      <c r="E669" s="327"/>
      <c r="F669" s="142" t="s">
        <v>720</v>
      </c>
      <c r="G669" s="269" t="str">
        <f>INDEX('Autopopulate RUDI''s'!$B$2:$B$769, MATCH(F669,'Autopopulate RUDI''s'!$A$2:$A$769,0))</f>
        <v>i7RUDI-638</v>
      </c>
      <c r="H669" s="107" t="str">
        <f>INDEX('Autopopulate RUDI''s'!$G$2:$G$769, MATCH(F669,'Autopopulate RUDI''s'!$F$2:$F$769,0))</f>
        <v>i5RUDI-638</v>
      </c>
      <c r="I669" s="20"/>
      <c r="J669" s="20"/>
    </row>
    <row r="670" spans="2:10" x14ac:dyDescent="0.25">
      <c r="B670" s="71">
        <v>639</v>
      </c>
      <c r="C670" s="272"/>
      <c r="D670" s="326">
        <v>5</v>
      </c>
      <c r="E670" s="327"/>
      <c r="F670" s="142" t="s">
        <v>721</v>
      </c>
      <c r="G670" s="269" t="str">
        <f>INDEX('Autopopulate RUDI''s'!$B$2:$B$769, MATCH(F670,'Autopopulate RUDI''s'!$A$2:$A$769,0))</f>
        <v>i7RUDI-639</v>
      </c>
      <c r="H670" s="107" t="str">
        <f>INDEX('Autopopulate RUDI''s'!$G$2:$G$769, MATCH(F670,'Autopopulate RUDI''s'!$F$2:$F$769,0))</f>
        <v>i5RUDI-639</v>
      </c>
      <c r="I670" s="20"/>
      <c r="J670" s="20"/>
    </row>
    <row r="671" spans="2:10" x14ac:dyDescent="0.25">
      <c r="B671" s="71">
        <v>640</v>
      </c>
      <c r="C671" s="272"/>
      <c r="D671" s="326">
        <v>5</v>
      </c>
      <c r="E671" s="327"/>
      <c r="F671" s="142" t="s">
        <v>722</v>
      </c>
      <c r="G671" s="269" t="str">
        <f>INDEX('Autopopulate RUDI''s'!$B$2:$B$769, MATCH(F671,'Autopopulate RUDI''s'!$A$2:$A$769,0))</f>
        <v>i7RUDI-640</v>
      </c>
      <c r="H671" s="107" t="str">
        <f>INDEX('Autopopulate RUDI''s'!$G$2:$G$769, MATCH(F671,'Autopopulate RUDI''s'!$F$2:$F$769,0))</f>
        <v>i5RUDI-640</v>
      </c>
      <c r="I671" s="20"/>
      <c r="J671" s="20"/>
    </row>
    <row r="672" spans="2:10" x14ac:dyDescent="0.25">
      <c r="B672" s="71">
        <v>641</v>
      </c>
      <c r="C672" s="272"/>
      <c r="D672" s="326">
        <v>5</v>
      </c>
      <c r="E672" s="327"/>
      <c r="F672" s="142" t="s">
        <v>723</v>
      </c>
      <c r="G672" s="269" t="str">
        <f>INDEX('Autopopulate RUDI''s'!$B$2:$B$769, MATCH(F672,'Autopopulate RUDI''s'!$A$2:$A$769,0))</f>
        <v>i7RUDI-641</v>
      </c>
      <c r="H672" s="107" t="str">
        <f>INDEX('Autopopulate RUDI''s'!$G$2:$G$769, MATCH(F672,'Autopopulate RUDI''s'!$F$2:$F$769,0))</f>
        <v>i5RUDI-641</v>
      </c>
      <c r="I672" s="20"/>
      <c r="J672" s="20"/>
    </row>
    <row r="673" spans="2:10" x14ac:dyDescent="0.25">
      <c r="B673" s="71">
        <v>642</v>
      </c>
      <c r="C673" s="272"/>
      <c r="D673" s="326">
        <v>5</v>
      </c>
      <c r="E673" s="327"/>
      <c r="F673" s="142" t="s">
        <v>724</v>
      </c>
      <c r="G673" s="269" t="str">
        <f>INDEX('Autopopulate RUDI''s'!$B$2:$B$769, MATCH(F673,'Autopopulate RUDI''s'!$A$2:$A$769,0))</f>
        <v>i7RUDI-642</v>
      </c>
      <c r="H673" s="107" t="str">
        <f>INDEX('Autopopulate RUDI''s'!$G$2:$G$769, MATCH(F673,'Autopopulate RUDI''s'!$F$2:$F$769,0))</f>
        <v>i5RUDI-642</v>
      </c>
      <c r="I673" s="20"/>
      <c r="J673" s="20"/>
    </row>
    <row r="674" spans="2:10" x14ac:dyDescent="0.25">
      <c r="B674" s="71">
        <v>643</v>
      </c>
      <c r="C674" s="272"/>
      <c r="D674" s="326">
        <v>5</v>
      </c>
      <c r="E674" s="327"/>
      <c r="F674" s="142" t="s">
        <v>725</v>
      </c>
      <c r="G674" s="269" t="str">
        <f>INDEX('Autopopulate RUDI''s'!$B$2:$B$769, MATCH(F674,'Autopopulate RUDI''s'!$A$2:$A$769,0))</f>
        <v>i7RUDI-643</v>
      </c>
      <c r="H674" s="107" t="str">
        <f>INDEX('Autopopulate RUDI''s'!$G$2:$G$769, MATCH(F674,'Autopopulate RUDI''s'!$F$2:$F$769,0))</f>
        <v>i5RUDI-643</v>
      </c>
      <c r="I674" s="20"/>
      <c r="J674" s="20"/>
    </row>
    <row r="675" spans="2:10" x14ac:dyDescent="0.25">
      <c r="B675" s="71">
        <v>644</v>
      </c>
      <c r="C675" s="272"/>
      <c r="D675" s="326">
        <v>5</v>
      </c>
      <c r="E675" s="327"/>
      <c r="F675" s="142" t="s">
        <v>726</v>
      </c>
      <c r="G675" s="269" t="str">
        <f>INDEX('Autopopulate RUDI''s'!$B$2:$B$769, MATCH(F675,'Autopopulate RUDI''s'!$A$2:$A$769,0))</f>
        <v>i7RUDI-644</v>
      </c>
      <c r="H675" s="107" t="str">
        <f>INDEX('Autopopulate RUDI''s'!$G$2:$G$769, MATCH(F675,'Autopopulate RUDI''s'!$F$2:$F$769,0))</f>
        <v>i5RUDI-644</v>
      </c>
      <c r="I675" s="20"/>
      <c r="J675" s="20"/>
    </row>
    <row r="676" spans="2:10" x14ac:dyDescent="0.25">
      <c r="B676" s="71">
        <v>645</v>
      </c>
      <c r="C676" s="272"/>
      <c r="D676" s="326">
        <v>5</v>
      </c>
      <c r="E676" s="327"/>
      <c r="F676" s="142" t="s">
        <v>727</v>
      </c>
      <c r="G676" s="269" t="str">
        <f>INDEX('Autopopulate RUDI''s'!$B$2:$B$769, MATCH(F676,'Autopopulate RUDI''s'!$A$2:$A$769,0))</f>
        <v>i7RUDI-645</v>
      </c>
      <c r="H676" s="107" t="str">
        <f>INDEX('Autopopulate RUDI''s'!$G$2:$G$769, MATCH(F676,'Autopopulate RUDI''s'!$F$2:$F$769,0))</f>
        <v>i5RUDI-645</v>
      </c>
      <c r="I676" s="20"/>
      <c r="J676" s="20"/>
    </row>
    <row r="677" spans="2:10" x14ac:dyDescent="0.25">
      <c r="B677" s="71">
        <v>646</v>
      </c>
      <c r="C677" s="272"/>
      <c r="D677" s="326">
        <v>5</v>
      </c>
      <c r="E677" s="327"/>
      <c r="F677" s="142" t="s">
        <v>728</v>
      </c>
      <c r="G677" s="269" t="str">
        <f>INDEX('Autopopulate RUDI''s'!$B$2:$B$769, MATCH(F677,'Autopopulate RUDI''s'!$A$2:$A$769,0))</f>
        <v>i7RUDI-646</v>
      </c>
      <c r="H677" s="107" t="str">
        <f>INDEX('Autopopulate RUDI''s'!$G$2:$G$769, MATCH(F677,'Autopopulate RUDI''s'!$F$2:$F$769,0))</f>
        <v>i5RUDI-646</v>
      </c>
      <c r="I677" s="20"/>
      <c r="J677" s="20"/>
    </row>
    <row r="678" spans="2:10" x14ac:dyDescent="0.25">
      <c r="B678" s="71">
        <v>647</v>
      </c>
      <c r="C678" s="272"/>
      <c r="D678" s="326">
        <v>5</v>
      </c>
      <c r="E678" s="327"/>
      <c r="F678" s="142" t="s">
        <v>729</v>
      </c>
      <c r="G678" s="269" t="str">
        <f>INDEX('Autopopulate RUDI''s'!$B$2:$B$769, MATCH(F678,'Autopopulate RUDI''s'!$A$2:$A$769,0))</f>
        <v>i7RUDI-647</v>
      </c>
      <c r="H678" s="107" t="str">
        <f>INDEX('Autopopulate RUDI''s'!$G$2:$G$769, MATCH(F678,'Autopopulate RUDI''s'!$F$2:$F$769,0))</f>
        <v>i5RUDI-647</v>
      </c>
      <c r="I678" s="20"/>
      <c r="J678" s="20"/>
    </row>
    <row r="679" spans="2:10" x14ac:dyDescent="0.25">
      <c r="B679" s="71">
        <v>648</v>
      </c>
      <c r="C679" s="272"/>
      <c r="D679" s="326">
        <v>5</v>
      </c>
      <c r="E679" s="327"/>
      <c r="F679" s="142" t="s">
        <v>730</v>
      </c>
      <c r="G679" s="269" t="str">
        <f>INDEX('Autopopulate RUDI''s'!$B$2:$B$769, MATCH(F679,'Autopopulate RUDI''s'!$A$2:$A$769,0))</f>
        <v>i7RUDI-648</v>
      </c>
      <c r="H679" s="107" t="str">
        <f>INDEX('Autopopulate RUDI''s'!$G$2:$G$769, MATCH(F679,'Autopopulate RUDI''s'!$F$2:$F$769,0))</f>
        <v>i5RUDI-648</v>
      </c>
      <c r="I679" s="20"/>
      <c r="J679" s="20"/>
    </row>
    <row r="680" spans="2:10" x14ac:dyDescent="0.25">
      <c r="B680" s="71">
        <v>649</v>
      </c>
      <c r="C680" s="272"/>
      <c r="D680" s="326">
        <v>5</v>
      </c>
      <c r="E680" s="327"/>
      <c r="F680" s="142" t="s">
        <v>731</v>
      </c>
      <c r="G680" s="269" t="str">
        <f>INDEX('Autopopulate RUDI''s'!$B$2:$B$769, MATCH(F680,'Autopopulate RUDI''s'!$A$2:$A$769,0))</f>
        <v>i7RUDI-649</v>
      </c>
      <c r="H680" s="107" t="str">
        <f>INDEX('Autopopulate RUDI''s'!$G$2:$G$769, MATCH(F680,'Autopopulate RUDI''s'!$F$2:$F$769,0))</f>
        <v>i5RUDI-649</v>
      </c>
      <c r="I680" s="20"/>
      <c r="J680" s="20"/>
    </row>
    <row r="681" spans="2:10" x14ac:dyDescent="0.25">
      <c r="B681" s="71">
        <v>650</v>
      </c>
      <c r="C681" s="272"/>
      <c r="D681" s="326">
        <v>5</v>
      </c>
      <c r="E681" s="327"/>
      <c r="F681" s="142" t="s">
        <v>732</v>
      </c>
      <c r="G681" s="269" t="str">
        <f>INDEX('Autopopulate RUDI''s'!$B$2:$B$769, MATCH(F681,'Autopopulate RUDI''s'!$A$2:$A$769,0))</f>
        <v>i7RUDI-650</v>
      </c>
      <c r="H681" s="107" t="str">
        <f>INDEX('Autopopulate RUDI''s'!$G$2:$G$769, MATCH(F681,'Autopopulate RUDI''s'!$F$2:$F$769,0))</f>
        <v>i5RUDI-650</v>
      </c>
      <c r="I681" s="20"/>
      <c r="J681" s="20"/>
    </row>
    <row r="682" spans="2:10" x14ac:dyDescent="0.25">
      <c r="B682" s="71">
        <v>651</v>
      </c>
      <c r="C682" s="272"/>
      <c r="D682" s="326">
        <v>5</v>
      </c>
      <c r="E682" s="327"/>
      <c r="F682" s="142" t="s">
        <v>733</v>
      </c>
      <c r="G682" s="269" t="str">
        <f>INDEX('Autopopulate RUDI''s'!$B$2:$B$769, MATCH(F682,'Autopopulate RUDI''s'!$A$2:$A$769,0))</f>
        <v>i7RUDI-651</v>
      </c>
      <c r="H682" s="107" t="str">
        <f>INDEX('Autopopulate RUDI''s'!$G$2:$G$769, MATCH(F682,'Autopopulate RUDI''s'!$F$2:$F$769,0))</f>
        <v>i5RUDI-651</v>
      </c>
      <c r="I682" s="20"/>
      <c r="J682" s="20"/>
    </row>
    <row r="683" spans="2:10" x14ac:dyDescent="0.25">
      <c r="B683" s="71">
        <v>652</v>
      </c>
      <c r="C683" s="272"/>
      <c r="D683" s="326">
        <v>5</v>
      </c>
      <c r="E683" s="327"/>
      <c r="F683" s="142" t="s">
        <v>734</v>
      </c>
      <c r="G683" s="269" t="str">
        <f>INDEX('Autopopulate RUDI''s'!$B$2:$B$769, MATCH(F683,'Autopopulate RUDI''s'!$A$2:$A$769,0))</f>
        <v>i7RUDI-652</v>
      </c>
      <c r="H683" s="107" t="str">
        <f>INDEX('Autopopulate RUDI''s'!$G$2:$G$769, MATCH(F683,'Autopopulate RUDI''s'!$F$2:$F$769,0))</f>
        <v>i5RUDI-652</v>
      </c>
      <c r="I683" s="20"/>
      <c r="J683" s="20"/>
    </row>
    <row r="684" spans="2:10" x14ac:dyDescent="0.25">
      <c r="B684" s="71">
        <v>653</v>
      </c>
      <c r="C684" s="272"/>
      <c r="D684" s="326">
        <v>5</v>
      </c>
      <c r="E684" s="327"/>
      <c r="F684" s="142" t="s">
        <v>735</v>
      </c>
      <c r="G684" s="269" t="str">
        <f>INDEX('Autopopulate RUDI''s'!$B$2:$B$769, MATCH(F684,'Autopopulate RUDI''s'!$A$2:$A$769,0))</f>
        <v>i7RUDI-653</v>
      </c>
      <c r="H684" s="107" t="str">
        <f>INDEX('Autopopulate RUDI''s'!$G$2:$G$769, MATCH(F684,'Autopopulate RUDI''s'!$F$2:$F$769,0))</f>
        <v>i5RUDI-653</v>
      </c>
      <c r="I684" s="20"/>
      <c r="J684" s="20"/>
    </row>
    <row r="685" spans="2:10" x14ac:dyDescent="0.25">
      <c r="B685" s="71">
        <v>654</v>
      </c>
      <c r="C685" s="272"/>
      <c r="D685" s="326">
        <v>5</v>
      </c>
      <c r="E685" s="327"/>
      <c r="F685" s="142" t="s">
        <v>736</v>
      </c>
      <c r="G685" s="269" t="str">
        <f>INDEX('Autopopulate RUDI''s'!$B$2:$B$769, MATCH(F685,'Autopopulate RUDI''s'!$A$2:$A$769,0))</f>
        <v>i7RUDI-654</v>
      </c>
      <c r="H685" s="107" t="str">
        <f>INDEX('Autopopulate RUDI''s'!$G$2:$G$769, MATCH(F685,'Autopopulate RUDI''s'!$F$2:$F$769,0))</f>
        <v>i5RUDI-654</v>
      </c>
      <c r="I685" s="20"/>
      <c r="J685" s="20"/>
    </row>
    <row r="686" spans="2:10" x14ac:dyDescent="0.25">
      <c r="B686" s="71">
        <v>655</v>
      </c>
      <c r="C686" s="272"/>
      <c r="D686" s="326">
        <v>5</v>
      </c>
      <c r="E686" s="327"/>
      <c r="F686" s="142" t="s">
        <v>737</v>
      </c>
      <c r="G686" s="269" t="str">
        <f>INDEX('Autopopulate RUDI''s'!$B$2:$B$769, MATCH(F686,'Autopopulate RUDI''s'!$A$2:$A$769,0))</f>
        <v>i7RUDI-655</v>
      </c>
      <c r="H686" s="107" t="str">
        <f>INDEX('Autopopulate RUDI''s'!$G$2:$G$769, MATCH(F686,'Autopopulate RUDI''s'!$F$2:$F$769,0))</f>
        <v>i5RUDI-655</v>
      </c>
      <c r="I686" s="20"/>
      <c r="J686" s="20"/>
    </row>
    <row r="687" spans="2:10" x14ac:dyDescent="0.25">
      <c r="B687" s="71">
        <v>656</v>
      </c>
      <c r="C687" s="272"/>
      <c r="D687" s="326">
        <v>5</v>
      </c>
      <c r="E687" s="327"/>
      <c r="F687" s="142" t="s">
        <v>738</v>
      </c>
      <c r="G687" s="269" t="str">
        <f>INDEX('Autopopulate RUDI''s'!$B$2:$B$769, MATCH(F687,'Autopopulate RUDI''s'!$A$2:$A$769,0))</f>
        <v>i7RUDI-656</v>
      </c>
      <c r="H687" s="107" t="str">
        <f>INDEX('Autopopulate RUDI''s'!$G$2:$G$769, MATCH(F687,'Autopopulate RUDI''s'!$F$2:$F$769,0))</f>
        <v>i5RUDI-656</v>
      </c>
      <c r="I687" s="20"/>
      <c r="J687" s="20"/>
    </row>
    <row r="688" spans="2:10" x14ac:dyDescent="0.25">
      <c r="B688" s="71">
        <v>657</v>
      </c>
      <c r="C688" s="272"/>
      <c r="D688" s="326">
        <v>5</v>
      </c>
      <c r="E688" s="327"/>
      <c r="F688" s="142" t="s">
        <v>739</v>
      </c>
      <c r="G688" s="269" t="str">
        <f>INDEX('Autopopulate RUDI''s'!$B$2:$B$769, MATCH(F688,'Autopopulate RUDI''s'!$A$2:$A$769,0))</f>
        <v>i7RUDI-657</v>
      </c>
      <c r="H688" s="107" t="str">
        <f>INDEX('Autopopulate RUDI''s'!$G$2:$G$769, MATCH(F688,'Autopopulate RUDI''s'!$F$2:$F$769,0))</f>
        <v>i5RUDI-657</v>
      </c>
      <c r="I688" s="20"/>
      <c r="J688" s="20"/>
    </row>
    <row r="689" spans="2:10" x14ac:dyDescent="0.25">
      <c r="B689" s="71">
        <v>658</v>
      </c>
      <c r="C689" s="272"/>
      <c r="D689" s="326">
        <v>5</v>
      </c>
      <c r="E689" s="327"/>
      <c r="F689" s="142" t="s">
        <v>740</v>
      </c>
      <c r="G689" s="269" t="str">
        <f>INDEX('Autopopulate RUDI''s'!$B$2:$B$769, MATCH(F689,'Autopopulate RUDI''s'!$A$2:$A$769,0))</f>
        <v>i7RUDI-658</v>
      </c>
      <c r="H689" s="107" t="str">
        <f>INDEX('Autopopulate RUDI''s'!$G$2:$G$769, MATCH(F689,'Autopopulate RUDI''s'!$F$2:$F$769,0))</f>
        <v>i5RUDI-658</v>
      </c>
      <c r="I689" s="20"/>
      <c r="J689" s="20"/>
    </row>
    <row r="690" spans="2:10" x14ac:dyDescent="0.25">
      <c r="B690" s="71">
        <v>659</v>
      </c>
      <c r="C690" s="272"/>
      <c r="D690" s="326">
        <v>5</v>
      </c>
      <c r="E690" s="327"/>
      <c r="F690" s="142" t="s">
        <v>741</v>
      </c>
      <c r="G690" s="269" t="str">
        <f>INDEX('Autopopulate RUDI''s'!$B$2:$B$769, MATCH(F690,'Autopopulate RUDI''s'!$A$2:$A$769,0))</f>
        <v>i7RUDI-659</v>
      </c>
      <c r="H690" s="107" t="str">
        <f>INDEX('Autopopulate RUDI''s'!$G$2:$G$769, MATCH(F690,'Autopopulate RUDI''s'!$F$2:$F$769,0))</f>
        <v>i5RUDI-659</v>
      </c>
      <c r="I690" s="20"/>
      <c r="J690" s="20"/>
    </row>
    <row r="691" spans="2:10" x14ac:dyDescent="0.25">
      <c r="B691" s="71">
        <v>660</v>
      </c>
      <c r="C691" s="272"/>
      <c r="D691" s="326">
        <v>5</v>
      </c>
      <c r="E691" s="327"/>
      <c r="F691" s="142" t="s">
        <v>742</v>
      </c>
      <c r="G691" s="269" t="str">
        <f>INDEX('Autopopulate RUDI''s'!$B$2:$B$769, MATCH(F691,'Autopopulate RUDI''s'!$A$2:$A$769,0))</f>
        <v>i7RUDI-660</v>
      </c>
      <c r="H691" s="107" t="str">
        <f>INDEX('Autopopulate RUDI''s'!$G$2:$G$769, MATCH(F691,'Autopopulate RUDI''s'!$F$2:$F$769,0))</f>
        <v>i5RUDI-660</v>
      </c>
      <c r="I691" s="20"/>
      <c r="J691" s="20"/>
    </row>
    <row r="692" spans="2:10" x14ac:dyDescent="0.25">
      <c r="B692" s="71">
        <v>661</v>
      </c>
      <c r="C692" s="272"/>
      <c r="D692" s="326">
        <v>5</v>
      </c>
      <c r="E692" s="327"/>
      <c r="F692" s="142" t="s">
        <v>743</v>
      </c>
      <c r="G692" s="269" t="str">
        <f>INDEX('Autopopulate RUDI''s'!$B$2:$B$769, MATCH(F692,'Autopopulate RUDI''s'!$A$2:$A$769,0))</f>
        <v>i7RUDI-661</v>
      </c>
      <c r="H692" s="107" t="str">
        <f>INDEX('Autopopulate RUDI''s'!$G$2:$G$769, MATCH(F692,'Autopopulate RUDI''s'!$F$2:$F$769,0))</f>
        <v>i5RUDI-661</v>
      </c>
      <c r="I692" s="20"/>
      <c r="J692" s="20"/>
    </row>
    <row r="693" spans="2:10" x14ac:dyDescent="0.25">
      <c r="B693" s="71">
        <v>662</v>
      </c>
      <c r="C693" s="272"/>
      <c r="D693" s="326">
        <v>5</v>
      </c>
      <c r="E693" s="327"/>
      <c r="F693" s="142" t="s">
        <v>744</v>
      </c>
      <c r="G693" s="269" t="str">
        <f>INDEX('Autopopulate RUDI''s'!$B$2:$B$769, MATCH(F693,'Autopopulate RUDI''s'!$A$2:$A$769,0))</f>
        <v>i7RUDI-662</v>
      </c>
      <c r="H693" s="107" t="str">
        <f>INDEX('Autopopulate RUDI''s'!$G$2:$G$769, MATCH(F693,'Autopopulate RUDI''s'!$F$2:$F$769,0))</f>
        <v>i5RUDI-662</v>
      </c>
      <c r="I693" s="20"/>
      <c r="J693" s="20"/>
    </row>
    <row r="694" spans="2:10" x14ac:dyDescent="0.25">
      <c r="B694" s="71">
        <v>663</v>
      </c>
      <c r="C694" s="272"/>
      <c r="D694" s="326">
        <v>5</v>
      </c>
      <c r="E694" s="327"/>
      <c r="F694" s="142" t="s">
        <v>745</v>
      </c>
      <c r="G694" s="269" t="str">
        <f>INDEX('Autopopulate RUDI''s'!$B$2:$B$769, MATCH(F694,'Autopopulate RUDI''s'!$A$2:$A$769,0))</f>
        <v>i7RUDI-663</v>
      </c>
      <c r="H694" s="107" t="str">
        <f>INDEX('Autopopulate RUDI''s'!$G$2:$G$769, MATCH(F694,'Autopopulate RUDI''s'!$F$2:$F$769,0))</f>
        <v>i5RUDI-663</v>
      </c>
      <c r="I694" s="20"/>
      <c r="J694" s="20"/>
    </row>
    <row r="695" spans="2:10" x14ac:dyDescent="0.25">
      <c r="B695" s="71">
        <v>664</v>
      </c>
      <c r="C695" s="272"/>
      <c r="D695" s="326">
        <v>5</v>
      </c>
      <c r="E695" s="327"/>
      <c r="F695" s="142" t="s">
        <v>746</v>
      </c>
      <c r="G695" s="269" t="str">
        <f>INDEX('Autopopulate RUDI''s'!$B$2:$B$769, MATCH(F695,'Autopopulate RUDI''s'!$A$2:$A$769,0))</f>
        <v>i7RUDI-664</v>
      </c>
      <c r="H695" s="107" t="str">
        <f>INDEX('Autopopulate RUDI''s'!$G$2:$G$769, MATCH(F695,'Autopopulate RUDI''s'!$F$2:$F$769,0))</f>
        <v>i5RUDI-664</v>
      </c>
      <c r="I695" s="20"/>
      <c r="J695" s="20"/>
    </row>
    <row r="696" spans="2:10" x14ac:dyDescent="0.25">
      <c r="B696" s="71">
        <v>665</v>
      </c>
      <c r="C696" s="272"/>
      <c r="D696" s="326">
        <v>5</v>
      </c>
      <c r="E696" s="327"/>
      <c r="F696" s="142" t="s">
        <v>747</v>
      </c>
      <c r="G696" s="269" t="str">
        <f>INDEX('Autopopulate RUDI''s'!$B$2:$B$769, MATCH(F696,'Autopopulate RUDI''s'!$A$2:$A$769,0))</f>
        <v>i7RUDI-665</v>
      </c>
      <c r="H696" s="107" t="str">
        <f>INDEX('Autopopulate RUDI''s'!$G$2:$G$769, MATCH(F696,'Autopopulate RUDI''s'!$F$2:$F$769,0))</f>
        <v>i5RUDI-665</v>
      </c>
      <c r="I696" s="20"/>
      <c r="J696" s="20"/>
    </row>
    <row r="697" spans="2:10" x14ac:dyDescent="0.25">
      <c r="B697" s="71">
        <v>666</v>
      </c>
      <c r="C697" s="272"/>
      <c r="D697" s="326">
        <v>5</v>
      </c>
      <c r="E697" s="327"/>
      <c r="F697" s="142" t="s">
        <v>748</v>
      </c>
      <c r="G697" s="269" t="str">
        <f>INDEX('Autopopulate RUDI''s'!$B$2:$B$769, MATCH(F697,'Autopopulate RUDI''s'!$A$2:$A$769,0))</f>
        <v>i7RUDI-666</v>
      </c>
      <c r="H697" s="107" t="str">
        <f>INDEX('Autopopulate RUDI''s'!$G$2:$G$769, MATCH(F697,'Autopopulate RUDI''s'!$F$2:$F$769,0))</f>
        <v>i5RUDI-666</v>
      </c>
      <c r="I697" s="20"/>
      <c r="J697" s="20"/>
    </row>
    <row r="698" spans="2:10" x14ac:dyDescent="0.25">
      <c r="B698" s="71">
        <v>667</v>
      </c>
      <c r="C698" s="272"/>
      <c r="D698" s="326">
        <v>5</v>
      </c>
      <c r="E698" s="327"/>
      <c r="F698" s="142" t="s">
        <v>749</v>
      </c>
      <c r="G698" s="269" t="str">
        <f>INDEX('Autopopulate RUDI''s'!$B$2:$B$769, MATCH(F698,'Autopopulate RUDI''s'!$A$2:$A$769,0))</f>
        <v>i7RUDI-667</v>
      </c>
      <c r="H698" s="107" t="str">
        <f>INDEX('Autopopulate RUDI''s'!$G$2:$G$769, MATCH(F698,'Autopopulate RUDI''s'!$F$2:$F$769,0))</f>
        <v>i5RUDI-667</v>
      </c>
      <c r="I698" s="20"/>
      <c r="J698" s="20"/>
    </row>
    <row r="699" spans="2:10" x14ac:dyDescent="0.25">
      <c r="B699" s="71">
        <v>668</v>
      </c>
      <c r="C699" s="272"/>
      <c r="D699" s="326">
        <v>5</v>
      </c>
      <c r="E699" s="327"/>
      <c r="F699" s="142" t="s">
        <v>750</v>
      </c>
      <c r="G699" s="269" t="str">
        <f>INDEX('Autopopulate RUDI''s'!$B$2:$B$769, MATCH(F699,'Autopopulate RUDI''s'!$A$2:$A$769,0))</f>
        <v>i7RUDI-668</v>
      </c>
      <c r="H699" s="107" t="str">
        <f>INDEX('Autopopulate RUDI''s'!$G$2:$G$769, MATCH(F699,'Autopopulate RUDI''s'!$F$2:$F$769,0))</f>
        <v>i5RUDI-668</v>
      </c>
      <c r="I699" s="20"/>
      <c r="J699" s="20"/>
    </row>
    <row r="700" spans="2:10" x14ac:dyDescent="0.25">
      <c r="B700" s="71">
        <v>669</v>
      </c>
      <c r="C700" s="272"/>
      <c r="D700" s="326">
        <v>5</v>
      </c>
      <c r="E700" s="327"/>
      <c r="F700" s="142" t="s">
        <v>751</v>
      </c>
      <c r="G700" s="269" t="str">
        <f>INDEX('Autopopulate RUDI''s'!$B$2:$B$769, MATCH(F700,'Autopopulate RUDI''s'!$A$2:$A$769,0))</f>
        <v>i7RUDI-669</v>
      </c>
      <c r="H700" s="107" t="str">
        <f>INDEX('Autopopulate RUDI''s'!$G$2:$G$769, MATCH(F700,'Autopopulate RUDI''s'!$F$2:$F$769,0))</f>
        <v>i5RUDI-669</v>
      </c>
      <c r="I700" s="20"/>
      <c r="J700" s="20"/>
    </row>
    <row r="701" spans="2:10" x14ac:dyDescent="0.25">
      <c r="B701" s="71">
        <v>670</v>
      </c>
      <c r="C701" s="272"/>
      <c r="D701" s="326">
        <v>5</v>
      </c>
      <c r="E701" s="327"/>
      <c r="F701" s="142" t="s">
        <v>752</v>
      </c>
      <c r="G701" s="269" t="str">
        <f>INDEX('Autopopulate RUDI''s'!$B$2:$B$769, MATCH(F701,'Autopopulate RUDI''s'!$A$2:$A$769,0))</f>
        <v>i7RUDI-670</v>
      </c>
      <c r="H701" s="107" t="str">
        <f>INDEX('Autopopulate RUDI''s'!$G$2:$G$769, MATCH(F701,'Autopopulate RUDI''s'!$F$2:$F$769,0))</f>
        <v>i5RUDI-670</v>
      </c>
      <c r="I701" s="20"/>
      <c r="J701" s="20"/>
    </row>
    <row r="702" spans="2:10" x14ac:dyDescent="0.25">
      <c r="B702" s="71">
        <v>671</v>
      </c>
      <c r="C702" s="272"/>
      <c r="D702" s="326">
        <v>5</v>
      </c>
      <c r="E702" s="327"/>
      <c r="F702" s="142" t="s">
        <v>753</v>
      </c>
      <c r="G702" s="269" t="str">
        <f>INDEX('Autopopulate RUDI''s'!$B$2:$B$769, MATCH(F702,'Autopopulate RUDI''s'!$A$2:$A$769,0))</f>
        <v>i7RUDI-671</v>
      </c>
      <c r="H702" s="107" t="str">
        <f>INDEX('Autopopulate RUDI''s'!$G$2:$G$769, MATCH(F702,'Autopopulate RUDI''s'!$F$2:$F$769,0))</f>
        <v>i5RUDI-671</v>
      </c>
      <c r="I702" s="20"/>
      <c r="J702" s="20"/>
    </row>
    <row r="703" spans="2:10" x14ac:dyDescent="0.25">
      <c r="B703" s="71">
        <v>672</v>
      </c>
      <c r="C703" s="272"/>
      <c r="D703" s="326">
        <v>5</v>
      </c>
      <c r="E703" s="327"/>
      <c r="F703" s="142" t="s">
        <v>754</v>
      </c>
      <c r="G703" s="269" t="str">
        <f>INDEX('Autopopulate RUDI''s'!$B$2:$B$769, MATCH(F703,'Autopopulate RUDI''s'!$A$2:$A$769,0))</f>
        <v>i7RUDI-672</v>
      </c>
      <c r="H703" s="107" t="str">
        <f>INDEX('Autopopulate RUDI''s'!$G$2:$G$769, MATCH(F703,'Autopopulate RUDI''s'!$F$2:$F$769,0))</f>
        <v>i5RUDI-672</v>
      </c>
      <c r="I703" s="20"/>
      <c r="J703" s="20"/>
    </row>
    <row r="704" spans="2:10" x14ac:dyDescent="0.25">
      <c r="B704" s="71">
        <v>673</v>
      </c>
      <c r="C704" s="272"/>
      <c r="D704" s="326">
        <v>5</v>
      </c>
      <c r="E704" s="327"/>
      <c r="F704" s="142" t="s">
        <v>755</v>
      </c>
      <c r="G704" s="269" t="str">
        <f>INDEX('Autopopulate RUDI''s'!$B$2:$B$769, MATCH(F704,'Autopopulate RUDI''s'!$A$2:$A$769,0))</f>
        <v>i7RUDI-673</v>
      </c>
      <c r="H704" s="107" t="str">
        <f>INDEX('Autopopulate RUDI''s'!$G$2:$G$769, MATCH(F704,'Autopopulate RUDI''s'!$F$2:$F$769,0))</f>
        <v>i5RUDI-673</v>
      </c>
      <c r="I704" s="20"/>
      <c r="J704" s="20"/>
    </row>
    <row r="705" spans="2:10" x14ac:dyDescent="0.25">
      <c r="B705" s="71">
        <v>674</v>
      </c>
      <c r="C705" s="272"/>
      <c r="D705" s="326">
        <v>5</v>
      </c>
      <c r="E705" s="327"/>
      <c r="F705" s="142" t="s">
        <v>756</v>
      </c>
      <c r="G705" s="269" t="str">
        <f>INDEX('Autopopulate RUDI''s'!$B$2:$B$769, MATCH(F705,'Autopopulate RUDI''s'!$A$2:$A$769,0))</f>
        <v>i7RUDI-674</v>
      </c>
      <c r="H705" s="107" t="str">
        <f>INDEX('Autopopulate RUDI''s'!$G$2:$G$769, MATCH(F705,'Autopopulate RUDI''s'!$F$2:$F$769,0))</f>
        <v>i5RUDI-674</v>
      </c>
      <c r="I705" s="20"/>
      <c r="J705" s="20"/>
    </row>
    <row r="706" spans="2:10" x14ac:dyDescent="0.25">
      <c r="B706" s="71">
        <v>675</v>
      </c>
      <c r="C706" s="272"/>
      <c r="D706" s="326">
        <v>5</v>
      </c>
      <c r="E706" s="327"/>
      <c r="F706" s="142" t="s">
        <v>757</v>
      </c>
      <c r="G706" s="269" t="str">
        <f>INDEX('Autopopulate RUDI''s'!$B$2:$B$769, MATCH(F706,'Autopopulate RUDI''s'!$A$2:$A$769,0))</f>
        <v>i7RUDI-675</v>
      </c>
      <c r="H706" s="107" t="str">
        <f>INDEX('Autopopulate RUDI''s'!$G$2:$G$769, MATCH(F706,'Autopopulate RUDI''s'!$F$2:$F$769,0))</f>
        <v>i5RUDI-675</v>
      </c>
      <c r="I706" s="20"/>
      <c r="J706" s="20"/>
    </row>
    <row r="707" spans="2:10" x14ac:dyDescent="0.25">
      <c r="B707" s="71">
        <v>676</v>
      </c>
      <c r="C707" s="272"/>
      <c r="D707" s="326">
        <v>5</v>
      </c>
      <c r="E707" s="327"/>
      <c r="F707" s="142" t="s">
        <v>758</v>
      </c>
      <c r="G707" s="269" t="str">
        <f>INDEX('Autopopulate RUDI''s'!$B$2:$B$769, MATCH(F707,'Autopopulate RUDI''s'!$A$2:$A$769,0))</f>
        <v>i7RUDI-676</v>
      </c>
      <c r="H707" s="107" t="str">
        <f>INDEX('Autopopulate RUDI''s'!$G$2:$G$769, MATCH(F707,'Autopopulate RUDI''s'!$F$2:$F$769,0))</f>
        <v>i5RUDI-676</v>
      </c>
      <c r="I707" s="20"/>
      <c r="J707" s="20"/>
    </row>
    <row r="708" spans="2:10" x14ac:dyDescent="0.25">
      <c r="B708" s="71">
        <v>677</v>
      </c>
      <c r="C708" s="272"/>
      <c r="D708" s="326">
        <v>5</v>
      </c>
      <c r="E708" s="327"/>
      <c r="F708" s="142" t="s">
        <v>759</v>
      </c>
      <c r="G708" s="269" t="str">
        <f>INDEX('Autopopulate RUDI''s'!$B$2:$B$769, MATCH(F708,'Autopopulate RUDI''s'!$A$2:$A$769,0))</f>
        <v>i7RUDI-677</v>
      </c>
      <c r="H708" s="107" t="str">
        <f>INDEX('Autopopulate RUDI''s'!$G$2:$G$769, MATCH(F708,'Autopopulate RUDI''s'!$F$2:$F$769,0))</f>
        <v>i5RUDI-677</v>
      </c>
      <c r="I708" s="20"/>
      <c r="J708" s="20"/>
    </row>
    <row r="709" spans="2:10" x14ac:dyDescent="0.25">
      <c r="B709" s="71">
        <v>678</v>
      </c>
      <c r="C709" s="272"/>
      <c r="D709" s="326">
        <v>5</v>
      </c>
      <c r="E709" s="327"/>
      <c r="F709" s="142" t="s">
        <v>760</v>
      </c>
      <c r="G709" s="269" t="str">
        <f>INDEX('Autopopulate RUDI''s'!$B$2:$B$769, MATCH(F709,'Autopopulate RUDI''s'!$A$2:$A$769,0))</f>
        <v>i7RUDI-678</v>
      </c>
      <c r="H709" s="107" t="str">
        <f>INDEX('Autopopulate RUDI''s'!$G$2:$G$769, MATCH(F709,'Autopopulate RUDI''s'!$F$2:$F$769,0))</f>
        <v>i5RUDI-678</v>
      </c>
      <c r="I709" s="20"/>
      <c r="J709" s="20"/>
    </row>
    <row r="710" spans="2:10" x14ac:dyDescent="0.25">
      <c r="B710" s="71">
        <v>679</v>
      </c>
      <c r="C710" s="272"/>
      <c r="D710" s="326">
        <v>5</v>
      </c>
      <c r="E710" s="327"/>
      <c r="F710" s="142" t="s">
        <v>761</v>
      </c>
      <c r="G710" s="269" t="str">
        <f>INDEX('Autopopulate RUDI''s'!$B$2:$B$769, MATCH(F710,'Autopopulate RUDI''s'!$A$2:$A$769,0))</f>
        <v>i7RUDI-679</v>
      </c>
      <c r="H710" s="107" t="str">
        <f>INDEX('Autopopulate RUDI''s'!$G$2:$G$769, MATCH(F710,'Autopopulate RUDI''s'!$F$2:$F$769,0))</f>
        <v>i5RUDI-679</v>
      </c>
      <c r="I710" s="20"/>
      <c r="J710" s="20"/>
    </row>
    <row r="711" spans="2:10" x14ac:dyDescent="0.25">
      <c r="B711" s="71">
        <v>680</v>
      </c>
      <c r="C711" s="272"/>
      <c r="D711" s="326">
        <v>5</v>
      </c>
      <c r="E711" s="327"/>
      <c r="F711" s="142" t="s">
        <v>762</v>
      </c>
      <c r="G711" s="269" t="str">
        <f>INDEX('Autopopulate RUDI''s'!$B$2:$B$769, MATCH(F711,'Autopopulate RUDI''s'!$A$2:$A$769,0))</f>
        <v>i7RUDI-680</v>
      </c>
      <c r="H711" s="107" t="str">
        <f>INDEX('Autopopulate RUDI''s'!$G$2:$G$769, MATCH(F711,'Autopopulate RUDI''s'!$F$2:$F$769,0))</f>
        <v>i5RUDI-680</v>
      </c>
      <c r="I711" s="20"/>
      <c r="J711" s="20"/>
    </row>
    <row r="712" spans="2:10" x14ac:dyDescent="0.25">
      <c r="B712" s="71">
        <v>681</v>
      </c>
      <c r="C712" s="272"/>
      <c r="D712" s="326">
        <v>5</v>
      </c>
      <c r="E712" s="327"/>
      <c r="F712" s="142" t="s">
        <v>763</v>
      </c>
      <c r="G712" s="269" t="str">
        <f>INDEX('Autopopulate RUDI''s'!$B$2:$B$769, MATCH(F712,'Autopopulate RUDI''s'!$A$2:$A$769,0))</f>
        <v>i7RUDI-681</v>
      </c>
      <c r="H712" s="107" t="str">
        <f>INDEX('Autopopulate RUDI''s'!$G$2:$G$769, MATCH(F712,'Autopopulate RUDI''s'!$F$2:$F$769,0))</f>
        <v>i5RUDI-681</v>
      </c>
      <c r="I712" s="20"/>
      <c r="J712" s="20"/>
    </row>
    <row r="713" spans="2:10" x14ac:dyDescent="0.25">
      <c r="B713" s="71">
        <v>682</v>
      </c>
      <c r="C713" s="272"/>
      <c r="D713" s="326">
        <v>5</v>
      </c>
      <c r="E713" s="327"/>
      <c r="F713" s="142" t="s">
        <v>764</v>
      </c>
      <c r="G713" s="269" t="str">
        <f>INDEX('Autopopulate RUDI''s'!$B$2:$B$769, MATCH(F713,'Autopopulate RUDI''s'!$A$2:$A$769,0))</f>
        <v>i7RUDI-682</v>
      </c>
      <c r="H713" s="107" t="str">
        <f>INDEX('Autopopulate RUDI''s'!$G$2:$G$769, MATCH(F713,'Autopopulate RUDI''s'!$F$2:$F$769,0))</f>
        <v>i5RUDI-682</v>
      </c>
      <c r="I713" s="20"/>
      <c r="J713" s="20"/>
    </row>
    <row r="714" spans="2:10" x14ac:dyDescent="0.25">
      <c r="B714" s="71">
        <v>683</v>
      </c>
      <c r="C714" s="272"/>
      <c r="D714" s="326">
        <v>5</v>
      </c>
      <c r="E714" s="327"/>
      <c r="F714" s="142" t="s">
        <v>765</v>
      </c>
      <c r="G714" s="269" t="str">
        <f>INDEX('Autopopulate RUDI''s'!$B$2:$B$769, MATCH(F714,'Autopopulate RUDI''s'!$A$2:$A$769,0))</f>
        <v>i7RUDI-683</v>
      </c>
      <c r="H714" s="107" t="str">
        <f>INDEX('Autopopulate RUDI''s'!$G$2:$G$769, MATCH(F714,'Autopopulate RUDI''s'!$F$2:$F$769,0))</f>
        <v>i5RUDI-683</v>
      </c>
      <c r="I714" s="20"/>
      <c r="J714" s="20"/>
    </row>
    <row r="715" spans="2:10" x14ac:dyDescent="0.25">
      <c r="B715" s="71">
        <v>684</v>
      </c>
      <c r="C715" s="272"/>
      <c r="D715" s="326">
        <v>5</v>
      </c>
      <c r="E715" s="327"/>
      <c r="F715" s="142" t="s">
        <v>766</v>
      </c>
      <c r="G715" s="269" t="str">
        <f>INDEX('Autopopulate RUDI''s'!$B$2:$B$769, MATCH(F715,'Autopopulate RUDI''s'!$A$2:$A$769,0))</f>
        <v>i7RUDI-684</v>
      </c>
      <c r="H715" s="107" t="str">
        <f>INDEX('Autopopulate RUDI''s'!$G$2:$G$769, MATCH(F715,'Autopopulate RUDI''s'!$F$2:$F$769,0))</f>
        <v>i5RUDI-684</v>
      </c>
      <c r="I715" s="20"/>
      <c r="J715" s="20"/>
    </row>
    <row r="716" spans="2:10" x14ac:dyDescent="0.25">
      <c r="B716" s="71">
        <v>685</v>
      </c>
      <c r="C716" s="272"/>
      <c r="D716" s="326">
        <v>5</v>
      </c>
      <c r="E716" s="327"/>
      <c r="F716" s="142" t="s">
        <v>767</v>
      </c>
      <c r="G716" s="269" t="str">
        <f>INDEX('Autopopulate RUDI''s'!$B$2:$B$769, MATCH(F716,'Autopopulate RUDI''s'!$A$2:$A$769,0))</f>
        <v>i7RUDI-685</v>
      </c>
      <c r="H716" s="107" t="str">
        <f>INDEX('Autopopulate RUDI''s'!$G$2:$G$769, MATCH(F716,'Autopopulate RUDI''s'!$F$2:$F$769,0))</f>
        <v>i5RUDI-685</v>
      </c>
      <c r="I716" s="20"/>
      <c r="J716" s="20"/>
    </row>
    <row r="717" spans="2:10" x14ac:dyDescent="0.25">
      <c r="B717" s="71">
        <v>686</v>
      </c>
      <c r="C717" s="272"/>
      <c r="D717" s="326">
        <v>5</v>
      </c>
      <c r="E717" s="327"/>
      <c r="F717" s="142" t="s">
        <v>768</v>
      </c>
      <c r="G717" s="269" t="str">
        <f>INDEX('Autopopulate RUDI''s'!$B$2:$B$769, MATCH(F717,'Autopopulate RUDI''s'!$A$2:$A$769,0))</f>
        <v>i7RUDI-686</v>
      </c>
      <c r="H717" s="107" t="str">
        <f>INDEX('Autopopulate RUDI''s'!$G$2:$G$769, MATCH(F717,'Autopopulate RUDI''s'!$F$2:$F$769,0))</f>
        <v>i5RUDI-686</v>
      </c>
      <c r="I717" s="20"/>
      <c r="J717" s="20"/>
    </row>
    <row r="718" spans="2:10" x14ac:dyDescent="0.25">
      <c r="B718" s="71">
        <v>687</v>
      </c>
      <c r="C718" s="272"/>
      <c r="D718" s="326">
        <v>5</v>
      </c>
      <c r="E718" s="327"/>
      <c r="F718" s="142" t="s">
        <v>769</v>
      </c>
      <c r="G718" s="269" t="str">
        <f>INDEX('Autopopulate RUDI''s'!$B$2:$B$769, MATCH(F718,'Autopopulate RUDI''s'!$A$2:$A$769,0))</f>
        <v>i7RUDI-687</v>
      </c>
      <c r="H718" s="107" t="str">
        <f>INDEX('Autopopulate RUDI''s'!$G$2:$G$769, MATCH(F718,'Autopopulate RUDI''s'!$F$2:$F$769,0))</f>
        <v>i5RUDI-687</v>
      </c>
      <c r="I718" s="20"/>
      <c r="J718" s="20"/>
    </row>
    <row r="719" spans="2:10" x14ac:dyDescent="0.25">
      <c r="B719" s="71">
        <v>688</v>
      </c>
      <c r="C719" s="272"/>
      <c r="D719" s="326">
        <v>5</v>
      </c>
      <c r="E719" s="327"/>
      <c r="F719" s="142" t="s">
        <v>770</v>
      </c>
      <c r="G719" s="269" t="str">
        <f>INDEX('Autopopulate RUDI''s'!$B$2:$B$769, MATCH(F719,'Autopopulate RUDI''s'!$A$2:$A$769,0))</f>
        <v>i7RUDI-688</v>
      </c>
      <c r="H719" s="107" t="str">
        <f>INDEX('Autopopulate RUDI''s'!$G$2:$G$769, MATCH(F719,'Autopopulate RUDI''s'!$F$2:$F$769,0))</f>
        <v>i5RUDI-688</v>
      </c>
      <c r="I719" s="20"/>
      <c r="J719" s="20"/>
    </row>
    <row r="720" spans="2:10" x14ac:dyDescent="0.25">
      <c r="B720" s="71">
        <v>689</v>
      </c>
      <c r="C720" s="272"/>
      <c r="D720" s="326">
        <v>5</v>
      </c>
      <c r="E720" s="327"/>
      <c r="F720" s="142" t="s">
        <v>771</v>
      </c>
      <c r="G720" s="269" t="str">
        <f>INDEX('Autopopulate RUDI''s'!$B$2:$B$769, MATCH(F720,'Autopopulate RUDI''s'!$A$2:$A$769,0))</f>
        <v>i7RUDI-689</v>
      </c>
      <c r="H720" s="107" t="str">
        <f>INDEX('Autopopulate RUDI''s'!$G$2:$G$769, MATCH(F720,'Autopopulate RUDI''s'!$F$2:$F$769,0))</f>
        <v>i5RUDI-689</v>
      </c>
      <c r="I720" s="20"/>
      <c r="J720" s="20"/>
    </row>
    <row r="721" spans="2:10" x14ac:dyDescent="0.25">
      <c r="B721" s="71">
        <v>690</v>
      </c>
      <c r="C721" s="272"/>
      <c r="D721" s="326">
        <v>5</v>
      </c>
      <c r="E721" s="327"/>
      <c r="F721" s="142" t="s">
        <v>772</v>
      </c>
      <c r="G721" s="269" t="str">
        <f>INDEX('Autopopulate RUDI''s'!$B$2:$B$769, MATCH(F721,'Autopopulate RUDI''s'!$A$2:$A$769,0))</f>
        <v>i7RUDI-690</v>
      </c>
      <c r="H721" s="107" t="str">
        <f>INDEX('Autopopulate RUDI''s'!$G$2:$G$769, MATCH(F721,'Autopopulate RUDI''s'!$F$2:$F$769,0))</f>
        <v>i5RUDI-690</v>
      </c>
      <c r="I721" s="20"/>
      <c r="J721" s="20"/>
    </row>
    <row r="722" spans="2:10" x14ac:dyDescent="0.25">
      <c r="B722" s="71">
        <v>691</v>
      </c>
      <c r="C722" s="272"/>
      <c r="D722" s="326">
        <v>5</v>
      </c>
      <c r="E722" s="327"/>
      <c r="F722" s="142" t="s">
        <v>773</v>
      </c>
      <c r="G722" s="269" t="str">
        <f>INDEX('Autopopulate RUDI''s'!$B$2:$B$769, MATCH(F722,'Autopopulate RUDI''s'!$A$2:$A$769,0))</f>
        <v>i7RUDI-691</v>
      </c>
      <c r="H722" s="107" t="str">
        <f>INDEX('Autopopulate RUDI''s'!$G$2:$G$769, MATCH(F722,'Autopopulate RUDI''s'!$F$2:$F$769,0))</f>
        <v>i5RUDI-691</v>
      </c>
      <c r="I722" s="20"/>
      <c r="J722" s="20"/>
    </row>
    <row r="723" spans="2:10" x14ac:dyDescent="0.25">
      <c r="B723" s="71">
        <v>692</v>
      </c>
      <c r="C723" s="272"/>
      <c r="D723" s="326">
        <v>5</v>
      </c>
      <c r="E723" s="327"/>
      <c r="F723" s="142" t="s">
        <v>774</v>
      </c>
      <c r="G723" s="269" t="str">
        <f>INDEX('Autopopulate RUDI''s'!$B$2:$B$769, MATCH(F723,'Autopopulate RUDI''s'!$A$2:$A$769,0))</f>
        <v>i7RUDI-692</v>
      </c>
      <c r="H723" s="107" t="str">
        <f>INDEX('Autopopulate RUDI''s'!$G$2:$G$769, MATCH(F723,'Autopopulate RUDI''s'!$F$2:$F$769,0))</f>
        <v>i5RUDI-692</v>
      </c>
      <c r="I723" s="20"/>
      <c r="J723" s="20"/>
    </row>
    <row r="724" spans="2:10" x14ac:dyDescent="0.25">
      <c r="B724" s="71">
        <v>693</v>
      </c>
      <c r="C724" s="272"/>
      <c r="D724" s="326">
        <v>5</v>
      </c>
      <c r="E724" s="327"/>
      <c r="F724" s="142" t="s">
        <v>775</v>
      </c>
      <c r="G724" s="269" t="str">
        <f>INDEX('Autopopulate RUDI''s'!$B$2:$B$769, MATCH(F724,'Autopopulate RUDI''s'!$A$2:$A$769,0))</f>
        <v>i7RUDI-693</v>
      </c>
      <c r="H724" s="107" t="str">
        <f>INDEX('Autopopulate RUDI''s'!$G$2:$G$769, MATCH(F724,'Autopopulate RUDI''s'!$F$2:$F$769,0))</f>
        <v>i5RUDI-693</v>
      </c>
      <c r="I724" s="20"/>
      <c r="J724" s="20"/>
    </row>
    <row r="725" spans="2:10" x14ac:dyDescent="0.25">
      <c r="B725" s="71">
        <v>694</v>
      </c>
      <c r="C725" s="272"/>
      <c r="D725" s="326">
        <v>5</v>
      </c>
      <c r="E725" s="327"/>
      <c r="F725" s="142" t="s">
        <v>776</v>
      </c>
      <c r="G725" s="269" t="str">
        <f>INDEX('Autopopulate RUDI''s'!$B$2:$B$769, MATCH(F725,'Autopopulate RUDI''s'!$A$2:$A$769,0))</f>
        <v>i7RUDI-694</v>
      </c>
      <c r="H725" s="107" t="str">
        <f>INDEX('Autopopulate RUDI''s'!$G$2:$G$769, MATCH(F725,'Autopopulate RUDI''s'!$F$2:$F$769,0))</f>
        <v>i5RUDI-694</v>
      </c>
      <c r="I725" s="20"/>
      <c r="J725" s="20"/>
    </row>
    <row r="726" spans="2:10" x14ac:dyDescent="0.25">
      <c r="B726" s="71">
        <v>695</v>
      </c>
      <c r="C726" s="272"/>
      <c r="D726" s="326">
        <v>5</v>
      </c>
      <c r="E726" s="327"/>
      <c r="F726" s="142" t="s">
        <v>777</v>
      </c>
      <c r="G726" s="269" t="str">
        <f>INDEX('Autopopulate RUDI''s'!$B$2:$B$769, MATCH(F726,'Autopopulate RUDI''s'!$A$2:$A$769,0))</f>
        <v>i7RUDI-695</v>
      </c>
      <c r="H726" s="107" t="str">
        <f>INDEX('Autopopulate RUDI''s'!$G$2:$G$769, MATCH(F726,'Autopopulate RUDI''s'!$F$2:$F$769,0))</f>
        <v>i5RUDI-695</v>
      </c>
      <c r="I726" s="20"/>
      <c r="J726" s="20"/>
    </row>
    <row r="727" spans="2:10" x14ac:dyDescent="0.25">
      <c r="B727" s="71">
        <v>696</v>
      </c>
      <c r="C727" s="272"/>
      <c r="D727" s="326">
        <v>5</v>
      </c>
      <c r="E727" s="327"/>
      <c r="F727" s="142" t="s">
        <v>778</v>
      </c>
      <c r="G727" s="269" t="str">
        <f>INDEX('Autopopulate RUDI''s'!$B$2:$B$769, MATCH(F727,'Autopopulate RUDI''s'!$A$2:$A$769,0))</f>
        <v>i7RUDI-696</v>
      </c>
      <c r="H727" s="107" t="str">
        <f>INDEX('Autopopulate RUDI''s'!$G$2:$G$769, MATCH(F727,'Autopopulate RUDI''s'!$F$2:$F$769,0))</f>
        <v>i5RUDI-696</v>
      </c>
      <c r="I727" s="20"/>
      <c r="J727" s="20"/>
    </row>
    <row r="728" spans="2:10" x14ac:dyDescent="0.25">
      <c r="B728" s="71">
        <v>697</v>
      </c>
      <c r="C728" s="272"/>
      <c r="D728" s="326">
        <v>5</v>
      </c>
      <c r="E728" s="327"/>
      <c r="F728" s="142" t="s">
        <v>779</v>
      </c>
      <c r="G728" s="269" t="str">
        <f>INDEX('Autopopulate RUDI''s'!$B$2:$B$769, MATCH(F728,'Autopopulate RUDI''s'!$A$2:$A$769,0))</f>
        <v>i7RUDI-697</v>
      </c>
      <c r="H728" s="107" t="str">
        <f>INDEX('Autopopulate RUDI''s'!$G$2:$G$769, MATCH(F728,'Autopopulate RUDI''s'!$F$2:$F$769,0))</f>
        <v>i5RUDI-697</v>
      </c>
      <c r="I728" s="20"/>
      <c r="J728" s="20"/>
    </row>
    <row r="729" spans="2:10" x14ac:dyDescent="0.25">
      <c r="B729" s="71">
        <v>698</v>
      </c>
      <c r="C729" s="272"/>
      <c r="D729" s="326">
        <v>5</v>
      </c>
      <c r="E729" s="327"/>
      <c r="F729" s="142" t="s">
        <v>780</v>
      </c>
      <c r="G729" s="269" t="str">
        <f>INDEX('Autopopulate RUDI''s'!$B$2:$B$769, MATCH(F729,'Autopopulate RUDI''s'!$A$2:$A$769,0))</f>
        <v>i7RUDI-698</v>
      </c>
      <c r="H729" s="107" t="str">
        <f>INDEX('Autopopulate RUDI''s'!$G$2:$G$769, MATCH(F729,'Autopopulate RUDI''s'!$F$2:$F$769,0))</f>
        <v>i5RUDI-698</v>
      </c>
      <c r="I729" s="20"/>
      <c r="J729" s="20"/>
    </row>
    <row r="730" spans="2:10" x14ac:dyDescent="0.25">
      <c r="B730" s="71">
        <v>699</v>
      </c>
      <c r="C730" s="272"/>
      <c r="D730" s="326">
        <v>5</v>
      </c>
      <c r="E730" s="327"/>
      <c r="F730" s="142" t="s">
        <v>781</v>
      </c>
      <c r="G730" s="269" t="str">
        <f>INDEX('Autopopulate RUDI''s'!$B$2:$B$769, MATCH(F730,'Autopopulate RUDI''s'!$A$2:$A$769,0))</f>
        <v>i7RUDI-699</v>
      </c>
      <c r="H730" s="107" t="str">
        <f>INDEX('Autopopulate RUDI''s'!$G$2:$G$769, MATCH(F730,'Autopopulate RUDI''s'!$F$2:$F$769,0))</f>
        <v>i5RUDI-699</v>
      </c>
      <c r="I730" s="20"/>
      <c r="J730" s="20"/>
    </row>
    <row r="731" spans="2:10" x14ac:dyDescent="0.25">
      <c r="B731" s="71">
        <v>700</v>
      </c>
      <c r="C731" s="272"/>
      <c r="D731" s="326">
        <v>5</v>
      </c>
      <c r="E731" s="327"/>
      <c r="F731" s="142" t="s">
        <v>782</v>
      </c>
      <c r="G731" s="269" t="str">
        <f>INDEX('Autopopulate RUDI''s'!$B$2:$B$769, MATCH(F731,'Autopopulate RUDI''s'!$A$2:$A$769,0))</f>
        <v>i7RUDI-700</v>
      </c>
      <c r="H731" s="107" t="str">
        <f>INDEX('Autopopulate RUDI''s'!$G$2:$G$769, MATCH(F731,'Autopopulate RUDI''s'!$F$2:$F$769,0))</f>
        <v>i5RUDI-700</v>
      </c>
      <c r="I731" s="20"/>
      <c r="J731" s="20"/>
    </row>
    <row r="732" spans="2:10" x14ac:dyDescent="0.25">
      <c r="B732" s="71">
        <v>701</v>
      </c>
      <c r="C732" s="272"/>
      <c r="D732" s="326">
        <v>5</v>
      </c>
      <c r="E732" s="327"/>
      <c r="F732" s="142" t="s">
        <v>783</v>
      </c>
      <c r="G732" s="269" t="str">
        <f>INDEX('Autopopulate RUDI''s'!$B$2:$B$769, MATCH(F732,'Autopopulate RUDI''s'!$A$2:$A$769,0))</f>
        <v>i7RUDI-701</v>
      </c>
      <c r="H732" s="107" t="str">
        <f>INDEX('Autopopulate RUDI''s'!$G$2:$G$769, MATCH(F732,'Autopopulate RUDI''s'!$F$2:$F$769,0))</f>
        <v>i5RUDI-701</v>
      </c>
      <c r="I732" s="20"/>
      <c r="J732" s="20"/>
    </row>
    <row r="733" spans="2:10" x14ac:dyDescent="0.25">
      <c r="B733" s="71">
        <v>702</v>
      </c>
      <c r="C733" s="272"/>
      <c r="D733" s="326">
        <v>5</v>
      </c>
      <c r="E733" s="327"/>
      <c r="F733" s="142" t="s">
        <v>784</v>
      </c>
      <c r="G733" s="269" t="str">
        <f>INDEX('Autopopulate RUDI''s'!$B$2:$B$769, MATCH(F733,'Autopopulate RUDI''s'!$A$2:$A$769,0))</f>
        <v>i7RUDI-702</v>
      </c>
      <c r="H733" s="107" t="str">
        <f>INDEX('Autopopulate RUDI''s'!$G$2:$G$769, MATCH(F733,'Autopopulate RUDI''s'!$F$2:$F$769,0))</f>
        <v>i5RUDI-702</v>
      </c>
      <c r="I733" s="20"/>
      <c r="J733" s="20"/>
    </row>
    <row r="734" spans="2:10" x14ac:dyDescent="0.25">
      <c r="B734" s="71">
        <v>703</v>
      </c>
      <c r="C734" s="272"/>
      <c r="D734" s="326">
        <v>5</v>
      </c>
      <c r="E734" s="327"/>
      <c r="F734" s="142" t="s">
        <v>785</v>
      </c>
      <c r="G734" s="269" t="str">
        <f>INDEX('Autopopulate RUDI''s'!$B$2:$B$769, MATCH(F734,'Autopopulate RUDI''s'!$A$2:$A$769,0))</f>
        <v>i7RUDI-703</v>
      </c>
      <c r="H734" s="107" t="str">
        <f>INDEX('Autopopulate RUDI''s'!$G$2:$G$769, MATCH(F734,'Autopopulate RUDI''s'!$F$2:$F$769,0))</f>
        <v>i5RUDI-703</v>
      </c>
      <c r="I734" s="20"/>
      <c r="J734" s="20"/>
    </row>
    <row r="735" spans="2:10" x14ac:dyDescent="0.25">
      <c r="B735" s="71">
        <v>704</v>
      </c>
      <c r="C735" s="272"/>
      <c r="D735" s="326">
        <v>5</v>
      </c>
      <c r="E735" s="327"/>
      <c r="F735" s="142" t="s">
        <v>786</v>
      </c>
      <c r="G735" s="269" t="str">
        <f>INDEX('Autopopulate RUDI''s'!$B$2:$B$769, MATCH(F735,'Autopopulate RUDI''s'!$A$2:$A$769,0))</f>
        <v>i7RUDI-704</v>
      </c>
      <c r="H735" s="107" t="str">
        <f>INDEX('Autopopulate RUDI''s'!$G$2:$G$769, MATCH(F735,'Autopopulate RUDI''s'!$F$2:$F$769,0))</f>
        <v>i5RUDI-704</v>
      </c>
      <c r="I735" s="20"/>
      <c r="J735" s="20"/>
    </row>
    <row r="736" spans="2:10" x14ac:dyDescent="0.25">
      <c r="B736" s="71">
        <v>705</v>
      </c>
      <c r="C736" s="272"/>
      <c r="D736" s="326">
        <v>5</v>
      </c>
      <c r="E736" s="327"/>
      <c r="F736" s="142" t="s">
        <v>787</v>
      </c>
      <c r="G736" s="269" t="str">
        <f>INDEX('Autopopulate RUDI''s'!$B$2:$B$769, MATCH(F736,'Autopopulate RUDI''s'!$A$2:$A$769,0))</f>
        <v>i7RUDI-705</v>
      </c>
      <c r="H736" s="107" t="str">
        <f>INDEX('Autopopulate RUDI''s'!$G$2:$G$769, MATCH(F736,'Autopopulate RUDI''s'!$F$2:$F$769,0))</f>
        <v>i5RUDI-705</v>
      </c>
      <c r="I736" s="20"/>
      <c r="J736" s="20"/>
    </row>
    <row r="737" spans="2:10" x14ac:dyDescent="0.25">
      <c r="B737" s="71">
        <v>706</v>
      </c>
      <c r="C737" s="272"/>
      <c r="D737" s="326">
        <v>5</v>
      </c>
      <c r="E737" s="327"/>
      <c r="F737" s="142" t="s">
        <v>788</v>
      </c>
      <c r="G737" s="269" t="str">
        <f>INDEX('Autopopulate RUDI''s'!$B$2:$B$769, MATCH(F737,'Autopopulate RUDI''s'!$A$2:$A$769,0))</f>
        <v>i7RUDI-706</v>
      </c>
      <c r="H737" s="107" t="str">
        <f>INDEX('Autopopulate RUDI''s'!$G$2:$G$769, MATCH(F737,'Autopopulate RUDI''s'!$F$2:$F$769,0))</f>
        <v>i5RUDI-706</v>
      </c>
      <c r="I737" s="20"/>
      <c r="J737" s="20"/>
    </row>
    <row r="738" spans="2:10" x14ac:dyDescent="0.25">
      <c r="B738" s="71">
        <v>707</v>
      </c>
      <c r="C738" s="272"/>
      <c r="D738" s="326">
        <v>5</v>
      </c>
      <c r="E738" s="327"/>
      <c r="F738" s="142" t="s">
        <v>789</v>
      </c>
      <c r="G738" s="269" t="str">
        <f>INDEX('Autopopulate RUDI''s'!$B$2:$B$769, MATCH(F738,'Autopopulate RUDI''s'!$A$2:$A$769,0))</f>
        <v>i7RUDI-707</v>
      </c>
      <c r="H738" s="107" t="str">
        <f>INDEX('Autopopulate RUDI''s'!$G$2:$G$769, MATCH(F738,'Autopopulate RUDI''s'!$F$2:$F$769,0))</f>
        <v>i5RUDI-707</v>
      </c>
      <c r="I738" s="20"/>
      <c r="J738" s="20"/>
    </row>
    <row r="739" spans="2:10" x14ac:dyDescent="0.25">
      <c r="B739" s="71">
        <v>708</v>
      </c>
      <c r="C739" s="272"/>
      <c r="D739" s="326">
        <v>5</v>
      </c>
      <c r="E739" s="327"/>
      <c r="F739" s="142" t="s">
        <v>790</v>
      </c>
      <c r="G739" s="269" t="str">
        <f>INDEX('Autopopulate RUDI''s'!$B$2:$B$769, MATCH(F739,'Autopopulate RUDI''s'!$A$2:$A$769,0))</f>
        <v>i7RUDI-708</v>
      </c>
      <c r="H739" s="107" t="str">
        <f>INDEX('Autopopulate RUDI''s'!$G$2:$G$769, MATCH(F739,'Autopopulate RUDI''s'!$F$2:$F$769,0))</f>
        <v>i5RUDI-708</v>
      </c>
      <c r="I739" s="20"/>
      <c r="J739" s="20"/>
    </row>
    <row r="740" spans="2:10" x14ac:dyDescent="0.25">
      <c r="B740" s="71">
        <v>709</v>
      </c>
      <c r="C740" s="272"/>
      <c r="D740" s="326">
        <v>5</v>
      </c>
      <c r="E740" s="327"/>
      <c r="F740" s="142" t="s">
        <v>791</v>
      </c>
      <c r="G740" s="269" t="str">
        <f>INDEX('Autopopulate RUDI''s'!$B$2:$B$769, MATCH(F740,'Autopopulate RUDI''s'!$A$2:$A$769,0))</f>
        <v>i7RUDI-709</v>
      </c>
      <c r="H740" s="107" t="str">
        <f>INDEX('Autopopulate RUDI''s'!$G$2:$G$769, MATCH(F740,'Autopopulate RUDI''s'!$F$2:$F$769,0))</f>
        <v>i5RUDI-709</v>
      </c>
      <c r="I740" s="20"/>
      <c r="J740" s="20"/>
    </row>
    <row r="741" spans="2:10" x14ac:dyDescent="0.25">
      <c r="B741" s="71">
        <v>710</v>
      </c>
      <c r="C741" s="272"/>
      <c r="D741" s="326">
        <v>5</v>
      </c>
      <c r="E741" s="327"/>
      <c r="F741" s="142" t="s">
        <v>792</v>
      </c>
      <c r="G741" s="269" t="str">
        <f>INDEX('Autopopulate RUDI''s'!$B$2:$B$769, MATCH(F741,'Autopopulate RUDI''s'!$A$2:$A$769,0))</f>
        <v>i7RUDI-710</v>
      </c>
      <c r="H741" s="107" t="str">
        <f>INDEX('Autopopulate RUDI''s'!$G$2:$G$769, MATCH(F741,'Autopopulate RUDI''s'!$F$2:$F$769,0))</f>
        <v>i5RUDI-710</v>
      </c>
      <c r="I741" s="20"/>
      <c r="J741" s="20"/>
    </row>
    <row r="742" spans="2:10" x14ac:dyDescent="0.25">
      <c r="B742" s="71">
        <v>711</v>
      </c>
      <c r="C742" s="272"/>
      <c r="D742" s="326">
        <v>5</v>
      </c>
      <c r="E742" s="327"/>
      <c r="F742" s="142" t="s">
        <v>793</v>
      </c>
      <c r="G742" s="269" t="str">
        <f>INDEX('Autopopulate RUDI''s'!$B$2:$B$769, MATCH(F742,'Autopopulate RUDI''s'!$A$2:$A$769,0))</f>
        <v>i7RUDI-711</v>
      </c>
      <c r="H742" s="107" t="str">
        <f>INDEX('Autopopulate RUDI''s'!$G$2:$G$769, MATCH(F742,'Autopopulate RUDI''s'!$F$2:$F$769,0))</f>
        <v>i5RUDI-711</v>
      </c>
      <c r="I742" s="20"/>
      <c r="J742" s="20"/>
    </row>
    <row r="743" spans="2:10" x14ac:dyDescent="0.25">
      <c r="B743" s="71">
        <v>712</v>
      </c>
      <c r="C743" s="272"/>
      <c r="D743" s="326">
        <v>5</v>
      </c>
      <c r="E743" s="327"/>
      <c r="F743" s="142" t="s">
        <v>794</v>
      </c>
      <c r="G743" s="269" t="str">
        <f>INDEX('Autopopulate RUDI''s'!$B$2:$B$769, MATCH(F743,'Autopopulate RUDI''s'!$A$2:$A$769,0))</f>
        <v>i7RUDI-712</v>
      </c>
      <c r="H743" s="107" t="str">
        <f>INDEX('Autopopulate RUDI''s'!$G$2:$G$769, MATCH(F743,'Autopopulate RUDI''s'!$F$2:$F$769,0))</f>
        <v>i5RUDI-712</v>
      </c>
      <c r="I743" s="20"/>
      <c r="J743" s="20"/>
    </row>
    <row r="744" spans="2:10" x14ac:dyDescent="0.25">
      <c r="B744" s="71">
        <v>713</v>
      </c>
      <c r="C744" s="272"/>
      <c r="D744" s="326">
        <v>5</v>
      </c>
      <c r="E744" s="327"/>
      <c r="F744" s="142" t="s">
        <v>795</v>
      </c>
      <c r="G744" s="269" t="str">
        <f>INDEX('Autopopulate RUDI''s'!$B$2:$B$769, MATCH(F744,'Autopopulate RUDI''s'!$A$2:$A$769,0))</f>
        <v>i7RUDI-713</v>
      </c>
      <c r="H744" s="107" t="str">
        <f>INDEX('Autopopulate RUDI''s'!$G$2:$G$769, MATCH(F744,'Autopopulate RUDI''s'!$F$2:$F$769,0))</f>
        <v>i5RUDI-713</v>
      </c>
      <c r="I744" s="20"/>
      <c r="J744" s="20"/>
    </row>
    <row r="745" spans="2:10" x14ac:dyDescent="0.25">
      <c r="B745" s="71">
        <v>714</v>
      </c>
      <c r="C745" s="272"/>
      <c r="D745" s="326">
        <v>5</v>
      </c>
      <c r="E745" s="327"/>
      <c r="F745" s="142" t="s">
        <v>796</v>
      </c>
      <c r="G745" s="269" t="str">
        <f>INDEX('Autopopulate RUDI''s'!$B$2:$B$769, MATCH(F745,'Autopopulate RUDI''s'!$A$2:$A$769,0))</f>
        <v>i7RUDI-714</v>
      </c>
      <c r="H745" s="107" t="str">
        <f>INDEX('Autopopulate RUDI''s'!$G$2:$G$769, MATCH(F745,'Autopopulate RUDI''s'!$F$2:$F$769,0))</f>
        <v>i5RUDI-714</v>
      </c>
      <c r="I745" s="20"/>
      <c r="J745" s="20"/>
    </row>
    <row r="746" spans="2:10" x14ac:dyDescent="0.25">
      <c r="B746" s="71">
        <v>715</v>
      </c>
      <c r="C746" s="272"/>
      <c r="D746" s="326">
        <v>5</v>
      </c>
      <c r="E746" s="327"/>
      <c r="F746" s="142" t="s">
        <v>797</v>
      </c>
      <c r="G746" s="269" t="str">
        <f>INDEX('Autopopulate RUDI''s'!$B$2:$B$769, MATCH(F746,'Autopopulate RUDI''s'!$A$2:$A$769,0))</f>
        <v>i7RUDI-715</v>
      </c>
      <c r="H746" s="107" t="str">
        <f>INDEX('Autopopulate RUDI''s'!$G$2:$G$769, MATCH(F746,'Autopopulate RUDI''s'!$F$2:$F$769,0))</f>
        <v>i5RUDI-715</v>
      </c>
      <c r="I746" s="20"/>
      <c r="J746" s="20"/>
    </row>
    <row r="747" spans="2:10" x14ac:dyDescent="0.25">
      <c r="B747" s="71">
        <v>716</v>
      </c>
      <c r="C747" s="272"/>
      <c r="D747" s="326">
        <v>5</v>
      </c>
      <c r="E747" s="327"/>
      <c r="F747" s="142" t="s">
        <v>798</v>
      </c>
      <c r="G747" s="269" t="str">
        <f>INDEX('Autopopulate RUDI''s'!$B$2:$B$769, MATCH(F747,'Autopopulate RUDI''s'!$A$2:$A$769,0))</f>
        <v>i7RUDI-716</v>
      </c>
      <c r="H747" s="107" t="str">
        <f>INDEX('Autopopulate RUDI''s'!$G$2:$G$769, MATCH(F747,'Autopopulate RUDI''s'!$F$2:$F$769,0))</f>
        <v>i5RUDI-716</v>
      </c>
      <c r="I747" s="20"/>
      <c r="J747" s="20"/>
    </row>
    <row r="748" spans="2:10" x14ac:dyDescent="0.25">
      <c r="B748" s="71">
        <v>717</v>
      </c>
      <c r="C748" s="272"/>
      <c r="D748" s="326">
        <v>5</v>
      </c>
      <c r="E748" s="327"/>
      <c r="F748" s="142" t="s">
        <v>799</v>
      </c>
      <c r="G748" s="269" t="str">
        <f>INDEX('Autopopulate RUDI''s'!$B$2:$B$769, MATCH(F748,'Autopopulate RUDI''s'!$A$2:$A$769,0))</f>
        <v>i7RUDI-717</v>
      </c>
      <c r="H748" s="107" t="str">
        <f>INDEX('Autopopulate RUDI''s'!$G$2:$G$769, MATCH(F748,'Autopopulate RUDI''s'!$F$2:$F$769,0))</f>
        <v>i5RUDI-717</v>
      </c>
      <c r="I748" s="20"/>
      <c r="J748" s="20"/>
    </row>
    <row r="749" spans="2:10" x14ac:dyDescent="0.25">
      <c r="B749" s="71">
        <v>718</v>
      </c>
      <c r="C749" s="272"/>
      <c r="D749" s="326">
        <v>5</v>
      </c>
      <c r="E749" s="327"/>
      <c r="F749" s="142" t="s">
        <v>800</v>
      </c>
      <c r="G749" s="269" t="str">
        <f>INDEX('Autopopulate RUDI''s'!$B$2:$B$769, MATCH(F749,'Autopopulate RUDI''s'!$A$2:$A$769,0))</f>
        <v>i7RUDI-718</v>
      </c>
      <c r="H749" s="107" t="str">
        <f>INDEX('Autopopulate RUDI''s'!$G$2:$G$769, MATCH(F749,'Autopopulate RUDI''s'!$F$2:$F$769,0))</f>
        <v>i5RUDI-718</v>
      </c>
      <c r="I749" s="20"/>
      <c r="J749" s="20"/>
    </row>
    <row r="750" spans="2:10" x14ac:dyDescent="0.25">
      <c r="B750" s="71">
        <v>719</v>
      </c>
      <c r="C750" s="272"/>
      <c r="D750" s="326">
        <v>5</v>
      </c>
      <c r="E750" s="327"/>
      <c r="F750" s="142" t="s">
        <v>801</v>
      </c>
      <c r="G750" s="269" t="str">
        <f>INDEX('Autopopulate RUDI''s'!$B$2:$B$769, MATCH(F750,'Autopopulate RUDI''s'!$A$2:$A$769,0))</f>
        <v>i7RUDI-719</v>
      </c>
      <c r="H750" s="107" t="str">
        <f>INDEX('Autopopulate RUDI''s'!$G$2:$G$769, MATCH(F750,'Autopopulate RUDI''s'!$F$2:$F$769,0))</f>
        <v>i5RUDI-719</v>
      </c>
      <c r="I750" s="20"/>
      <c r="J750" s="20"/>
    </row>
    <row r="751" spans="2:10" x14ac:dyDescent="0.25">
      <c r="B751" s="71">
        <v>720</v>
      </c>
      <c r="C751" s="272"/>
      <c r="D751" s="326">
        <v>5</v>
      </c>
      <c r="E751" s="327"/>
      <c r="F751" s="142" t="s">
        <v>802</v>
      </c>
      <c r="G751" s="269" t="str">
        <f>INDEX('Autopopulate RUDI''s'!$B$2:$B$769, MATCH(F751,'Autopopulate RUDI''s'!$A$2:$A$769,0))</f>
        <v>i7RUDI-720</v>
      </c>
      <c r="H751" s="107" t="str">
        <f>INDEX('Autopopulate RUDI''s'!$G$2:$G$769, MATCH(F751,'Autopopulate RUDI''s'!$F$2:$F$769,0))</f>
        <v>i5RUDI-720</v>
      </c>
      <c r="I751" s="20"/>
      <c r="J751" s="20"/>
    </row>
    <row r="752" spans="2:10" x14ac:dyDescent="0.25">
      <c r="B752" s="71">
        <v>721</v>
      </c>
      <c r="C752" s="272"/>
      <c r="D752" s="326">
        <v>5</v>
      </c>
      <c r="E752" s="327"/>
      <c r="F752" s="142" t="s">
        <v>803</v>
      </c>
      <c r="G752" s="269" t="str">
        <f>INDEX('Autopopulate RUDI''s'!$B$2:$B$769, MATCH(F752,'Autopopulate RUDI''s'!$A$2:$A$769,0))</f>
        <v>i7RUDI-721</v>
      </c>
      <c r="H752" s="107" t="str">
        <f>INDEX('Autopopulate RUDI''s'!$G$2:$G$769, MATCH(F752,'Autopopulate RUDI''s'!$F$2:$F$769,0))</f>
        <v>i5RUDI-721</v>
      </c>
      <c r="I752" s="20"/>
      <c r="J752" s="20"/>
    </row>
    <row r="753" spans="2:10" x14ac:dyDescent="0.25">
      <c r="B753" s="71">
        <v>722</v>
      </c>
      <c r="C753" s="272"/>
      <c r="D753" s="326">
        <v>5</v>
      </c>
      <c r="E753" s="327"/>
      <c r="F753" s="142" t="s">
        <v>804</v>
      </c>
      <c r="G753" s="269" t="str">
        <f>INDEX('Autopopulate RUDI''s'!$B$2:$B$769, MATCH(F753,'Autopopulate RUDI''s'!$A$2:$A$769,0))</f>
        <v>i7RUDI-722</v>
      </c>
      <c r="H753" s="107" t="str">
        <f>INDEX('Autopopulate RUDI''s'!$G$2:$G$769, MATCH(F753,'Autopopulate RUDI''s'!$F$2:$F$769,0))</f>
        <v>i5RUDI-722</v>
      </c>
      <c r="I753" s="20"/>
      <c r="J753" s="20"/>
    </row>
    <row r="754" spans="2:10" x14ac:dyDescent="0.25">
      <c r="B754" s="71">
        <v>723</v>
      </c>
      <c r="C754" s="272"/>
      <c r="D754" s="326">
        <v>5</v>
      </c>
      <c r="E754" s="327"/>
      <c r="F754" s="142" t="s">
        <v>805</v>
      </c>
      <c r="G754" s="269" t="str">
        <f>INDEX('Autopopulate RUDI''s'!$B$2:$B$769, MATCH(F754,'Autopopulate RUDI''s'!$A$2:$A$769,0))</f>
        <v>i7RUDI-723</v>
      </c>
      <c r="H754" s="107" t="str">
        <f>INDEX('Autopopulate RUDI''s'!$G$2:$G$769, MATCH(F754,'Autopopulate RUDI''s'!$F$2:$F$769,0))</f>
        <v>i5RUDI-723</v>
      </c>
      <c r="I754" s="20"/>
      <c r="J754" s="20"/>
    </row>
    <row r="755" spans="2:10" x14ac:dyDescent="0.25">
      <c r="B755" s="71">
        <v>724</v>
      </c>
      <c r="C755" s="272"/>
      <c r="D755" s="326">
        <v>5</v>
      </c>
      <c r="E755" s="327"/>
      <c r="F755" s="142" t="s">
        <v>806</v>
      </c>
      <c r="G755" s="269" t="str">
        <f>INDEX('Autopopulate RUDI''s'!$B$2:$B$769, MATCH(F755,'Autopopulate RUDI''s'!$A$2:$A$769,0))</f>
        <v>i7RUDI-724</v>
      </c>
      <c r="H755" s="107" t="str">
        <f>INDEX('Autopopulate RUDI''s'!$G$2:$G$769, MATCH(F755,'Autopopulate RUDI''s'!$F$2:$F$769,0))</f>
        <v>i5RUDI-724</v>
      </c>
      <c r="I755" s="20"/>
      <c r="J755" s="20"/>
    </row>
    <row r="756" spans="2:10" x14ac:dyDescent="0.25">
      <c r="B756" s="71">
        <v>725</v>
      </c>
      <c r="C756" s="272"/>
      <c r="D756" s="326">
        <v>5</v>
      </c>
      <c r="E756" s="327"/>
      <c r="F756" s="142" t="s">
        <v>807</v>
      </c>
      <c r="G756" s="269" t="str">
        <f>INDEX('Autopopulate RUDI''s'!$B$2:$B$769, MATCH(F756,'Autopopulate RUDI''s'!$A$2:$A$769,0))</f>
        <v>i7RUDI-725</v>
      </c>
      <c r="H756" s="107" t="str">
        <f>INDEX('Autopopulate RUDI''s'!$G$2:$G$769, MATCH(F756,'Autopopulate RUDI''s'!$F$2:$F$769,0))</f>
        <v>i5RUDI-725</v>
      </c>
      <c r="I756" s="20"/>
      <c r="J756" s="20"/>
    </row>
    <row r="757" spans="2:10" x14ac:dyDescent="0.25">
      <c r="B757" s="71">
        <v>726</v>
      </c>
      <c r="C757" s="272"/>
      <c r="D757" s="326">
        <v>5</v>
      </c>
      <c r="E757" s="327"/>
      <c r="F757" s="142" t="s">
        <v>808</v>
      </c>
      <c r="G757" s="269" t="str">
        <f>INDEX('Autopopulate RUDI''s'!$B$2:$B$769, MATCH(F757,'Autopopulate RUDI''s'!$A$2:$A$769,0))</f>
        <v>i7RUDI-726</v>
      </c>
      <c r="H757" s="107" t="str">
        <f>INDEX('Autopopulate RUDI''s'!$G$2:$G$769, MATCH(F757,'Autopopulate RUDI''s'!$F$2:$F$769,0))</f>
        <v>i5RUDI-726</v>
      </c>
      <c r="I757" s="20"/>
      <c r="J757" s="20"/>
    </row>
    <row r="758" spans="2:10" x14ac:dyDescent="0.25">
      <c r="B758" s="71">
        <v>727</v>
      </c>
      <c r="C758" s="272"/>
      <c r="D758" s="326">
        <v>5</v>
      </c>
      <c r="E758" s="327"/>
      <c r="F758" s="142" t="s">
        <v>809</v>
      </c>
      <c r="G758" s="269" t="str">
        <f>INDEX('Autopopulate RUDI''s'!$B$2:$B$769, MATCH(F758,'Autopopulate RUDI''s'!$A$2:$A$769,0))</f>
        <v>i7RUDI-727</v>
      </c>
      <c r="H758" s="107" t="str">
        <f>INDEX('Autopopulate RUDI''s'!$G$2:$G$769, MATCH(F758,'Autopopulate RUDI''s'!$F$2:$F$769,0))</f>
        <v>i5RUDI-727</v>
      </c>
      <c r="I758" s="20"/>
      <c r="J758" s="20"/>
    </row>
    <row r="759" spans="2:10" x14ac:dyDescent="0.25">
      <c r="B759" s="71">
        <v>728</v>
      </c>
      <c r="C759" s="272"/>
      <c r="D759" s="326">
        <v>5</v>
      </c>
      <c r="E759" s="327"/>
      <c r="F759" s="142" t="s">
        <v>810</v>
      </c>
      <c r="G759" s="269" t="str">
        <f>INDEX('Autopopulate RUDI''s'!$B$2:$B$769, MATCH(F759,'Autopopulate RUDI''s'!$A$2:$A$769,0))</f>
        <v>i7RUDI-728</v>
      </c>
      <c r="H759" s="107" t="str">
        <f>INDEX('Autopopulate RUDI''s'!$G$2:$G$769, MATCH(F759,'Autopopulate RUDI''s'!$F$2:$F$769,0))</f>
        <v>i5RUDI-728</v>
      </c>
      <c r="I759" s="20"/>
      <c r="J759" s="20"/>
    </row>
    <row r="760" spans="2:10" x14ac:dyDescent="0.25">
      <c r="B760" s="71">
        <v>729</v>
      </c>
      <c r="C760" s="272"/>
      <c r="D760" s="326">
        <v>5</v>
      </c>
      <c r="E760" s="327"/>
      <c r="F760" s="142" t="s">
        <v>811</v>
      </c>
      <c r="G760" s="269" t="str">
        <f>INDEX('Autopopulate RUDI''s'!$B$2:$B$769, MATCH(F760,'Autopopulate RUDI''s'!$A$2:$A$769,0))</f>
        <v>i7RUDI-729</v>
      </c>
      <c r="H760" s="107" t="str">
        <f>INDEX('Autopopulate RUDI''s'!$G$2:$G$769, MATCH(F760,'Autopopulate RUDI''s'!$F$2:$F$769,0))</f>
        <v>i5RUDI-729</v>
      </c>
      <c r="I760" s="20"/>
      <c r="J760" s="20"/>
    </row>
    <row r="761" spans="2:10" x14ac:dyDescent="0.25">
      <c r="B761" s="71">
        <v>730</v>
      </c>
      <c r="C761" s="272"/>
      <c r="D761" s="326">
        <v>5</v>
      </c>
      <c r="E761" s="327"/>
      <c r="F761" s="142" t="s">
        <v>812</v>
      </c>
      <c r="G761" s="269" t="str">
        <f>INDEX('Autopopulate RUDI''s'!$B$2:$B$769, MATCH(F761,'Autopopulate RUDI''s'!$A$2:$A$769,0))</f>
        <v>i7RUDI-730</v>
      </c>
      <c r="H761" s="107" t="str">
        <f>INDEX('Autopopulate RUDI''s'!$G$2:$G$769, MATCH(F761,'Autopopulate RUDI''s'!$F$2:$F$769,0))</f>
        <v>i5RUDI-730</v>
      </c>
      <c r="I761" s="20"/>
      <c r="J761" s="20"/>
    </row>
    <row r="762" spans="2:10" x14ac:dyDescent="0.25">
      <c r="B762" s="71">
        <v>731</v>
      </c>
      <c r="C762" s="272"/>
      <c r="D762" s="326">
        <v>5</v>
      </c>
      <c r="E762" s="327"/>
      <c r="F762" s="142" t="s">
        <v>813</v>
      </c>
      <c r="G762" s="269" t="str">
        <f>INDEX('Autopopulate RUDI''s'!$B$2:$B$769, MATCH(F762,'Autopopulate RUDI''s'!$A$2:$A$769,0))</f>
        <v>i7RUDI-731</v>
      </c>
      <c r="H762" s="107" t="str">
        <f>INDEX('Autopopulate RUDI''s'!$G$2:$G$769, MATCH(F762,'Autopopulate RUDI''s'!$F$2:$F$769,0))</f>
        <v>i5RUDI-731</v>
      </c>
      <c r="I762" s="20"/>
      <c r="J762" s="20"/>
    </row>
    <row r="763" spans="2:10" x14ac:dyDescent="0.25">
      <c r="B763" s="71">
        <v>732</v>
      </c>
      <c r="C763" s="272"/>
      <c r="D763" s="326">
        <v>5</v>
      </c>
      <c r="E763" s="327"/>
      <c r="F763" s="142" t="s">
        <v>814</v>
      </c>
      <c r="G763" s="269" t="str">
        <f>INDEX('Autopopulate RUDI''s'!$B$2:$B$769, MATCH(F763,'Autopopulate RUDI''s'!$A$2:$A$769,0))</f>
        <v>i7RUDI-732</v>
      </c>
      <c r="H763" s="107" t="str">
        <f>INDEX('Autopopulate RUDI''s'!$G$2:$G$769, MATCH(F763,'Autopopulate RUDI''s'!$F$2:$F$769,0))</f>
        <v>i5RUDI-732</v>
      </c>
      <c r="I763" s="20"/>
      <c r="J763" s="20"/>
    </row>
    <row r="764" spans="2:10" x14ac:dyDescent="0.25">
      <c r="B764" s="71">
        <v>733</v>
      </c>
      <c r="C764" s="272"/>
      <c r="D764" s="326">
        <v>5</v>
      </c>
      <c r="E764" s="327"/>
      <c r="F764" s="142" t="s">
        <v>815</v>
      </c>
      <c r="G764" s="269" t="str">
        <f>INDEX('Autopopulate RUDI''s'!$B$2:$B$769, MATCH(F764,'Autopopulate RUDI''s'!$A$2:$A$769,0))</f>
        <v>i7RUDI-733</v>
      </c>
      <c r="H764" s="107" t="str">
        <f>INDEX('Autopopulate RUDI''s'!$G$2:$G$769, MATCH(F764,'Autopopulate RUDI''s'!$F$2:$F$769,0))</f>
        <v>i5RUDI-733</v>
      </c>
      <c r="I764" s="20"/>
      <c r="J764" s="20"/>
    </row>
    <row r="765" spans="2:10" x14ac:dyDescent="0.25">
      <c r="B765" s="71">
        <v>734</v>
      </c>
      <c r="C765" s="272"/>
      <c r="D765" s="326">
        <v>5</v>
      </c>
      <c r="E765" s="327"/>
      <c r="F765" s="142" t="s">
        <v>816</v>
      </c>
      <c r="G765" s="269" t="str">
        <f>INDEX('Autopopulate RUDI''s'!$B$2:$B$769, MATCH(F765,'Autopopulate RUDI''s'!$A$2:$A$769,0))</f>
        <v>i7RUDI-734</v>
      </c>
      <c r="H765" s="107" t="str">
        <f>INDEX('Autopopulate RUDI''s'!$G$2:$G$769, MATCH(F765,'Autopopulate RUDI''s'!$F$2:$F$769,0))</f>
        <v>i5RUDI-734</v>
      </c>
      <c r="I765" s="20"/>
      <c r="J765" s="20"/>
    </row>
    <row r="766" spans="2:10" x14ac:dyDescent="0.25">
      <c r="B766" s="71">
        <v>735</v>
      </c>
      <c r="C766" s="272"/>
      <c r="D766" s="326">
        <v>5</v>
      </c>
      <c r="E766" s="327"/>
      <c r="F766" s="142" t="s">
        <v>817</v>
      </c>
      <c r="G766" s="269" t="str">
        <f>INDEX('Autopopulate RUDI''s'!$B$2:$B$769, MATCH(F766,'Autopopulate RUDI''s'!$A$2:$A$769,0))</f>
        <v>i7RUDI-735</v>
      </c>
      <c r="H766" s="107" t="str">
        <f>INDEX('Autopopulate RUDI''s'!$G$2:$G$769, MATCH(F766,'Autopopulate RUDI''s'!$F$2:$F$769,0))</f>
        <v>i5RUDI-735</v>
      </c>
      <c r="I766" s="20"/>
      <c r="J766" s="20"/>
    </row>
    <row r="767" spans="2:10" x14ac:dyDescent="0.25">
      <c r="B767" s="71">
        <v>736</v>
      </c>
      <c r="C767" s="272"/>
      <c r="D767" s="326">
        <v>5</v>
      </c>
      <c r="E767" s="327"/>
      <c r="F767" s="142" t="s">
        <v>818</v>
      </c>
      <c r="G767" s="269" t="str">
        <f>INDEX('Autopopulate RUDI''s'!$B$2:$B$769, MATCH(F767,'Autopopulate RUDI''s'!$A$2:$A$769,0))</f>
        <v>i7RUDI-736</v>
      </c>
      <c r="H767" s="107" t="str">
        <f>INDEX('Autopopulate RUDI''s'!$G$2:$G$769, MATCH(F767,'Autopopulate RUDI''s'!$F$2:$F$769,0))</f>
        <v>i5RUDI-736</v>
      </c>
      <c r="I767" s="20"/>
      <c r="J767" s="20"/>
    </row>
    <row r="768" spans="2:10" x14ac:dyDescent="0.25">
      <c r="B768" s="71">
        <v>737</v>
      </c>
      <c r="C768" s="272"/>
      <c r="D768" s="326">
        <v>5</v>
      </c>
      <c r="E768" s="327"/>
      <c r="F768" s="142" t="s">
        <v>819</v>
      </c>
      <c r="G768" s="269" t="str">
        <f>INDEX('Autopopulate RUDI''s'!$B$2:$B$769, MATCH(F768,'Autopopulate RUDI''s'!$A$2:$A$769,0))</f>
        <v>i7RUDI-737</v>
      </c>
      <c r="H768" s="107" t="str">
        <f>INDEX('Autopopulate RUDI''s'!$G$2:$G$769, MATCH(F768,'Autopopulate RUDI''s'!$F$2:$F$769,0))</f>
        <v>i5RUDI-737</v>
      </c>
      <c r="I768" s="20"/>
      <c r="J768" s="20"/>
    </row>
    <row r="769" spans="2:10" x14ac:dyDescent="0.25">
      <c r="B769" s="71">
        <v>738</v>
      </c>
      <c r="C769" s="272"/>
      <c r="D769" s="326">
        <v>5</v>
      </c>
      <c r="E769" s="327"/>
      <c r="F769" s="142" t="s">
        <v>820</v>
      </c>
      <c r="G769" s="269" t="str">
        <f>INDEX('Autopopulate RUDI''s'!$B$2:$B$769, MATCH(F769,'Autopopulate RUDI''s'!$A$2:$A$769,0))</f>
        <v>i7RUDI-738</v>
      </c>
      <c r="H769" s="107" t="str">
        <f>INDEX('Autopopulate RUDI''s'!$G$2:$G$769, MATCH(F769,'Autopopulate RUDI''s'!$F$2:$F$769,0))</f>
        <v>i5RUDI-738</v>
      </c>
      <c r="I769" s="20"/>
      <c r="J769" s="20"/>
    </row>
    <row r="770" spans="2:10" x14ac:dyDescent="0.25">
      <c r="B770" s="71">
        <v>739</v>
      </c>
      <c r="C770" s="272"/>
      <c r="D770" s="326">
        <v>5</v>
      </c>
      <c r="E770" s="327"/>
      <c r="F770" s="142" t="s">
        <v>821</v>
      </c>
      <c r="G770" s="269" t="str">
        <f>INDEX('Autopopulate RUDI''s'!$B$2:$B$769, MATCH(F770,'Autopopulate RUDI''s'!$A$2:$A$769,0))</f>
        <v>i7RUDI-739</v>
      </c>
      <c r="H770" s="107" t="str">
        <f>INDEX('Autopopulate RUDI''s'!$G$2:$G$769, MATCH(F770,'Autopopulate RUDI''s'!$F$2:$F$769,0))</f>
        <v>i5RUDI-739</v>
      </c>
      <c r="I770" s="20"/>
      <c r="J770" s="20"/>
    </row>
    <row r="771" spans="2:10" x14ac:dyDescent="0.25">
      <c r="B771" s="71">
        <v>740</v>
      </c>
      <c r="C771" s="272"/>
      <c r="D771" s="326">
        <v>5</v>
      </c>
      <c r="E771" s="327"/>
      <c r="F771" s="142" t="s">
        <v>822</v>
      </c>
      <c r="G771" s="269" t="str">
        <f>INDEX('Autopopulate RUDI''s'!$B$2:$B$769, MATCH(F771,'Autopopulate RUDI''s'!$A$2:$A$769,0))</f>
        <v>i7RUDI-740</v>
      </c>
      <c r="H771" s="107" t="str">
        <f>INDEX('Autopopulate RUDI''s'!$G$2:$G$769, MATCH(F771,'Autopopulate RUDI''s'!$F$2:$F$769,0))</f>
        <v>i5RUDI-740</v>
      </c>
      <c r="I771" s="20"/>
      <c r="J771" s="20"/>
    </row>
    <row r="772" spans="2:10" x14ac:dyDescent="0.25">
      <c r="B772" s="71">
        <v>741</v>
      </c>
      <c r="C772" s="272"/>
      <c r="D772" s="326">
        <v>5</v>
      </c>
      <c r="E772" s="327"/>
      <c r="F772" s="142" t="s">
        <v>823</v>
      </c>
      <c r="G772" s="269" t="str">
        <f>INDEX('Autopopulate RUDI''s'!$B$2:$B$769, MATCH(F772,'Autopopulate RUDI''s'!$A$2:$A$769,0))</f>
        <v>i7RUDI-741</v>
      </c>
      <c r="H772" s="107" t="str">
        <f>INDEX('Autopopulate RUDI''s'!$G$2:$G$769, MATCH(F772,'Autopopulate RUDI''s'!$F$2:$F$769,0))</f>
        <v>i5RUDI-741</v>
      </c>
      <c r="I772" s="20"/>
      <c r="J772" s="20"/>
    </row>
    <row r="773" spans="2:10" x14ac:dyDescent="0.25">
      <c r="B773" s="71">
        <v>742</v>
      </c>
      <c r="C773" s="272"/>
      <c r="D773" s="326">
        <v>5</v>
      </c>
      <c r="E773" s="327"/>
      <c r="F773" s="142" t="s">
        <v>824</v>
      </c>
      <c r="G773" s="269" t="str">
        <f>INDEX('Autopopulate RUDI''s'!$B$2:$B$769, MATCH(F773,'Autopopulate RUDI''s'!$A$2:$A$769,0))</f>
        <v>i7RUDI-742</v>
      </c>
      <c r="H773" s="107" t="str">
        <f>INDEX('Autopopulate RUDI''s'!$G$2:$G$769, MATCH(F773,'Autopopulate RUDI''s'!$F$2:$F$769,0))</f>
        <v>i5RUDI-742</v>
      </c>
      <c r="I773" s="20"/>
      <c r="J773" s="20"/>
    </row>
    <row r="774" spans="2:10" x14ac:dyDescent="0.25">
      <c r="B774" s="71">
        <v>743</v>
      </c>
      <c r="C774" s="272"/>
      <c r="D774" s="326">
        <v>5</v>
      </c>
      <c r="E774" s="327"/>
      <c r="F774" s="142" t="s">
        <v>825</v>
      </c>
      <c r="G774" s="269" t="str">
        <f>INDEX('Autopopulate RUDI''s'!$B$2:$B$769, MATCH(F774,'Autopopulate RUDI''s'!$A$2:$A$769,0))</f>
        <v>i7RUDI-743</v>
      </c>
      <c r="H774" s="107" t="str">
        <f>INDEX('Autopopulate RUDI''s'!$G$2:$G$769, MATCH(F774,'Autopopulate RUDI''s'!$F$2:$F$769,0))</f>
        <v>i5RUDI-743</v>
      </c>
      <c r="I774" s="20"/>
      <c r="J774" s="20"/>
    </row>
    <row r="775" spans="2:10" x14ac:dyDescent="0.25">
      <c r="B775" s="71">
        <v>744</v>
      </c>
      <c r="C775" s="272"/>
      <c r="D775" s="326">
        <v>5</v>
      </c>
      <c r="E775" s="327"/>
      <c r="F775" s="142" t="s">
        <v>826</v>
      </c>
      <c r="G775" s="269" t="str">
        <f>INDEX('Autopopulate RUDI''s'!$B$2:$B$769, MATCH(F775,'Autopopulate RUDI''s'!$A$2:$A$769,0))</f>
        <v>i7RUDI-744</v>
      </c>
      <c r="H775" s="107" t="str">
        <f>INDEX('Autopopulate RUDI''s'!$G$2:$G$769, MATCH(F775,'Autopopulate RUDI''s'!$F$2:$F$769,0))</f>
        <v>i5RUDI-744</v>
      </c>
      <c r="I775" s="20"/>
      <c r="J775" s="20"/>
    </row>
    <row r="776" spans="2:10" x14ac:dyDescent="0.25">
      <c r="B776" s="71">
        <v>745</v>
      </c>
      <c r="C776" s="272"/>
      <c r="D776" s="326">
        <v>5</v>
      </c>
      <c r="E776" s="327"/>
      <c r="F776" s="142" t="s">
        <v>827</v>
      </c>
      <c r="G776" s="269" t="str">
        <f>INDEX('Autopopulate RUDI''s'!$B$2:$B$769, MATCH(F776,'Autopopulate RUDI''s'!$A$2:$A$769,0))</f>
        <v>i7RUDI-745</v>
      </c>
      <c r="H776" s="107" t="str">
        <f>INDEX('Autopopulate RUDI''s'!$G$2:$G$769, MATCH(F776,'Autopopulate RUDI''s'!$F$2:$F$769,0))</f>
        <v>i5RUDI-745</v>
      </c>
      <c r="I776" s="20"/>
      <c r="J776" s="20"/>
    </row>
    <row r="777" spans="2:10" x14ac:dyDescent="0.25">
      <c r="B777" s="71">
        <v>746</v>
      </c>
      <c r="C777" s="272"/>
      <c r="D777" s="326">
        <v>5</v>
      </c>
      <c r="E777" s="327"/>
      <c r="F777" s="142" t="s">
        <v>828</v>
      </c>
      <c r="G777" s="269" t="str">
        <f>INDEX('Autopopulate RUDI''s'!$B$2:$B$769, MATCH(F777,'Autopopulate RUDI''s'!$A$2:$A$769,0))</f>
        <v>i7RUDI-746</v>
      </c>
      <c r="H777" s="107" t="str">
        <f>INDEX('Autopopulate RUDI''s'!$G$2:$G$769, MATCH(F777,'Autopopulate RUDI''s'!$F$2:$F$769,0))</f>
        <v>i5RUDI-746</v>
      </c>
      <c r="I777" s="20"/>
      <c r="J777" s="20"/>
    </row>
    <row r="778" spans="2:10" x14ac:dyDescent="0.25">
      <c r="B778" s="71">
        <v>747</v>
      </c>
      <c r="C778" s="272"/>
      <c r="D778" s="326">
        <v>5</v>
      </c>
      <c r="E778" s="327"/>
      <c r="F778" s="142" t="s">
        <v>829</v>
      </c>
      <c r="G778" s="269" t="str">
        <f>INDEX('Autopopulate RUDI''s'!$B$2:$B$769, MATCH(F778,'Autopopulate RUDI''s'!$A$2:$A$769,0))</f>
        <v>i7RUDI-747</v>
      </c>
      <c r="H778" s="107" t="str">
        <f>INDEX('Autopopulate RUDI''s'!$G$2:$G$769, MATCH(F778,'Autopopulate RUDI''s'!$F$2:$F$769,0))</f>
        <v>i5RUDI-747</v>
      </c>
      <c r="I778" s="20"/>
      <c r="J778" s="20"/>
    </row>
    <row r="779" spans="2:10" x14ac:dyDescent="0.25">
      <c r="B779" s="71">
        <v>748</v>
      </c>
      <c r="C779" s="272"/>
      <c r="D779" s="326">
        <v>5</v>
      </c>
      <c r="E779" s="327"/>
      <c r="F779" s="142" t="s">
        <v>830</v>
      </c>
      <c r="G779" s="269" t="str">
        <f>INDEX('Autopopulate RUDI''s'!$B$2:$B$769, MATCH(F779,'Autopopulate RUDI''s'!$A$2:$A$769,0))</f>
        <v>i7RUDI-748</v>
      </c>
      <c r="H779" s="107" t="str">
        <f>INDEX('Autopopulate RUDI''s'!$G$2:$G$769, MATCH(F779,'Autopopulate RUDI''s'!$F$2:$F$769,0))</f>
        <v>i5RUDI-748</v>
      </c>
      <c r="I779" s="20"/>
      <c r="J779" s="20"/>
    </row>
    <row r="780" spans="2:10" x14ac:dyDescent="0.25">
      <c r="B780" s="71">
        <v>749</v>
      </c>
      <c r="C780" s="272"/>
      <c r="D780" s="326">
        <v>5</v>
      </c>
      <c r="E780" s="327"/>
      <c r="F780" s="142" t="s">
        <v>831</v>
      </c>
      <c r="G780" s="269" t="str">
        <f>INDEX('Autopopulate RUDI''s'!$B$2:$B$769, MATCH(F780,'Autopopulate RUDI''s'!$A$2:$A$769,0))</f>
        <v>i7RUDI-749</v>
      </c>
      <c r="H780" s="107" t="str">
        <f>INDEX('Autopopulate RUDI''s'!$G$2:$G$769, MATCH(F780,'Autopopulate RUDI''s'!$F$2:$F$769,0))</f>
        <v>i5RUDI-749</v>
      </c>
      <c r="I780" s="20"/>
      <c r="J780" s="20"/>
    </row>
    <row r="781" spans="2:10" x14ac:dyDescent="0.25">
      <c r="B781" s="71">
        <v>750</v>
      </c>
      <c r="C781" s="272"/>
      <c r="D781" s="326">
        <v>5</v>
      </c>
      <c r="E781" s="327"/>
      <c r="F781" s="142" t="s">
        <v>832</v>
      </c>
      <c r="G781" s="269" t="str">
        <f>INDEX('Autopopulate RUDI''s'!$B$2:$B$769, MATCH(F781,'Autopopulate RUDI''s'!$A$2:$A$769,0))</f>
        <v>i7RUDI-750</v>
      </c>
      <c r="H781" s="107" t="str">
        <f>INDEX('Autopopulate RUDI''s'!$G$2:$G$769, MATCH(F781,'Autopopulate RUDI''s'!$F$2:$F$769,0))</f>
        <v>i5RUDI-750</v>
      </c>
      <c r="I781" s="20"/>
      <c r="J781" s="20"/>
    </row>
    <row r="782" spans="2:10" x14ac:dyDescent="0.25">
      <c r="B782" s="71">
        <v>751</v>
      </c>
      <c r="C782" s="272"/>
      <c r="D782" s="326">
        <v>5</v>
      </c>
      <c r="E782" s="327"/>
      <c r="F782" s="142" t="s">
        <v>833</v>
      </c>
      <c r="G782" s="269" t="str">
        <f>INDEX('Autopopulate RUDI''s'!$B$2:$B$769, MATCH(F782,'Autopopulate RUDI''s'!$A$2:$A$769,0))</f>
        <v>i7RUDI-751</v>
      </c>
      <c r="H782" s="107" t="str">
        <f>INDEX('Autopopulate RUDI''s'!$G$2:$G$769, MATCH(F782,'Autopopulate RUDI''s'!$F$2:$F$769,0))</f>
        <v>i5RUDI-751</v>
      </c>
      <c r="I782" s="20"/>
      <c r="J782" s="20"/>
    </row>
    <row r="783" spans="2:10" x14ac:dyDescent="0.25">
      <c r="B783" s="71">
        <v>752</v>
      </c>
      <c r="C783" s="272"/>
      <c r="D783" s="326">
        <v>5</v>
      </c>
      <c r="E783" s="327"/>
      <c r="F783" s="142" t="s">
        <v>834</v>
      </c>
      <c r="G783" s="269" t="str">
        <f>INDEX('Autopopulate RUDI''s'!$B$2:$B$769, MATCH(F783,'Autopopulate RUDI''s'!$A$2:$A$769,0))</f>
        <v>i7RUDI-752</v>
      </c>
      <c r="H783" s="107" t="str">
        <f>INDEX('Autopopulate RUDI''s'!$G$2:$G$769, MATCH(F783,'Autopopulate RUDI''s'!$F$2:$F$769,0))</f>
        <v>i5RUDI-752</v>
      </c>
      <c r="I783" s="20"/>
      <c r="J783" s="20"/>
    </row>
    <row r="784" spans="2:10" x14ac:dyDescent="0.25">
      <c r="B784" s="71">
        <v>753</v>
      </c>
      <c r="C784" s="272"/>
      <c r="D784" s="326">
        <v>5</v>
      </c>
      <c r="E784" s="327"/>
      <c r="F784" s="142" t="s">
        <v>835</v>
      </c>
      <c r="G784" s="269" t="str">
        <f>INDEX('Autopopulate RUDI''s'!$B$2:$B$769, MATCH(F784,'Autopopulate RUDI''s'!$A$2:$A$769,0))</f>
        <v>i7RUDI-753</v>
      </c>
      <c r="H784" s="107" t="str">
        <f>INDEX('Autopopulate RUDI''s'!$G$2:$G$769, MATCH(F784,'Autopopulate RUDI''s'!$F$2:$F$769,0))</f>
        <v>i5RUDI-753</v>
      </c>
      <c r="I784" s="20"/>
      <c r="J784" s="20"/>
    </row>
    <row r="785" spans="2:10" x14ac:dyDescent="0.25">
      <c r="B785" s="71">
        <v>754</v>
      </c>
      <c r="C785" s="272"/>
      <c r="D785" s="326">
        <v>5</v>
      </c>
      <c r="E785" s="327"/>
      <c r="F785" s="142" t="s">
        <v>836</v>
      </c>
      <c r="G785" s="269" t="str">
        <f>INDEX('Autopopulate RUDI''s'!$B$2:$B$769, MATCH(F785,'Autopopulate RUDI''s'!$A$2:$A$769,0))</f>
        <v>i7RUDI-754</v>
      </c>
      <c r="H785" s="107" t="str">
        <f>INDEX('Autopopulate RUDI''s'!$G$2:$G$769, MATCH(F785,'Autopopulate RUDI''s'!$F$2:$F$769,0))</f>
        <v>i5RUDI-754</v>
      </c>
      <c r="I785" s="20"/>
      <c r="J785" s="20"/>
    </row>
    <row r="786" spans="2:10" x14ac:dyDescent="0.25">
      <c r="B786" s="71">
        <v>755</v>
      </c>
      <c r="C786" s="272"/>
      <c r="D786" s="326">
        <v>5</v>
      </c>
      <c r="E786" s="327"/>
      <c r="F786" s="142" t="s">
        <v>837</v>
      </c>
      <c r="G786" s="269" t="str">
        <f>INDEX('Autopopulate RUDI''s'!$B$2:$B$769, MATCH(F786,'Autopopulate RUDI''s'!$A$2:$A$769,0))</f>
        <v>i7RUDI-755</v>
      </c>
      <c r="H786" s="107" t="str">
        <f>INDEX('Autopopulate RUDI''s'!$G$2:$G$769, MATCH(F786,'Autopopulate RUDI''s'!$F$2:$F$769,0))</f>
        <v>i5RUDI-755</v>
      </c>
      <c r="I786" s="20"/>
      <c r="J786" s="20"/>
    </row>
    <row r="787" spans="2:10" x14ac:dyDescent="0.25">
      <c r="B787" s="71">
        <v>756</v>
      </c>
      <c r="C787" s="272"/>
      <c r="D787" s="326">
        <v>5</v>
      </c>
      <c r="E787" s="327"/>
      <c r="F787" s="142" t="s">
        <v>838</v>
      </c>
      <c r="G787" s="269" t="str">
        <f>INDEX('Autopopulate RUDI''s'!$B$2:$B$769, MATCH(F787,'Autopopulate RUDI''s'!$A$2:$A$769,0))</f>
        <v>i7RUDI-756</v>
      </c>
      <c r="H787" s="107" t="str">
        <f>INDEX('Autopopulate RUDI''s'!$G$2:$G$769, MATCH(F787,'Autopopulate RUDI''s'!$F$2:$F$769,0))</f>
        <v>i5RUDI-756</v>
      </c>
      <c r="I787" s="20"/>
      <c r="J787" s="20"/>
    </row>
    <row r="788" spans="2:10" x14ac:dyDescent="0.25">
      <c r="B788" s="71">
        <v>757</v>
      </c>
      <c r="C788" s="272"/>
      <c r="D788" s="326">
        <v>5</v>
      </c>
      <c r="E788" s="327"/>
      <c r="F788" s="142" t="s">
        <v>839</v>
      </c>
      <c r="G788" s="269" t="str">
        <f>INDEX('Autopopulate RUDI''s'!$B$2:$B$769, MATCH(F788,'Autopopulate RUDI''s'!$A$2:$A$769,0))</f>
        <v>i7RUDI-757</v>
      </c>
      <c r="H788" s="107" t="str">
        <f>INDEX('Autopopulate RUDI''s'!$G$2:$G$769, MATCH(F788,'Autopopulate RUDI''s'!$F$2:$F$769,0))</f>
        <v>i5RUDI-757</v>
      </c>
      <c r="I788" s="20"/>
      <c r="J788" s="20"/>
    </row>
    <row r="789" spans="2:10" x14ac:dyDescent="0.25">
      <c r="B789" s="71">
        <v>758</v>
      </c>
      <c r="C789" s="272"/>
      <c r="D789" s="326">
        <v>5</v>
      </c>
      <c r="E789" s="327"/>
      <c r="F789" s="142" t="s">
        <v>840</v>
      </c>
      <c r="G789" s="269" t="str">
        <f>INDEX('Autopopulate RUDI''s'!$B$2:$B$769, MATCH(F789,'Autopopulate RUDI''s'!$A$2:$A$769,0))</f>
        <v>i7RUDI-758</v>
      </c>
      <c r="H789" s="107" t="str">
        <f>INDEX('Autopopulate RUDI''s'!$G$2:$G$769, MATCH(F789,'Autopopulate RUDI''s'!$F$2:$F$769,0))</f>
        <v>i5RUDI-758</v>
      </c>
      <c r="I789" s="20"/>
      <c r="J789" s="20"/>
    </row>
    <row r="790" spans="2:10" x14ac:dyDescent="0.25">
      <c r="B790" s="71">
        <v>759</v>
      </c>
      <c r="C790" s="272"/>
      <c r="D790" s="326">
        <v>5</v>
      </c>
      <c r="E790" s="327"/>
      <c r="F790" s="142" t="s">
        <v>841</v>
      </c>
      <c r="G790" s="269" t="str">
        <f>INDEX('Autopopulate RUDI''s'!$B$2:$B$769, MATCH(F790,'Autopopulate RUDI''s'!$A$2:$A$769,0))</f>
        <v>i7RUDI-759</v>
      </c>
      <c r="H790" s="107" t="str">
        <f>INDEX('Autopopulate RUDI''s'!$G$2:$G$769, MATCH(F790,'Autopopulate RUDI''s'!$F$2:$F$769,0))</f>
        <v>i5RUDI-759</v>
      </c>
      <c r="I790" s="20"/>
      <c r="J790" s="20"/>
    </row>
    <row r="791" spans="2:10" x14ac:dyDescent="0.25">
      <c r="B791" s="71">
        <v>760</v>
      </c>
      <c r="C791" s="272"/>
      <c r="D791" s="326">
        <v>5</v>
      </c>
      <c r="E791" s="327"/>
      <c r="F791" s="142" t="s">
        <v>842</v>
      </c>
      <c r="G791" s="269" t="str">
        <f>INDEX('Autopopulate RUDI''s'!$B$2:$B$769, MATCH(F791,'Autopopulate RUDI''s'!$A$2:$A$769,0))</f>
        <v>i7RUDI-760</v>
      </c>
      <c r="H791" s="107" t="str">
        <f>INDEX('Autopopulate RUDI''s'!$G$2:$G$769, MATCH(F791,'Autopopulate RUDI''s'!$F$2:$F$769,0))</f>
        <v>i5RUDI-760</v>
      </c>
      <c r="I791" s="20"/>
      <c r="J791" s="20"/>
    </row>
    <row r="792" spans="2:10" x14ac:dyDescent="0.25">
      <c r="B792" s="71">
        <v>761</v>
      </c>
      <c r="C792" s="272"/>
      <c r="D792" s="326">
        <v>5</v>
      </c>
      <c r="E792" s="327"/>
      <c r="F792" s="142" t="s">
        <v>843</v>
      </c>
      <c r="G792" s="269" t="str">
        <f>INDEX('Autopopulate RUDI''s'!$B$2:$B$769, MATCH(F792,'Autopopulate RUDI''s'!$A$2:$A$769,0))</f>
        <v>i7RUDI-761</v>
      </c>
      <c r="H792" s="107" t="str">
        <f>INDEX('Autopopulate RUDI''s'!$G$2:$G$769, MATCH(F792,'Autopopulate RUDI''s'!$F$2:$F$769,0))</f>
        <v>i5RUDI-761</v>
      </c>
      <c r="I792" s="20"/>
      <c r="J792" s="20"/>
    </row>
    <row r="793" spans="2:10" x14ac:dyDescent="0.25">
      <c r="B793" s="71">
        <v>762</v>
      </c>
      <c r="C793" s="272"/>
      <c r="D793" s="326">
        <v>5</v>
      </c>
      <c r="E793" s="327"/>
      <c r="F793" s="142" t="s">
        <v>844</v>
      </c>
      <c r="G793" s="269" t="str">
        <f>INDEX('Autopopulate RUDI''s'!$B$2:$B$769, MATCH(F793,'Autopopulate RUDI''s'!$A$2:$A$769,0))</f>
        <v>i7RUDI-762</v>
      </c>
      <c r="H793" s="107" t="str">
        <f>INDEX('Autopopulate RUDI''s'!$G$2:$G$769, MATCH(F793,'Autopopulate RUDI''s'!$F$2:$F$769,0))</f>
        <v>i5RUDI-762</v>
      </c>
      <c r="I793" s="20"/>
      <c r="J793" s="20"/>
    </row>
    <row r="794" spans="2:10" x14ac:dyDescent="0.25">
      <c r="B794" s="71">
        <v>763</v>
      </c>
      <c r="C794" s="272"/>
      <c r="D794" s="326">
        <v>5</v>
      </c>
      <c r="E794" s="327"/>
      <c r="F794" s="142" t="s">
        <v>845</v>
      </c>
      <c r="G794" s="269" t="str">
        <f>INDEX('Autopopulate RUDI''s'!$B$2:$B$769, MATCH(F794,'Autopopulate RUDI''s'!$A$2:$A$769,0))</f>
        <v>i7RUDI-763</v>
      </c>
      <c r="H794" s="107" t="str">
        <f>INDEX('Autopopulate RUDI''s'!$G$2:$G$769, MATCH(F794,'Autopopulate RUDI''s'!$F$2:$F$769,0))</f>
        <v>i5RUDI-763</v>
      </c>
      <c r="I794" s="20"/>
      <c r="J794" s="20"/>
    </row>
    <row r="795" spans="2:10" x14ac:dyDescent="0.25">
      <c r="B795" s="71">
        <v>764</v>
      </c>
      <c r="C795" s="272"/>
      <c r="D795" s="326">
        <v>5</v>
      </c>
      <c r="E795" s="327"/>
      <c r="F795" s="142" t="s">
        <v>846</v>
      </c>
      <c r="G795" s="269" t="str">
        <f>INDEX('Autopopulate RUDI''s'!$B$2:$B$769, MATCH(F795,'Autopopulate RUDI''s'!$A$2:$A$769,0))</f>
        <v>i7RUDI-764</v>
      </c>
      <c r="H795" s="107" t="str">
        <f>INDEX('Autopopulate RUDI''s'!$G$2:$G$769, MATCH(F795,'Autopopulate RUDI''s'!$F$2:$F$769,0))</f>
        <v>i5RUDI-764</v>
      </c>
      <c r="I795" s="20"/>
      <c r="J795" s="20"/>
    </row>
    <row r="796" spans="2:10" x14ac:dyDescent="0.25">
      <c r="B796" s="71">
        <v>765</v>
      </c>
      <c r="C796" s="272"/>
      <c r="D796" s="326">
        <v>5</v>
      </c>
      <c r="E796" s="327"/>
      <c r="F796" s="142" t="s">
        <v>847</v>
      </c>
      <c r="G796" s="269" t="str">
        <f>INDEX('Autopopulate RUDI''s'!$B$2:$B$769, MATCH(F796,'Autopopulate RUDI''s'!$A$2:$A$769,0))</f>
        <v>i7RUDI-765</v>
      </c>
      <c r="H796" s="107" t="str">
        <f>INDEX('Autopopulate RUDI''s'!$G$2:$G$769, MATCH(F796,'Autopopulate RUDI''s'!$F$2:$F$769,0))</f>
        <v>i5RUDI-765</v>
      </c>
      <c r="I796" s="20"/>
      <c r="J796" s="20"/>
    </row>
    <row r="797" spans="2:10" x14ac:dyDescent="0.25">
      <c r="B797" s="71">
        <v>766</v>
      </c>
      <c r="C797" s="272"/>
      <c r="D797" s="326">
        <v>5</v>
      </c>
      <c r="E797" s="327"/>
      <c r="F797" s="142" t="s">
        <v>848</v>
      </c>
      <c r="G797" s="269" t="str">
        <f>INDEX('Autopopulate RUDI''s'!$B$2:$B$769, MATCH(F797,'Autopopulate RUDI''s'!$A$2:$A$769,0))</f>
        <v>i7RUDI-766</v>
      </c>
      <c r="H797" s="107" t="str">
        <f>INDEX('Autopopulate RUDI''s'!$G$2:$G$769, MATCH(F797,'Autopopulate RUDI''s'!$F$2:$F$769,0))</f>
        <v>i5RUDI-766</v>
      </c>
      <c r="I797" s="20"/>
      <c r="J797" s="20"/>
    </row>
    <row r="798" spans="2:10" x14ac:dyDescent="0.25">
      <c r="B798" s="71">
        <v>767</v>
      </c>
      <c r="C798" s="272"/>
      <c r="D798" s="326">
        <v>5</v>
      </c>
      <c r="E798" s="327"/>
      <c r="F798" s="142" t="s">
        <v>849</v>
      </c>
      <c r="G798" s="269" t="str">
        <f>INDEX('Autopopulate RUDI''s'!$B$2:$B$769, MATCH(F798,'Autopopulate RUDI''s'!$A$2:$A$769,0))</f>
        <v>i7RUDI-767</v>
      </c>
      <c r="H798" s="107" t="str">
        <f>INDEX('Autopopulate RUDI''s'!$G$2:$G$769, MATCH(F798,'Autopopulate RUDI''s'!$F$2:$F$769,0))</f>
        <v>i5RUDI-767</v>
      </c>
      <c r="I798" s="20"/>
      <c r="J798" s="20"/>
    </row>
    <row r="799" spans="2:10" ht="13.5" thickBot="1" x14ac:dyDescent="0.3">
      <c r="B799" s="72">
        <v>768</v>
      </c>
      <c r="C799" s="273"/>
      <c r="D799" s="390">
        <v>5</v>
      </c>
      <c r="E799" s="391"/>
      <c r="F799" s="268" t="s">
        <v>850</v>
      </c>
      <c r="G799" s="80" t="str">
        <f>INDEX('Autopopulate RUDI''s'!$B$2:$B$769, MATCH(F799,'Autopopulate RUDI''s'!$A$2:$A$769,0))</f>
        <v>i7RUDI-768</v>
      </c>
      <c r="H799" s="109" t="str">
        <f>INDEX('Autopopulate RUDI''s'!$G$2:$G$769, MATCH(F799,'Autopopulate RUDI''s'!$F$2:$F$769,0))</f>
        <v>i5RUDI-768</v>
      </c>
      <c r="I799" s="20"/>
      <c r="J799" s="20"/>
    </row>
    <row r="800" spans="2:10" x14ac:dyDescent="0.25">
      <c r="C800" s="18"/>
    </row>
    <row r="801" spans="1:9" ht="13.5" thickBot="1" x14ac:dyDescent="0.3">
      <c r="C801" s="18"/>
    </row>
    <row r="802" spans="1:9" ht="13.5" thickBot="1" x14ac:dyDescent="0.3">
      <c r="B802" s="21" t="s">
        <v>851</v>
      </c>
      <c r="F802" s="143">
        <f>COUNTA(C32:C415)</f>
        <v>0</v>
      </c>
    </row>
    <row r="803" spans="1:9" x14ac:dyDescent="0.25">
      <c r="B803" s="21"/>
    </row>
    <row r="804" spans="1:9" x14ac:dyDescent="0.25">
      <c r="B804" s="24" t="s">
        <v>852</v>
      </c>
    </row>
    <row r="805" spans="1:9" x14ac:dyDescent="0.25">
      <c r="B805" s="21"/>
    </row>
    <row r="806" spans="1:9" x14ac:dyDescent="0.25">
      <c r="A806" s="23"/>
      <c r="B806" s="24" t="s">
        <v>853</v>
      </c>
      <c r="C806" s="23"/>
      <c r="D806" s="23"/>
      <c r="E806" s="23"/>
      <c r="F806" s="23"/>
      <c r="G806" s="23"/>
      <c r="H806" s="133"/>
      <c r="I806" s="133"/>
    </row>
    <row r="807" spans="1:9" x14ac:dyDescent="0.25">
      <c r="A807" s="23"/>
      <c r="B807" s="24"/>
      <c r="C807" s="23"/>
      <c r="D807" s="23"/>
      <c r="E807" s="23"/>
      <c r="F807" s="23"/>
      <c r="G807" s="23"/>
      <c r="H807" s="133"/>
      <c r="I807" s="133"/>
    </row>
    <row r="808" spans="1:9" x14ac:dyDescent="0.25">
      <c r="A808" s="23"/>
      <c r="B808" s="24" t="s">
        <v>854</v>
      </c>
      <c r="C808" s="23"/>
      <c r="D808" s="23"/>
      <c r="E808" s="23"/>
      <c r="F808" s="23"/>
      <c r="G808" s="23"/>
      <c r="H808" s="133"/>
      <c r="I808" s="133"/>
    </row>
    <row r="809" spans="1:9" x14ac:dyDescent="0.25">
      <c r="A809" s="23"/>
      <c r="B809" s="24"/>
      <c r="C809" s="23"/>
      <c r="D809" s="23"/>
      <c r="E809" s="23"/>
      <c r="F809" s="23"/>
      <c r="G809" s="23"/>
      <c r="H809" s="133"/>
      <c r="I809" s="133"/>
    </row>
    <row r="810" spans="1:9" x14ac:dyDescent="0.25">
      <c r="A810" s="28" t="s">
        <v>65</v>
      </c>
      <c r="B810" s="19" t="s">
        <v>855</v>
      </c>
      <c r="C810" s="23"/>
      <c r="D810" s="23"/>
      <c r="E810" s="23"/>
      <c r="F810" s="23"/>
      <c r="G810" s="23"/>
      <c r="H810" s="133"/>
      <c r="I810" s="133"/>
    </row>
    <row r="811" spans="1:9" x14ac:dyDescent="0.25">
      <c r="A811" s="28" t="s">
        <v>65</v>
      </c>
      <c r="B811" s="19" t="s">
        <v>860</v>
      </c>
      <c r="C811" s="23"/>
      <c r="D811" s="23"/>
      <c r="E811" s="23"/>
      <c r="F811" s="23"/>
      <c r="G811" s="23"/>
      <c r="H811" s="133"/>
      <c r="I811" s="133"/>
    </row>
    <row r="812" spans="1:9" x14ac:dyDescent="0.25">
      <c r="A812" s="28" t="s">
        <v>65</v>
      </c>
      <c r="B812" s="20" t="s">
        <v>4418</v>
      </c>
      <c r="C812" s="23"/>
      <c r="D812" s="23"/>
      <c r="E812" s="23"/>
      <c r="F812" s="23"/>
      <c r="G812" s="23"/>
      <c r="H812" s="133"/>
      <c r="I812" s="133"/>
    </row>
    <row r="813" spans="1:9" x14ac:dyDescent="0.25">
      <c r="A813" s="28"/>
      <c r="C813" s="23"/>
      <c r="D813" s="23"/>
      <c r="E813" s="23"/>
      <c r="F813" s="23"/>
      <c r="G813" s="23"/>
      <c r="H813" s="133"/>
      <c r="I813" s="133"/>
    </row>
    <row r="814" spans="1:9" x14ac:dyDescent="0.25">
      <c r="A814" s="23"/>
      <c r="C814" s="23"/>
      <c r="D814" s="23"/>
      <c r="E814" s="23"/>
      <c r="F814" s="23"/>
      <c r="G814" s="23"/>
      <c r="H814" s="133"/>
      <c r="I814" s="133"/>
    </row>
    <row r="815" spans="1:9" x14ac:dyDescent="0.25">
      <c r="A815" s="23"/>
      <c r="B815" s="21" t="s">
        <v>863</v>
      </c>
      <c r="C815" s="23"/>
      <c r="D815" s="23"/>
      <c r="E815" s="23"/>
      <c r="F815" s="23"/>
      <c r="G815" s="23"/>
      <c r="H815" s="133"/>
      <c r="I815" s="133"/>
    </row>
    <row r="816" spans="1:9" x14ac:dyDescent="0.25">
      <c r="A816" s="23"/>
      <c r="C816" s="23"/>
      <c r="D816" s="23"/>
      <c r="E816" s="23"/>
      <c r="F816" s="23"/>
      <c r="G816" s="23"/>
      <c r="H816" s="133"/>
      <c r="I816" s="133"/>
    </row>
    <row r="817" spans="1:9" x14ac:dyDescent="0.25">
      <c r="A817" s="28" t="s">
        <v>65</v>
      </c>
      <c r="B817" s="20" t="s">
        <v>864</v>
      </c>
      <c r="C817" s="23"/>
      <c r="D817" s="23"/>
      <c r="E817" s="23"/>
      <c r="F817" s="23"/>
      <c r="G817" s="23"/>
      <c r="H817" s="133"/>
      <c r="I817" s="133"/>
    </row>
    <row r="818" spans="1:9" x14ac:dyDescent="0.25">
      <c r="A818" s="23"/>
      <c r="B818" s="20" t="s">
        <v>865</v>
      </c>
      <c r="C818" s="23"/>
      <c r="D818" s="23"/>
      <c r="E818" s="23"/>
      <c r="F818" s="23"/>
      <c r="G818" s="23"/>
      <c r="H818" s="133"/>
      <c r="I818" s="133"/>
    </row>
    <row r="819" spans="1:9" x14ac:dyDescent="0.25">
      <c r="A819" s="23"/>
      <c r="C819" s="23"/>
      <c r="D819" s="23"/>
      <c r="E819" s="23"/>
      <c r="F819" s="23"/>
      <c r="G819" s="23"/>
      <c r="H819" s="133"/>
      <c r="I819" s="133"/>
    </row>
    <row r="820" spans="1:9" x14ac:dyDescent="0.25">
      <c r="A820" s="23"/>
      <c r="B820" s="20" t="s">
        <v>866</v>
      </c>
      <c r="C820" s="23"/>
      <c r="D820" s="23"/>
      <c r="E820" s="23"/>
      <c r="F820" s="23"/>
      <c r="G820" s="23"/>
      <c r="H820" s="133"/>
      <c r="I820" s="133"/>
    </row>
    <row r="821" spans="1:9" x14ac:dyDescent="0.25">
      <c r="A821" s="23"/>
      <c r="C821" s="23"/>
      <c r="D821" s="23"/>
      <c r="E821" s="23"/>
      <c r="F821" s="23"/>
      <c r="G821" s="23"/>
      <c r="H821" s="133"/>
      <c r="I821" s="133"/>
    </row>
    <row r="822" spans="1:9" x14ac:dyDescent="0.25">
      <c r="B822" s="28" t="s">
        <v>65</v>
      </c>
      <c r="C822" s="20" t="s">
        <v>867</v>
      </c>
      <c r="D822" s="23"/>
      <c r="E822" s="23"/>
      <c r="F822" s="23"/>
      <c r="G822" s="23"/>
      <c r="H822" s="133"/>
      <c r="I822" s="133"/>
    </row>
    <row r="823" spans="1:9" x14ac:dyDescent="0.25">
      <c r="B823" s="23"/>
      <c r="C823" s="20" t="s">
        <v>868</v>
      </c>
      <c r="D823" s="23"/>
      <c r="E823" s="23"/>
      <c r="F823" s="23"/>
      <c r="G823" s="23"/>
      <c r="H823" s="133"/>
      <c r="I823" s="133"/>
    </row>
    <row r="824" spans="1:9" x14ac:dyDescent="0.25">
      <c r="B824" s="28" t="s">
        <v>65</v>
      </c>
      <c r="C824" s="20" t="s">
        <v>4419</v>
      </c>
      <c r="D824" s="23"/>
      <c r="E824" s="23"/>
      <c r="F824" s="23"/>
      <c r="G824" s="23"/>
      <c r="H824" s="133"/>
      <c r="I824" s="133"/>
    </row>
    <row r="825" spans="1:9" x14ac:dyDescent="0.25">
      <c r="A825" s="23"/>
      <c r="C825" s="27" t="s">
        <v>4420</v>
      </c>
      <c r="D825" s="23"/>
      <c r="E825" s="23"/>
      <c r="F825" s="23"/>
      <c r="G825" s="23"/>
      <c r="H825" s="133"/>
      <c r="I825" s="133"/>
    </row>
    <row r="826" spans="1:9" x14ac:dyDescent="0.25">
      <c r="A826" s="23"/>
      <c r="C826" s="27" t="s">
        <v>4421</v>
      </c>
      <c r="D826" s="23"/>
      <c r="E826" s="23"/>
      <c r="F826" s="23"/>
      <c r="G826" s="23"/>
      <c r="H826" s="133"/>
      <c r="I826" s="133"/>
    </row>
    <row r="827" spans="1:9" x14ac:dyDescent="0.25">
      <c r="A827" s="23"/>
      <c r="B827" s="28" t="s">
        <v>65</v>
      </c>
      <c r="C827" s="27" t="s">
        <v>4422</v>
      </c>
      <c r="D827" s="23"/>
      <c r="E827" s="23"/>
      <c r="F827" s="23"/>
      <c r="G827" s="23"/>
      <c r="H827" s="133"/>
      <c r="I827" s="133"/>
    </row>
    <row r="828" spans="1:9" x14ac:dyDescent="0.25">
      <c r="A828" s="23"/>
      <c r="C828" s="27" t="s">
        <v>4423</v>
      </c>
      <c r="D828" s="23"/>
      <c r="E828" s="23"/>
      <c r="F828" s="23"/>
      <c r="G828" s="23"/>
      <c r="H828" s="133"/>
      <c r="I828" s="133"/>
    </row>
    <row r="829" spans="1:9" x14ac:dyDescent="0.25">
      <c r="A829" s="23"/>
      <c r="C829" s="27" t="s">
        <v>4424</v>
      </c>
      <c r="D829" s="23"/>
      <c r="E829" s="23"/>
      <c r="F829" s="23"/>
      <c r="G829" s="23"/>
      <c r="H829" s="133"/>
      <c r="I829" s="133"/>
    </row>
    <row r="830" spans="1:9" x14ac:dyDescent="0.25">
      <c r="A830" s="23"/>
      <c r="C830" s="23"/>
      <c r="D830" s="23"/>
      <c r="E830" s="23"/>
      <c r="F830" s="23"/>
      <c r="G830" s="23"/>
      <c r="H830" s="133"/>
      <c r="I830" s="133"/>
    </row>
    <row r="831" spans="1:9" x14ac:dyDescent="0.25">
      <c r="A831" s="28" t="s">
        <v>65</v>
      </c>
      <c r="B831" s="20" t="s">
        <v>874</v>
      </c>
      <c r="C831" s="23"/>
      <c r="D831" s="23"/>
      <c r="E831" s="23"/>
      <c r="F831" s="23"/>
      <c r="G831" s="23"/>
      <c r="H831" s="133"/>
      <c r="I831" s="133"/>
    </row>
    <row r="832" spans="1:9" x14ac:dyDescent="0.25">
      <c r="A832" s="23"/>
      <c r="C832" s="23"/>
      <c r="D832" s="23"/>
      <c r="E832" s="23"/>
      <c r="F832" s="23"/>
      <c r="G832" s="23"/>
      <c r="H832" s="133"/>
      <c r="I832" s="133"/>
    </row>
    <row r="833" spans="1:10" x14ac:dyDescent="0.25">
      <c r="A833" s="23"/>
      <c r="C833" s="19"/>
      <c r="D833" s="19"/>
      <c r="F833" s="340" t="s">
        <v>875</v>
      </c>
      <c r="G833" s="340"/>
    </row>
    <row r="834" spans="1:10" x14ac:dyDescent="0.25">
      <c r="A834" s="23"/>
      <c r="C834" s="24" t="s">
        <v>876</v>
      </c>
      <c r="D834" s="24"/>
      <c r="F834" s="134" t="s">
        <v>877</v>
      </c>
      <c r="G834" s="119">
        <f>$F$802+(0.1*$F$802)</f>
        <v>0</v>
      </c>
      <c r="H834" s="134"/>
    </row>
    <row r="835" spans="1:10" x14ac:dyDescent="0.25">
      <c r="A835" s="23"/>
      <c r="C835" s="19" t="s">
        <v>4425</v>
      </c>
      <c r="D835" s="24"/>
      <c r="F835" s="68">
        <v>5</v>
      </c>
      <c r="G835" s="120" t="s">
        <v>879</v>
      </c>
      <c r="H835" s="28" t="s">
        <v>65</v>
      </c>
    </row>
    <row r="836" spans="1:10" x14ac:dyDescent="0.25">
      <c r="A836" s="23"/>
      <c r="C836" s="19" t="s">
        <v>880</v>
      </c>
      <c r="D836" s="24"/>
      <c r="F836" s="68">
        <v>1</v>
      </c>
      <c r="G836" s="120">
        <f>$G$834*F836</f>
        <v>0</v>
      </c>
      <c r="H836" s="28" t="s">
        <v>65</v>
      </c>
    </row>
    <row r="837" spans="1:10" x14ac:dyDescent="0.25">
      <c r="A837" s="23"/>
      <c r="C837" s="19" t="s">
        <v>42</v>
      </c>
      <c r="D837" s="19"/>
      <c r="F837" s="68">
        <v>4</v>
      </c>
      <c r="G837" s="120">
        <f>$G$834*F837</f>
        <v>0</v>
      </c>
      <c r="H837" s="28" t="s">
        <v>65</v>
      </c>
    </row>
    <row r="838" spans="1:10" x14ac:dyDescent="0.25">
      <c r="A838" s="23"/>
      <c r="C838" s="19" t="s">
        <v>881</v>
      </c>
      <c r="D838" s="19"/>
      <c r="F838" s="68">
        <v>8</v>
      </c>
      <c r="G838" s="120">
        <f>$G$834*F838</f>
        <v>0</v>
      </c>
      <c r="H838" s="28" t="s">
        <v>65</v>
      </c>
    </row>
    <row r="839" spans="1:10" x14ac:dyDescent="0.25">
      <c r="A839" s="23"/>
      <c r="C839" s="19" t="s">
        <v>41</v>
      </c>
      <c r="D839" s="19"/>
      <c r="F839" s="68">
        <v>1</v>
      </c>
      <c r="G839" s="120">
        <f>$G$834*F839</f>
        <v>0</v>
      </c>
      <c r="H839" s="28" t="s">
        <v>65</v>
      </c>
    </row>
    <row r="840" spans="1:10" ht="13.5" thickBot="1" x14ac:dyDescent="0.3">
      <c r="A840" s="23"/>
      <c r="C840" s="85" t="s">
        <v>40</v>
      </c>
      <c r="D840" s="85"/>
      <c r="E840" s="86"/>
      <c r="F840" s="129">
        <v>1</v>
      </c>
      <c r="G840" s="121">
        <f>$G$834*F840</f>
        <v>0</v>
      </c>
      <c r="H840" s="28" t="s">
        <v>65</v>
      </c>
    </row>
    <row r="841" spans="1:10" ht="13.5" thickBot="1" x14ac:dyDescent="0.3">
      <c r="A841" s="23"/>
      <c r="C841" s="84" t="s">
        <v>882</v>
      </c>
      <c r="D841" s="84"/>
      <c r="E841" s="86"/>
      <c r="F841" s="129">
        <v>20</v>
      </c>
      <c r="G841" s="122">
        <f>SUM(G836:G840)</f>
        <v>0</v>
      </c>
      <c r="H841" s="68"/>
    </row>
    <row r="842" spans="1:10" x14ac:dyDescent="0.25">
      <c r="A842" s="23"/>
      <c r="C842" s="24"/>
      <c r="D842" s="24"/>
      <c r="H842" s="68"/>
      <c r="I842" s="68"/>
      <c r="J842" s="68"/>
    </row>
    <row r="843" spans="1:10" x14ac:dyDescent="0.25">
      <c r="A843" s="28" t="s">
        <v>65</v>
      </c>
      <c r="B843" s="19" t="s">
        <v>887</v>
      </c>
      <c r="C843" s="23"/>
      <c r="D843" s="23"/>
      <c r="E843" s="23"/>
      <c r="F843" s="23"/>
      <c r="G843" s="23"/>
      <c r="H843" s="133"/>
      <c r="I843" s="133"/>
    </row>
    <row r="844" spans="1:10" x14ac:dyDescent="0.25">
      <c r="A844" s="28" t="s">
        <v>65</v>
      </c>
      <c r="B844" s="19" t="s">
        <v>888</v>
      </c>
      <c r="C844" s="19"/>
      <c r="D844" s="24"/>
      <c r="E844" s="24"/>
      <c r="F844" s="24"/>
      <c r="G844" s="19"/>
      <c r="H844" s="68"/>
    </row>
    <row r="845" spans="1:10" x14ac:dyDescent="0.25">
      <c r="A845" s="28" t="s">
        <v>65</v>
      </c>
      <c r="B845" s="19" t="s">
        <v>889</v>
      </c>
      <c r="C845" s="19"/>
      <c r="D845" s="24"/>
      <c r="E845" s="24"/>
      <c r="F845" s="24"/>
      <c r="G845" s="19"/>
      <c r="H845" s="68"/>
    </row>
    <row r="846" spans="1:10" x14ac:dyDescent="0.25">
      <c r="A846" s="28" t="s">
        <v>65</v>
      </c>
      <c r="B846" s="19" t="s">
        <v>890</v>
      </c>
      <c r="C846" s="19"/>
      <c r="D846" s="24"/>
      <c r="E846" s="24"/>
      <c r="F846" s="24"/>
      <c r="G846" s="19"/>
      <c r="H846" s="68"/>
    </row>
    <row r="847" spans="1:10" ht="13.5" thickBot="1" x14ac:dyDescent="0.3">
      <c r="A847" s="23"/>
      <c r="B847" s="23"/>
      <c r="C847" s="19"/>
      <c r="D847" s="24"/>
      <c r="E847" s="24"/>
      <c r="F847" s="24"/>
      <c r="G847" s="19"/>
      <c r="H847" s="68"/>
    </row>
    <row r="848" spans="1:10" ht="13.5" thickBot="1" x14ac:dyDescent="0.3">
      <c r="A848" s="23"/>
      <c r="B848" s="23"/>
      <c r="D848" s="171" t="s">
        <v>891</v>
      </c>
      <c r="E848" s="343" t="s">
        <v>892</v>
      </c>
      <c r="F848" s="344"/>
      <c r="G848" s="345" t="s">
        <v>893</v>
      </c>
      <c r="H848" s="344"/>
    </row>
    <row r="849" spans="1:9" ht="15.75" customHeight="1" x14ac:dyDescent="0.25">
      <c r="A849" s="23"/>
      <c r="B849" s="23"/>
      <c r="D849" s="75">
        <v>1</v>
      </c>
      <c r="E849" s="349" t="s">
        <v>894</v>
      </c>
      <c r="F849" s="350"/>
      <c r="G849" s="351" t="s">
        <v>895</v>
      </c>
      <c r="H849" s="350"/>
    </row>
    <row r="850" spans="1:9" x14ac:dyDescent="0.25">
      <c r="A850" s="23"/>
      <c r="B850" s="23"/>
      <c r="D850" s="76">
        <v>2</v>
      </c>
      <c r="E850" s="346" t="s">
        <v>896</v>
      </c>
      <c r="F850" s="347"/>
      <c r="G850" s="348" t="s">
        <v>897</v>
      </c>
      <c r="H850" s="347"/>
    </row>
    <row r="851" spans="1:9" x14ac:dyDescent="0.25">
      <c r="A851" s="23"/>
      <c r="B851" s="23"/>
      <c r="D851" s="76">
        <v>3</v>
      </c>
      <c r="E851" s="346" t="s">
        <v>898</v>
      </c>
      <c r="F851" s="347"/>
      <c r="G851" s="348" t="s">
        <v>899</v>
      </c>
      <c r="H851" s="347"/>
    </row>
    <row r="852" spans="1:9" ht="13.5" thickBot="1" x14ac:dyDescent="0.3">
      <c r="A852" s="23"/>
      <c r="C852" s="23"/>
      <c r="D852" s="74">
        <v>4</v>
      </c>
      <c r="E852" s="337" t="s">
        <v>900</v>
      </c>
      <c r="F852" s="338"/>
      <c r="G852" s="339" t="s">
        <v>901</v>
      </c>
      <c r="H852" s="338"/>
      <c r="I852" s="133"/>
    </row>
    <row r="853" spans="1:9" x14ac:dyDescent="0.25">
      <c r="A853" s="23"/>
      <c r="C853" s="23"/>
      <c r="D853" s="23"/>
      <c r="E853" s="23"/>
      <c r="F853" s="23"/>
      <c r="G853" s="23"/>
      <c r="H853" s="133"/>
      <c r="I853" s="133"/>
    </row>
    <row r="854" spans="1:9" x14ac:dyDescent="0.25">
      <c r="A854" s="28" t="s">
        <v>65</v>
      </c>
      <c r="B854" s="19" t="s">
        <v>902</v>
      </c>
      <c r="C854" s="19"/>
    </row>
    <row r="855" spans="1:9" x14ac:dyDescent="0.25">
      <c r="A855" s="19"/>
      <c r="B855" s="19" t="s">
        <v>903</v>
      </c>
      <c r="C855" s="19"/>
    </row>
    <row r="856" spans="1:9" x14ac:dyDescent="0.25">
      <c r="A856" s="19"/>
      <c r="B856" s="19"/>
      <c r="C856" s="19"/>
    </row>
    <row r="858" spans="1:9" x14ac:dyDescent="0.25">
      <c r="B858" s="24" t="s">
        <v>904</v>
      </c>
    </row>
    <row r="859" spans="1:9" x14ac:dyDescent="0.25">
      <c r="B859" s="19"/>
    </row>
    <row r="860" spans="1:9" x14ac:dyDescent="0.25">
      <c r="B860" s="21" t="s">
        <v>905</v>
      </c>
    </row>
    <row r="861" spans="1:9" x14ac:dyDescent="0.25">
      <c r="B861" s="21"/>
    </row>
    <row r="862" spans="1:9" x14ac:dyDescent="0.25">
      <c r="A862" s="28" t="s">
        <v>65</v>
      </c>
      <c r="B862" s="20" t="s">
        <v>4426</v>
      </c>
    </row>
    <row r="863" spans="1:9" x14ac:dyDescent="0.25">
      <c r="A863" s="28" t="s">
        <v>65</v>
      </c>
      <c r="B863" s="20" t="s">
        <v>4427</v>
      </c>
    </row>
    <row r="864" spans="1:9" x14ac:dyDescent="0.25">
      <c r="A864" s="28" t="s">
        <v>65</v>
      </c>
      <c r="B864" s="19" t="s">
        <v>4428</v>
      </c>
    </row>
    <row r="865" spans="1:4" x14ac:dyDescent="0.25">
      <c r="A865" s="28" t="s">
        <v>65</v>
      </c>
      <c r="B865" s="19" t="s">
        <v>4429</v>
      </c>
    </row>
    <row r="866" spans="1:4" x14ac:dyDescent="0.25">
      <c r="B866" s="19" t="s">
        <v>912</v>
      </c>
    </row>
    <row r="867" spans="1:4" x14ac:dyDescent="0.25">
      <c r="A867" s="28" t="s">
        <v>65</v>
      </c>
      <c r="B867" s="19" t="s">
        <v>4430</v>
      </c>
    </row>
    <row r="868" spans="1:4" x14ac:dyDescent="0.25">
      <c r="A868" s="28"/>
      <c r="B868" s="19"/>
    </row>
    <row r="869" spans="1:4" x14ac:dyDescent="0.25">
      <c r="B869" s="19"/>
    </row>
    <row r="870" spans="1:4" x14ac:dyDescent="0.25">
      <c r="B870" s="21" t="s">
        <v>914</v>
      </c>
    </row>
    <row r="871" spans="1:4" x14ac:dyDescent="0.25">
      <c r="B871" s="21"/>
    </row>
    <row r="872" spans="1:4" x14ac:dyDescent="0.25">
      <c r="B872" s="20" t="s">
        <v>915</v>
      </c>
      <c r="C872" s="23"/>
      <c r="D872" s="23"/>
    </row>
    <row r="873" spans="1:4" x14ac:dyDescent="0.25">
      <c r="C873" s="23"/>
      <c r="D873" s="23"/>
    </row>
    <row r="874" spans="1:4" x14ac:dyDescent="0.25">
      <c r="B874" s="28" t="s">
        <v>65</v>
      </c>
      <c r="C874" s="20" t="s">
        <v>916</v>
      </c>
      <c r="D874" s="23"/>
    </row>
    <row r="875" spans="1:4" x14ac:dyDescent="0.25">
      <c r="B875" s="23"/>
      <c r="C875" s="20" t="s">
        <v>917</v>
      </c>
      <c r="D875" s="23"/>
    </row>
    <row r="876" spans="1:4" x14ac:dyDescent="0.25">
      <c r="B876" s="28" t="s">
        <v>65</v>
      </c>
      <c r="C876" s="20" t="s">
        <v>918</v>
      </c>
      <c r="D876" s="23"/>
    </row>
    <row r="877" spans="1:4" x14ac:dyDescent="0.25">
      <c r="B877" s="28"/>
      <c r="C877" s="20" t="s">
        <v>919</v>
      </c>
      <c r="D877" s="23"/>
    </row>
    <row r="878" spans="1:4" x14ac:dyDescent="0.25">
      <c r="C878" s="27"/>
    </row>
    <row r="879" spans="1:4" x14ac:dyDescent="0.25">
      <c r="A879" s="28" t="s">
        <v>65</v>
      </c>
      <c r="B879" s="20" t="s">
        <v>920</v>
      </c>
    </row>
    <row r="880" spans="1:4" x14ac:dyDescent="0.25">
      <c r="B880" s="27"/>
    </row>
    <row r="881" spans="1:10" x14ac:dyDescent="0.25">
      <c r="B881" s="19"/>
      <c r="C881" s="19"/>
      <c r="F881" s="341" t="s">
        <v>875</v>
      </c>
      <c r="G881" s="341"/>
      <c r="H881" s="341"/>
      <c r="I881" s="341"/>
    </row>
    <row r="882" spans="1:10" x14ac:dyDescent="0.25">
      <c r="B882" s="19"/>
      <c r="C882" s="19"/>
      <c r="F882" s="342" t="s">
        <v>921</v>
      </c>
      <c r="G882" s="342"/>
      <c r="H882" s="342" t="s">
        <v>922</v>
      </c>
      <c r="I882" s="342"/>
    </row>
    <row r="883" spans="1:10" x14ac:dyDescent="0.25">
      <c r="B883" s="24" t="s">
        <v>876</v>
      </c>
      <c r="C883" s="24"/>
      <c r="F883" s="134" t="s">
        <v>877</v>
      </c>
      <c r="G883" s="119">
        <f>$F$802+(0.1*$F$802)</f>
        <v>0</v>
      </c>
      <c r="H883" s="134" t="s">
        <v>877</v>
      </c>
      <c r="I883" s="119">
        <f>$F$802+(0.1*$F$802)</f>
        <v>0</v>
      </c>
    </row>
    <row r="884" spans="1:10" x14ac:dyDescent="0.25">
      <c r="B884" s="19" t="s">
        <v>923</v>
      </c>
      <c r="C884" s="19"/>
      <c r="F884" s="68">
        <v>8</v>
      </c>
      <c r="G884" s="120" t="s">
        <v>879</v>
      </c>
      <c r="H884" s="68">
        <v>8</v>
      </c>
      <c r="I884" s="120" t="s">
        <v>879</v>
      </c>
      <c r="J884" s="28" t="s">
        <v>65</v>
      </c>
    </row>
    <row r="885" spans="1:10" x14ac:dyDescent="0.25">
      <c r="B885" s="19" t="s">
        <v>49</v>
      </c>
      <c r="C885" s="19"/>
      <c r="F885" s="68">
        <v>5</v>
      </c>
      <c r="G885" s="120">
        <f>$G$883*F885</f>
        <v>0</v>
      </c>
      <c r="H885" s="68">
        <v>5</v>
      </c>
      <c r="I885" s="120">
        <f>$I$883*H885</f>
        <v>0</v>
      </c>
      <c r="J885" s="28" t="s">
        <v>65</v>
      </c>
    </row>
    <row r="886" spans="1:10" x14ac:dyDescent="0.25">
      <c r="B886" s="19" t="s">
        <v>881</v>
      </c>
      <c r="C886" s="19"/>
      <c r="F886" s="68">
        <v>9</v>
      </c>
      <c r="G886" s="120">
        <f t="shared" ref="G886:G888" si="0">$G$883*F886</f>
        <v>0</v>
      </c>
      <c r="H886" s="68">
        <v>9</v>
      </c>
      <c r="I886" s="120">
        <f t="shared" ref="I886:I887" si="1">$I$883*H886</f>
        <v>0</v>
      </c>
      <c r="J886" s="28" t="s">
        <v>65</v>
      </c>
    </row>
    <row r="887" spans="1:10" x14ac:dyDescent="0.25">
      <c r="B887" s="19" t="s">
        <v>50</v>
      </c>
      <c r="C887" s="19"/>
      <c r="F887" s="68">
        <v>1</v>
      </c>
      <c r="G887" s="120">
        <f t="shared" si="0"/>
        <v>0</v>
      </c>
      <c r="H887" s="68">
        <v>1</v>
      </c>
      <c r="I887" s="120">
        <f t="shared" si="1"/>
        <v>0</v>
      </c>
      <c r="J887" s="28" t="s">
        <v>65</v>
      </c>
    </row>
    <row r="888" spans="1:10" x14ac:dyDescent="0.25">
      <c r="B888" s="19" t="s">
        <v>45</v>
      </c>
      <c r="C888" s="19"/>
      <c r="F888" s="68">
        <v>2</v>
      </c>
      <c r="G888" s="120">
        <f t="shared" si="0"/>
        <v>0</v>
      </c>
      <c r="H888" s="156" t="s">
        <v>879</v>
      </c>
      <c r="I888" s="156" t="s">
        <v>879</v>
      </c>
      <c r="J888" s="28" t="s">
        <v>65</v>
      </c>
    </row>
    <row r="889" spans="1:10" ht="13.5" thickBot="1" x14ac:dyDescent="0.3">
      <c r="B889" s="85" t="s">
        <v>46</v>
      </c>
      <c r="C889" s="85"/>
      <c r="D889" s="86"/>
      <c r="E889" s="86"/>
      <c r="F889" s="87" t="s">
        <v>879</v>
      </c>
      <c r="G889" s="87" t="s">
        <v>879</v>
      </c>
      <c r="H889" s="129">
        <v>2</v>
      </c>
      <c r="I889" s="121">
        <f>$I$883*H889</f>
        <v>0</v>
      </c>
      <c r="J889" s="28" t="s">
        <v>65</v>
      </c>
    </row>
    <row r="890" spans="1:10" ht="13.5" thickBot="1" x14ac:dyDescent="0.3">
      <c r="B890" s="84" t="s">
        <v>882</v>
      </c>
      <c r="C890" s="84"/>
      <c r="D890" s="86"/>
      <c r="E890" s="86"/>
      <c r="F890" s="129">
        <v>25</v>
      </c>
      <c r="G890" s="122">
        <f>SUM(G884:G889)</f>
        <v>0</v>
      </c>
      <c r="H890" s="129">
        <v>25</v>
      </c>
      <c r="I890" s="122">
        <f>SUM(I884:I889)</f>
        <v>0</v>
      </c>
    </row>
    <row r="892" spans="1:10" x14ac:dyDescent="0.25">
      <c r="A892" s="28" t="s">
        <v>65</v>
      </c>
      <c r="B892" s="19" t="s">
        <v>924</v>
      </c>
    </row>
    <row r="893" spans="1:10" x14ac:dyDescent="0.25">
      <c r="A893" s="28" t="s">
        <v>65</v>
      </c>
      <c r="B893" s="19" t="s">
        <v>925</v>
      </c>
    </row>
    <row r="894" spans="1:10" x14ac:dyDescent="0.25">
      <c r="A894" s="19"/>
      <c r="B894" s="19" t="s">
        <v>926</v>
      </c>
    </row>
    <row r="895" spans="1:10" x14ac:dyDescent="0.25">
      <c r="A895" s="28" t="s">
        <v>65</v>
      </c>
      <c r="B895" s="19" t="s">
        <v>927</v>
      </c>
    </row>
    <row r="896" spans="1:10" x14ac:dyDescent="0.25">
      <c r="A896" s="28" t="s">
        <v>65</v>
      </c>
      <c r="B896" s="19" t="s">
        <v>928</v>
      </c>
      <c r="C896" s="19"/>
      <c r="D896" s="24"/>
      <c r="E896" s="24"/>
      <c r="F896" s="24"/>
      <c r="G896" s="19"/>
      <c r="H896" s="68"/>
    </row>
    <row r="897" spans="1:9" ht="13.5" thickBot="1" x14ac:dyDescent="0.3">
      <c r="A897" s="23"/>
      <c r="B897" s="23"/>
      <c r="C897" s="19"/>
      <c r="D897" s="24"/>
      <c r="E897" s="24"/>
      <c r="F897" s="24"/>
      <c r="G897" s="19"/>
      <c r="H897" s="68"/>
    </row>
    <row r="898" spans="1:9" ht="13.5" thickBot="1" x14ac:dyDescent="0.3">
      <c r="A898" s="23"/>
      <c r="C898" s="73" t="s">
        <v>891</v>
      </c>
      <c r="D898" s="364" t="s">
        <v>892</v>
      </c>
      <c r="E898" s="365"/>
      <c r="F898" s="77" t="s">
        <v>929</v>
      </c>
      <c r="G898" s="355" t="s">
        <v>930</v>
      </c>
      <c r="H898" s="356"/>
      <c r="I898" s="357"/>
    </row>
    <row r="899" spans="1:9" ht="13.5" thickBot="1" x14ac:dyDescent="0.3">
      <c r="A899" s="23"/>
      <c r="C899" s="78">
        <v>1</v>
      </c>
      <c r="D899" s="366" t="s">
        <v>931</v>
      </c>
      <c r="E899" s="367"/>
      <c r="F899" s="68" t="s">
        <v>932</v>
      </c>
      <c r="G899" s="366">
        <v>1</v>
      </c>
      <c r="H899" s="368"/>
      <c r="I899" s="367"/>
    </row>
    <row r="900" spans="1:9" x14ac:dyDescent="0.25">
      <c r="A900" s="23"/>
      <c r="C900" s="75">
        <v>2</v>
      </c>
      <c r="D900" s="349" t="s">
        <v>931</v>
      </c>
      <c r="E900" s="350"/>
      <c r="F900" s="79" t="s">
        <v>933</v>
      </c>
      <c r="G900" s="358">
        <v>4</v>
      </c>
      <c r="H900" s="359"/>
      <c r="I900" s="360"/>
    </row>
    <row r="901" spans="1:9" ht="13.5" thickBot="1" x14ac:dyDescent="0.3">
      <c r="A901" s="23"/>
      <c r="C901" s="227">
        <v>3</v>
      </c>
      <c r="D901" s="337" t="s">
        <v>934</v>
      </c>
      <c r="E901" s="338"/>
      <c r="F901" s="80" t="s">
        <v>899</v>
      </c>
      <c r="G901" s="361"/>
      <c r="H901" s="362"/>
      <c r="I901" s="363"/>
    </row>
    <row r="902" spans="1:9" ht="15.75" customHeight="1" x14ac:dyDescent="0.25">
      <c r="A902" s="23"/>
      <c r="C902" s="138">
        <v>4</v>
      </c>
      <c r="D902" s="349" t="s">
        <v>931</v>
      </c>
      <c r="E902" s="350"/>
      <c r="F902" s="79" t="s">
        <v>933</v>
      </c>
      <c r="G902" s="358" t="s">
        <v>935</v>
      </c>
      <c r="H902" s="359"/>
      <c r="I902" s="360"/>
    </row>
    <row r="903" spans="1:9" ht="15.75" customHeight="1" thickBot="1" x14ac:dyDescent="0.3">
      <c r="A903" s="23"/>
      <c r="C903" s="228">
        <v>5</v>
      </c>
      <c r="D903" s="337" t="s">
        <v>934</v>
      </c>
      <c r="E903" s="338"/>
      <c r="F903" s="80" t="s">
        <v>936</v>
      </c>
      <c r="G903" s="361"/>
      <c r="H903" s="362"/>
      <c r="I903" s="363"/>
    </row>
    <row r="904" spans="1:9" ht="13.5" thickBot="1" x14ac:dyDescent="0.3">
      <c r="A904" s="23"/>
      <c r="C904" s="226">
        <v>6</v>
      </c>
      <c r="D904" s="352" t="s">
        <v>900</v>
      </c>
      <c r="E904" s="354"/>
      <c r="F904" s="82" t="s">
        <v>901</v>
      </c>
      <c r="G904" s="352" t="s">
        <v>901</v>
      </c>
      <c r="H904" s="353"/>
      <c r="I904" s="354"/>
    </row>
    <row r="905" spans="1:9" x14ac:dyDescent="0.25">
      <c r="A905" s="23"/>
      <c r="C905" s="68"/>
      <c r="D905" s="68"/>
      <c r="E905" s="68"/>
      <c r="F905" s="68"/>
      <c r="G905" s="68"/>
      <c r="H905" s="68"/>
      <c r="I905" s="68"/>
    </row>
    <row r="906" spans="1:9" x14ac:dyDescent="0.25">
      <c r="A906" s="23"/>
      <c r="C906" s="158" t="s">
        <v>937</v>
      </c>
      <c r="D906" s="68"/>
      <c r="E906" s="68"/>
      <c r="F906" s="68"/>
      <c r="G906" s="68"/>
      <c r="H906" s="68"/>
      <c r="I906" s="68"/>
    </row>
    <row r="907" spans="1:9" x14ac:dyDescent="0.25">
      <c r="A907" s="23"/>
      <c r="C907" s="158" t="s">
        <v>938</v>
      </c>
      <c r="D907" s="68"/>
      <c r="E907" s="68"/>
      <c r="F907" s="68"/>
      <c r="G907" s="68"/>
      <c r="H907" s="68"/>
      <c r="I907" s="68"/>
    </row>
    <row r="908" spans="1:9" x14ac:dyDescent="0.25">
      <c r="C908" s="158" t="s">
        <v>939</v>
      </c>
    </row>
    <row r="910" spans="1:9" x14ac:dyDescent="0.25">
      <c r="A910" s="28" t="s">
        <v>65</v>
      </c>
      <c r="B910" s="172" t="s">
        <v>940</v>
      </c>
      <c r="C910" s="172"/>
      <c r="D910" s="172"/>
      <c r="E910" s="172"/>
      <c r="F910" s="172"/>
      <c r="G910" s="172"/>
      <c r="H910" s="135"/>
    </row>
    <row r="911" spans="1:9" x14ac:dyDescent="0.25">
      <c r="B911" s="172" t="s">
        <v>941</v>
      </c>
      <c r="C911" s="172"/>
      <c r="D911" s="172"/>
      <c r="E911" s="172"/>
      <c r="F911" s="172"/>
      <c r="G911" s="172"/>
      <c r="H911" s="135"/>
    </row>
    <row r="912" spans="1:9" x14ac:dyDescent="0.25">
      <c r="B912" s="172" t="s">
        <v>942</v>
      </c>
      <c r="C912" s="172"/>
      <c r="D912" s="172"/>
      <c r="E912" s="172"/>
      <c r="F912" s="172"/>
      <c r="G912" s="31"/>
      <c r="H912" s="190"/>
    </row>
    <row r="913" spans="1:8" x14ac:dyDescent="0.25">
      <c r="A913" s="28" t="s">
        <v>65</v>
      </c>
      <c r="B913" s="158" t="s">
        <v>943</v>
      </c>
      <c r="C913" s="158"/>
      <c r="D913" s="158"/>
      <c r="E913" s="158"/>
      <c r="F913" s="158"/>
      <c r="G913" s="158"/>
      <c r="H913" s="59"/>
    </row>
    <row r="914" spans="1:8" x14ac:dyDescent="0.25">
      <c r="A914" s="19"/>
      <c r="B914" s="158" t="s">
        <v>944</v>
      </c>
      <c r="C914" s="158"/>
      <c r="D914" s="158"/>
      <c r="E914" s="158"/>
      <c r="F914" s="158"/>
      <c r="G914" s="158"/>
      <c r="H914" s="190"/>
    </row>
    <row r="915" spans="1:8" x14ac:dyDescent="0.25">
      <c r="A915" s="28" t="s">
        <v>65</v>
      </c>
      <c r="B915" s="158" t="s">
        <v>945</v>
      </c>
      <c r="C915" s="158"/>
      <c r="D915" s="158"/>
      <c r="E915" s="31"/>
      <c r="F915" s="31"/>
      <c r="G915" s="31"/>
      <c r="H915" s="190"/>
    </row>
    <row r="916" spans="1:8" x14ac:dyDescent="0.25">
      <c r="A916" s="28" t="s">
        <v>65</v>
      </c>
      <c r="B916" s="158" t="s">
        <v>946</v>
      </c>
      <c r="C916" s="158"/>
      <c r="D916" s="158"/>
      <c r="E916" s="31"/>
      <c r="F916" s="31"/>
      <c r="G916" s="31"/>
      <c r="H916" s="190"/>
    </row>
    <row r="917" spans="1:8" x14ac:dyDescent="0.25">
      <c r="A917" s="28" t="s">
        <v>65</v>
      </c>
      <c r="B917" s="158" t="s">
        <v>947</v>
      </c>
      <c r="C917" s="158"/>
      <c r="D917" s="158"/>
      <c r="E917" s="158"/>
      <c r="F917" s="158"/>
      <c r="G917" s="158"/>
      <c r="H917" s="59"/>
    </row>
    <row r="918" spans="1:8" x14ac:dyDescent="0.25">
      <c r="A918" s="23"/>
      <c r="B918" s="158" t="s">
        <v>948</v>
      </c>
      <c r="C918" s="158"/>
      <c r="D918" s="158"/>
      <c r="E918" s="158"/>
      <c r="F918" s="158"/>
      <c r="G918" s="158"/>
      <c r="H918" s="59"/>
    </row>
    <row r="919" spans="1:8" x14ac:dyDescent="0.25">
      <c r="A919" s="28" t="s">
        <v>65</v>
      </c>
      <c r="B919" s="158" t="s">
        <v>949</v>
      </c>
      <c r="C919" s="158"/>
      <c r="D919" s="158"/>
      <c r="E919" s="31"/>
      <c r="F919" s="31"/>
      <c r="G919" s="31"/>
      <c r="H919" s="190"/>
    </row>
    <row r="920" spans="1:8" x14ac:dyDescent="0.25">
      <c r="A920" s="28" t="s">
        <v>65</v>
      </c>
      <c r="B920" s="158" t="s">
        <v>950</v>
      </c>
      <c r="C920" s="158"/>
      <c r="D920" s="158"/>
      <c r="E920" s="158"/>
      <c r="F920" s="158"/>
      <c r="G920" s="31"/>
      <c r="H920" s="190"/>
    </row>
    <row r="921" spans="1:8" x14ac:dyDescent="0.25">
      <c r="A921" s="28" t="s">
        <v>65</v>
      </c>
      <c r="B921" s="158" t="s">
        <v>951</v>
      </c>
      <c r="C921" s="158"/>
      <c r="D921" s="158"/>
      <c r="E921" s="158"/>
      <c r="F921" s="158"/>
      <c r="G921" s="158"/>
      <c r="H921" s="190"/>
    </row>
    <row r="922" spans="1:8" x14ac:dyDescent="0.25">
      <c r="A922" s="28" t="s">
        <v>65</v>
      </c>
      <c r="B922" s="158" t="s">
        <v>952</v>
      </c>
      <c r="C922" s="158"/>
      <c r="D922" s="158"/>
      <c r="E922" s="158"/>
      <c r="F922" s="158"/>
      <c r="G922" s="158"/>
      <c r="H922" s="190"/>
    </row>
    <row r="923" spans="1:8" x14ac:dyDescent="0.25">
      <c r="A923" s="28" t="s">
        <v>65</v>
      </c>
      <c r="B923" s="158" t="s">
        <v>953</v>
      </c>
      <c r="C923" s="158"/>
      <c r="D923" s="158"/>
      <c r="E923" s="158"/>
      <c r="F923" s="158"/>
      <c r="G923" s="158"/>
      <c r="H923" s="59"/>
    </row>
    <row r="924" spans="1:8" x14ac:dyDescent="0.25">
      <c r="A924" s="28" t="s">
        <v>65</v>
      </c>
      <c r="B924" s="158" t="s">
        <v>954</v>
      </c>
      <c r="C924" s="158"/>
      <c r="D924" s="158"/>
      <c r="E924" s="158"/>
      <c r="F924" s="158"/>
      <c r="G924" s="158"/>
      <c r="H924" s="59"/>
    </row>
    <row r="925" spans="1:8" x14ac:dyDescent="0.25">
      <c r="A925" s="23"/>
      <c r="B925" s="158" t="s">
        <v>955</v>
      </c>
      <c r="C925" s="31"/>
      <c r="D925" s="31"/>
      <c r="E925" s="31"/>
      <c r="F925" s="31"/>
      <c r="G925" s="31"/>
      <c r="H925" s="190"/>
    </row>
    <row r="926" spans="1:8" x14ac:dyDescent="0.25">
      <c r="A926" s="28" t="s">
        <v>65</v>
      </c>
      <c r="B926" s="19" t="s">
        <v>956</v>
      </c>
      <c r="C926" s="23"/>
      <c r="D926" s="23"/>
      <c r="E926" s="23"/>
    </row>
    <row r="927" spans="1:8" x14ac:dyDescent="0.25">
      <c r="A927" s="28" t="s">
        <v>65</v>
      </c>
      <c r="B927" s="19" t="s">
        <v>957</v>
      </c>
      <c r="C927" s="23"/>
      <c r="D927" s="23"/>
      <c r="E927" s="23"/>
    </row>
    <row r="928" spans="1:8" x14ac:dyDescent="0.25">
      <c r="A928" s="23"/>
      <c r="B928" s="19" t="s">
        <v>958</v>
      </c>
      <c r="C928" s="23"/>
      <c r="D928" s="23"/>
      <c r="E928" s="23"/>
    </row>
    <row r="929" spans="1:12" x14ac:dyDescent="0.25">
      <c r="A929" s="28" t="s">
        <v>65</v>
      </c>
      <c r="B929" s="19" t="s">
        <v>959</v>
      </c>
      <c r="C929" s="23"/>
      <c r="D929" s="23"/>
      <c r="E929" s="23"/>
    </row>
    <row r="930" spans="1:12" x14ac:dyDescent="0.25">
      <c r="A930" s="28" t="s">
        <v>65</v>
      </c>
      <c r="B930" s="20" t="s">
        <v>960</v>
      </c>
    </row>
    <row r="931" spans="1:12" x14ac:dyDescent="0.25">
      <c r="B931" s="20" t="s">
        <v>961</v>
      </c>
    </row>
    <row r="933" spans="1:12" x14ac:dyDescent="0.25">
      <c r="A933" s="19"/>
    </row>
    <row r="934" spans="1:12" x14ac:dyDescent="0.25">
      <c r="A934" s="23"/>
      <c r="B934" s="24" t="s">
        <v>962</v>
      </c>
      <c r="C934" s="23"/>
      <c r="D934" s="23"/>
      <c r="E934" s="23"/>
      <c r="F934" s="23"/>
      <c r="G934" s="23"/>
      <c r="H934" s="23"/>
      <c r="I934" s="23"/>
      <c r="J934" s="23"/>
      <c r="K934" s="23"/>
      <c r="L934" s="23"/>
    </row>
    <row r="935" spans="1:12" x14ac:dyDescent="0.25">
      <c r="A935" s="23"/>
      <c r="B935" s="24"/>
      <c r="C935" s="23"/>
      <c r="D935" s="23"/>
      <c r="E935" s="23"/>
      <c r="F935" s="23"/>
      <c r="G935" s="23"/>
      <c r="H935" s="23"/>
      <c r="I935" s="23"/>
      <c r="J935" s="23"/>
      <c r="K935" s="23"/>
      <c r="L935" s="23"/>
    </row>
    <row r="936" spans="1:12" x14ac:dyDescent="0.25">
      <c r="A936" s="23"/>
      <c r="B936" s="24" t="s">
        <v>905</v>
      </c>
      <c r="C936" s="23"/>
      <c r="D936" s="23"/>
      <c r="E936" s="23"/>
      <c r="F936" s="23"/>
      <c r="G936" s="23"/>
      <c r="H936" s="23"/>
      <c r="I936" s="23"/>
      <c r="J936" s="23"/>
      <c r="K936" s="23"/>
      <c r="L936" s="23"/>
    </row>
    <row r="937" spans="1:12" x14ac:dyDescent="0.25">
      <c r="A937" s="23"/>
      <c r="B937" s="230"/>
      <c r="C937" s="23"/>
      <c r="D937" s="23"/>
      <c r="E937" s="23"/>
      <c r="F937" s="23"/>
      <c r="G937" s="23"/>
      <c r="H937" s="23"/>
      <c r="I937" s="23"/>
      <c r="J937" s="23"/>
      <c r="K937" s="23"/>
      <c r="L937" s="23"/>
    </row>
    <row r="938" spans="1:12" x14ac:dyDescent="0.25">
      <c r="A938" s="28" t="s">
        <v>65</v>
      </c>
      <c r="B938" s="319" t="s">
        <v>4431</v>
      </c>
      <c r="C938" s="23"/>
      <c r="D938" s="23"/>
      <c r="E938" s="23"/>
      <c r="F938" s="23"/>
      <c r="G938" s="23"/>
      <c r="H938" s="23"/>
      <c r="I938" s="23"/>
      <c r="J938" s="23"/>
      <c r="K938" s="23"/>
      <c r="L938" s="23"/>
    </row>
    <row r="939" spans="1:12" x14ac:dyDescent="0.25">
      <c r="A939" s="19"/>
      <c r="B939" s="319" t="s">
        <v>963</v>
      </c>
      <c r="C939" s="23"/>
      <c r="D939" s="23"/>
      <c r="E939" s="23"/>
      <c r="F939" s="23"/>
      <c r="G939" s="23"/>
      <c r="H939" s="23"/>
      <c r="I939" s="23"/>
      <c r="J939" s="23"/>
      <c r="K939" s="23"/>
      <c r="L939" s="23"/>
    </row>
    <row r="940" spans="1:12" x14ac:dyDescent="0.25">
      <c r="A940" s="28" t="s">
        <v>65</v>
      </c>
      <c r="B940" s="319" t="s">
        <v>907</v>
      </c>
      <c r="C940" s="30"/>
      <c r="D940" s="30"/>
      <c r="E940" s="30"/>
      <c r="F940" s="30"/>
      <c r="G940" s="23"/>
      <c r="H940" s="23"/>
      <c r="I940" s="30"/>
      <c r="J940" s="30"/>
      <c r="K940" s="30"/>
      <c r="L940" s="30"/>
    </row>
    <row r="941" spans="1:12" x14ac:dyDescent="0.25">
      <c r="A941" s="28" t="s">
        <v>65</v>
      </c>
      <c r="B941" s="319" t="s">
        <v>4418</v>
      </c>
      <c r="C941" s="30"/>
      <c r="D941" s="30"/>
      <c r="E941" s="30"/>
      <c r="F941" s="30"/>
      <c r="G941" s="23"/>
      <c r="H941" s="23"/>
      <c r="I941" s="30"/>
      <c r="J941" s="30"/>
      <c r="K941" s="30"/>
      <c r="L941" s="30"/>
    </row>
    <row r="942" spans="1:12" x14ac:dyDescent="0.25">
      <c r="A942" s="28" t="s">
        <v>65</v>
      </c>
      <c r="B942" s="19" t="s">
        <v>4432</v>
      </c>
      <c r="C942" s="30"/>
      <c r="D942" s="30"/>
      <c r="E942" s="30"/>
      <c r="F942" s="30"/>
      <c r="G942" s="23"/>
      <c r="H942" s="23"/>
      <c r="I942" s="30"/>
      <c r="J942" s="30"/>
      <c r="K942" s="30"/>
      <c r="L942" s="30"/>
    </row>
    <row r="943" spans="1:12" x14ac:dyDescent="0.25">
      <c r="A943" s="28" t="s">
        <v>65</v>
      </c>
      <c r="B943" s="19" t="s">
        <v>4433</v>
      </c>
      <c r="C943" s="30"/>
      <c r="D943" s="30"/>
      <c r="E943" s="30"/>
      <c r="F943" s="30"/>
      <c r="G943" s="23"/>
      <c r="H943" s="23"/>
      <c r="I943" s="30"/>
      <c r="J943" s="30"/>
      <c r="K943" s="30"/>
      <c r="L943" s="30"/>
    </row>
    <row r="944" spans="1:12" x14ac:dyDescent="0.25">
      <c r="A944" s="19"/>
      <c r="B944" s="19" t="s">
        <v>964</v>
      </c>
      <c r="C944" s="30"/>
      <c r="D944" s="30"/>
      <c r="E944" s="30"/>
      <c r="F944" s="30"/>
      <c r="G944" s="23"/>
      <c r="H944" s="23"/>
      <c r="I944" s="30"/>
      <c r="J944" s="30"/>
      <c r="K944" s="30"/>
      <c r="L944" s="30"/>
    </row>
    <row r="945" spans="1:12" x14ac:dyDescent="0.25">
      <c r="A945" s="28" t="s">
        <v>65</v>
      </c>
      <c r="B945" s="19" t="s">
        <v>4434</v>
      </c>
      <c r="C945" s="30"/>
      <c r="D945" s="30"/>
      <c r="E945" s="30"/>
      <c r="F945" s="30"/>
      <c r="G945" s="23"/>
      <c r="H945" s="23"/>
      <c r="I945" s="30"/>
      <c r="J945" s="30"/>
      <c r="K945" s="30"/>
      <c r="L945" s="30"/>
    </row>
    <row r="946" spans="1:12" x14ac:dyDescent="0.25">
      <c r="A946" s="28"/>
      <c r="B946" s="23"/>
      <c r="C946" s="30"/>
      <c r="D946" s="30"/>
      <c r="E946" s="30"/>
      <c r="F946" s="30"/>
      <c r="G946" s="23"/>
      <c r="H946" s="23"/>
      <c r="I946" s="30"/>
      <c r="J946" s="30"/>
      <c r="K946" s="30"/>
      <c r="L946" s="30"/>
    </row>
    <row r="947" spans="1:12" x14ac:dyDescent="0.25">
      <c r="A947" s="30"/>
      <c r="B947" s="30"/>
      <c r="C947" s="30"/>
      <c r="D947" s="30"/>
      <c r="E947" s="30"/>
      <c r="F947" s="30"/>
      <c r="G947" s="23"/>
      <c r="H947" s="23"/>
      <c r="I947" s="30"/>
      <c r="J947" s="30"/>
      <c r="K947" s="30"/>
      <c r="L947" s="30"/>
    </row>
    <row r="948" spans="1:12" x14ac:dyDescent="0.25">
      <c r="A948" s="30"/>
      <c r="B948" s="37" t="s">
        <v>965</v>
      </c>
      <c r="C948" s="36"/>
      <c r="D948" s="30"/>
      <c r="E948" s="30"/>
      <c r="F948" s="30"/>
      <c r="G948" s="23"/>
      <c r="H948" s="23"/>
      <c r="I948" s="30"/>
      <c r="J948" s="30"/>
      <c r="K948" s="30"/>
      <c r="L948" s="30"/>
    </row>
    <row r="949" spans="1:12" x14ac:dyDescent="0.25">
      <c r="A949" s="30"/>
      <c r="B949" s="37"/>
      <c r="C949" s="36"/>
      <c r="D949" s="30"/>
      <c r="E949" s="30"/>
      <c r="F949" s="30"/>
      <c r="G949" s="23"/>
      <c r="H949" s="23"/>
      <c r="I949" s="30"/>
      <c r="J949" s="30"/>
      <c r="K949" s="30"/>
      <c r="L949" s="30"/>
    </row>
    <row r="950" spans="1:12" x14ac:dyDescent="0.25">
      <c r="A950" s="23"/>
      <c r="B950" s="19" t="s">
        <v>966</v>
      </c>
      <c r="C950" s="19"/>
      <c r="D950" s="30"/>
      <c r="E950" s="30"/>
      <c r="F950" s="30"/>
      <c r="G950" s="23"/>
      <c r="H950" s="23"/>
      <c r="I950" s="30"/>
      <c r="J950" s="30"/>
      <c r="K950" s="30"/>
      <c r="L950" s="30"/>
    </row>
    <row r="951" spans="1:12" x14ac:dyDescent="0.25">
      <c r="A951" s="23"/>
      <c r="B951" s="19"/>
      <c r="C951" s="19"/>
      <c r="D951" s="30"/>
      <c r="E951" s="30"/>
      <c r="F951" s="30"/>
      <c r="G951" s="23"/>
      <c r="H951" s="23"/>
      <c r="I951" s="30"/>
      <c r="J951" s="30"/>
      <c r="K951" s="30"/>
      <c r="L951" s="30"/>
    </row>
    <row r="952" spans="1:12" x14ac:dyDescent="0.25">
      <c r="A952" s="23"/>
      <c r="B952" s="28" t="s">
        <v>65</v>
      </c>
      <c r="C952" s="19" t="s">
        <v>967</v>
      </c>
      <c r="D952" s="30"/>
      <c r="E952" s="30"/>
      <c r="F952" s="30"/>
      <c r="G952" s="23"/>
      <c r="H952" s="23"/>
      <c r="I952" s="30"/>
      <c r="J952" s="30"/>
      <c r="K952" s="30"/>
      <c r="L952" s="30"/>
    </row>
    <row r="953" spans="1:12" x14ac:dyDescent="0.25">
      <c r="A953" s="23"/>
      <c r="B953" s="28"/>
      <c r="C953" s="19" t="s">
        <v>968</v>
      </c>
      <c r="D953" s="30"/>
      <c r="E953" s="30"/>
      <c r="F953" s="30"/>
      <c r="G953" s="23"/>
      <c r="H953" s="23"/>
      <c r="I953" s="30"/>
      <c r="J953" s="30"/>
      <c r="K953" s="30"/>
      <c r="L953" s="30"/>
    </row>
    <row r="954" spans="1:12" x14ac:dyDescent="0.25">
      <c r="A954" s="23"/>
      <c r="B954" s="28" t="s">
        <v>65</v>
      </c>
      <c r="C954" s="19" t="s">
        <v>969</v>
      </c>
      <c r="D954" s="30"/>
      <c r="E954" s="30"/>
      <c r="F954" s="30"/>
      <c r="G954" s="23"/>
      <c r="H954" s="23"/>
      <c r="I954" s="30"/>
      <c r="J954" s="30"/>
      <c r="K954" s="30"/>
      <c r="L954" s="30"/>
    </row>
    <row r="955" spans="1:12" x14ac:dyDescent="0.25">
      <c r="A955" s="23"/>
      <c r="B955" s="28"/>
      <c r="C955" s="19" t="s">
        <v>970</v>
      </c>
      <c r="D955" s="30"/>
      <c r="E955" s="30"/>
      <c r="F955" s="30"/>
      <c r="G955" s="23"/>
      <c r="H955" s="23"/>
      <c r="I955" s="30"/>
      <c r="J955" s="30"/>
      <c r="K955" s="30"/>
      <c r="L955" s="30"/>
    </row>
    <row r="956" spans="1:12" x14ac:dyDescent="0.25">
      <c r="A956" s="23"/>
      <c r="B956" s="150"/>
      <c r="C956" s="23"/>
      <c r="D956" s="30"/>
      <c r="E956" s="30"/>
      <c r="F956" s="30"/>
      <c r="G956" s="23"/>
      <c r="H956" s="23"/>
      <c r="I956" s="30"/>
      <c r="J956" s="30"/>
      <c r="K956" s="30"/>
      <c r="L956" s="30"/>
    </row>
    <row r="957" spans="1:12" x14ac:dyDescent="0.25">
      <c r="A957" s="28" t="s">
        <v>65</v>
      </c>
      <c r="B957" s="19" t="s">
        <v>971</v>
      </c>
      <c r="C957" s="23"/>
      <c r="D957" s="30"/>
      <c r="E957" s="30"/>
      <c r="F957" s="30"/>
      <c r="G957" s="23"/>
      <c r="H957" s="23"/>
      <c r="I957" s="30"/>
      <c r="J957" s="30"/>
      <c r="K957" s="30"/>
      <c r="L957" s="30"/>
    </row>
    <row r="958" spans="1:12" x14ac:dyDescent="0.25">
      <c r="A958" s="19"/>
      <c r="B958" s="19" t="s">
        <v>972</v>
      </c>
      <c r="C958" s="23"/>
      <c r="D958" s="30"/>
      <c r="E958" s="30"/>
      <c r="F958" s="30"/>
      <c r="G958" s="23"/>
      <c r="H958" s="23"/>
      <c r="I958" s="30"/>
      <c r="J958" s="30"/>
      <c r="K958" s="30"/>
      <c r="L958" s="30"/>
    </row>
    <row r="959" spans="1:12" ht="13.5" thickBot="1" x14ac:dyDescent="0.3">
      <c r="A959" s="23"/>
      <c r="B959" s="23"/>
      <c r="C959" s="23"/>
      <c r="D959" s="30"/>
      <c r="E959" s="30"/>
      <c r="F959" s="30"/>
      <c r="G959" s="23"/>
      <c r="H959" s="23"/>
      <c r="I959" s="30"/>
      <c r="J959" s="30"/>
      <c r="K959" s="30"/>
      <c r="L959" s="30"/>
    </row>
    <row r="960" spans="1:12" ht="13.5" thickBot="1" x14ac:dyDescent="0.3">
      <c r="A960" s="23"/>
      <c r="B960" s="23"/>
      <c r="C960" s="369" t="s">
        <v>891</v>
      </c>
      <c r="D960" s="370"/>
      <c r="E960" s="153" t="s">
        <v>892</v>
      </c>
      <c r="F960" s="153" t="s">
        <v>929</v>
      </c>
      <c r="G960" s="371" t="s">
        <v>973</v>
      </c>
      <c r="H960" s="372"/>
      <c r="I960" s="30"/>
      <c r="J960" s="30"/>
      <c r="K960" s="30"/>
      <c r="L960" s="30"/>
    </row>
    <row r="961" spans="1:12" x14ac:dyDescent="0.25">
      <c r="A961" s="23"/>
      <c r="B961" s="23"/>
      <c r="C961" s="373" t="s">
        <v>974</v>
      </c>
      <c r="D961" s="374"/>
      <c r="E961" s="154" t="s">
        <v>931</v>
      </c>
      <c r="F961" s="154" t="s">
        <v>932</v>
      </c>
      <c r="G961" s="375">
        <v>1</v>
      </c>
      <c r="H961" s="376"/>
      <c r="I961" s="30"/>
      <c r="J961" s="30"/>
      <c r="K961" s="30"/>
      <c r="L961" s="30"/>
    </row>
    <row r="962" spans="1:12" x14ac:dyDescent="0.25">
      <c r="A962" s="23"/>
      <c r="B962" s="23"/>
      <c r="C962" s="173" t="s">
        <v>975</v>
      </c>
      <c r="D962" s="174"/>
      <c r="E962" s="155"/>
      <c r="F962" s="155"/>
      <c r="G962" s="381"/>
      <c r="H962" s="382"/>
      <c r="I962" s="30"/>
      <c r="J962" s="30"/>
      <c r="K962" s="30"/>
      <c r="L962" s="30"/>
    </row>
    <row r="963" spans="1:12" x14ac:dyDescent="0.25">
      <c r="A963" s="23"/>
      <c r="B963" s="23"/>
      <c r="C963" s="377" t="s">
        <v>976</v>
      </c>
      <c r="D963" s="378"/>
      <c r="E963" s="98" t="s">
        <v>931</v>
      </c>
      <c r="F963" s="98" t="s">
        <v>933</v>
      </c>
      <c r="G963" s="379" t="s">
        <v>977</v>
      </c>
      <c r="H963" s="380"/>
      <c r="I963" s="30"/>
      <c r="J963" s="30"/>
      <c r="K963" s="30"/>
      <c r="L963" s="30"/>
    </row>
    <row r="964" spans="1:12" x14ac:dyDescent="0.25">
      <c r="A964" s="23"/>
      <c r="B964" s="23"/>
      <c r="C964" s="377" t="s">
        <v>978</v>
      </c>
      <c r="D964" s="378"/>
      <c r="E964" s="98" t="s">
        <v>979</v>
      </c>
      <c r="F964" s="98" t="s">
        <v>980</v>
      </c>
      <c r="G964" s="379"/>
      <c r="H964" s="380"/>
      <c r="I964" s="30"/>
      <c r="J964" s="30"/>
      <c r="K964" s="30"/>
      <c r="L964" s="30"/>
    </row>
    <row r="965" spans="1:12" x14ac:dyDescent="0.25">
      <c r="A965" s="23"/>
      <c r="B965" s="23"/>
      <c r="C965" s="377" t="s">
        <v>981</v>
      </c>
      <c r="D965" s="378"/>
      <c r="E965" s="98" t="s">
        <v>982</v>
      </c>
      <c r="F965" s="98" t="s">
        <v>980</v>
      </c>
      <c r="G965" s="379"/>
      <c r="H965" s="380"/>
      <c r="I965" s="30"/>
      <c r="J965" s="30"/>
      <c r="K965" s="30"/>
      <c r="L965" s="30"/>
    </row>
    <row r="966" spans="1:12" x14ac:dyDescent="0.25">
      <c r="A966" s="23"/>
      <c r="B966" s="23"/>
      <c r="C966" s="377" t="s">
        <v>983</v>
      </c>
      <c r="D966" s="378"/>
      <c r="E966" s="98" t="s">
        <v>982</v>
      </c>
      <c r="F966" s="98" t="s">
        <v>984</v>
      </c>
      <c r="G966" s="379">
        <v>1</v>
      </c>
      <c r="H966" s="380"/>
      <c r="I966" s="30"/>
      <c r="J966" s="30"/>
      <c r="K966" s="30"/>
      <c r="L966" s="30"/>
    </row>
    <row r="967" spans="1:12" ht="13.5" thickBot="1" x14ac:dyDescent="0.3">
      <c r="A967" s="23"/>
      <c r="B967" s="23"/>
      <c r="C967" s="383" t="s">
        <v>985</v>
      </c>
      <c r="D967" s="384"/>
      <c r="E967" s="101" t="s">
        <v>900</v>
      </c>
      <c r="F967" s="101" t="s">
        <v>901</v>
      </c>
      <c r="G967" s="385" t="s">
        <v>986</v>
      </c>
      <c r="H967" s="386"/>
      <c r="I967" s="30"/>
      <c r="J967" s="30"/>
      <c r="K967" s="30"/>
      <c r="L967" s="30"/>
    </row>
    <row r="968" spans="1:12" x14ac:dyDescent="0.25">
      <c r="A968" s="23"/>
      <c r="B968" s="23"/>
      <c r="C968" s="23"/>
      <c r="D968" s="30"/>
      <c r="E968" s="30"/>
      <c r="F968" s="30"/>
      <c r="G968" s="23"/>
      <c r="H968" s="23"/>
      <c r="I968" s="30"/>
      <c r="J968" s="30"/>
      <c r="K968" s="30"/>
      <c r="L968" s="30"/>
    </row>
    <row r="969" spans="1:12" x14ac:dyDescent="0.25">
      <c r="A969" s="23"/>
      <c r="B969" s="23"/>
      <c r="C969" s="158" t="s">
        <v>987</v>
      </c>
      <c r="D969" s="229"/>
      <c r="E969" s="229"/>
      <c r="F969" s="229"/>
      <c r="G969" s="229"/>
      <c r="H969" s="229"/>
      <c r="I969" s="229"/>
      <c r="J969" s="30"/>
      <c r="K969" s="30"/>
      <c r="L969" s="30"/>
    </row>
    <row r="970" spans="1:12" x14ac:dyDescent="0.25">
      <c r="A970" s="23"/>
      <c r="B970" s="23"/>
      <c r="C970" s="158" t="s">
        <v>988</v>
      </c>
      <c r="D970" s="229"/>
      <c r="E970" s="229"/>
      <c r="F970" s="229"/>
      <c r="G970" s="229"/>
      <c r="H970" s="229"/>
      <c r="I970" s="229"/>
      <c r="J970" s="30"/>
      <c r="K970" s="30"/>
      <c r="L970" s="30"/>
    </row>
    <row r="971" spans="1:12" x14ac:dyDescent="0.25">
      <c r="A971" s="23"/>
      <c r="B971" s="23"/>
      <c r="C971" s="158" t="s">
        <v>989</v>
      </c>
      <c r="D971" s="229"/>
      <c r="E971" s="229"/>
      <c r="F971" s="229"/>
      <c r="G971" s="229"/>
      <c r="H971" s="229"/>
      <c r="I971" s="229"/>
      <c r="J971" s="30"/>
      <c r="K971" s="30"/>
      <c r="L971" s="30"/>
    </row>
    <row r="972" spans="1:12" x14ac:dyDescent="0.25">
      <c r="A972" s="23"/>
      <c r="B972" s="23"/>
      <c r="C972" s="30"/>
      <c r="D972" s="30"/>
      <c r="E972" s="30"/>
      <c r="F972" s="30"/>
      <c r="G972" s="30"/>
      <c r="H972" s="30"/>
      <c r="I972" s="30"/>
      <c r="J972" s="30"/>
      <c r="K972" s="30"/>
      <c r="L972" s="30"/>
    </row>
    <row r="973" spans="1:12" s="19" customFormat="1" x14ac:dyDescent="0.25">
      <c r="A973" s="28" t="s">
        <v>65</v>
      </c>
      <c r="B973" s="36" t="s">
        <v>990</v>
      </c>
      <c r="C973" s="36"/>
      <c r="D973" s="36"/>
      <c r="E973" s="36"/>
      <c r="F973" s="36"/>
      <c r="I973" s="36"/>
      <c r="J973" s="36"/>
      <c r="K973" s="36"/>
      <c r="L973" s="36"/>
    </row>
    <row r="974" spans="1:12" s="19" customFormat="1" x14ac:dyDescent="0.25">
      <c r="A974" s="36"/>
      <c r="B974" s="36"/>
      <c r="C974" s="36"/>
      <c r="D974" s="36"/>
      <c r="E974" s="36"/>
      <c r="F974" s="36"/>
      <c r="I974" s="36"/>
      <c r="J974" s="36"/>
      <c r="K974" s="36"/>
      <c r="L974" s="36"/>
    </row>
    <row r="975" spans="1:12" s="19" customFormat="1" x14ac:dyDescent="0.25">
      <c r="A975" s="36"/>
      <c r="B975" s="36"/>
      <c r="C975" s="36"/>
      <c r="D975" s="36"/>
      <c r="E975" s="36"/>
      <c r="F975" s="36"/>
      <c r="G975" s="387" t="s">
        <v>875</v>
      </c>
      <c r="H975" s="387"/>
      <c r="I975" s="37"/>
      <c r="J975" s="36"/>
      <c r="K975" s="36"/>
      <c r="L975" s="36"/>
    </row>
    <row r="976" spans="1:12" s="19" customFormat="1" x14ac:dyDescent="0.25">
      <c r="A976" s="36"/>
      <c r="B976" s="36"/>
      <c r="C976" s="157" t="s">
        <v>876</v>
      </c>
      <c r="D976" s="36"/>
      <c r="E976" s="37"/>
      <c r="F976" s="36"/>
      <c r="G976" s="134" t="s">
        <v>877</v>
      </c>
      <c r="H976" s="134">
        <f>$F$802+($F$802*0.1)</f>
        <v>0</v>
      </c>
      <c r="I976" s="37"/>
      <c r="J976" s="36"/>
      <c r="K976" s="36"/>
      <c r="L976" s="36"/>
    </row>
    <row r="977" spans="1:12" s="19" customFormat="1" x14ac:dyDescent="0.25">
      <c r="A977" s="36"/>
      <c r="B977" s="36"/>
      <c r="C977" s="19" t="s">
        <v>49</v>
      </c>
      <c r="D977" s="36"/>
      <c r="E977" s="37"/>
      <c r="F977" s="36"/>
      <c r="G977" s="68">
        <v>10</v>
      </c>
      <c r="H977" s="68">
        <f>G977*$H$976</f>
        <v>0</v>
      </c>
      <c r="I977" s="28" t="s">
        <v>65</v>
      </c>
      <c r="J977" s="36"/>
      <c r="K977" s="36"/>
      <c r="L977" s="36"/>
    </row>
    <row r="978" spans="1:12" s="19" customFormat="1" x14ac:dyDescent="0.25">
      <c r="A978" s="36"/>
      <c r="B978" s="36"/>
      <c r="C978" s="158" t="s">
        <v>991</v>
      </c>
      <c r="D978" s="36"/>
      <c r="E978" s="36"/>
      <c r="F978" s="36"/>
      <c r="G978" s="68">
        <v>2</v>
      </c>
      <c r="H978" s="156" t="s">
        <v>879</v>
      </c>
      <c r="I978" s="28" t="s">
        <v>65</v>
      </c>
      <c r="J978" s="36"/>
      <c r="K978" s="36"/>
      <c r="L978" s="36"/>
    </row>
    <row r="979" spans="1:12" s="19" customFormat="1" x14ac:dyDescent="0.25">
      <c r="A979" s="36"/>
      <c r="B979" s="36"/>
      <c r="C979" s="158" t="s">
        <v>881</v>
      </c>
      <c r="D979" s="36"/>
      <c r="E979" s="36"/>
      <c r="F979" s="36"/>
      <c r="G979" s="68">
        <v>12</v>
      </c>
      <c r="H979" s="68">
        <f>G979*$H$976</f>
        <v>0</v>
      </c>
      <c r="I979" s="28" t="s">
        <v>65</v>
      </c>
      <c r="J979" s="36"/>
      <c r="K979" s="36"/>
      <c r="L979" s="36"/>
    </row>
    <row r="980" spans="1:12" s="19" customFormat="1" x14ac:dyDescent="0.25">
      <c r="A980" s="36"/>
      <c r="B980" s="36"/>
      <c r="C980" s="158" t="s">
        <v>50</v>
      </c>
      <c r="D980" s="36"/>
      <c r="E980" s="36"/>
      <c r="F980" s="36"/>
      <c r="G980" s="68">
        <v>2</v>
      </c>
      <c r="H980" s="68">
        <f>G980*$H$976</f>
        <v>0</v>
      </c>
      <c r="I980" s="28" t="s">
        <v>65</v>
      </c>
      <c r="J980" s="36"/>
      <c r="K980" s="36"/>
      <c r="L980" s="36"/>
    </row>
    <row r="981" spans="1:12" s="19" customFormat="1" ht="13.5" thickBot="1" x14ac:dyDescent="0.3">
      <c r="A981" s="36"/>
      <c r="B981" s="36"/>
      <c r="C981" s="130" t="s">
        <v>993</v>
      </c>
      <c r="D981" s="89"/>
      <c r="E981" s="89"/>
      <c r="F981" s="89"/>
      <c r="G981" s="129">
        <v>24</v>
      </c>
      <c r="H981" s="87" t="s">
        <v>879</v>
      </c>
      <c r="I981" s="28" t="s">
        <v>65</v>
      </c>
      <c r="J981" s="36"/>
      <c r="K981" s="36"/>
      <c r="L981" s="36"/>
    </row>
    <row r="982" spans="1:12" s="19" customFormat="1" ht="13.5" thickBot="1" x14ac:dyDescent="0.3">
      <c r="A982" s="36"/>
      <c r="B982" s="36"/>
      <c r="C982" s="88" t="s">
        <v>882</v>
      </c>
      <c r="D982" s="89"/>
      <c r="E982" s="90"/>
      <c r="F982" s="89"/>
      <c r="G982" s="129">
        <v>50</v>
      </c>
      <c r="H982" s="129">
        <f>SUM(H977:H981)</f>
        <v>0</v>
      </c>
      <c r="I982" s="36"/>
      <c r="J982" s="36"/>
      <c r="K982" s="36"/>
      <c r="L982" s="36"/>
    </row>
    <row r="983" spans="1:12" s="19" customFormat="1" x14ac:dyDescent="0.25">
      <c r="A983" s="36"/>
      <c r="B983" s="36"/>
      <c r="C983" s="36"/>
      <c r="D983" s="37"/>
      <c r="E983" s="37"/>
      <c r="F983" s="37"/>
      <c r="I983" s="36"/>
      <c r="J983" s="36"/>
      <c r="K983" s="36"/>
      <c r="L983" s="36"/>
    </row>
    <row r="984" spans="1:12" s="19" customFormat="1" x14ac:dyDescent="0.25">
      <c r="A984" s="28" t="s">
        <v>65</v>
      </c>
      <c r="B984" s="158" t="s">
        <v>994</v>
      </c>
      <c r="C984" s="36"/>
      <c r="D984" s="37"/>
      <c r="E984" s="37"/>
      <c r="F984" s="37"/>
      <c r="I984" s="36"/>
      <c r="J984" s="36"/>
      <c r="K984" s="36"/>
      <c r="L984" s="36"/>
    </row>
    <row r="985" spans="1:12" s="19" customFormat="1" x14ac:dyDescent="0.25">
      <c r="A985" s="28"/>
      <c r="B985" s="158" t="s">
        <v>995</v>
      </c>
      <c r="C985" s="36"/>
      <c r="D985" s="37"/>
      <c r="E985" s="37"/>
      <c r="F985" s="37"/>
      <c r="I985" s="36"/>
      <c r="J985" s="36"/>
      <c r="K985" s="36"/>
      <c r="L985" s="36"/>
    </row>
    <row r="986" spans="1:12" s="19" customFormat="1" x14ac:dyDescent="0.25">
      <c r="A986" s="28" t="s">
        <v>65</v>
      </c>
      <c r="B986" s="158" t="s">
        <v>996</v>
      </c>
      <c r="C986" s="36"/>
      <c r="D986" s="36"/>
      <c r="E986" s="36"/>
      <c r="F986" s="36"/>
      <c r="I986" s="36"/>
      <c r="J986" s="36"/>
      <c r="K986" s="36"/>
      <c r="L986" s="36"/>
    </row>
    <row r="987" spans="1:12" s="19" customFormat="1" x14ac:dyDescent="0.25">
      <c r="A987" s="28"/>
      <c r="B987" s="158" t="s">
        <v>997</v>
      </c>
      <c r="C987" s="36"/>
      <c r="D987" s="36"/>
      <c r="E987" s="36"/>
      <c r="F987" s="36"/>
      <c r="I987" s="36"/>
      <c r="J987" s="36"/>
      <c r="K987" s="36"/>
      <c r="L987" s="36"/>
    </row>
    <row r="988" spans="1:12" s="19" customFormat="1" x14ac:dyDescent="0.25">
      <c r="A988" s="28"/>
      <c r="B988" s="158" t="s">
        <v>998</v>
      </c>
      <c r="C988" s="36"/>
      <c r="D988" s="36"/>
      <c r="E988" s="36"/>
      <c r="F988" s="36"/>
      <c r="I988" s="36"/>
      <c r="J988" s="36"/>
      <c r="K988" s="36"/>
      <c r="L988" s="36"/>
    </row>
    <row r="989" spans="1:12" s="19" customFormat="1" x14ac:dyDescent="0.25">
      <c r="A989" s="28"/>
      <c r="B989" s="158"/>
      <c r="C989" s="36"/>
      <c r="D989" s="36"/>
      <c r="E989" s="36"/>
      <c r="F989" s="36"/>
      <c r="I989" s="36"/>
      <c r="J989" s="36"/>
      <c r="K989" s="36"/>
      <c r="L989" s="36"/>
    </row>
    <row r="990" spans="1:12" s="19" customFormat="1" x14ac:dyDescent="0.25">
      <c r="A990" s="28"/>
      <c r="B990" s="19" t="s">
        <v>999</v>
      </c>
      <c r="C990" s="36"/>
      <c r="D990" s="36"/>
      <c r="E990" s="36"/>
      <c r="F990" s="36"/>
      <c r="I990" s="36"/>
      <c r="J990" s="36"/>
      <c r="K990" s="36"/>
      <c r="L990" s="36"/>
    </row>
    <row r="991" spans="1:12" s="19" customFormat="1" x14ac:dyDescent="0.25">
      <c r="A991" s="28"/>
      <c r="B991" s="19" t="s">
        <v>1000</v>
      </c>
      <c r="C991" s="36"/>
      <c r="D991" s="36"/>
      <c r="E991" s="36"/>
      <c r="F991" s="36"/>
      <c r="I991" s="36"/>
      <c r="J991" s="36"/>
      <c r="K991" s="36"/>
      <c r="L991" s="36"/>
    </row>
    <row r="992" spans="1:12" s="19" customFormat="1" x14ac:dyDescent="0.25">
      <c r="A992" s="28"/>
      <c r="C992" s="36"/>
      <c r="D992" s="36"/>
      <c r="E992" s="36"/>
      <c r="F992" s="36"/>
      <c r="I992" s="36"/>
      <c r="J992" s="36"/>
      <c r="K992" s="36"/>
      <c r="L992" s="36"/>
    </row>
    <row r="993" spans="1:12" s="19" customFormat="1" x14ac:dyDescent="0.2">
      <c r="A993" s="28"/>
      <c r="B993" s="232" t="s">
        <v>1001</v>
      </c>
      <c r="C993" s="36"/>
      <c r="D993" s="36"/>
      <c r="E993" s="36"/>
      <c r="F993" s="36"/>
      <c r="I993" s="36"/>
      <c r="J993" s="36"/>
      <c r="K993" s="36"/>
      <c r="L993" s="36"/>
    </row>
    <row r="994" spans="1:12" s="19" customFormat="1" x14ac:dyDescent="0.2">
      <c r="A994" s="28"/>
      <c r="B994" s="232"/>
      <c r="C994" s="36"/>
      <c r="D994" s="36"/>
      <c r="E994" s="36"/>
      <c r="F994" s="36"/>
      <c r="I994" s="36"/>
      <c r="J994" s="36"/>
      <c r="K994" s="36"/>
      <c r="L994" s="36"/>
    </row>
    <row r="995" spans="1:12" s="19" customFormat="1" x14ac:dyDescent="0.2">
      <c r="A995" s="28"/>
      <c r="B995" s="232" t="s">
        <v>1002</v>
      </c>
      <c r="C995" s="36"/>
      <c r="D995" s="36"/>
      <c r="E995" s="36"/>
      <c r="F995" s="36"/>
      <c r="I995" s="36"/>
      <c r="J995" s="36"/>
      <c r="K995" s="36"/>
      <c r="L995" s="36"/>
    </row>
    <row r="996" spans="1:12" s="19" customFormat="1" x14ac:dyDescent="0.2">
      <c r="A996" s="28"/>
      <c r="B996" s="233" t="s">
        <v>1003</v>
      </c>
      <c r="C996" s="36"/>
      <c r="D996" s="36"/>
      <c r="E996" s="36"/>
      <c r="F996" s="36"/>
      <c r="I996" s="36"/>
      <c r="J996" s="36"/>
      <c r="K996" s="36"/>
      <c r="L996" s="36"/>
    </row>
    <row r="997" spans="1:12" s="19" customFormat="1" x14ac:dyDescent="0.2">
      <c r="A997" s="28"/>
      <c r="B997" s="233" t="s">
        <v>1004</v>
      </c>
      <c r="C997" s="36"/>
      <c r="D997" s="36"/>
      <c r="E997" s="36"/>
      <c r="F997" s="36"/>
      <c r="I997" s="36"/>
      <c r="J997" s="36"/>
      <c r="K997" s="36"/>
      <c r="L997" s="36"/>
    </row>
    <row r="998" spans="1:12" s="19" customFormat="1" x14ac:dyDescent="0.2">
      <c r="A998" s="28"/>
      <c r="B998" s="233" t="s">
        <v>1005</v>
      </c>
      <c r="C998" s="36"/>
      <c r="D998" s="36"/>
      <c r="E998" s="36"/>
      <c r="F998" s="36"/>
      <c r="I998" s="36"/>
      <c r="J998" s="36"/>
      <c r="K998" s="36"/>
      <c r="L998" s="36"/>
    </row>
    <row r="999" spans="1:12" s="19" customFormat="1" x14ac:dyDescent="0.25">
      <c r="A999" s="28"/>
      <c r="B999" s="36"/>
      <c r="C999" s="36"/>
      <c r="D999" s="36"/>
      <c r="E999" s="36"/>
      <c r="F999" s="36"/>
      <c r="I999" s="36"/>
      <c r="J999" s="36"/>
      <c r="K999" s="36"/>
      <c r="L999" s="36"/>
    </row>
    <row r="1000" spans="1:12" s="19" customFormat="1" x14ac:dyDescent="0.25">
      <c r="A1000" s="36"/>
      <c r="B1000" s="158" t="s">
        <v>1006</v>
      </c>
      <c r="C1000" s="36"/>
      <c r="D1000" s="36"/>
      <c r="E1000" s="37"/>
      <c r="F1000" s="36"/>
      <c r="I1000" s="36"/>
      <c r="J1000" s="36"/>
      <c r="K1000" s="36"/>
      <c r="L1000" s="36"/>
    </row>
    <row r="1001" spans="1:12" x14ac:dyDescent="0.25">
      <c r="A1001" s="30"/>
      <c r="B1001" s="229"/>
      <c r="C1001" s="30"/>
      <c r="D1001" s="30"/>
      <c r="E1001" s="30"/>
      <c r="F1001" s="30"/>
      <c r="G1001" s="23"/>
      <c r="H1001" s="23"/>
      <c r="I1001" s="30"/>
      <c r="J1001" s="30"/>
      <c r="K1001" s="30"/>
      <c r="L1001" s="30"/>
    </row>
    <row r="1002" spans="1:12" s="19" customFormat="1" x14ac:dyDescent="0.25">
      <c r="A1002" s="28" t="s">
        <v>65</v>
      </c>
      <c r="B1002" s="158" t="s">
        <v>1007</v>
      </c>
      <c r="C1002" s="36"/>
      <c r="D1002" s="36"/>
      <c r="E1002" s="36"/>
      <c r="F1002" s="36"/>
      <c r="I1002" s="36"/>
      <c r="J1002" s="36"/>
      <c r="K1002" s="36"/>
      <c r="L1002" s="36"/>
    </row>
    <row r="1003" spans="1:12" s="19" customFormat="1" x14ac:dyDescent="0.25">
      <c r="A1003" s="28" t="s">
        <v>65</v>
      </c>
      <c r="B1003" s="36" t="s">
        <v>890</v>
      </c>
      <c r="C1003" s="36"/>
      <c r="D1003" s="36"/>
      <c r="E1003" s="36"/>
      <c r="F1003" s="36"/>
      <c r="I1003" s="36"/>
      <c r="J1003" s="36"/>
      <c r="K1003" s="36"/>
      <c r="L1003" s="36"/>
    </row>
    <row r="1004" spans="1:12" s="19" customFormat="1" ht="13.5" thickBot="1" x14ac:dyDescent="0.3">
      <c r="A1004" s="36"/>
      <c r="B1004" s="36"/>
      <c r="C1004" s="36"/>
      <c r="D1004" s="36"/>
      <c r="E1004" s="36"/>
      <c r="F1004" s="36"/>
      <c r="I1004" s="36"/>
      <c r="J1004" s="36"/>
      <c r="K1004" s="36"/>
      <c r="L1004" s="36"/>
    </row>
    <row r="1005" spans="1:12" ht="13.5" thickBot="1" x14ac:dyDescent="0.3">
      <c r="A1005" s="23"/>
      <c r="B1005" s="23"/>
      <c r="C1005" s="369" t="s">
        <v>891</v>
      </c>
      <c r="D1005" s="370"/>
      <c r="E1005" s="153" t="s">
        <v>892</v>
      </c>
      <c r="F1005" s="153" t="s">
        <v>929</v>
      </c>
      <c r="G1005" s="371" t="s">
        <v>973</v>
      </c>
      <c r="H1005" s="372"/>
      <c r="I1005" s="30"/>
      <c r="J1005" s="30"/>
      <c r="K1005" s="30"/>
      <c r="L1005" s="30"/>
    </row>
    <row r="1006" spans="1:12" x14ac:dyDescent="0.25">
      <c r="A1006" s="23"/>
      <c r="B1006" s="23"/>
      <c r="C1006" s="373" t="s">
        <v>974</v>
      </c>
      <c r="D1006" s="374"/>
      <c r="E1006" s="154" t="s">
        <v>931</v>
      </c>
      <c r="F1006" s="154" t="s">
        <v>932</v>
      </c>
      <c r="G1006" s="375">
        <v>1</v>
      </c>
      <c r="H1006" s="376"/>
      <c r="I1006" s="30"/>
      <c r="J1006" s="30"/>
      <c r="K1006" s="30"/>
      <c r="L1006" s="30"/>
    </row>
    <row r="1007" spans="1:12" x14ac:dyDescent="0.25">
      <c r="A1007" s="23"/>
      <c r="B1007" s="23"/>
      <c r="C1007" s="173" t="s">
        <v>975</v>
      </c>
      <c r="D1007" s="174"/>
      <c r="E1007" s="155"/>
      <c r="F1007" s="155"/>
      <c r="G1007" s="381"/>
      <c r="H1007" s="382"/>
      <c r="I1007" s="30"/>
      <c r="J1007" s="30"/>
      <c r="K1007" s="30"/>
      <c r="L1007" s="30"/>
    </row>
    <row r="1008" spans="1:12" x14ac:dyDescent="0.25">
      <c r="A1008" s="23"/>
      <c r="B1008" s="23"/>
      <c r="C1008" s="377" t="s">
        <v>976</v>
      </c>
      <c r="D1008" s="378"/>
      <c r="E1008" s="98" t="s">
        <v>931</v>
      </c>
      <c r="F1008" s="98" t="s">
        <v>933</v>
      </c>
      <c r="G1008" s="379" t="s">
        <v>977</v>
      </c>
      <c r="H1008" s="380"/>
      <c r="I1008" s="30"/>
      <c r="J1008" s="30"/>
      <c r="K1008" s="30"/>
      <c r="L1008" s="30"/>
    </row>
    <row r="1009" spans="1:12" x14ac:dyDescent="0.25">
      <c r="A1009" s="23"/>
      <c r="B1009" s="23"/>
      <c r="C1009" s="377" t="s">
        <v>978</v>
      </c>
      <c r="D1009" s="378"/>
      <c r="E1009" s="98" t="s">
        <v>979</v>
      </c>
      <c r="F1009" s="98" t="s">
        <v>980</v>
      </c>
      <c r="G1009" s="379"/>
      <c r="H1009" s="380"/>
      <c r="I1009" s="30"/>
      <c r="J1009" s="30"/>
      <c r="K1009" s="30"/>
      <c r="L1009" s="30"/>
    </row>
    <row r="1010" spans="1:12" x14ac:dyDescent="0.25">
      <c r="A1010" s="23"/>
      <c r="B1010" s="23"/>
      <c r="C1010" s="377" t="s">
        <v>981</v>
      </c>
      <c r="D1010" s="378"/>
      <c r="E1010" s="98" t="s">
        <v>982</v>
      </c>
      <c r="F1010" s="98" t="s">
        <v>980</v>
      </c>
      <c r="G1010" s="379"/>
      <c r="H1010" s="380"/>
      <c r="I1010" s="30"/>
      <c r="J1010" s="30"/>
      <c r="K1010" s="30"/>
      <c r="L1010" s="30"/>
    </row>
    <row r="1011" spans="1:12" x14ac:dyDescent="0.25">
      <c r="A1011" s="23"/>
      <c r="B1011" s="23"/>
      <c r="C1011" s="377" t="s">
        <v>983</v>
      </c>
      <c r="D1011" s="378"/>
      <c r="E1011" s="98" t="s">
        <v>982</v>
      </c>
      <c r="F1011" s="98" t="s">
        <v>984</v>
      </c>
      <c r="G1011" s="379">
        <v>1</v>
      </c>
      <c r="H1011" s="380"/>
      <c r="I1011" s="30"/>
      <c r="J1011" s="30"/>
      <c r="K1011" s="30"/>
      <c r="L1011" s="30"/>
    </row>
    <row r="1012" spans="1:12" ht="13.5" thickBot="1" x14ac:dyDescent="0.3">
      <c r="A1012" s="23"/>
      <c r="B1012" s="23"/>
      <c r="C1012" s="383" t="s">
        <v>985</v>
      </c>
      <c r="D1012" s="384"/>
      <c r="E1012" s="101" t="s">
        <v>900</v>
      </c>
      <c r="F1012" s="101" t="s">
        <v>901</v>
      </c>
      <c r="G1012" s="385" t="s">
        <v>986</v>
      </c>
      <c r="H1012" s="386"/>
      <c r="I1012" s="30"/>
      <c r="J1012" s="30"/>
      <c r="K1012" s="30"/>
      <c r="L1012" s="30"/>
    </row>
    <row r="1013" spans="1:12" x14ac:dyDescent="0.25">
      <c r="A1013" s="23"/>
      <c r="B1013" s="23"/>
      <c r="C1013" s="23"/>
      <c r="D1013" s="30"/>
      <c r="E1013" s="30"/>
      <c r="F1013" s="30"/>
      <c r="G1013" s="23"/>
      <c r="H1013" s="23"/>
      <c r="I1013" s="30"/>
      <c r="J1013" s="30"/>
      <c r="K1013" s="30"/>
      <c r="L1013" s="30"/>
    </row>
    <row r="1014" spans="1:12" x14ac:dyDescent="0.25">
      <c r="A1014" s="23"/>
      <c r="B1014" s="23"/>
      <c r="C1014" s="158" t="s">
        <v>987</v>
      </c>
      <c r="D1014" s="229"/>
      <c r="E1014" s="229"/>
      <c r="F1014" s="229"/>
      <c r="G1014" s="229"/>
      <c r="H1014" s="229"/>
      <c r="I1014" s="229"/>
      <c r="J1014" s="30"/>
      <c r="K1014" s="30"/>
      <c r="L1014" s="30"/>
    </row>
    <row r="1015" spans="1:12" x14ac:dyDescent="0.25">
      <c r="A1015" s="23"/>
      <c r="B1015" s="23"/>
      <c r="C1015" s="158" t="s">
        <v>1008</v>
      </c>
      <c r="D1015" s="229"/>
      <c r="E1015" s="229"/>
      <c r="F1015" s="229"/>
      <c r="G1015" s="229"/>
      <c r="H1015" s="229"/>
      <c r="I1015" s="229"/>
      <c r="J1015" s="30"/>
      <c r="K1015" s="30"/>
      <c r="L1015" s="30"/>
    </row>
    <row r="1016" spans="1:12" x14ac:dyDescent="0.25">
      <c r="A1016" s="23"/>
      <c r="B1016" s="23"/>
      <c r="C1016" s="158" t="s">
        <v>989</v>
      </c>
      <c r="D1016" s="229"/>
      <c r="E1016" s="229"/>
      <c r="F1016" s="229"/>
      <c r="G1016" s="229"/>
      <c r="H1016" s="229"/>
      <c r="I1016" s="229"/>
      <c r="J1016" s="30"/>
      <c r="K1016" s="30"/>
      <c r="L1016" s="30"/>
    </row>
    <row r="1017" spans="1:12" x14ac:dyDescent="0.25">
      <c r="A1017" s="30"/>
      <c r="B1017" s="229"/>
      <c r="C1017" s="229"/>
      <c r="D1017" s="229"/>
      <c r="E1017" s="229"/>
      <c r="F1017" s="229"/>
      <c r="G1017" s="229"/>
      <c r="H1017" s="229"/>
      <c r="I1017" s="30"/>
      <c r="J1017" s="30"/>
      <c r="K1017" s="30"/>
      <c r="L1017" s="30"/>
    </row>
    <row r="1018" spans="1:12" s="19" customFormat="1" x14ac:dyDescent="0.25">
      <c r="A1018" s="28" t="s">
        <v>65</v>
      </c>
      <c r="B1018" s="158" t="s">
        <v>1009</v>
      </c>
      <c r="C1018" s="158"/>
      <c r="D1018" s="158"/>
      <c r="E1018" s="158"/>
      <c r="F1018" s="158"/>
      <c r="G1018" s="158"/>
      <c r="H1018" s="158"/>
      <c r="I1018" s="36"/>
      <c r="J1018" s="36"/>
      <c r="K1018" s="36"/>
      <c r="L1018" s="36"/>
    </row>
    <row r="1019" spans="1:12" s="19" customFormat="1" x14ac:dyDescent="0.25">
      <c r="A1019" s="28"/>
      <c r="B1019" s="158" t="s">
        <v>1010</v>
      </c>
      <c r="C1019" s="158"/>
      <c r="D1019" s="158"/>
      <c r="E1019" s="158"/>
      <c r="F1019" s="158"/>
      <c r="G1019" s="158"/>
      <c r="H1019" s="158"/>
      <c r="I1019" s="36"/>
      <c r="J1019" s="36"/>
      <c r="K1019" s="36"/>
      <c r="L1019" s="36"/>
    </row>
    <row r="1020" spans="1:12" s="19" customFormat="1" x14ac:dyDescent="0.25">
      <c r="A1020" s="28" t="s">
        <v>65</v>
      </c>
      <c r="B1020" s="36" t="s">
        <v>945</v>
      </c>
      <c r="C1020" s="36"/>
      <c r="D1020" s="36"/>
      <c r="E1020" s="36"/>
      <c r="F1020" s="36"/>
      <c r="I1020" s="36"/>
      <c r="J1020" s="36"/>
      <c r="K1020" s="36"/>
      <c r="L1020" s="36"/>
    </row>
    <row r="1021" spans="1:12" s="19" customFormat="1" x14ac:dyDescent="0.25">
      <c r="A1021" s="28" t="s">
        <v>65</v>
      </c>
      <c r="B1021" s="158" t="s">
        <v>946</v>
      </c>
      <c r="C1021" s="36"/>
      <c r="D1021" s="36"/>
      <c r="E1021" s="36"/>
      <c r="F1021" s="36"/>
      <c r="I1021" s="36"/>
      <c r="J1021" s="36"/>
      <c r="K1021" s="36"/>
      <c r="L1021" s="36"/>
    </row>
    <row r="1022" spans="1:12" s="19" customFormat="1" x14ac:dyDescent="0.25">
      <c r="A1022" s="28" t="s">
        <v>65</v>
      </c>
      <c r="B1022" s="158" t="s">
        <v>947</v>
      </c>
      <c r="C1022" s="36"/>
      <c r="D1022" s="36"/>
      <c r="E1022" s="36"/>
      <c r="F1022" s="36"/>
      <c r="I1022" s="36"/>
      <c r="J1022" s="36"/>
      <c r="K1022" s="36"/>
      <c r="L1022" s="36"/>
    </row>
    <row r="1023" spans="1:12" s="19" customFormat="1" x14ac:dyDescent="0.25">
      <c r="A1023" s="23"/>
      <c r="B1023" s="158" t="s">
        <v>948</v>
      </c>
      <c r="C1023" s="36"/>
      <c r="D1023" s="36"/>
      <c r="E1023" s="36"/>
      <c r="F1023" s="36"/>
      <c r="I1023" s="36"/>
      <c r="J1023" s="36"/>
      <c r="K1023" s="36"/>
      <c r="L1023" s="36"/>
    </row>
    <row r="1024" spans="1:12" x14ac:dyDescent="0.25">
      <c r="A1024" s="28" t="s">
        <v>65</v>
      </c>
      <c r="B1024" s="158" t="s">
        <v>949</v>
      </c>
      <c r="C1024" s="229"/>
      <c r="D1024" s="229"/>
      <c r="E1024" s="229"/>
      <c r="F1024" s="229"/>
      <c r="G1024" s="229"/>
      <c r="H1024" s="23"/>
      <c r="I1024" s="30"/>
      <c r="J1024" s="30"/>
      <c r="K1024" s="30"/>
      <c r="L1024" s="30"/>
    </row>
    <row r="1025" spans="1:10" s="19" customFormat="1" x14ac:dyDescent="0.25">
      <c r="A1025" s="28" t="s">
        <v>65</v>
      </c>
      <c r="B1025" s="158" t="s">
        <v>950</v>
      </c>
    </row>
    <row r="1026" spans="1:10" s="19" customFormat="1" x14ac:dyDescent="0.25">
      <c r="A1026" s="28" t="s">
        <v>65</v>
      </c>
      <c r="B1026" s="158" t="s">
        <v>951</v>
      </c>
      <c r="H1026" s="68"/>
      <c r="I1026" s="68"/>
      <c r="J1026" s="68"/>
    </row>
    <row r="1027" spans="1:10" s="19" customFormat="1" x14ac:dyDescent="0.25">
      <c r="A1027" s="28" t="s">
        <v>65</v>
      </c>
      <c r="B1027" s="158" t="s">
        <v>952</v>
      </c>
      <c r="H1027" s="68"/>
      <c r="I1027" s="68"/>
      <c r="J1027" s="68"/>
    </row>
    <row r="1028" spans="1:10" s="19" customFormat="1" x14ac:dyDescent="0.25">
      <c r="A1028" s="28" t="s">
        <v>65</v>
      </c>
      <c r="B1028" s="158" t="s">
        <v>953</v>
      </c>
      <c r="H1028" s="68"/>
      <c r="I1028" s="68"/>
      <c r="J1028" s="68"/>
    </row>
    <row r="1029" spans="1:10" s="19" customFormat="1" x14ac:dyDescent="0.25">
      <c r="A1029" s="28" t="s">
        <v>65</v>
      </c>
      <c r="B1029" s="158" t="s">
        <v>954</v>
      </c>
      <c r="H1029" s="68"/>
      <c r="I1029" s="68"/>
      <c r="J1029" s="68"/>
    </row>
    <row r="1030" spans="1:10" s="19" customFormat="1" x14ac:dyDescent="0.25">
      <c r="B1030" s="158" t="s">
        <v>955</v>
      </c>
      <c r="H1030" s="68"/>
      <c r="I1030" s="68"/>
      <c r="J1030" s="68"/>
    </row>
    <row r="1031" spans="1:10" s="19" customFormat="1" x14ac:dyDescent="0.25">
      <c r="A1031" s="28" t="s">
        <v>65</v>
      </c>
      <c r="B1031" s="19" t="s">
        <v>1011</v>
      </c>
      <c r="H1031" s="68"/>
      <c r="I1031" s="68"/>
      <c r="J1031" s="68"/>
    </row>
    <row r="1032" spans="1:10" s="19" customFormat="1" x14ac:dyDescent="0.25">
      <c r="A1032" s="28" t="s">
        <v>65</v>
      </c>
      <c r="B1032" s="19" t="s">
        <v>957</v>
      </c>
      <c r="H1032" s="68"/>
      <c r="I1032" s="68"/>
      <c r="J1032" s="68"/>
    </row>
    <row r="1033" spans="1:10" s="19" customFormat="1" x14ac:dyDescent="0.25">
      <c r="B1033" s="19" t="s">
        <v>958</v>
      </c>
      <c r="H1033" s="68"/>
      <c r="I1033" s="68"/>
      <c r="J1033" s="68"/>
    </row>
    <row r="1034" spans="1:10" s="19" customFormat="1" x14ac:dyDescent="0.25">
      <c r="A1034" s="28" t="s">
        <v>65</v>
      </c>
      <c r="B1034" s="19" t="s">
        <v>1012</v>
      </c>
      <c r="H1034" s="68"/>
      <c r="I1034" s="68"/>
      <c r="J1034" s="68"/>
    </row>
    <row r="1035" spans="1:10" s="19" customFormat="1" x14ac:dyDescent="0.25">
      <c r="A1035" s="28" t="s">
        <v>65</v>
      </c>
      <c r="B1035" s="158" t="s">
        <v>1013</v>
      </c>
      <c r="C1035" s="158"/>
      <c r="D1035" s="158"/>
      <c r="E1035" s="158"/>
      <c r="F1035" s="158"/>
      <c r="G1035" s="158"/>
      <c r="H1035" s="158"/>
      <c r="I1035" s="158"/>
      <c r="J1035" s="68"/>
    </row>
    <row r="1036" spans="1:10" s="19" customFormat="1" ht="12.75" customHeight="1" x14ac:dyDescent="0.25">
      <c r="A1036" s="36"/>
      <c r="B1036" s="158" t="s">
        <v>1014</v>
      </c>
      <c r="C1036" s="158"/>
      <c r="D1036" s="158"/>
      <c r="E1036" s="158"/>
      <c r="F1036" s="158"/>
      <c r="G1036" s="158"/>
      <c r="H1036" s="158"/>
      <c r="I1036" s="36"/>
      <c r="J1036" s="68"/>
    </row>
    <row r="1037" spans="1:10" s="19" customFormat="1" x14ac:dyDescent="0.25">
      <c r="A1037" s="36"/>
      <c r="B1037" s="158" t="s">
        <v>1015</v>
      </c>
      <c r="C1037" s="158"/>
      <c r="D1037" s="158"/>
      <c r="E1037" s="158"/>
      <c r="F1037" s="158"/>
      <c r="G1037" s="158"/>
      <c r="H1037" s="158"/>
      <c r="I1037" s="158"/>
      <c r="J1037" s="68"/>
    </row>
    <row r="1038" spans="1:10" s="19" customFormat="1" x14ac:dyDescent="0.25">
      <c r="A1038" s="36"/>
      <c r="B1038" s="158" t="s">
        <v>1016</v>
      </c>
      <c r="C1038" s="158"/>
      <c r="D1038" s="158"/>
      <c r="E1038" s="158"/>
      <c r="F1038" s="158"/>
      <c r="G1038" s="158"/>
      <c r="H1038" s="158"/>
      <c r="I1038" s="158"/>
      <c r="J1038" s="68"/>
    </row>
    <row r="1039" spans="1:10" s="19" customFormat="1" x14ac:dyDescent="0.25">
      <c r="A1039" s="36"/>
      <c r="B1039" s="158" t="s">
        <v>1017</v>
      </c>
      <c r="C1039" s="158"/>
      <c r="D1039" s="158"/>
      <c r="E1039" s="158"/>
      <c r="F1039" s="36"/>
      <c r="G1039" s="36"/>
      <c r="H1039" s="36"/>
      <c r="I1039" s="36"/>
      <c r="J1039" s="68"/>
    </row>
    <row r="1040" spans="1:10" s="19" customFormat="1" x14ac:dyDescent="0.25">
      <c r="A1040" s="36"/>
      <c r="B1040" s="36"/>
      <c r="C1040" s="36"/>
      <c r="D1040" s="36"/>
      <c r="E1040" s="36"/>
      <c r="F1040" s="36"/>
      <c r="G1040" s="36"/>
      <c r="H1040" s="36"/>
      <c r="I1040" s="36"/>
      <c r="J1040" s="68"/>
    </row>
    <row r="1041" spans="1:10" s="19" customFormat="1" x14ac:dyDescent="0.25">
      <c r="A1041" s="36"/>
      <c r="B1041" s="158" t="s">
        <v>1018</v>
      </c>
      <c r="C1041" s="158"/>
      <c r="D1041" s="158"/>
      <c r="E1041" s="158"/>
      <c r="F1041" s="158"/>
      <c r="G1041" s="36"/>
      <c r="H1041" s="36"/>
      <c r="I1041" s="36"/>
      <c r="J1041" s="68"/>
    </row>
    <row r="1042" spans="1:10" s="19" customFormat="1" x14ac:dyDescent="0.25">
      <c r="H1042" s="68"/>
      <c r="I1042" s="68"/>
      <c r="J1042" s="68"/>
    </row>
  </sheetData>
  <sheetProtection algorithmName="SHA-512" hashValue="5f7Mei4JuirGeuVxr4vbUdzIzHoQeiqnMcYpLZ7YTCoJ85DJYHcb6XwRh2KKFWA4Rt7yvQH+vBmHcbfL0TSGMA==" saltValue="3Z8GJJGZfOIIwQONQsw3cg==" spinCount="100000" sheet="1" objects="1" scenarios="1"/>
  <mergeCells count="826">
    <mergeCell ref="D794:E794"/>
    <mergeCell ref="D795:E795"/>
    <mergeCell ref="D796:E796"/>
    <mergeCell ref="D797:E797"/>
    <mergeCell ref="D798:E798"/>
    <mergeCell ref="D799:E799"/>
    <mergeCell ref="D785:E785"/>
    <mergeCell ref="D786:E786"/>
    <mergeCell ref="D787:E787"/>
    <mergeCell ref="D788:E788"/>
    <mergeCell ref="D789:E789"/>
    <mergeCell ref="D790:E790"/>
    <mergeCell ref="D791:E791"/>
    <mergeCell ref="D792:E792"/>
    <mergeCell ref="D793:E793"/>
    <mergeCell ref="D776:E776"/>
    <mergeCell ref="D777:E777"/>
    <mergeCell ref="D778:E778"/>
    <mergeCell ref="D779:E779"/>
    <mergeCell ref="D780:E780"/>
    <mergeCell ref="D781:E781"/>
    <mergeCell ref="D782:E782"/>
    <mergeCell ref="D783:E783"/>
    <mergeCell ref="D784:E784"/>
    <mergeCell ref="D767:E767"/>
    <mergeCell ref="D768:E768"/>
    <mergeCell ref="D769:E769"/>
    <mergeCell ref="D770:E770"/>
    <mergeCell ref="D771:E771"/>
    <mergeCell ref="D772:E772"/>
    <mergeCell ref="D773:E773"/>
    <mergeCell ref="D774:E774"/>
    <mergeCell ref="D775:E775"/>
    <mergeCell ref="D758:E758"/>
    <mergeCell ref="D759:E759"/>
    <mergeCell ref="D760:E760"/>
    <mergeCell ref="D761:E761"/>
    <mergeCell ref="D762:E762"/>
    <mergeCell ref="D763:E763"/>
    <mergeCell ref="D764:E764"/>
    <mergeCell ref="D765:E765"/>
    <mergeCell ref="D766:E766"/>
    <mergeCell ref="D749:E749"/>
    <mergeCell ref="D750:E750"/>
    <mergeCell ref="D751:E751"/>
    <mergeCell ref="D752:E752"/>
    <mergeCell ref="D753:E753"/>
    <mergeCell ref="D754:E754"/>
    <mergeCell ref="D755:E755"/>
    <mergeCell ref="D756:E756"/>
    <mergeCell ref="D757:E757"/>
    <mergeCell ref="D740:E740"/>
    <mergeCell ref="D741:E741"/>
    <mergeCell ref="D742:E742"/>
    <mergeCell ref="D743:E743"/>
    <mergeCell ref="D744:E744"/>
    <mergeCell ref="D745:E745"/>
    <mergeCell ref="D746:E746"/>
    <mergeCell ref="D747:E747"/>
    <mergeCell ref="D748:E748"/>
    <mergeCell ref="D731:E731"/>
    <mergeCell ref="D732:E732"/>
    <mergeCell ref="D733:E733"/>
    <mergeCell ref="D734:E734"/>
    <mergeCell ref="D735:E735"/>
    <mergeCell ref="D736:E736"/>
    <mergeCell ref="D737:E737"/>
    <mergeCell ref="D738:E738"/>
    <mergeCell ref="D739:E739"/>
    <mergeCell ref="D722:E722"/>
    <mergeCell ref="D723:E723"/>
    <mergeCell ref="D724:E724"/>
    <mergeCell ref="D725:E725"/>
    <mergeCell ref="D726:E726"/>
    <mergeCell ref="D727:E727"/>
    <mergeCell ref="D728:E728"/>
    <mergeCell ref="D729:E729"/>
    <mergeCell ref="D730:E730"/>
    <mergeCell ref="D713:E713"/>
    <mergeCell ref="D714:E714"/>
    <mergeCell ref="D715:E715"/>
    <mergeCell ref="D716:E716"/>
    <mergeCell ref="D717:E717"/>
    <mergeCell ref="D718:E718"/>
    <mergeCell ref="D719:E719"/>
    <mergeCell ref="D720:E720"/>
    <mergeCell ref="D721:E721"/>
    <mergeCell ref="D704:E704"/>
    <mergeCell ref="D705:E705"/>
    <mergeCell ref="D706:E706"/>
    <mergeCell ref="D707:E707"/>
    <mergeCell ref="D708:E708"/>
    <mergeCell ref="D709:E709"/>
    <mergeCell ref="D710:E710"/>
    <mergeCell ref="D711:E711"/>
    <mergeCell ref="D712:E712"/>
    <mergeCell ref="D695:E695"/>
    <mergeCell ref="D696:E696"/>
    <mergeCell ref="D697:E697"/>
    <mergeCell ref="D698:E698"/>
    <mergeCell ref="D699:E699"/>
    <mergeCell ref="D700:E700"/>
    <mergeCell ref="D701:E701"/>
    <mergeCell ref="D702:E702"/>
    <mergeCell ref="D703:E703"/>
    <mergeCell ref="D686:E686"/>
    <mergeCell ref="D687:E687"/>
    <mergeCell ref="D688:E688"/>
    <mergeCell ref="D689:E689"/>
    <mergeCell ref="D690:E690"/>
    <mergeCell ref="D691:E691"/>
    <mergeCell ref="D692:E692"/>
    <mergeCell ref="D693:E693"/>
    <mergeCell ref="D694:E694"/>
    <mergeCell ref="D677:E677"/>
    <mergeCell ref="D678:E678"/>
    <mergeCell ref="D679:E679"/>
    <mergeCell ref="D680:E680"/>
    <mergeCell ref="D681:E681"/>
    <mergeCell ref="D682:E682"/>
    <mergeCell ref="D683:E683"/>
    <mergeCell ref="D684:E684"/>
    <mergeCell ref="D685:E685"/>
    <mergeCell ref="D668:E668"/>
    <mergeCell ref="D669:E669"/>
    <mergeCell ref="D670:E670"/>
    <mergeCell ref="D671:E671"/>
    <mergeCell ref="D672:E672"/>
    <mergeCell ref="D673:E673"/>
    <mergeCell ref="D674:E674"/>
    <mergeCell ref="D675:E675"/>
    <mergeCell ref="D676:E676"/>
    <mergeCell ref="D659:E659"/>
    <mergeCell ref="D660:E660"/>
    <mergeCell ref="D661:E661"/>
    <mergeCell ref="D662:E662"/>
    <mergeCell ref="D663:E663"/>
    <mergeCell ref="D664:E664"/>
    <mergeCell ref="D665:E665"/>
    <mergeCell ref="D666:E666"/>
    <mergeCell ref="D667:E667"/>
    <mergeCell ref="D650:E650"/>
    <mergeCell ref="D651:E651"/>
    <mergeCell ref="D652:E652"/>
    <mergeCell ref="D653:E653"/>
    <mergeCell ref="D654:E654"/>
    <mergeCell ref="D655:E655"/>
    <mergeCell ref="D656:E656"/>
    <mergeCell ref="D657:E657"/>
    <mergeCell ref="D658:E658"/>
    <mergeCell ref="D641:E641"/>
    <mergeCell ref="D642:E642"/>
    <mergeCell ref="D643:E643"/>
    <mergeCell ref="D644:E644"/>
    <mergeCell ref="D645:E645"/>
    <mergeCell ref="D646:E646"/>
    <mergeCell ref="D647:E647"/>
    <mergeCell ref="D648:E648"/>
    <mergeCell ref="D649:E649"/>
    <mergeCell ref="D632:E632"/>
    <mergeCell ref="D633:E633"/>
    <mergeCell ref="D634:E634"/>
    <mergeCell ref="D635:E635"/>
    <mergeCell ref="D636:E636"/>
    <mergeCell ref="D637:E637"/>
    <mergeCell ref="D638:E638"/>
    <mergeCell ref="D639:E639"/>
    <mergeCell ref="D640:E640"/>
    <mergeCell ref="D623:E623"/>
    <mergeCell ref="D624:E624"/>
    <mergeCell ref="D625:E625"/>
    <mergeCell ref="D626:E626"/>
    <mergeCell ref="D627:E627"/>
    <mergeCell ref="D628:E628"/>
    <mergeCell ref="D629:E629"/>
    <mergeCell ref="D630:E630"/>
    <mergeCell ref="D631:E631"/>
    <mergeCell ref="D614:E614"/>
    <mergeCell ref="D615:E615"/>
    <mergeCell ref="D616:E616"/>
    <mergeCell ref="D617:E617"/>
    <mergeCell ref="D618:E618"/>
    <mergeCell ref="D619:E619"/>
    <mergeCell ref="D620:E620"/>
    <mergeCell ref="D621:E621"/>
    <mergeCell ref="D622:E622"/>
    <mergeCell ref="D605:E605"/>
    <mergeCell ref="D606:E606"/>
    <mergeCell ref="D607:E607"/>
    <mergeCell ref="D608:E608"/>
    <mergeCell ref="D609:E609"/>
    <mergeCell ref="D610:E610"/>
    <mergeCell ref="D611:E611"/>
    <mergeCell ref="D612:E612"/>
    <mergeCell ref="D613:E613"/>
    <mergeCell ref="D596:E596"/>
    <mergeCell ref="D597:E597"/>
    <mergeCell ref="D598:E598"/>
    <mergeCell ref="D599:E599"/>
    <mergeCell ref="D600:E600"/>
    <mergeCell ref="D601:E601"/>
    <mergeCell ref="D602:E602"/>
    <mergeCell ref="D603:E603"/>
    <mergeCell ref="D604:E604"/>
    <mergeCell ref="D587:E587"/>
    <mergeCell ref="D588:E588"/>
    <mergeCell ref="D589:E589"/>
    <mergeCell ref="D590:E590"/>
    <mergeCell ref="D591:E591"/>
    <mergeCell ref="D592:E592"/>
    <mergeCell ref="D593:E593"/>
    <mergeCell ref="D594:E594"/>
    <mergeCell ref="D595:E595"/>
    <mergeCell ref="D578:E578"/>
    <mergeCell ref="D579:E579"/>
    <mergeCell ref="D580:E580"/>
    <mergeCell ref="D581:E581"/>
    <mergeCell ref="D582:E582"/>
    <mergeCell ref="D583:E583"/>
    <mergeCell ref="D584:E584"/>
    <mergeCell ref="D585:E585"/>
    <mergeCell ref="D586:E586"/>
    <mergeCell ref="D569:E569"/>
    <mergeCell ref="D570:E570"/>
    <mergeCell ref="D571:E571"/>
    <mergeCell ref="D572:E572"/>
    <mergeCell ref="D573:E573"/>
    <mergeCell ref="D574:E574"/>
    <mergeCell ref="D575:E575"/>
    <mergeCell ref="D576:E576"/>
    <mergeCell ref="D577:E577"/>
    <mergeCell ref="D560:E560"/>
    <mergeCell ref="D561:E561"/>
    <mergeCell ref="D562:E562"/>
    <mergeCell ref="D563:E563"/>
    <mergeCell ref="D564:E564"/>
    <mergeCell ref="D565:E565"/>
    <mergeCell ref="D566:E566"/>
    <mergeCell ref="D567:E567"/>
    <mergeCell ref="D568:E568"/>
    <mergeCell ref="D551:E551"/>
    <mergeCell ref="D552:E552"/>
    <mergeCell ref="D553:E553"/>
    <mergeCell ref="D554:E554"/>
    <mergeCell ref="D555:E555"/>
    <mergeCell ref="D556:E556"/>
    <mergeCell ref="D557:E557"/>
    <mergeCell ref="D558:E558"/>
    <mergeCell ref="D559:E559"/>
    <mergeCell ref="D542:E542"/>
    <mergeCell ref="D543:E543"/>
    <mergeCell ref="D544:E544"/>
    <mergeCell ref="D545:E545"/>
    <mergeCell ref="D546:E546"/>
    <mergeCell ref="D547:E547"/>
    <mergeCell ref="D548:E548"/>
    <mergeCell ref="D549:E549"/>
    <mergeCell ref="D550:E550"/>
    <mergeCell ref="D533:E533"/>
    <mergeCell ref="D534:E534"/>
    <mergeCell ref="D535:E535"/>
    <mergeCell ref="D536:E536"/>
    <mergeCell ref="D537:E537"/>
    <mergeCell ref="D538:E538"/>
    <mergeCell ref="D539:E539"/>
    <mergeCell ref="D540:E540"/>
    <mergeCell ref="D541:E541"/>
    <mergeCell ref="D524:E524"/>
    <mergeCell ref="D525:E525"/>
    <mergeCell ref="D526:E526"/>
    <mergeCell ref="D527:E527"/>
    <mergeCell ref="D528:E528"/>
    <mergeCell ref="D529:E529"/>
    <mergeCell ref="D530:E530"/>
    <mergeCell ref="D531:E531"/>
    <mergeCell ref="D532:E532"/>
    <mergeCell ref="D515:E515"/>
    <mergeCell ref="D516:E516"/>
    <mergeCell ref="D517:E517"/>
    <mergeCell ref="D518:E518"/>
    <mergeCell ref="D519:E519"/>
    <mergeCell ref="D520:E520"/>
    <mergeCell ref="D521:E521"/>
    <mergeCell ref="D522:E522"/>
    <mergeCell ref="D523:E523"/>
    <mergeCell ref="D506:E506"/>
    <mergeCell ref="D507:E507"/>
    <mergeCell ref="D508:E508"/>
    <mergeCell ref="D509:E509"/>
    <mergeCell ref="D510:E510"/>
    <mergeCell ref="D511:E511"/>
    <mergeCell ref="D512:E512"/>
    <mergeCell ref="D513:E513"/>
    <mergeCell ref="D514:E514"/>
    <mergeCell ref="D497:E497"/>
    <mergeCell ref="D498:E498"/>
    <mergeCell ref="D499:E499"/>
    <mergeCell ref="D500:E500"/>
    <mergeCell ref="D501:E501"/>
    <mergeCell ref="D502:E502"/>
    <mergeCell ref="D503:E503"/>
    <mergeCell ref="D504:E504"/>
    <mergeCell ref="D505:E505"/>
    <mergeCell ref="D488:E488"/>
    <mergeCell ref="D489:E489"/>
    <mergeCell ref="D490:E490"/>
    <mergeCell ref="D491:E491"/>
    <mergeCell ref="D492:E492"/>
    <mergeCell ref="D493:E493"/>
    <mergeCell ref="D494:E494"/>
    <mergeCell ref="D495:E495"/>
    <mergeCell ref="D496:E496"/>
    <mergeCell ref="D479:E479"/>
    <mergeCell ref="D480:E480"/>
    <mergeCell ref="D481:E481"/>
    <mergeCell ref="D482:E482"/>
    <mergeCell ref="D483:E483"/>
    <mergeCell ref="D484:E484"/>
    <mergeCell ref="D485:E485"/>
    <mergeCell ref="D486:E486"/>
    <mergeCell ref="D487:E487"/>
    <mergeCell ref="D470:E470"/>
    <mergeCell ref="D471:E471"/>
    <mergeCell ref="D472:E472"/>
    <mergeCell ref="D473:E473"/>
    <mergeCell ref="D474:E474"/>
    <mergeCell ref="D475:E475"/>
    <mergeCell ref="D476:E476"/>
    <mergeCell ref="D477:E477"/>
    <mergeCell ref="D478:E478"/>
    <mergeCell ref="D461:E461"/>
    <mergeCell ref="D462:E462"/>
    <mergeCell ref="D463:E463"/>
    <mergeCell ref="D464:E464"/>
    <mergeCell ref="D465:E465"/>
    <mergeCell ref="D466:E466"/>
    <mergeCell ref="D467:E467"/>
    <mergeCell ref="D468:E468"/>
    <mergeCell ref="D469:E469"/>
    <mergeCell ref="D452:E452"/>
    <mergeCell ref="D453:E453"/>
    <mergeCell ref="D454:E454"/>
    <mergeCell ref="D455:E455"/>
    <mergeCell ref="D456:E456"/>
    <mergeCell ref="D457:E457"/>
    <mergeCell ref="D458:E458"/>
    <mergeCell ref="D459:E459"/>
    <mergeCell ref="D460:E460"/>
    <mergeCell ref="D443:E443"/>
    <mergeCell ref="D444:E444"/>
    <mergeCell ref="D445:E445"/>
    <mergeCell ref="D446:E446"/>
    <mergeCell ref="D447:E447"/>
    <mergeCell ref="D448:E448"/>
    <mergeCell ref="D449:E449"/>
    <mergeCell ref="D450:E450"/>
    <mergeCell ref="D451:E451"/>
    <mergeCell ref="D434:E434"/>
    <mergeCell ref="D435:E435"/>
    <mergeCell ref="D436:E436"/>
    <mergeCell ref="D437:E437"/>
    <mergeCell ref="D438:E438"/>
    <mergeCell ref="D439:E439"/>
    <mergeCell ref="D440:E440"/>
    <mergeCell ref="D441:E441"/>
    <mergeCell ref="D442:E442"/>
    <mergeCell ref="D425:E425"/>
    <mergeCell ref="D426:E426"/>
    <mergeCell ref="D427:E427"/>
    <mergeCell ref="D428:E428"/>
    <mergeCell ref="D429:E429"/>
    <mergeCell ref="D430:E430"/>
    <mergeCell ref="D431:E431"/>
    <mergeCell ref="D432:E432"/>
    <mergeCell ref="D433:E433"/>
    <mergeCell ref="D416:E416"/>
    <mergeCell ref="D417:E417"/>
    <mergeCell ref="D418:E418"/>
    <mergeCell ref="D419:E419"/>
    <mergeCell ref="D420:E420"/>
    <mergeCell ref="D421:E421"/>
    <mergeCell ref="D422:E422"/>
    <mergeCell ref="D423:E423"/>
    <mergeCell ref="D424:E424"/>
    <mergeCell ref="G1007:H1007"/>
    <mergeCell ref="C1011:D1011"/>
    <mergeCell ref="G1011:H1011"/>
    <mergeCell ref="C1012:D1012"/>
    <mergeCell ref="G1012:H1012"/>
    <mergeCell ref="C967:D967"/>
    <mergeCell ref="G967:H967"/>
    <mergeCell ref="G975:H975"/>
    <mergeCell ref="C1005:D1005"/>
    <mergeCell ref="G1005:H1005"/>
    <mergeCell ref="C1006:D1006"/>
    <mergeCell ref="G1006:H1006"/>
    <mergeCell ref="C1008:D1008"/>
    <mergeCell ref="G1008:H1010"/>
    <mergeCell ref="C1009:D1009"/>
    <mergeCell ref="C1010:D1010"/>
    <mergeCell ref="C960:D960"/>
    <mergeCell ref="G960:H960"/>
    <mergeCell ref="C961:D961"/>
    <mergeCell ref="G961:H961"/>
    <mergeCell ref="C963:D963"/>
    <mergeCell ref="G963:H965"/>
    <mergeCell ref="C964:D964"/>
    <mergeCell ref="C965:D965"/>
    <mergeCell ref="C966:D966"/>
    <mergeCell ref="G966:H966"/>
    <mergeCell ref="G962:H962"/>
    <mergeCell ref="G904:I904"/>
    <mergeCell ref="G898:I898"/>
    <mergeCell ref="G900:I901"/>
    <mergeCell ref="D898:E898"/>
    <mergeCell ref="D899:E899"/>
    <mergeCell ref="D900:E900"/>
    <mergeCell ref="D901:E901"/>
    <mergeCell ref="D904:E904"/>
    <mergeCell ref="G899:I899"/>
    <mergeCell ref="D902:E902"/>
    <mergeCell ref="D903:E903"/>
    <mergeCell ref="G902:I903"/>
    <mergeCell ref="F881:I881"/>
    <mergeCell ref="F882:G882"/>
    <mergeCell ref="H882:I882"/>
    <mergeCell ref="E848:F848"/>
    <mergeCell ref="G848:H848"/>
    <mergeCell ref="E850:F850"/>
    <mergeCell ref="G850:H850"/>
    <mergeCell ref="E851:F851"/>
    <mergeCell ref="G851:H851"/>
    <mergeCell ref="E849:F849"/>
    <mergeCell ref="G849:H849"/>
    <mergeCell ref="D127:E127"/>
    <mergeCell ref="D121:E121"/>
    <mergeCell ref="D122:E122"/>
    <mergeCell ref="D123:E123"/>
    <mergeCell ref="D124:E124"/>
    <mergeCell ref="D125:E125"/>
    <mergeCell ref="D126:E126"/>
    <mergeCell ref="E852:F852"/>
    <mergeCell ref="G852:H852"/>
    <mergeCell ref="D128:E128"/>
    <mergeCell ref="D129:E129"/>
    <mergeCell ref="D130:E130"/>
    <mergeCell ref="D131:E131"/>
    <mergeCell ref="D132:E132"/>
    <mergeCell ref="F833:G833"/>
    <mergeCell ref="D138:E138"/>
    <mergeCell ref="D139:E139"/>
    <mergeCell ref="D140:E140"/>
    <mergeCell ref="D141:E141"/>
    <mergeCell ref="D142:E142"/>
    <mergeCell ref="D133:E133"/>
    <mergeCell ref="D134:E134"/>
    <mergeCell ref="D135:E135"/>
    <mergeCell ref="D136:E136"/>
    <mergeCell ref="D115:E115"/>
    <mergeCell ref="D116:E116"/>
    <mergeCell ref="D117:E117"/>
    <mergeCell ref="D118:E118"/>
    <mergeCell ref="D119:E119"/>
    <mergeCell ref="D120:E120"/>
    <mergeCell ref="D109:E109"/>
    <mergeCell ref="D110:E110"/>
    <mergeCell ref="D111:E111"/>
    <mergeCell ref="D112:E112"/>
    <mergeCell ref="D113:E113"/>
    <mergeCell ref="D114:E114"/>
    <mergeCell ref="D103:E103"/>
    <mergeCell ref="D104:E104"/>
    <mergeCell ref="D105:E105"/>
    <mergeCell ref="D106:E106"/>
    <mergeCell ref="D107:E107"/>
    <mergeCell ref="D108:E108"/>
    <mergeCell ref="D97:E97"/>
    <mergeCell ref="D98:E98"/>
    <mergeCell ref="D99:E99"/>
    <mergeCell ref="D100:E100"/>
    <mergeCell ref="D101:E101"/>
    <mergeCell ref="D102:E102"/>
    <mergeCell ref="D91:E91"/>
    <mergeCell ref="D92:E92"/>
    <mergeCell ref="D93:E93"/>
    <mergeCell ref="D94:E94"/>
    <mergeCell ref="D95:E95"/>
    <mergeCell ref="D96:E96"/>
    <mergeCell ref="D85:E85"/>
    <mergeCell ref="D86:E86"/>
    <mergeCell ref="D87:E87"/>
    <mergeCell ref="D88:E88"/>
    <mergeCell ref="D89:E89"/>
    <mergeCell ref="D90:E90"/>
    <mergeCell ref="D79:E79"/>
    <mergeCell ref="D80:E80"/>
    <mergeCell ref="D81:E81"/>
    <mergeCell ref="D82:E82"/>
    <mergeCell ref="D83:E83"/>
    <mergeCell ref="D84:E84"/>
    <mergeCell ref="D73:E73"/>
    <mergeCell ref="D74:E74"/>
    <mergeCell ref="D75:E75"/>
    <mergeCell ref="D76:E76"/>
    <mergeCell ref="D77:E77"/>
    <mergeCell ref="D78:E78"/>
    <mergeCell ref="D69:E69"/>
    <mergeCell ref="D70:E70"/>
    <mergeCell ref="D71:E71"/>
    <mergeCell ref="D72:E72"/>
    <mergeCell ref="D61:E61"/>
    <mergeCell ref="D62:E62"/>
    <mergeCell ref="D63:E63"/>
    <mergeCell ref="D64:E64"/>
    <mergeCell ref="D65:E65"/>
    <mergeCell ref="D66:E66"/>
    <mergeCell ref="D60:E60"/>
    <mergeCell ref="D49:E49"/>
    <mergeCell ref="D50:E50"/>
    <mergeCell ref="D51:E51"/>
    <mergeCell ref="D52:E52"/>
    <mergeCell ref="D53:E53"/>
    <mergeCell ref="D54:E54"/>
    <mergeCell ref="D67:E67"/>
    <mergeCell ref="D68:E68"/>
    <mergeCell ref="D55:E55"/>
    <mergeCell ref="D56:E56"/>
    <mergeCell ref="D57:E57"/>
    <mergeCell ref="D58:E58"/>
    <mergeCell ref="D59:E59"/>
    <mergeCell ref="D45:E45"/>
    <mergeCell ref="D46:E46"/>
    <mergeCell ref="D47:E47"/>
    <mergeCell ref="D48:E48"/>
    <mergeCell ref="A2:J3"/>
    <mergeCell ref="D31:E31"/>
    <mergeCell ref="D32:E32"/>
    <mergeCell ref="D33:E33"/>
    <mergeCell ref="D34:E34"/>
    <mergeCell ref="D35:E35"/>
    <mergeCell ref="D36:E36"/>
    <mergeCell ref="D43:E43"/>
    <mergeCell ref="D44:E44"/>
    <mergeCell ref="F30:H30"/>
    <mergeCell ref="B24:I24"/>
    <mergeCell ref="B25:C25"/>
    <mergeCell ref="D37:E37"/>
    <mergeCell ref="D38:E38"/>
    <mergeCell ref="D39:E39"/>
    <mergeCell ref="D40:E40"/>
    <mergeCell ref="D41:E41"/>
    <mergeCell ref="D42:E42"/>
    <mergeCell ref="D137:E137"/>
    <mergeCell ref="D148:E148"/>
    <mergeCell ref="D149:E149"/>
    <mergeCell ref="D150:E150"/>
    <mergeCell ref="D151:E151"/>
    <mergeCell ref="D152:E152"/>
    <mergeCell ref="D143:E143"/>
    <mergeCell ref="D144:E144"/>
    <mergeCell ref="D145:E145"/>
    <mergeCell ref="D146:E146"/>
    <mergeCell ref="D147:E147"/>
    <mergeCell ref="D158:E158"/>
    <mergeCell ref="D159:E159"/>
    <mergeCell ref="D160:E160"/>
    <mergeCell ref="D161:E161"/>
    <mergeCell ref="D162:E162"/>
    <mergeCell ref="D153:E153"/>
    <mergeCell ref="D154:E154"/>
    <mergeCell ref="D155:E155"/>
    <mergeCell ref="D156:E156"/>
    <mergeCell ref="D157:E157"/>
    <mergeCell ref="D168:E168"/>
    <mergeCell ref="D169:E169"/>
    <mergeCell ref="D170:E170"/>
    <mergeCell ref="D171:E171"/>
    <mergeCell ref="D172:E172"/>
    <mergeCell ref="D163:E163"/>
    <mergeCell ref="D164:E164"/>
    <mergeCell ref="D165:E165"/>
    <mergeCell ref="D166:E166"/>
    <mergeCell ref="D167:E167"/>
    <mergeCell ref="D178:E178"/>
    <mergeCell ref="D179:E179"/>
    <mergeCell ref="D180:E180"/>
    <mergeCell ref="D181:E181"/>
    <mergeCell ref="D182:E182"/>
    <mergeCell ref="D173:E173"/>
    <mergeCell ref="D174:E174"/>
    <mergeCell ref="D175:E175"/>
    <mergeCell ref="D176:E176"/>
    <mergeCell ref="D177:E177"/>
    <mergeCell ref="D188:E188"/>
    <mergeCell ref="D189:E189"/>
    <mergeCell ref="D190:E190"/>
    <mergeCell ref="D191:E191"/>
    <mergeCell ref="D192:E192"/>
    <mergeCell ref="D183:E183"/>
    <mergeCell ref="D184:E184"/>
    <mergeCell ref="D185:E185"/>
    <mergeCell ref="D186:E186"/>
    <mergeCell ref="D187:E187"/>
    <mergeCell ref="D198:E198"/>
    <mergeCell ref="D199:E199"/>
    <mergeCell ref="D200:E200"/>
    <mergeCell ref="D201:E201"/>
    <mergeCell ref="D202:E202"/>
    <mergeCell ref="D193:E193"/>
    <mergeCell ref="D194:E194"/>
    <mergeCell ref="D195:E195"/>
    <mergeCell ref="D196:E196"/>
    <mergeCell ref="D197:E197"/>
    <mergeCell ref="D208:E208"/>
    <mergeCell ref="D209:E209"/>
    <mergeCell ref="D210:E210"/>
    <mergeCell ref="D211:E211"/>
    <mergeCell ref="D212:E212"/>
    <mergeCell ref="D203:E203"/>
    <mergeCell ref="D204:E204"/>
    <mergeCell ref="D205:E205"/>
    <mergeCell ref="D206:E206"/>
    <mergeCell ref="D207:E207"/>
    <mergeCell ref="D218:E218"/>
    <mergeCell ref="D219:E219"/>
    <mergeCell ref="D220:E220"/>
    <mergeCell ref="D221:E221"/>
    <mergeCell ref="D222:E222"/>
    <mergeCell ref="D213:E213"/>
    <mergeCell ref="D214:E214"/>
    <mergeCell ref="D215:E215"/>
    <mergeCell ref="D216:E216"/>
    <mergeCell ref="D217:E217"/>
    <mergeCell ref="D228:E228"/>
    <mergeCell ref="D229:E229"/>
    <mergeCell ref="D230:E230"/>
    <mergeCell ref="D231:E231"/>
    <mergeCell ref="D232:E232"/>
    <mergeCell ref="D223:E223"/>
    <mergeCell ref="D224:E224"/>
    <mergeCell ref="D225:E225"/>
    <mergeCell ref="D226:E226"/>
    <mergeCell ref="D227:E227"/>
    <mergeCell ref="D238:E238"/>
    <mergeCell ref="D239:E239"/>
    <mergeCell ref="D240:E240"/>
    <mergeCell ref="D241:E241"/>
    <mergeCell ref="D242:E242"/>
    <mergeCell ref="D233:E233"/>
    <mergeCell ref="D234:E234"/>
    <mergeCell ref="D235:E235"/>
    <mergeCell ref="D236:E236"/>
    <mergeCell ref="D237:E237"/>
    <mergeCell ref="D248:E248"/>
    <mergeCell ref="D249:E249"/>
    <mergeCell ref="D250:E250"/>
    <mergeCell ref="D251:E251"/>
    <mergeCell ref="D252:E252"/>
    <mergeCell ref="D243:E243"/>
    <mergeCell ref="D244:E244"/>
    <mergeCell ref="D245:E245"/>
    <mergeCell ref="D246:E246"/>
    <mergeCell ref="D247:E247"/>
    <mergeCell ref="D258:E258"/>
    <mergeCell ref="D259:E259"/>
    <mergeCell ref="D260:E260"/>
    <mergeCell ref="D261:E261"/>
    <mergeCell ref="D262:E262"/>
    <mergeCell ref="D253:E253"/>
    <mergeCell ref="D254:E254"/>
    <mergeCell ref="D255:E255"/>
    <mergeCell ref="D256:E256"/>
    <mergeCell ref="D257:E257"/>
    <mergeCell ref="D268:E268"/>
    <mergeCell ref="D269:E269"/>
    <mergeCell ref="D270:E270"/>
    <mergeCell ref="D271:E271"/>
    <mergeCell ref="D272:E272"/>
    <mergeCell ref="D263:E263"/>
    <mergeCell ref="D264:E264"/>
    <mergeCell ref="D265:E265"/>
    <mergeCell ref="D266:E266"/>
    <mergeCell ref="D267:E267"/>
    <mergeCell ref="D278:E278"/>
    <mergeCell ref="D279:E279"/>
    <mergeCell ref="D280:E280"/>
    <mergeCell ref="D281:E281"/>
    <mergeCell ref="D282:E282"/>
    <mergeCell ref="D273:E273"/>
    <mergeCell ref="D274:E274"/>
    <mergeCell ref="D275:E275"/>
    <mergeCell ref="D276:E276"/>
    <mergeCell ref="D277:E277"/>
    <mergeCell ref="D288:E288"/>
    <mergeCell ref="D289:E289"/>
    <mergeCell ref="D290:E290"/>
    <mergeCell ref="D291:E291"/>
    <mergeCell ref="D292:E292"/>
    <mergeCell ref="D283:E283"/>
    <mergeCell ref="D284:E284"/>
    <mergeCell ref="D285:E285"/>
    <mergeCell ref="D286:E286"/>
    <mergeCell ref="D287:E287"/>
    <mergeCell ref="D298:E298"/>
    <mergeCell ref="D299:E299"/>
    <mergeCell ref="D300:E300"/>
    <mergeCell ref="D301:E301"/>
    <mergeCell ref="D302:E302"/>
    <mergeCell ref="D293:E293"/>
    <mergeCell ref="D294:E294"/>
    <mergeCell ref="D295:E295"/>
    <mergeCell ref="D296:E296"/>
    <mergeCell ref="D297:E297"/>
    <mergeCell ref="D308:E308"/>
    <mergeCell ref="D309:E309"/>
    <mergeCell ref="D310:E310"/>
    <mergeCell ref="D311:E311"/>
    <mergeCell ref="D312:E312"/>
    <mergeCell ref="D303:E303"/>
    <mergeCell ref="D304:E304"/>
    <mergeCell ref="D305:E305"/>
    <mergeCell ref="D306:E306"/>
    <mergeCell ref="D307:E307"/>
    <mergeCell ref="D318:E318"/>
    <mergeCell ref="D319:E319"/>
    <mergeCell ref="D320:E320"/>
    <mergeCell ref="D321:E321"/>
    <mergeCell ref="D322:E322"/>
    <mergeCell ref="D313:E313"/>
    <mergeCell ref="D314:E314"/>
    <mergeCell ref="D315:E315"/>
    <mergeCell ref="D316:E316"/>
    <mergeCell ref="D317:E317"/>
    <mergeCell ref="D328:E328"/>
    <mergeCell ref="D329:E329"/>
    <mergeCell ref="D330:E330"/>
    <mergeCell ref="D331:E331"/>
    <mergeCell ref="D332:E332"/>
    <mergeCell ref="D323:E323"/>
    <mergeCell ref="D324:E324"/>
    <mergeCell ref="D325:E325"/>
    <mergeCell ref="D326:E326"/>
    <mergeCell ref="D327:E327"/>
    <mergeCell ref="D338:E338"/>
    <mergeCell ref="D339:E339"/>
    <mergeCell ref="D340:E340"/>
    <mergeCell ref="D341:E341"/>
    <mergeCell ref="D342:E342"/>
    <mergeCell ref="D333:E333"/>
    <mergeCell ref="D334:E334"/>
    <mergeCell ref="D335:E335"/>
    <mergeCell ref="D336:E336"/>
    <mergeCell ref="D337:E337"/>
    <mergeCell ref="D348:E348"/>
    <mergeCell ref="D349:E349"/>
    <mergeCell ref="D350:E350"/>
    <mergeCell ref="D351:E351"/>
    <mergeCell ref="D352:E352"/>
    <mergeCell ref="D343:E343"/>
    <mergeCell ref="D344:E344"/>
    <mergeCell ref="D345:E345"/>
    <mergeCell ref="D346:E346"/>
    <mergeCell ref="D347:E347"/>
    <mergeCell ref="D358:E358"/>
    <mergeCell ref="D359:E359"/>
    <mergeCell ref="D360:E360"/>
    <mergeCell ref="D361:E361"/>
    <mergeCell ref="D362:E362"/>
    <mergeCell ref="D353:E353"/>
    <mergeCell ref="D354:E354"/>
    <mergeCell ref="D355:E355"/>
    <mergeCell ref="D356:E356"/>
    <mergeCell ref="D357:E357"/>
    <mergeCell ref="D368:E368"/>
    <mergeCell ref="D369:E369"/>
    <mergeCell ref="D370:E370"/>
    <mergeCell ref="D371:E371"/>
    <mergeCell ref="D372:E372"/>
    <mergeCell ref="D363:E363"/>
    <mergeCell ref="D364:E364"/>
    <mergeCell ref="D365:E365"/>
    <mergeCell ref="D366:E366"/>
    <mergeCell ref="D367:E367"/>
    <mergeCell ref="D378:E378"/>
    <mergeCell ref="D379:E379"/>
    <mergeCell ref="D380:E380"/>
    <mergeCell ref="D381:E381"/>
    <mergeCell ref="D382:E382"/>
    <mergeCell ref="D373:E373"/>
    <mergeCell ref="D374:E374"/>
    <mergeCell ref="D375:E375"/>
    <mergeCell ref="D376:E376"/>
    <mergeCell ref="D377:E377"/>
    <mergeCell ref="D388:E388"/>
    <mergeCell ref="D389:E389"/>
    <mergeCell ref="D390:E390"/>
    <mergeCell ref="D391:E391"/>
    <mergeCell ref="D392:E392"/>
    <mergeCell ref="D383:E383"/>
    <mergeCell ref="D384:E384"/>
    <mergeCell ref="D385:E385"/>
    <mergeCell ref="D386:E386"/>
    <mergeCell ref="D387:E387"/>
    <mergeCell ref="D398:E398"/>
    <mergeCell ref="D399:E399"/>
    <mergeCell ref="D400:E400"/>
    <mergeCell ref="D401:E401"/>
    <mergeCell ref="D402:E402"/>
    <mergeCell ref="D393:E393"/>
    <mergeCell ref="D394:E394"/>
    <mergeCell ref="D395:E395"/>
    <mergeCell ref="D396:E396"/>
    <mergeCell ref="D397:E397"/>
    <mergeCell ref="D413:E413"/>
    <mergeCell ref="D414:E414"/>
    <mergeCell ref="D415:E415"/>
    <mergeCell ref="D408:E408"/>
    <mergeCell ref="D409:E409"/>
    <mergeCell ref="D410:E410"/>
    <mergeCell ref="D411:E411"/>
    <mergeCell ref="D412:E412"/>
    <mergeCell ref="D403:E403"/>
    <mergeCell ref="D404:E404"/>
    <mergeCell ref="D405:E405"/>
    <mergeCell ref="D406:E406"/>
    <mergeCell ref="D407:E407"/>
  </mergeCells>
  <conditionalFormatting sqref="D32:D799">
    <cfRule type="containsErrors" dxfId="354" priority="128">
      <formula>ISERROR(D32)</formula>
    </cfRule>
  </conditionalFormatting>
  <conditionalFormatting sqref="F31:F799">
    <cfRule type="duplicateValues" dxfId="353" priority="118"/>
  </conditionalFormatting>
  <conditionalFormatting sqref="G32:H799">
    <cfRule type="containsErrors" dxfId="352" priority="116">
      <formula>ISERROR(G32)</formula>
    </cfRule>
    <cfRule type="duplicateValues" dxfId="351" priority="117"/>
  </conditionalFormatting>
  <conditionalFormatting sqref="F802 G883:G889 I883:I890">
    <cfRule type="cellIs" dxfId="350" priority="115" operator="equal">
      <formula>0</formula>
    </cfRule>
  </conditionalFormatting>
  <conditionalFormatting sqref="A973:L973 A10 C10:XER12 A11:B11 A13:XER13">
    <cfRule type="expression" dxfId="349" priority="880">
      <formula>_xlfn.ISFORMULA(A10:M61)</formula>
    </cfRule>
  </conditionalFormatting>
  <conditionalFormatting sqref="A20 C20:XER20">
    <cfRule type="expression" dxfId="348" priority="925">
      <formula>_xlfn.ISFORMULA(A20:M80)</formula>
    </cfRule>
  </conditionalFormatting>
  <conditionalFormatting sqref="XES20:XFD20">
    <cfRule type="expression" dxfId="347" priority="928">
      <formula>_xlfn.ISFORMULA(A20:XES80)</formula>
    </cfRule>
  </conditionalFormatting>
  <conditionalFormatting sqref="XES21:XFD27 XES14:XFD16">
    <cfRule type="expression" dxfId="346" priority="962">
      <formula>_xlfn.ISFORMULA(A14:XES73)</formula>
    </cfRule>
  </conditionalFormatting>
  <conditionalFormatting sqref="A24:A27 A14:A16 J24:XER27 A21:XER23 K14:XER16">
    <cfRule type="expression" dxfId="345" priority="964">
      <formula>_xlfn.ISFORMULA(A14:M73)</formula>
    </cfRule>
  </conditionalFormatting>
  <conditionalFormatting sqref="XES17:XFD19">
    <cfRule type="expression" dxfId="344" priority="970">
      <formula>_xlfn.ISFORMULA(A17:XES75)</formula>
    </cfRule>
  </conditionalFormatting>
  <conditionalFormatting sqref="A17:A19 K17:XER19">
    <cfRule type="expression" dxfId="343" priority="971">
      <formula>_xlfn.ISFORMULA(A17:M75)</formula>
    </cfRule>
  </conditionalFormatting>
  <conditionalFormatting sqref="XES10:XFD13">
    <cfRule type="expression" dxfId="342" priority="973">
      <formula>_xlfn.ISFORMULA(A10:XES61)</formula>
    </cfRule>
  </conditionalFormatting>
  <conditionalFormatting sqref="G834:G841">
    <cfRule type="cellIs" dxfId="341" priority="107" operator="equal">
      <formula>0</formula>
    </cfRule>
  </conditionalFormatting>
  <conditionalFormatting sqref="G890">
    <cfRule type="cellIs" dxfId="340" priority="106" operator="equal">
      <formula>0</formula>
    </cfRule>
  </conditionalFormatting>
  <conditionalFormatting sqref="C1025:L1025">
    <cfRule type="expression" dxfId="339" priority="24">
      <formula>_xlfn.ISFORMULA(C1025:O1124)</formula>
    </cfRule>
  </conditionalFormatting>
  <conditionalFormatting sqref="D952:L953">
    <cfRule type="expression" dxfId="338" priority="27">
      <formula>_xlfn.ISFORMULA(D952:P1024)</formula>
    </cfRule>
  </conditionalFormatting>
  <conditionalFormatting sqref="H976:H982">
    <cfRule type="cellIs" dxfId="337" priority="23" operator="equal">
      <formula>0</formula>
    </cfRule>
  </conditionalFormatting>
  <conditionalFormatting sqref="D950:L950">
    <cfRule type="expression" dxfId="336" priority="32">
      <formula>_xlfn.ISFORMULA(D950:P1024)</formula>
    </cfRule>
  </conditionalFormatting>
  <conditionalFormatting sqref="C940:L940">
    <cfRule type="expression" dxfId="335" priority="36">
      <formula>_xlfn.ISFORMULA(C940:O1024)</formula>
    </cfRule>
  </conditionalFormatting>
  <conditionalFormatting sqref="D956:L956">
    <cfRule type="expression" dxfId="334" priority="37">
      <formula>_xlfn.ISFORMULA(D956:P1024)</formula>
    </cfRule>
  </conditionalFormatting>
  <conditionalFormatting sqref="D955:L955">
    <cfRule type="expression" dxfId="333" priority="38">
      <formula>_xlfn.ISFORMULA(D955:P1024)</formula>
    </cfRule>
  </conditionalFormatting>
  <conditionalFormatting sqref="C944:L944">
    <cfRule type="expression" dxfId="332" priority="40">
      <formula>_xlfn.ISFORMULA(C944:O1024)</formula>
    </cfRule>
  </conditionalFormatting>
  <conditionalFormatting sqref="B990:B992">
    <cfRule type="expression" dxfId="331" priority="41">
      <formula>_xlfn.ISFORMULA(B990:N1078)</formula>
    </cfRule>
  </conditionalFormatting>
  <conditionalFormatting sqref="C939:L939">
    <cfRule type="expression" dxfId="330" priority="42">
      <formula>_xlfn.ISFORMULA(C939:O1024)</formula>
    </cfRule>
  </conditionalFormatting>
  <conditionalFormatting sqref="D954:L954">
    <cfRule type="expression" dxfId="329" priority="45">
      <formula>_xlfn.ISFORMULA(D954:P1024)</formula>
    </cfRule>
  </conditionalFormatting>
  <conditionalFormatting sqref="C941:L941">
    <cfRule type="expression" dxfId="328" priority="52">
      <formula>_xlfn.ISFORMULA(C941:O1024)</formula>
    </cfRule>
  </conditionalFormatting>
  <conditionalFormatting sqref="D958:L958">
    <cfRule type="expression" dxfId="327" priority="54">
      <formula>_xlfn.ISFORMULA(D958:P1024)</formula>
    </cfRule>
  </conditionalFormatting>
  <conditionalFormatting sqref="D957:L957">
    <cfRule type="expression" dxfId="326" priority="56">
      <formula>_xlfn.ISFORMULA(D957:P1024)</formula>
    </cfRule>
  </conditionalFormatting>
  <conditionalFormatting sqref="C945:L945">
    <cfRule type="expression" dxfId="325" priority="60">
      <formula>_xlfn.ISFORMULA(C945:O1024)</formula>
    </cfRule>
  </conditionalFormatting>
  <conditionalFormatting sqref="I1017:L1017 A1017">
    <cfRule type="expression" dxfId="324" priority="67">
      <formula>_xlfn.ISFORMULA(A1017:M1028)</formula>
    </cfRule>
  </conditionalFormatting>
  <conditionalFormatting sqref="A1004:L1004">
    <cfRule type="expression" dxfId="323" priority="72">
      <formula>_xlfn.ISFORMULA(A1004:M1024)</formula>
    </cfRule>
  </conditionalFormatting>
  <conditionalFormatting sqref="A983:L983">
    <cfRule type="expression" dxfId="322" priority="76">
      <formula>_xlfn.ISFORMULA(A983:M1024)</formula>
    </cfRule>
  </conditionalFormatting>
  <conditionalFormatting sqref="C986:L989">
    <cfRule type="expression" dxfId="321" priority="78">
      <formula>_xlfn.ISFORMULA(C986:O1024)</formula>
    </cfRule>
  </conditionalFormatting>
  <conditionalFormatting sqref="A999">
    <cfRule type="expression" dxfId="320" priority="83">
      <formula>_xlfn.ISFORMULA(A1002:M1026)</formula>
    </cfRule>
  </conditionalFormatting>
  <conditionalFormatting sqref="A1003:L1003">
    <cfRule type="expression" dxfId="319" priority="5737">
      <formula>_xlfn.ISFORMULA(A1003:M1024)</formula>
    </cfRule>
  </conditionalFormatting>
  <conditionalFormatting sqref="J1016:L1016 J971:L971">
    <cfRule type="expression" dxfId="318" priority="6">
      <formula>_xlfn.ISFORMULA(J971:V1025)</formula>
    </cfRule>
  </conditionalFormatting>
  <conditionalFormatting sqref="D1013:L1013 D968:L968">
    <cfRule type="expression" dxfId="317" priority="7">
      <formula>_xlfn.ISFORMULA(D968:P1024)</formula>
    </cfRule>
  </conditionalFormatting>
  <conditionalFormatting sqref="I1005:L1005 I960:L960">
    <cfRule type="expression" dxfId="316" priority="8">
      <formula>_xlfn.ISFORMULA(I960:U1024)</formula>
    </cfRule>
  </conditionalFormatting>
  <conditionalFormatting sqref="A1013:B1013 A968:B968">
    <cfRule type="expression" dxfId="315" priority="9">
      <formula>_xlfn.ISFORMULA(A954:M1024)</formula>
    </cfRule>
  </conditionalFormatting>
  <conditionalFormatting sqref="E1008:G1008 E963:G963">
    <cfRule type="expression" dxfId="314" priority="10">
      <formula>_xlfn.ISFORMULA(D963:P1024)</formula>
    </cfRule>
  </conditionalFormatting>
  <conditionalFormatting sqref="E1007 E962">
    <cfRule type="expression" dxfId="313" priority="11">
      <formula>_xlfn.ISFORMULA(D962:P1024)</formula>
    </cfRule>
  </conditionalFormatting>
  <conditionalFormatting sqref="I1006:L1006 I961:L961">
    <cfRule type="expression" dxfId="312" priority="12">
      <formula>_xlfn.ISFORMULA(I961:U1024)</formula>
    </cfRule>
  </conditionalFormatting>
  <conditionalFormatting sqref="A1016:B1016 A971:B971">
    <cfRule type="expression" dxfId="311" priority="13">
      <formula>_xlfn.ISFORMULA(A956:M1025)</formula>
    </cfRule>
  </conditionalFormatting>
  <conditionalFormatting sqref="A975:L975">
    <cfRule type="expression" dxfId="310" priority="6071">
      <formula>_xlfn.ISFORMULA(A975:M1024)</formula>
    </cfRule>
  </conditionalFormatting>
  <conditionalFormatting sqref="J969:L970 J1014:L1015">
    <cfRule type="expression" dxfId="309" priority="6095">
      <formula>_xlfn.ISFORMULA(J969:V1024)</formula>
    </cfRule>
  </conditionalFormatting>
  <conditionalFormatting sqref="C1000:L1001">
    <cfRule type="expression" dxfId="308" priority="6110">
      <formula>_xlfn.ISFORMULA(C1000:O1024)</formula>
    </cfRule>
  </conditionalFormatting>
  <conditionalFormatting sqref="A981:B982 D981:L982">
    <cfRule type="expression" dxfId="307" priority="6116">
      <formula>_xlfn.ISFORMULA(A981:M1027)</formula>
    </cfRule>
  </conditionalFormatting>
  <conditionalFormatting sqref="D959:L959">
    <cfRule type="expression" dxfId="306" priority="6121">
      <formula>_xlfn.ISFORMULA(D959:P1024)</formula>
    </cfRule>
  </conditionalFormatting>
  <conditionalFormatting sqref="D951:L951">
    <cfRule type="expression" dxfId="305" priority="6123">
      <formula>_xlfn.ISFORMULA(D951:P1024)</formula>
    </cfRule>
  </conditionalFormatting>
  <conditionalFormatting sqref="A936:L936">
    <cfRule type="expression" dxfId="304" priority="6127">
      <formula>_xlfn.ISFORMULA(A936:M1024)</formula>
    </cfRule>
  </conditionalFormatting>
  <conditionalFormatting sqref="A1035:A1041">
    <cfRule type="expression" dxfId="303" priority="5">
      <formula>_xlfn.ISFORMULA(A1035:M1046)</formula>
    </cfRule>
  </conditionalFormatting>
  <conditionalFormatting sqref="C984:L985">
    <cfRule type="expression" dxfId="302" priority="6139">
      <formula>_xlfn.ISFORMULA(C984:O1024)</formula>
    </cfRule>
  </conditionalFormatting>
  <conditionalFormatting sqref="A947:L947">
    <cfRule type="expression" dxfId="301" priority="6147">
      <formula>_xlfn.ISFORMULA(A947:M1024)</formula>
    </cfRule>
  </conditionalFormatting>
  <conditionalFormatting sqref="A974:L974">
    <cfRule type="expression" dxfId="300" priority="6150">
      <formula>_xlfn.ISFORMULA(A974:M1024)</formula>
    </cfRule>
  </conditionalFormatting>
  <conditionalFormatting sqref="A957:B957">
    <cfRule type="expression" dxfId="299" priority="6156">
      <formula>_xlfn.ISFORMULA(A951:M1024)</formula>
    </cfRule>
  </conditionalFormatting>
  <conditionalFormatting sqref="D972:L972">
    <cfRule type="expression" dxfId="298" priority="6158">
      <formula>_xlfn.ISFORMULA(D972:P1024)</formula>
    </cfRule>
  </conditionalFormatting>
  <conditionalFormatting sqref="A948:L948">
    <cfRule type="expression" dxfId="297" priority="6162">
      <formula>_xlfn.ISFORMULA(A948:M1024)</formula>
    </cfRule>
  </conditionalFormatting>
  <conditionalFormatting sqref="C946:L946">
    <cfRule type="expression" dxfId="296" priority="6163">
      <formula>_xlfn.ISFORMULA(C946:O1024)</formula>
    </cfRule>
  </conditionalFormatting>
  <conditionalFormatting sqref="D976:L976 A976:B976">
    <cfRule type="expression" dxfId="295" priority="6165">
      <formula>_xlfn.ISFORMULA(A976:M1024)</formula>
    </cfRule>
  </conditionalFormatting>
  <conditionalFormatting sqref="C999:L999">
    <cfRule type="expression" dxfId="294" priority="6169">
      <formula>_xlfn.ISFORMULA(C999:O1025)</formula>
    </cfRule>
  </conditionalFormatting>
  <conditionalFormatting sqref="A958:B958">
    <cfRule type="expression" dxfId="293" priority="6173">
      <formula>_xlfn.ISFORMULA(A952:M1024)</formula>
    </cfRule>
  </conditionalFormatting>
  <conditionalFormatting sqref="C1023:L1023">
    <cfRule type="expression" dxfId="292" priority="6175">
      <formula>_xlfn.ISFORMULA(C1023:O1025)</formula>
    </cfRule>
  </conditionalFormatting>
  <conditionalFormatting sqref="A949:L949">
    <cfRule type="expression" dxfId="291" priority="6177">
      <formula>_xlfn.ISFORMULA(A949:M1024)</formula>
    </cfRule>
  </conditionalFormatting>
  <conditionalFormatting sqref="A1002 C1002:L1002">
    <cfRule type="expression" dxfId="290" priority="6178">
      <formula>_xlfn.ISFORMULA(A1002:M1025)</formula>
    </cfRule>
  </conditionalFormatting>
  <conditionalFormatting sqref="A972:B972">
    <cfRule type="expression" dxfId="289" priority="6181">
      <formula>_xlfn.ISFORMULA(A956:M1024)</formula>
    </cfRule>
  </conditionalFormatting>
  <conditionalFormatting sqref="A937:L937">
    <cfRule type="expression" dxfId="288" priority="6183">
      <formula>_xlfn.ISFORMULA(A937:M1024)</formula>
    </cfRule>
  </conditionalFormatting>
  <conditionalFormatting sqref="A986">
    <cfRule type="expression" dxfId="287" priority="6186">
      <formula>_xlfn.ISFORMULA(A1000:M1025)</formula>
    </cfRule>
  </conditionalFormatting>
  <conditionalFormatting sqref="C1022:L1022">
    <cfRule type="expression" dxfId="286" priority="6193">
      <formula>_xlfn.ISFORMULA(C1022:O1025)</formula>
    </cfRule>
  </conditionalFormatting>
  <conditionalFormatting sqref="A1020:L1020 C1021:L1021">
    <cfRule type="expression" dxfId="285" priority="6194">
      <formula>_xlfn.ISFORMULA(A1020:M1024)</formula>
    </cfRule>
  </conditionalFormatting>
  <conditionalFormatting sqref="C995:L996">
    <cfRule type="expression" dxfId="284" priority="6196">
      <formula>_xlfn.ISFORMULA(C995:O1026)</formula>
    </cfRule>
  </conditionalFormatting>
  <conditionalFormatting sqref="C990:L992">
    <cfRule type="expression" dxfId="283" priority="6199">
      <formula>_xlfn.ISFORMULA(C990:O1027)</formula>
    </cfRule>
  </conditionalFormatting>
  <conditionalFormatting sqref="H1024:L1024">
    <cfRule type="expression" dxfId="282" priority="6200">
      <formula>_xlfn.ISFORMULA(H1024:T1024)</formula>
    </cfRule>
  </conditionalFormatting>
  <conditionalFormatting sqref="C993:L994">
    <cfRule type="expression" dxfId="281" priority="6201">
      <formula>_xlfn.ISFORMULA(C993:O1029)</formula>
    </cfRule>
  </conditionalFormatting>
  <conditionalFormatting sqref="I1018:L1019 A1018:A1019">
    <cfRule type="expression" dxfId="280" priority="6204">
      <formula>_xlfn.ISFORMULA(A1018:M1024)</formula>
    </cfRule>
  </conditionalFormatting>
  <conditionalFormatting sqref="A995:A996">
    <cfRule type="expression" dxfId="279" priority="6208">
      <formula>_xlfn.ISFORMULA(A1003:M1027)</formula>
    </cfRule>
  </conditionalFormatting>
  <conditionalFormatting sqref="A997:A998">
    <cfRule type="expression" dxfId="278" priority="6209">
      <formula>_xlfn.ISFORMULA(A1002:M1026)</formula>
    </cfRule>
  </conditionalFormatting>
  <conditionalFormatting sqref="A993:A994">
    <cfRule type="expression" dxfId="277" priority="6210">
      <formula>_xlfn.ISFORMULA(A1006:M1030)</formula>
    </cfRule>
  </conditionalFormatting>
  <conditionalFormatting sqref="C997:L998">
    <cfRule type="expression" dxfId="276" priority="6213">
      <formula>_xlfn.ISFORMULA(C997:O1025)</formula>
    </cfRule>
  </conditionalFormatting>
  <conditionalFormatting sqref="A990:A992">
    <cfRule type="expression" dxfId="275" priority="6214">
      <formula>_xlfn.ISFORMULA(A1004:M1028)</formula>
    </cfRule>
  </conditionalFormatting>
  <conditionalFormatting sqref="A984:A985">
    <cfRule type="expression" dxfId="274" priority="6215">
      <formula>_xlfn.ISFORMULA(A986:M1024)</formula>
    </cfRule>
  </conditionalFormatting>
  <conditionalFormatting sqref="A987:A989">
    <cfRule type="expression" dxfId="273" priority="6217">
      <formula>_xlfn.ISFORMULA(A1002:M1026)</formula>
    </cfRule>
  </conditionalFormatting>
  <conditionalFormatting sqref="A977:B980 D977:L980">
    <cfRule type="expression" dxfId="272" priority="6220">
      <formula>_xlfn.ISFORMULA(A977:M1024)</formula>
    </cfRule>
  </conditionalFormatting>
  <conditionalFormatting sqref="A969:B970 A1014:B1015">
    <cfRule type="expression" dxfId="271" priority="6227">
      <formula>_xlfn.ISFORMULA(A955:M1024)</formula>
    </cfRule>
  </conditionalFormatting>
  <conditionalFormatting sqref="E966:G967 E1011:G1012">
    <cfRule type="expression" dxfId="270" priority="6232">
      <formula>_xlfn.ISFORMULA(D966:P1024)</formula>
    </cfRule>
  </conditionalFormatting>
  <conditionalFormatting sqref="E960:G961 E1005:G1006">
    <cfRule type="expression" dxfId="269" priority="6234">
      <formula>_xlfn.ISFORMULA(D960:P1024)</formula>
    </cfRule>
  </conditionalFormatting>
  <conditionalFormatting sqref="E964:F965 E1009:F1010">
    <cfRule type="expression" dxfId="268" priority="6236">
      <formula>_xlfn.ISFORMULA(D964:P1024)</formula>
    </cfRule>
  </conditionalFormatting>
  <conditionalFormatting sqref="I962:L967 I1007:L1012">
    <cfRule type="expression" dxfId="267" priority="6238">
      <formula>_xlfn.ISFORMULA(I962:U1024)</formula>
    </cfRule>
  </conditionalFormatting>
  <conditionalFormatting sqref="A959:B967 A1005:B1012">
    <cfRule type="expression" dxfId="266" priority="6241">
      <formula>_xlfn.ISFORMULA(A954:M1024)</formula>
    </cfRule>
  </conditionalFormatting>
  <conditionalFormatting sqref="F30">
    <cfRule type="expression" dxfId="265" priority="6248">
      <formula>_xlfn.ISFORMULA(H30:T802)</formula>
    </cfRule>
  </conditionalFormatting>
  <conditionalFormatting sqref="A939">
    <cfRule type="expression" dxfId="264" priority="2">
      <formula>_xlfn.ISFORMULA(A939:M1022)</formula>
    </cfRule>
  </conditionalFormatting>
  <conditionalFormatting sqref="A938">
    <cfRule type="expression" dxfId="263" priority="3">
      <formula>_xlfn.ISFORMULA(A938:M1022)</formula>
    </cfRule>
  </conditionalFormatting>
  <conditionalFormatting sqref="A934:L935">
    <cfRule type="expression" dxfId="262" priority="6553">
      <formula>_xlfn.ISFORMULA(A934:M1024)</formula>
    </cfRule>
  </conditionalFormatting>
  <conditionalFormatting sqref="C942:L943 A940:B941">
    <cfRule type="expression" dxfId="261" priority="6554">
      <formula>_xlfn.ISFORMULA(A940:M1022)</formula>
    </cfRule>
  </conditionalFormatting>
  <conditionalFormatting sqref="C938:L938">
    <cfRule type="expression" dxfId="260" priority="6555">
      <formula>_xlfn.ISFORMULA(C938:O1024)</formula>
    </cfRule>
  </conditionalFormatting>
  <conditionalFormatting sqref="B938:B939">
    <cfRule type="expression" dxfId="259" priority="6557">
      <formula>_xlfn.ISFORMULA(B942:N1022)</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rowBreaks count="5" manualBreakCount="5">
    <brk id="803" max="16383" man="1"/>
    <brk id="845" max="16383" man="1"/>
    <brk id="895" max="16383" man="1"/>
    <brk id="947" max="16383" man="1"/>
    <brk id="1002" max="16383" man="1"/>
  </rowBreaks>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1C91ACD6-4005-4A50-802C-1E8521AC3F1D}">
          <x14:formula1>
            <xm:f>'Autopopulate RUDI''s'!$A$2:$A$769</xm:f>
          </x14:formula1>
          <xm:sqref>F32:F799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BCE8A7-1CD7-4B45-B47F-37F34E26062F}">
  <sheetPr>
    <tabColor rgb="FF002060"/>
  </sheetPr>
  <dimension ref="A1:J300"/>
  <sheetViews>
    <sheetView view="pageLayout" topLeftCell="A214" zoomScale="85" zoomScaleNormal="100" zoomScaleSheetLayoutView="55" zoomScalePageLayoutView="85" workbookViewId="0">
      <selection activeCell="J250" sqref="J250"/>
    </sheetView>
  </sheetViews>
  <sheetFormatPr defaultColWidth="8.85546875" defaultRowHeight="12.75" x14ac:dyDescent="0.25"/>
  <cols>
    <col min="1" max="1" width="5.5703125" style="20" customWidth="1"/>
    <col min="2" max="2" width="8.85546875" style="20"/>
    <col min="3" max="5" width="10.28515625" style="20" customWidth="1"/>
    <col min="6" max="7" width="8.85546875" style="20"/>
    <col min="8" max="8" width="10.85546875" style="83" bestFit="1" customWidth="1"/>
    <col min="9" max="10" width="10.42578125" style="83" bestFit="1" customWidth="1"/>
    <col min="11" max="16384" width="8.85546875" style="20"/>
  </cols>
  <sheetData>
    <row r="1" spans="1:10" x14ac:dyDescent="0.25">
      <c r="A1" s="21"/>
    </row>
    <row r="2" spans="1:10" ht="18" customHeight="1" x14ac:dyDescent="0.25">
      <c r="A2" s="328" t="s">
        <v>63</v>
      </c>
      <c r="B2" s="328"/>
      <c r="C2" s="328"/>
      <c r="D2" s="328"/>
      <c r="E2" s="328"/>
      <c r="F2" s="328"/>
      <c r="G2" s="328"/>
      <c r="H2" s="328"/>
      <c r="I2" s="328"/>
      <c r="J2" s="328"/>
    </row>
    <row r="3" spans="1:10" ht="18" customHeight="1" x14ac:dyDescent="0.25">
      <c r="A3" s="328"/>
      <c r="B3" s="328"/>
      <c r="C3" s="328"/>
      <c r="D3" s="328"/>
      <c r="E3" s="328"/>
      <c r="F3" s="328"/>
      <c r="G3" s="328"/>
      <c r="H3" s="328"/>
      <c r="I3" s="328"/>
      <c r="J3" s="328"/>
    </row>
    <row r="5" spans="1:10" x14ac:dyDescent="0.25">
      <c r="A5" s="21" t="s">
        <v>19</v>
      </c>
      <c r="C5" s="25"/>
      <c r="E5" s="21" t="s">
        <v>20</v>
      </c>
      <c r="F5" s="25"/>
      <c r="H5" s="104" t="s">
        <v>21</v>
      </c>
      <c r="I5" s="131"/>
    </row>
    <row r="6" spans="1:10" x14ac:dyDescent="0.25">
      <c r="B6" s="21"/>
      <c r="E6" s="21"/>
      <c r="G6" s="21"/>
      <c r="H6" s="132"/>
    </row>
    <row r="7" spans="1:10" x14ac:dyDescent="0.25">
      <c r="B7" s="21"/>
      <c r="E7" s="21"/>
      <c r="G7" s="21"/>
      <c r="H7" s="132"/>
    </row>
    <row r="8" spans="1:10" x14ac:dyDescent="0.25">
      <c r="B8" s="21"/>
      <c r="E8" s="21"/>
      <c r="G8" s="21"/>
      <c r="H8" s="132"/>
    </row>
    <row r="9" spans="1:10" x14ac:dyDescent="0.25">
      <c r="B9" s="21"/>
      <c r="E9" s="21"/>
      <c r="G9" s="21"/>
      <c r="H9" s="132"/>
    </row>
    <row r="10" spans="1:10" x14ac:dyDescent="0.25">
      <c r="B10" s="21" t="s">
        <v>64</v>
      </c>
      <c r="E10" s="21"/>
      <c r="G10" s="21"/>
      <c r="H10" s="22"/>
      <c r="I10" s="20"/>
      <c r="J10" s="20"/>
    </row>
    <row r="11" spans="1:10" x14ac:dyDescent="0.25">
      <c r="B11" s="21"/>
      <c r="E11" s="21"/>
      <c r="G11" s="21"/>
      <c r="H11" s="22"/>
      <c r="I11" s="20"/>
      <c r="J11" s="20"/>
    </row>
    <row r="12" spans="1:10" x14ac:dyDescent="0.25">
      <c r="A12" s="28" t="s">
        <v>65</v>
      </c>
      <c r="B12" s="20" t="s">
        <v>66</v>
      </c>
      <c r="E12" s="21"/>
      <c r="G12" s="21"/>
      <c r="H12" s="22"/>
      <c r="I12" s="20"/>
      <c r="J12" s="20"/>
    </row>
    <row r="13" spans="1:10" x14ac:dyDescent="0.25">
      <c r="A13" s="28"/>
      <c r="E13" s="21"/>
      <c r="G13" s="21"/>
      <c r="H13" s="22"/>
      <c r="I13" s="20"/>
      <c r="J13" s="20"/>
    </row>
    <row r="14" spans="1:10" s="19" customFormat="1" x14ac:dyDescent="0.25">
      <c r="A14" s="28" t="s">
        <v>65</v>
      </c>
      <c r="B14" s="158" t="s">
        <v>67</v>
      </c>
      <c r="C14" s="158"/>
      <c r="D14" s="158"/>
      <c r="E14" s="158"/>
      <c r="F14" s="158"/>
      <c r="G14" s="158"/>
      <c r="H14" s="158"/>
      <c r="I14" s="158"/>
      <c r="J14" s="31"/>
    </row>
    <row r="15" spans="1:10" s="19" customFormat="1" x14ac:dyDescent="0.25">
      <c r="B15" s="158" t="s">
        <v>68</v>
      </c>
      <c r="C15" s="158"/>
      <c r="D15" s="158"/>
      <c r="E15" s="158"/>
      <c r="F15" s="158"/>
      <c r="G15" s="158"/>
      <c r="H15" s="158"/>
      <c r="I15" s="31"/>
      <c r="J15" s="31"/>
    </row>
    <row r="16" spans="1:10" s="19" customFormat="1" x14ac:dyDescent="0.25">
      <c r="B16" s="158"/>
      <c r="C16" s="158"/>
      <c r="D16" s="158"/>
      <c r="E16" s="158"/>
      <c r="F16" s="158"/>
      <c r="G16" s="158"/>
      <c r="H16" s="158"/>
      <c r="I16" s="31"/>
      <c r="J16" s="31"/>
    </row>
    <row r="17" spans="1:10" s="19" customFormat="1" x14ac:dyDescent="0.25">
      <c r="B17" s="158" t="s">
        <v>69</v>
      </c>
      <c r="C17" s="158"/>
      <c r="D17" s="158"/>
      <c r="E17" s="158"/>
      <c r="F17" s="158"/>
      <c r="G17" s="31"/>
      <c r="H17" s="31"/>
      <c r="I17" s="31"/>
      <c r="J17" s="31"/>
    </row>
    <row r="18" spans="1:10" s="19" customFormat="1" x14ac:dyDescent="0.25">
      <c r="B18" s="36" t="s">
        <v>70</v>
      </c>
      <c r="C18" s="31"/>
      <c r="D18" s="31"/>
      <c r="E18" s="31"/>
      <c r="F18" s="31"/>
      <c r="G18" s="31"/>
      <c r="H18" s="31"/>
      <c r="I18" s="31"/>
      <c r="J18" s="31"/>
    </row>
    <row r="19" spans="1:10" s="19" customFormat="1" x14ac:dyDescent="0.25">
      <c r="B19" s="19" t="s">
        <v>71</v>
      </c>
      <c r="C19" s="158"/>
      <c r="D19" s="158"/>
      <c r="E19" s="158"/>
      <c r="F19" s="158"/>
      <c r="G19" s="158"/>
      <c r="H19" s="158"/>
      <c r="I19" s="158"/>
      <c r="J19" s="31"/>
    </row>
    <row r="20" spans="1:10" x14ac:dyDescent="0.25">
      <c r="B20" s="158"/>
      <c r="E20" s="21"/>
      <c r="G20" s="21"/>
      <c r="H20" s="22"/>
      <c r="I20" s="20"/>
      <c r="J20" s="20"/>
    </row>
    <row r="21" spans="1:10" x14ac:dyDescent="0.25">
      <c r="B21" s="21"/>
      <c r="E21" s="21"/>
      <c r="G21" s="21"/>
      <c r="H21" s="22"/>
      <c r="I21" s="20"/>
      <c r="J21" s="20"/>
    </row>
    <row r="22" spans="1:10" x14ac:dyDescent="0.25">
      <c r="A22" s="23"/>
      <c r="B22" s="21" t="s">
        <v>72</v>
      </c>
      <c r="C22" s="23"/>
      <c r="E22" s="21"/>
      <c r="G22" s="21"/>
      <c r="H22" s="22"/>
      <c r="I22" s="20"/>
      <c r="J22" s="20"/>
    </row>
    <row r="23" spans="1:10" x14ac:dyDescent="0.25">
      <c r="A23" s="23"/>
      <c r="B23" s="21"/>
      <c r="C23" s="23"/>
      <c r="E23" s="21"/>
      <c r="G23" s="21"/>
      <c r="H23" s="22"/>
      <c r="I23" s="20"/>
      <c r="J23" s="20"/>
    </row>
    <row r="24" spans="1:10" x14ac:dyDescent="0.25">
      <c r="A24" s="23"/>
      <c r="B24" s="336" t="s">
        <v>73</v>
      </c>
      <c r="C24" s="336"/>
      <c r="D24" s="336"/>
      <c r="E24" s="336"/>
      <c r="F24" s="336"/>
      <c r="G24" s="336"/>
      <c r="H24" s="336"/>
      <c r="I24" s="336"/>
      <c r="J24" s="20"/>
    </row>
    <row r="25" spans="1:10" x14ac:dyDescent="0.25">
      <c r="A25" s="23"/>
      <c r="B25" s="336"/>
      <c r="C25" s="336"/>
      <c r="D25" s="31"/>
      <c r="E25" s="31"/>
      <c r="F25" s="31"/>
      <c r="G25" s="31"/>
      <c r="H25" s="31"/>
      <c r="I25" s="31"/>
      <c r="J25" s="20"/>
    </row>
    <row r="26" spans="1:10" x14ac:dyDescent="0.25">
      <c r="A26" s="23"/>
      <c r="B26" s="19" t="s">
        <v>74</v>
      </c>
      <c r="C26" s="31"/>
      <c r="D26" s="31"/>
      <c r="E26" s="31"/>
      <c r="F26" s="31"/>
      <c r="G26" s="31"/>
      <c r="H26" s="31"/>
      <c r="I26" s="31"/>
      <c r="J26" s="20"/>
    </row>
    <row r="27" spans="1:10" x14ac:dyDescent="0.25">
      <c r="A27" s="23"/>
      <c r="B27" s="19" t="s">
        <v>75</v>
      </c>
      <c r="C27" s="158"/>
      <c r="D27" s="158"/>
      <c r="E27" s="158"/>
      <c r="F27" s="158"/>
      <c r="G27" s="158"/>
      <c r="H27" s="158"/>
      <c r="I27" s="158"/>
      <c r="J27" s="20"/>
    </row>
    <row r="28" spans="1:10" x14ac:dyDescent="0.25">
      <c r="A28" s="23"/>
      <c r="B28" s="21"/>
      <c r="C28" s="23"/>
      <c r="E28" s="21"/>
      <c r="G28" s="21"/>
      <c r="H28" s="132"/>
    </row>
    <row r="29" spans="1:10" ht="13.5" thickBot="1" x14ac:dyDescent="0.3">
      <c r="A29" s="28"/>
      <c r="C29" s="23"/>
      <c r="E29" s="21"/>
      <c r="G29" s="21"/>
      <c r="H29" s="132"/>
    </row>
    <row r="30" spans="1:10" ht="15.75" customHeight="1" thickBot="1" x14ac:dyDescent="0.3">
      <c r="B30" s="21"/>
      <c r="G30" s="21"/>
      <c r="H30" s="333" t="s">
        <v>76</v>
      </c>
      <c r="I30" s="334"/>
      <c r="J30" s="335"/>
    </row>
    <row r="31" spans="1:10" ht="13.5" thickBot="1" x14ac:dyDescent="0.3">
      <c r="B31" s="69" t="s">
        <v>77</v>
      </c>
      <c r="C31" s="333" t="s">
        <v>78</v>
      </c>
      <c r="D31" s="334"/>
      <c r="E31" s="335"/>
      <c r="F31" s="329" t="s">
        <v>79</v>
      </c>
      <c r="G31" s="330"/>
      <c r="H31" s="137" t="s">
        <v>80</v>
      </c>
      <c r="I31" s="137" t="s">
        <v>81</v>
      </c>
      <c r="J31" s="223" t="s">
        <v>82</v>
      </c>
    </row>
    <row r="32" spans="1:10" x14ac:dyDescent="0.25">
      <c r="B32" s="70">
        <v>1</v>
      </c>
      <c r="C32" s="392"/>
      <c r="D32" s="393"/>
      <c r="E32" s="394"/>
      <c r="F32" s="396">
        <v>5</v>
      </c>
      <c r="G32" s="332"/>
      <c r="H32" s="141"/>
      <c r="I32" s="138" t="e">
        <f>INDEX('Autopopulate RUDI''s'!$B$2:$B$385, MATCH(H32,'Autopopulate RUDI''s'!$A$2:$A$385,0))</f>
        <v>#N/A</v>
      </c>
      <c r="J32" s="136" t="e">
        <f>INDEX('Autopopulate RUDI''s'!$G$2:$G$385, MATCH(H32,'Autopopulate RUDI''s'!$F$2:$F$385,0))</f>
        <v>#N/A</v>
      </c>
    </row>
    <row r="33" spans="1:10" x14ac:dyDescent="0.25">
      <c r="B33" s="71">
        <v>2</v>
      </c>
      <c r="C33" s="392"/>
      <c r="D33" s="393"/>
      <c r="E33" s="394"/>
      <c r="F33" s="395">
        <v>5</v>
      </c>
      <c r="G33" s="327"/>
      <c r="H33" s="142"/>
      <c r="I33" s="139" t="e">
        <f>INDEX('Autopopulate RUDI''s'!$B$2:$B$385, MATCH(H33,'Autopopulate RUDI''s'!$A$2:$A$385,0))</f>
        <v>#N/A</v>
      </c>
      <c r="J33" s="107" t="e">
        <f>INDEX('Autopopulate RUDI''s'!$G$2:$G$385, MATCH(H33,'Autopopulate RUDI''s'!$F$2:$F$385,0))</f>
        <v>#N/A</v>
      </c>
    </row>
    <row r="34" spans="1:10" x14ac:dyDescent="0.25">
      <c r="B34" s="71">
        <v>3</v>
      </c>
      <c r="C34" s="392"/>
      <c r="D34" s="393"/>
      <c r="E34" s="394"/>
      <c r="F34" s="395">
        <v>5</v>
      </c>
      <c r="G34" s="327"/>
      <c r="H34" s="142"/>
      <c r="I34" s="139" t="e">
        <f>INDEX('Autopopulate RUDI''s'!$B$2:$B$385, MATCH(H34,'Autopopulate RUDI''s'!$A$2:$A$385,0))</f>
        <v>#N/A</v>
      </c>
      <c r="J34" s="107" t="e">
        <f>INDEX('Autopopulate RUDI''s'!$G$2:$G$385, MATCH(H34,'Autopopulate RUDI''s'!$F$2:$F$385,0))</f>
        <v>#N/A</v>
      </c>
    </row>
    <row r="35" spans="1:10" x14ac:dyDescent="0.25">
      <c r="B35" s="71">
        <v>4</v>
      </c>
      <c r="C35" s="392"/>
      <c r="D35" s="393"/>
      <c r="E35" s="394"/>
      <c r="F35" s="395">
        <v>5</v>
      </c>
      <c r="G35" s="327"/>
      <c r="H35" s="142"/>
      <c r="I35" s="139" t="e">
        <f>INDEX('Autopopulate RUDI''s'!$B$2:$B$385, MATCH(H35,'Autopopulate RUDI''s'!$A$2:$A$385,0))</f>
        <v>#N/A</v>
      </c>
      <c r="J35" s="107" t="e">
        <f>INDEX('Autopopulate RUDI''s'!$G$2:$G$385, MATCH(H35,'Autopopulate RUDI''s'!$F$2:$F$385,0))</f>
        <v>#N/A</v>
      </c>
    </row>
    <row r="36" spans="1:10" x14ac:dyDescent="0.25">
      <c r="A36" s="19"/>
      <c r="B36" s="71">
        <v>5</v>
      </c>
      <c r="C36" s="392"/>
      <c r="D36" s="393"/>
      <c r="E36" s="394"/>
      <c r="F36" s="395">
        <v>5</v>
      </c>
      <c r="G36" s="327"/>
      <c r="H36" s="142"/>
      <c r="I36" s="139" t="e">
        <f>INDEX('Autopopulate RUDI''s'!$B$2:$B$385, MATCH(H36,'Autopopulate RUDI''s'!$A$2:$A$385,0))</f>
        <v>#N/A</v>
      </c>
      <c r="J36" s="107" t="e">
        <f>INDEX('Autopopulate RUDI''s'!$G$2:$G$385, MATCH(H36,'Autopopulate RUDI''s'!$F$2:$F$385,0))</f>
        <v>#N/A</v>
      </c>
    </row>
    <row r="37" spans="1:10" x14ac:dyDescent="0.25">
      <c r="A37" s="19"/>
      <c r="B37" s="71">
        <v>6</v>
      </c>
      <c r="C37" s="392"/>
      <c r="D37" s="393"/>
      <c r="E37" s="394"/>
      <c r="F37" s="395">
        <v>5</v>
      </c>
      <c r="G37" s="327"/>
      <c r="H37" s="142"/>
      <c r="I37" s="139" t="e">
        <f>INDEX('Autopopulate RUDI''s'!$B$2:$B$385, MATCH(H37,'Autopopulate RUDI''s'!$A$2:$A$385,0))</f>
        <v>#N/A</v>
      </c>
      <c r="J37" s="107" t="e">
        <f>INDEX('Autopopulate RUDI''s'!$G$2:$G$385, MATCH(H37,'Autopopulate RUDI''s'!$F$2:$F$385,0))</f>
        <v>#N/A</v>
      </c>
    </row>
    <row r="38" spans="1:10" x14ac:dyDescent="0.25">
      <c r="A38" s="19"/>
      <c r="B38" s="71">
        <v>7</v>
      </c>
      <c r="C38" s="392"/>
      <c r="D38" s="393"/>
      <c r="E38" s="394"/>
      <c r="F38" s="395">
        <v>5</v>
      </c>
      <c r="G38" s="327"/>
      <c r="H38" s="142"/>
      <c r="I38" s="139" t="e">
        <f>INDEX('Autopopulate RUDI''s'!$B$2:$B$385, MATCH(H38,'Autopopulate RUDI''s'!$A$2:$A$385,0))</f>
        <v>#N/A</v>
      </c>
      <c r="J38" s="107" t="e">
        <f>INDEX('Autopopulate RUDI''s'!$G$2:$G$385, MATCH(H38,'Autopopulate RUDI''s'!$F$2:$F$385,0))</f>
        <v>#N/A</v>
      </c>
    </row>
    <row r="39" spans="1:10" x14ac:dyDescent="0.25">
      <c r="A39" s="19"/>
      <c r="B39" s="71">
        <v>8</v>
      </c>
      <c r="C39" s="392"/>
      <c r="D39" s="393"/>
      <c r="E39" s="394"/>
      <c r="F39" s="395">
        <v>5</v>
      </c>
      <c r="G39" s="327"/>
      <c r="H39" s="142"/>
      <c r="I39" s="139" t="e">
        <f>INDEX('Autopopulate RUDI''s'!$B$2:$B$385, MATCH(H39,'Autopopulate RUDI''s'!$A$2:$A$385,0))</f>
        <v>#N/A</v>
      </c>
      <c r="J39" s="107" t="e">
        <f>INDEX('Autopopulate RUDI''s'!$G$2:$G$385, MATCH(H39,'Autopopulate RUDI''s'!$F$2:$F$385,0))</f>
        <v>#N/A</v>
      </c>
    </row>
    <row r="40" spans="1:10" x14ac:dyDescent="0.25">
      <c r="A40" s="19"/>
      <c r="B40" s="71">
        <v>9</v>
      </c>
      <c r="C40" s="392"/>
      <c r="D40" s="393"/>
      <c r="E40" s="394"/>
      <c r="F40" s="395">
        <v>5</v>
      </c>
      <c r="G40" s="327"/>
      <c r="H40" s="141"/>
      <c r="I40" s="139" t="e">
        <f>INDEX('Autopopulate RUDI''s'!$B$2:$B$385, MATCH(H40,'Autopopulate RUDI''s'!$A$2:$A$385,0))</f>
        <v>#N/A</v>
      </c>
      <c r="J40" s="107" t="e">
        <f>INDEX('Autopopulate RUDI''s'!$G$2:$G$385, MATCH(H40,'Autopopulate RUDI''s'!$F$2:$F$385,0))</f>
        <v>#N/A</v>
      </c>
    </row>
    <row r="41" spans="1:10" x14ac:dyDescent="0.25">
      <c r="A41" s="19"/>
      <c r="B41" s="71">
        <v>10</v>
      </c>
      <c r="C41" s="392"/>
      <c r="D41" s="393"/>
      <c r="E41" s="394"/>
      <c r="F41" s="395">
        <v>5</v>
      </c>
      <c r="G41" s="327"/>
      <c r="H41" s="142"/>
      <c r="I41" s="139" t="e">
        <f>INDEX('Autopopulate RUDI''s'!$B$2:$B$385, MATCH(H41,'Autopopulate RUDI''s'!$A$2:$A$385,0))</f>
        <v>#N/A</v>
      </c>
      <c r="J41" s="107" t="e">
        <f>INDEX('Autopopulate RUDI''s'!$G$2:$G$385, MATCH(H41,'Autopopulate RUDI''s'!$F$2:$F$385,0))</f>
        <v>#N/A</v>
      </c>
    </row>
    <row r="42" spans="1:10" x14ac:dyDescent="0.25">
      <c r="A42" s="19"/>
      <c r="B42" s="71">
        <v>11</v>
      </c>
      <c r="C42" s="392"/>
      <c r="D42" s="393"/>
      <c r="E42" s="394"/>
      <c r="F42" s="395">
        <v>5</v>
      </c>
      <c r="G42" s="327"/>
      <c r="H42" s="142"/>
      <c r="I42" s="139" t="e">
        <f>INDEX('Autopopulate RUDI''s'!$B$2:$B$385, MATCH(H42,'Autopopulate RUDI''s'!$A$2:$A$385,0))</f>
        <v>#N/A</v>
      </c>
      <c r="J42" s="107" t="e">
        <f>INDEX('Autopopulate RUDI''s'!$G$2:$G$385, MATCH(H42,'Autopopulate RUDI''s'!$F$2:$F$385,0))</f>
        <v>#N/A</v>
      </c>
    </row>
    <row r="43" spans="1:10" x14ac:dyDescent="0.25">
      <c r="A43" s="19"/>
      <c r="B43" s="71">
        <v>12</v>
      </c>
      <c r="C43" s="392"/>
      <c r="D43" s="393"/>
      <c r="E43" s="394"/>
      <c r="F43" s="395">
        <v>5</v>
      </c>
      <c r="G43" s="327"/>
      <c r="H43" s="142"/>
      <c r="I43" s="139" t="e">
        <f>INDEX('Autopopulate RUDI''s'!$B$2:$B$385, MATCH(H43,'Autopopulate RUDI''s'!$A$2:$A$385,0))</f>
        <v>#N/A</v>
      </c>
      <c r="J43" s="107" t="e">
        <f>INDEX('Autopopulate RUDI''s'!$G$2:$G$385, MATCH(H43,'Autopopulate RUDI''s'!$F$2:$F$385,0))</f>
        <v>#N/A</v>
      </c>
    </row>
    <row r="44" spans="1:10" x14ac:dyDescent="0.25">
      <c r="B44" s="71">
        <v>13</v>
      </c>
      <c r="C44" s="392"/>
      <c r="D44" s="393"/>
      <c r="E44" s="394"/>
      <c r="F44" s="395">
        <v>5</v>
      </c>
      <c r="G44" s="327"/>
      <c r="H44" s="142"/>
      <c r="I44" s="139" t="e">
        <f>INDEX('Autopopulate RUDI''s'!$B$2:$B$385, MATCH(H44,'Autopopulate RUDI''s'!$A$2:$A$385,0))</f>
        <v>#N/A</v>
      </c>
      <c r="J44" s="107" t="e">
        <f>INDEX('Autopopulate RUDI''s'!$G$2:$G$385, MATCH(H44,'Autopopulate RUDI''s'!$F$2:$F$385,0))</f>
        <v>#N/A</v>
      </c>
    </row>
    <row r="45" spans="1:10" x14ac:dyDescent="0.25">
      <c r="B45" s="71">
        <v>14</v>
      </c>
      <c r="C45" s="392"/>
      <c r="D45" s="393"/>
      <c r="E45" s="394"/>
      <c r="F45" s="395">
        <v>5</v>
      </c>
      <c r="G45" s="327"/>
      <c r="H45" s="142"/>
      <c r="I45" s="139" t="e">
        <f>INDEX('Autopopulate RUDI''s'!$B$2:$B$385, MATCH(H45,'Autopopulate RUDI''s'!$A$2:$A$385,0))</f>
        <v>#N/A</v>
      </c>
      <c r="J45" s="107" t="e">
        <f>INDEX('Autopopulate RUDI''s'!$G$2:$G$385, MATCH(H45,'Autopopulate RUDI''s'!$F$2:$F$385,0))</f>
        <v>#N/A</v>
      </c>
    </row>
    <row r="46" spans="1:10" x14ac:dyDescent="0.25">
      <c r="B46" s="71">
        <v>15</v>
      </c>
      <c r="C46" s="392"/>
      <c r="D46" s="393"/>
      <c r="E46" s="394"/>
      <c r="F46" s="395">
        <v>5</v>
      </c>
      <c r="G46" s="327"/>
      <c r="H46" s="142"/>
      <c r="I46" s="139" t="e">
        <f>INDEX('Autopopulate RUDI''s'!$B$2:$B$385, MATCH(H46,'Autopopulate RUDI''s'!$A$2:$A$385,0))</f>
        <v>#N/A</v>
      </c>
      <c r="J46" s="107" t="e">
        <f>INDEX('Autopopulate RUDI''s'!$G$2:$G$385, MATCH(H46,'Autopopulate RUDI''s'!$F$2:$F$385,0))</f>
        <v>#N/A</v>
      </c>
    </row>
    <row r="47" spans="1:10" x14ac:dyDescent="0.25">
      <c r="B47" s="71">
        <v>16</v>
      </c>
      <c r="C47" s="392"/>
      <c r="D47" s="393"/>
      <c r="E47" s="394"/>
      <c r="F47" s="395">
        <v>5</v>
      </c>
      <c r="G47" s="327"/>
      <c r="H47" s="142"/>
      <c r="I47" s="139" t="e">
        <f>INDEX('Autopopulate RUDI''s'!$B$2:$B$385, MATCH(H47,'Autopopulate RUDI''s'!$A$2:$A$385,0))</f>
        <v>#N/A</v>
      </c>
      <c r="J47" s="107" t="e">
        <f>INDEX('Autopopulate RUDI''s'!$G$2:$G$385, MATCH(H47,'Autopopulate RUDI''s'!$F$2:$F$385,0))</f>
        <v>#N/A</v>
      </c>
    </row>
    <row r="48" spans="1:10" x14ac:dyDescent="0.25">
      <c r="B48" s="71">
        <v>17</v>
      </c>
      <c r="C48" s="392"/>
      <c r="D48" s="393"/>
      <c r="E48" s="394"/>
      <c r="F48" s="395">
        <v>5</v>
      </c>
      <c r="G48" s="327"/>
      <c r="H48" s="141"/>
      <c r="I48" s="139" t="e">
        <f>INDEX('Autopopulate RUDI''s'!$B$2:$B$385, MATCH(H48,'Autopopulate RUDI''s'!$A$2:$A$385,0))</f>
        <v>#N/A</v>
      </c>
      <c r="J48" s="107" t="e">
        <f>INDEX('Autopopulate RUDI''s'!$G$2:$G$385, MATCH(H48,'Autopopulate RUDI''s'!$F$2:$F$385,0))</f>
        <v>#N/A</v>
      </c>
    </row>
    <row r="49" spans="2:10" x14ac:dyDescent="0.25">
      <c r="B49" s="71">
        <v>18</v>
      </c>
      <c r="C49" s="392"/>
      <c r="D49" s="393"/>
      <c r="E49" s="394"/>
      <c r="F49" s="395">
        <v>5</v>
      </c>
      <c r="G49" s="327"/>
      <c r="H49" s="142"/>
      <c r="I49" s="139" t="e">
        <f>INDEX('Autopopulate RUDI''s'!$B$2:$B$385, MATCH(H49,'Autopopulate RUDI''s'!$A$2:$A$385,0))</f>
        <v>#N/A</v>
      </c>
      <c r="J49" s="107" t="e">
        <f>INDEX('Autopopulate RUDI''s'!$G$2:$G$385, MATCH(H49,'Autopopulate RUDI''s'!$F$2:$F$385,0))</f>
        <v>#N/A</v>
      </c>
    </row>
    <row r="50" spans="2:10" x14ac:dyDescent="0.25">
      <c r="B50" s="71">
        <v>19</v>
      </c>
      <c r="C50" s="392"/>
      <c r="D50" s="393"/>
      <c r="E50" s="394"/>
      <c r="F50" s="395">
        <v>5</v>
      </c>
      <c r="G50" s="327"/>
      <c r="H50" s="142"/>
      <c r="I50" s="139" t="e">
        <f>INDEX('Autopopulate RUDI''s'!$B$2:$B$385, MATCH(H50,'Autopopulate RUDI''s'!$A$2:$A$385,0))</f>
        <v>#N/A</v>
      </c>
      <c r="J50" s="107" t="e">
        <f>INDEX('Autopopulate RUDI''s'!$G$2:$G$385, MATCH(H50,'Autopopulate RUDI''s'!$F$2:$F$385,0))</f>
        <v>#N/A</v>
      </c>
    </row>
    <row r="51" spans="2:10" x14ac:dyDescent="0.25">
      <c r="B51" s="71">
        <v>20</v>
      </c>
      <c r="C51" s="392"/>
      <c r="D51" s="393"/>
      <c r="E51" s="394"/>
      <c r="F51" s="395">
        <v>5</v>
      </c>
      <c r="G51" s="327"/>
      <c r="H51" s="142"/>
      <c r="I51" s="139" t="e">
        <f>INDEX('Autopopulate RUDI''s'!$B$2:$B$385, MATCH(H51,'Autopopulate RUDI''s'!$A$2:$A$385,0))</f>
        <v>#N/A</v>
      </c>
      <c r="J51" s="107" t="e">
        <f>INDEX('Autopopulate RUDI''s'!$G$2:$G$385, MATCH(H51,'Autopopulate RUDI''s'!$F$2:$F$385,0))</f>
        <v>#N/A</v>
      </c>
    </row>
    <row r="52" spans="2:10" x14ac:dyDescent="0.25">
      <c r="B52" s="71">
        <v>21</v>
      </c>
      <c r="C52" s="392"/>
      <c r="D52" s="393"/>
      <c r="E52" s="394"/>
      <c r="F52" s="395">
        <v>5</v>
      </c>
      <c r="G52" s="327"/>
      <c r="H52" s="142"/>
      <c r="I52" s="139" t="e">
        <f>INDEX('Autopopulate RUDI''s'!$B$2:$B$385, MATCH(H52,'Autopopulate RUDI''s'!$A$2:$A$385,0))</f>
        <v>#N/A</v>
      </c>
      <c r="J52" s="107" t="e">
        <f>INDEX('Autopopulate RUDI''s'!$G$2:$G$385, MATCH(H52,'Autopopulate RUDI''s'!$F$2:$F$385,0))</f>
        <v>#N/A</v>
      </c>
    </row>
    <row r="53" spans="2:10" x14ac:dyDescent="0.25">
      <c r="B53" s="71">
        <v>22</v>
      </c>
      <c r="C53" s="392"/>
      <c r="D53" s="393"/>
      <c r="E53" s="394"/>
      <c r="F53" s="395">
        <v>5</v>
      </c>
      <c r="G53" s="327"/>
      <c r="H53" s="142"/>
      <c r="I53" s="139" t="e">
        <f>INDEX('Autopopulate RUDI''s'!$B$2:$B$385, MATCH(H53,'Autopopulate RUDI''s'!$A$2:$A$385,0))</f>
        <v>#N/A</v>
      </c>
      <c r="J53" s="107" t="e">
        <f>INDEX('Autopopulate RUDI''s'!$G$2:$G$385, MATCH(H53,'Autopopulate RUDI''s'!$F$2:$F$385,0))</f>
        <v>#N/A</v>
      </c>
    </row>
    <row r="54" spans="2:10" x14ac:dyDescent="0.25">
      <c r="B54" s="71">
        <v>23</v>
      </c>
      <c r="C54" s="392"/>
      <c r="D54" s="393"/>
      <c r="E54" s="394"/>
      <c r="F54" s="395">
        <v>5</v>
      </c>
      <c r="G54" s="327"/>
      <c r="H54" s="142"/>
      <c r="I54" s="139" t="e">
        <f>INDEX('Autopopulate RUDI''s'!$B$2:$B$385, MATCH(H54,'Autopopulate RUDI''s'!$A$2:$A$385,0))</f>
        <v>#N/A</v>
      </c>
      <c r="J54" s="107" t="e">
        <f>INDEX('Autopopulate RUDI''s'!$G$2:$G$385, MATCH(H54,'Autopopulate RUDI''s'!$F$2:$F$385,0))</f>
        <v>#N/A</v>
      </c>
    </row>
    <row r="55" spans="2:10" x14ac:dyDescent="0.25">
      <c r="B55" s="71">
        <v>24</v>
      </c>
      <c r="C55" s="392"/>
      <c r="D55" s="393"/>
      <c r="E55" s="394"/>
      <c r="F55" s="395">
        <v>5</v>
      </c>
      <c r="G55" s="327"/>
      <c r="H55" s="142"/>
      <c r="I55" s="139" t="e">
        <f>INDEX('Autopopulate RUDI''s'!$B$2:$B$385, MATCH(H55,'Autopopulate RUDI''s'!$A$2:$A$385,0))</f>
        <v>#N/A</v>
      </c>
      <c r="J55" s="107" t="e">
        <f>INDEX('Autopopulate RUDI''s'!$G$2:$G$385, MATCH(H55,'Autopopulate RUDI''s'!$F$2:$F$385,0))</f>
        <v>#N/A</v>
      </c>
    </row>
    <row r="56" spans="2:10" x14ac:dyDescent="0.25">
      <c r="B56" s="71">
        <v>25</v>
      </c>
      <c r="C56" s="392"/>
      <c r="D56" s="393"/>
      <c r="E56" s="394"/>
      <c r="F56" s="395">
        <v>5</v>
      </c>
      <c r="G56" s="327"/>
      <c r="H56" s="141"/>
      <c r="I56" s="139" t="e">
        <f>INDEX('Autopopulate RUDI''s'!$B$2:$B$385, MATCH(H56,'Autopopulate RUDI''s'!$A$2:$A$385,0))</f>
        <v>#N/A</v>
      </c>
      <c r="J56" s="107" t="e">
        <f>INDEX('Autopopulate RUDI''s'!$G$2:$G$385, MATCH(H56,'Autopopulate RUDI''s'!$F$2:$F$385,0))</f>
        <v>#N/A</v>
      </c>
    </row>
    <row r="57" spans="2:10" x14ac:dyDescent="0.25">
      <c r="B57" s="71">
        <v>26</v>
      </c>
      <c r="C57" s="392"/>
      <c r="D57" s="393"/>
      <c r="E57" s="394"/>
      <c r="F57" s="395">
        <v>5</v>
      </c>
      <c r="G57" s="327"/>
      <c r="H57" s="142"/>
      <c r="I57" s="139" t="e">
        <f>INDEX('Autopopulate RUDI''s'!$B$2:$B$385, MATCH(H57,'Autopopulate RUDI''s'!$A$2:$A$385,0))</f>
        <v>#N/A</v>
      </c>
      <c r="J57" s="107" t="e">
        <f>INDEX('Autopopulate RUDI''s'!$G$2:$G$385, MATCH(H57,'Autopopulate RUDI''s'!$F$2:$F$385,0))</f>
        <v>#N/A</v>
      </c>
    </row>
    <row r="58" spans="2:10" x14ac:dyDescent="0.25">
      <c r="B58" s="71">
        <v>27</v>
      </c>
      <c r="C58" s="392"/>
      <c r="D58" s="393"/>
      <c r="E58" s="394"/>
      <c r="F58" s="395">
        <v>5</v>
      </c>
      <c r="G58" s="327"/>
      <c r="H58" s="142"/>
      <c r="I58" s="139" t="e">
        <f>INDEX('Autopopulate RUDI''s'!$B$2:$B$385, MATCH(H58,'Autopopulate RUDI''s'!$A$2:$A$385,0))</f>
        <v>#N/A</v>
      </c>
      <c r="J58" s="107" t="e">
        <f>INDEX('Autopopulate RUDI''s'!$G$2:$G$385, MATCH(H58,'Autopopulate RUDI''s'!$F$2:$F$385,0))</f>
        <v>#N/A</v>
      </c>
    </row>
    <row r="59" spans="2:10" x14ac:dyDescent="0.25">
      <c r="B59" s="71">
        <v>28</v>
      </c>
      <c r="C59" s="392"/>
      <c r="D59" s="393"/>
      <c r="E59" s="394"/>
      <c r="F59" s="395">
        <v>5</v>
      </c>
      <c r="G59" s="327"/>
      <c r="H59" s="142"/>
      <c r="I59" s="139" t="e">
        <f>INDEX('Autopopulate RUDI''s'!$B$2:$B$385, MATCH(H59,'Autopopulate RUDI''s'!$A$2:$A$385,0))</f>
        <v>#N/A</v>
      </c>
      <c r="J59" s="107" t="e">
        <f>INDEX('Autopopulate RUDI''s'!$G$2:$G$385, MATCH(H59,'Autopopulate RUDI''s'!$F$2:$F$385,0))</f>
        <v>#N/A</v>
      </c>
    </row>
    <row r="60" spans="2:10" x14ac:dyDescent="0.25">
      <c r="B60" s="71">
        <v>29</v>
      </c>
      <c r="C60" s="392"/>
      <c r="D60" s="393"/>
      <c r="E60" s="394"/>
      <c r="F60" s="395">
        <v>5</v>
      </c>
      <c r="G60" s="327"/>
      <c r="H60" s="142"/>
      <c r="I60" s="139" t="e">
        <f>INDEX('Autopopulate RUDI''s'!$B$2:$B$385, MATCH(H60,'Autopopulate RUDI''s'!$A$2:$A$385,0))</f>
        <v>#N/A</v>
      </c>
      <c r="J60" s="107" t="e">
        <f>INDEX('Autopopulate RUDI''s'!$G$2:$G$385, MATCH(H60,'Autopopulate RUDI''s'!$F$2:$F$385,0))</f>
        <v>#N/A</v>
      </c>
    </row>
    <row r="61" spans="2:10" x14ac:dyDescent="0.25">
      <c r="B61" s="71">
        <v>30</v>
      </c>
      <c r="C61" s="392"/>
      <c r="D61" s="393"/>
      <c r="E61" s="394"/>
      <c r="F61" s="395">
        <v>5</v>
      </c>
      <c r="G61" s="327"/>
      <c r="H61" s="142"/>
      <c r="I61" s="139" t="e">
        <f>INDEX('Autopopulate RUDI''s'!$B$2:$B$385, MATCH(H61,'Autopopulate RUDI''s'!$A$2:$A$385,0))</f>
        <v>#N/A</v>
      </c>
      <c r="J61" s="107" t="e">
        <f>INDEX('Autopopulate RUDI''s'!$G$2:$G$385, MATCH(H61,'Autopopulate RUDI''s'!$F$2:$F$385,0))</f>
        <v>#N/A</v>
      </c>
    </row>
    <row r="62" spans="2:10" x14ac:dyDescent="0.25">
      <c r="B62" s="71">
        <v>31</v>
      </c>
      <c r="C62" s="392"/>
      <c r="D62" s="393"/>
      <c r="E62" s="394"/>
      <c r="F62" s="395">
        <v>5</v>
      </c>
      <c r="G62" s="327"/>
      <c r="H62" s="142"/>
      <c r="I62" s="139" t="e">
        <f>INDEX('Autopopulate RUDI''s'!$B$2:$B$385, MATCH(H62,'Autopopulate RUDI''s'!$A$2:$A$385,0))</f>
        <v>#N/A</v>
      </c>
      <c r="J62" s="107" t="e">
        <f>INDEX('Autopopulate RUDI''s'!$G$2:$G$385, MATCH(H62,'Autopopulate RUDI''s'!$F$2:$F$385,0))</f>
        <v>#N/A</v>
      </c>
    </row>
    <row r="63" spans="2:10" x14ac:dyDescent="0.25">
      <c r="B63" s="71">
        <v>32</v>
      </c>
      <c r="C63" s="392"/>
      <c r="D63" s="393"/>
      <c r="E63" s="394"/>
      <c r="F63" s="395">
        <v>5</v>
      </c>
      <c r="G63" s="327"/>
      <c r="H63" s="142"/>
      <c r="I63" s="139" t="e">
        <f>INDEX('Autopopulate RUDI''s'!$B$2:$B$385, MATCH(H63,'Autopopulate RUDI''s'!$A$2:$A$385,0))</f>
        <v>#N/A</v>
      </c>
      <c r="J63" s="107" t="e">
        <f>INDEX('Autopopulate RUDI''s'!$G$2:$G$385, MATCH(H63,'Autopopulate RUDI''s'!$F$2:$F$385,0))</f>
        <v>#N/A</v>
      </c>
    </row>
    <row r="64" spans="2:10" x14ac:dyDescent="0.25">
      <c r="B64" s="71">
        <v>33</v>
      </c>
      <c r="C64" s="392"/>
      <c r="D64" s="393"/>
      <c r="E64" s="394"/>
      <c r="F64" s="395">
        <v>5</v>
      </c>
      <c r="G64" s="327"/>
      <c r="H64" s="141"/>
      <c r="I64" s="139" t="e">
        <f>INDEX('Autopopulate RUDI''s'!$B$2:$B$385, MATCH(H64,'Autopopulate RUDI''s'!$A$2:$A$385,0))</f>
        <v>#N/A</v>
      </c>
      <c r="J64" s="107" t="e">
        <f>INDEX('Autopopulate RUDI''s'!$G$2:$G$385, MATCH(H64,'Autopopulate RUDI''s'!$F$2:$F$385,0))</f>
        <v>#N/A</v>
      </c>
    </row>
    <row r="65" spans="2:10" x14ac:dyDescent="0.25">
      <c r="B65" s="71">
        <v>34</v>
      </c>
      <c r="C65" s="392"/>
      <c r="D65" s="393"/>
      <c r="E65" s="394"/>
      <c r="F65" s="395">
        <v>5</v>
      </c>
      <c r="G65" s="327"/>
      <c r="H65" s="142"/>
      <c r="I65" s="139" t="e">
        <f>INDEX('Autopopulate RUDI''s'!$B$2:$B$385, MATCH(H65,'Autopopulate RUDI''s'!$A$2:$A$385,0))</f>
        <v>#N/A</v>
      </c>
      <c r="J65" s="107" t="e">
        <f>INDEX('Autopopulate RUDI''s'!$G$2:$G$385, MATCH(H65,'Autopopulate RUDI''s'!$F$2:$F$385,0))</f>
        <v>#N/A</v>
      </c>
    </row>
    <row r="66" spans="2:10" x14ac:dyDescent="0.25">
      <c r="B66" s="71">
        <v>35</v>
      </c>
      <c r="C66" s="392"/>
      <c r="D66" s="393"/>
      <c r="E66" s="394"/>
      <c r="F66" s="395">
        <v>5</v>
      </c>
      <c r="G66" s="327"/>
      <c r="H66" s="142"/>
      <c r="I66" s="139" t="e">
        <f>INDEX('Autopopulate RUDI''s'!$B$2:$B$385, MATCH(H66,'Autopopulate RUDI''s'!$A$2:$A$385,0))</f>
        <v>#N/A</v>
      </c>
      <c r="J66" s="107" t="e">
        <f>INDEX('Autopopulate RUDI''s'!$G$2:$G$385, MATCH(H66,'Autopopulate RUDI''s'!$F$2:$F$385,0))</f>
        <v>#N/A</v>
      </c>
    </row>
    <row r="67" spans="2:10" x14ac:dyDescent="0.25">
      <c r="B67" s="71">
        <v>36</v>
      </c>
      <c r="C67" s="392"/>
      <c r="D67" s="393"/>
      <c r="E67" s="394"/>
      <c r="F67" s="395">
        <v>5</v>
      </c>
      <c r="G67" s="327"/>
      <c r="H67" s="142"/>
      <c r="I67" s="139" t="e">
        <f>INDEX('Autopopulate RUDI''s'!$B$2:$B$385, MATCH(H67,'Autopopulate RUDI''s'!$A$2:$A$385,0))</f>
        <v>#N/A</v>
      </c>
      <c r="J67" s="107" t="e">
        <f>INDEX('Autopopulate RUDI''s'!$G$2:$G$385, MATCH(H67,'Autopopulate RUDI''s'!$F$2:$F$385,0))</f>
        <v>#N/A</v>
      </c>
    </row>
    <row r="68" spans="2:10" x14ac:dyDescent="0.25">
      <c r="B68" s="71">
        <v>37</v>
      </c>
      <c r="C68" s="392"/>
      <c r="D68" s="393"/>
      <c r="E68" s="394"/>
      <c r="F68" s="395">
        <v>5</v>
      </c>
      <c r="G68" s="327"/>
      <c r="H68" s="142"/>
      <c r="I68" s="139" t="e">
        <f>INDEX('Autopopulate RUDI''s'!$B$2:$B$385, MATCH(H68,'Autopopulate RUDI''s'!$A$2:$A$385,0))</f>
        <v>#N/A</v>
      </c>
      <c r="J68" s="107" t="e">
        <f>INDEX('Autopopulate RUDI''s'!$G$2:$G$385, MATCH(H68,'Autopopulate RUDI''s'!$F$2:$F$385,0))</f>
        <v>#N/A</v>
      </c>
    </row>
    <row r="69" spans="2:10" x14ac:dyDescent="0.25">
      <c r="B69" s="71">
        <v>38</v>
      </c>
      <c r="C69" s="392"/>
      <c r="D69" s="393"/>
      <c r="E69" s="394"/>
      <c r="F69" s="395">
        <v>5</v>
      </c>
      <c r="G69" s="327"/>
      <c r="H69" s="142"/>
      <c r="I69" s="139" t="e">
        <f>INDEX('Autopopulate RUDI''s'!$B$2:$B$385, MATCH(H69,'Autopopulate RUDI''s'!$A$2:$A$385,0))</f>
        <v>#N/A</v>
      </c>
      <c r="J69" s="107" t="e">
        <f>INDEX('Autopopulate RUDI''s'!$G$2:$G$385, MATCH(H69,'Autopopulate RUDI''s'!$F$2:$F$385,0))</f>
        <v>#N/A</v>
      </c>
    </row>
    <row r="70" spans="2:10" x14ac:dyDescent="0.25">
      <c r="B70" s="71">
        <v>39</v>
      </c>
      <c r="C70" s="392"/>
      <c r="D70" s="393"/>
      <c r="E70" s="394"/>
      <c r="F70" s="395">
        <v>5</v>
      </c>
      <c r="G70" s="327"/>
      <c r="H70" s="142"/>
      <c r="I70" s="139" t="e">
        <f>INDEX('Autopopulate RUDI''s'!$B$2:$B$385, MATCH(H70,'Autopopulate RUDI''s'!$A$2:$A$385,0))</f>
        <v>#N/A</v>
      </c>
      <c r="J70" s="107" t="e">
        <f>INDEX('Autopopulate RUDI''s'!$G$2:$G$385, MATCH(H70,'Autopopulate RUDI''s'!$F$2:$F$385,0))</f>
        <v>#N/A</v>
      </c>
    </row>
    <row r="71" spans="2:10" x14ac:dyDescent="0.25">
      <c r="B71" s="71">
        <v>40</v>
      </c>
      <c r="C71" s="392"/>
      <c r="D71" s="393"/>
      <c r="E71" s="394"/>
      <c r="F71" s="395">
        <v>5</v>
      </c>
      <c r="G71" s="327"/>
      <c r="H71" s="142"/>
      <c r="I71" s="139" t="e">
        <f>INDEX('Autopopulate RUDI''s'!$B$2:$B$385, MATCH(H71,'Autopopulate RUDI''s'!$A$2:$A$385,0))</f>
        <v>#N/A</v>
      </c>
      <c r="J71" s="107" t="e">
        <f>INDEX('Autopopulate RUDI''s'!$G$2:$G$385, MATCH(H71,'Autopopulate RUDI''s'!$F$2:$F$385,0))</f>
        <v>#N/A</v>
      </c>
    </row>
    <row r="72" spans="2:10" x14ac:dyDescent="0.25">
      <c r="B72" s="71">
        <v>41</v>
      </c>
      <c r="C72" s="392"/>
      <c r="D72" s="393"/>
      <c r="E72" s="394"/>
      <c r="F72" s="395">
        <v>5</v>
      </c>
      <c r="G72" s="327"/>
      <c r="H72" s="141"/>
      <c r="I72" s="139" t="e">
        <f>INDEX('Autopopulate RUDI''s'!$B$2:$B$385, MATCH(H72,'Autopopulate RUDI''s'!$A$2:$A$385,0))</f>
        <v>#N/A</v>
      </c>
      <c r="J72" s="107" t="e">
        <f>INDEX('Autopopulate RUDI''s'!$G$2:$G$385, MATCH(H72,'Autopopulate RUDI''s'!$F$2:$F$385,0))</f>
        <v>#N/A</v>
      </c>
    </row>
    <row r="73" spans="2:10" x14ac:dyDescent="0.25">
      <c r="B73" s="71">
        <v>42</v>
      </c>
      <c r="C73" s="392"/>
      <c r="D73" s="393"/>
      <c r="E73" s="394"/>
      <c r="F73" s="395">
        <v>5</v>
      </c>
      <c r="G73" s="327"/>
      <c r="H73" s="142"/>
      <c r="I73" s="139" t="e">
        <f>INDEX('Autopopulate RUDI''s'!$B$2:$B$385, MATCH(H73,'Autopopulate RUDI''s'!$A$2:$A$385,0))</f>
        <v>#N/A</v>
      </c>
      <c r="J73" s="107" t="e">
        <f>INDEX('Autopopulate RUDI''s'!$G$2:$G$385, MATCH(H73,'Autopopulate RUDI''s'!$F$2:$F$385,0))</f>
        <v>#N/A</v>
      </c>
    </row>
    <row r="74" spans="2:10" x14ac:dyDescent="0.25">
      <c r="B74" s="71">
        <v>43</v>
      </c>
      <c r="C74" s="392"/>
      <c r="D74" s="393"/>
      <c r="E74" s="394"/>
      <c r="F74" s="395">
        <v>5</v>
      </c>
      <c r="G74" s="327"/>
      <c r="H74" s="142"/>
      <c r="I74" s="139" t="e">
        <f>INDEX('Autopopulate RUDI''s'!$B$2:$B$385, MATCH(H74,'Autopopulate RUDI''s'!$A$2:$A$385,0))</f>
        <v>#N/A</v>
      </c>
      <c r="J74" s="107" t="e">
        <f>INDEX('Autopopulate RUDI''s'!$G$2:$G$385, MATCH(H74,'Autopopulate RUDI''s'!$F$2:$F$385,0))</f>
        <v>#N/A</v>
      </c>
    </row>
    <row r="75" spans="2:10" x14ac:dyDescent="0.25">
      <c r="B75" s="71">
        <v>44</v>
      </c>
      <c r="C75" s="392"/>
      <c r="D75" s="393"/>
      <c r="E75" s="394"/>
      <c r="F75" s="395">
        <v>5</v>
      </c>
      <c r="G75" s="327"/>
      <c r="H75" s="142"/>
      <c r="I75" s="139" t="e">
        <f>INDEX('Autopopulate RUDI''s'!$B$2:$B$385, MATCH(H75,'Autopopulate RUDI''s'!$A$2:$A$385,0))</f>
        <v>#N/A</v>
      </c>
      <c r="J75" s="107" t="e">
        <f>INDEX('Autopopulate RUDI''s'!$G$2:$G$385, MATCH(H75,'Autopopulate RUDI''s'!$F$2:$F$385,0))</f>
        <v>#N/A</v>
      </c>
    </row>
    <row r="76" spans="2:10" x14ac:dyDescent="0.25">
      <c r="B76" s="71">
        <v>45</v>
      </c>
      <c r="C76" s="392"/>
      <c r="D76" s="393"/>
      <c r="E76" s="394"/>
      <c r="F76" s="395">
        <v>5</v>
      </c>
      <c r="G76" s="327"/>
      <c r="H76" s="142"/>
      <c r="I76" s="139" t="e">
        <f>INDEX('Autopopulate RUDI''s'!$B$2:$B$385, MATCH(H76,'Autopopulate RUDI''s'!$A$2:$A$385,0))</f>
        <v>#N/A</v>
      </c>
      <c r="J76" s="107" t="e">
        <f>INDEX('Autopopulate RUDI''s'!$G$2:$G$385, MATCH(H76,'Autopopulate RUDI''s'!$F$2:$F$385,0))</f>
        <v>#N/A</v>
      </c>
    </row>
    <row r="77" spans="2:10" x14ac:dyDescent="0.25">
      <c r="B77" s="71">
        <v>46</v>
      </c>
      <c r="C77" s="392"/>
      <c r="D77" s="393"/>
      <c r="E77" s="394"/>
      <c r="F77" s="395">
        <v>5</v>
      </c>
      <c r="G77" s="327"/>
      <c r="H77" s="142"/>
      <c r="I77" s="139" t="e">
        <f>INDEX('Autopopulate RUDI''s'!$B$2:$B$385, MATCH(H77,'Autopopulate RUDI''s'!$A$2:$A$385,0))</f>
        <v>#N/A</v>
      </c>
      <c r="J77" s="107" t="e">
        <f>INDEX('Autopopulate RUDI''s'!$G$2:$G$385, MATCH(H77,'Autopopulate RUDI''s'!$F$2:$F$385,0))</f>
        <v>#N/A</v>
      </c>
    </row>
    <row r="78" spans="2:10" x14ac:dyDescent="0.25">
      <c r="B78" s="71">
        <v>47</v>
      </c>
      <c r="C78" s="392"/>
      <c r="D78" s="393"/>
      <c r="E78" s="394"/>
      <c r="F78" s="395">
        <v>5</v>
      </c>
      <c r="G78" s="327"/>
      <c r="H78" s="142"/>
      <c r="I78" s="139" t="e">
        <f>INDEX('Autopopulate RUDI''s'!$B$2:$B$385, MATCH(H78,'Autopopulate RUDI''s'!$A$2:$A$385,0))</f>
        <v>#N/A</v>
      </c>
      <c r="J78" s="107" t="e">
        <f>INDEX('Autopopulate RUDI''s'!$G$2:$G$385, MATCH(H78,'Autopopulate RUDI''s'!$F$2:$F$385,0))</f>
        <v>#N/A</v>
      </c>
    </row>
    <row r="79" spans="2:10" x14ac:dyDescent="0.25">
      <c r="B79" s="71">
        <v>48</v>
      </c>
      <c r="C79" s="392"/>
      <c r="D79" s="393"/>
      <c r="E79" s="394"/>
      <c r="F79" s="395">
        <v>5</v>
      </c>
      <c r="G79" s="327"/>
      <c r="H79" s="142"/>
      <c r="I79" s="139" t="e">
        <f>INDEX('Autopopulate RUDI''s'!$B$2:$B$385, MATCH(H79,'Autopopulate RUDI''s'!$A$2:$A$385,0))</f>
        <v>#N/A</v>
      </c>
      <c r="J79" s="107" t="e">
        <f>INDEX('Autopopulate RUDI''s'!$G$2:$G$385, MATCH(H79,'Autopopulate RUDI''s'!$F$2:$F$385,0))</f>
        <v>#N/A</v>
      </c>
    </row>
    <row r="80" spans="2:10" x14ac:dyDescent="0.25">
      <c r="B80" s="71">
        <v>49</v>
      </c>
      <c r="C80" s="392"/>
      <c r="D80" s="393"/>
      <c r="E80" s="394"/>
      <c r="F80" s="395">
        <v>5</v>
      </c>
      <c r="G80" s="327"/>
      <c r="H80" s="141"/>
      <c r="I80" s="139" t="e">
        <f>INDEX('Autopopulate RUDI''s'!$B$2:$B$385, MATCH(H80,'Autopopulate RUDI''s'!$A$2:$A$385,0))</f>
        <v>#N/A</v>
      </c>
      <c r="J80" s="107" t="e">
        <f>INDEX('Autopopulate RUDI''s'!$G$2:$G$385, MATCH(H80,'Autopopulate RUDI''s'!$F$2:$F$385,0))</f>
        <v>#N/A</v>
      </c>
    </row>
    <row r="81" spans="2:10" x14ac:dyDescent="0.25">
      <c r="B81" s="71">
        <v>50</v>
      </c>
      <c r="C81" s="392"/>
      <c r="D81" s="393"/>
      <c r="E81" s="394"/>
      <c r="F81" s="395">
        <v>5</v>
      </c>
      <c r="G81" s="327"/>
      <c r="H81" s="142"/>
      <c r="I81" s="139" t="e">
        <f>INDEX('Autopopulate RUDI''s'!$B$2:$B$385, MATCH(H81,'Autopopulate RUDI''s'!$A$2:$A$385,0))</f>
        <v>#N/A</v>
      </c>
      <c r="J81" s="107" t="e">
        <f>INDEX('Autopopulate RUDI''s'!$G$2:$G$385, MATCH(H81,'Autopopulate RUDI''s'!$F$2:$F$385,0))</f>
        <v>#N/A</v>
      </c>
    </row>
    <row r="82" spans="2:10" x14ac:dyDescent="0.25">
      <c r="B82" s="71">
        <v>51</v>
      </c>
      <c r="C82" s="392"/>
      <c r="D82" s="393"/>
      <c r="E82" s="394"/>
      <c r="F82" s="395">
        <v>5</v>
      </c>
      <c r="G82" s="327"/>
      <c r="H82" s="142"/>
      <c r="I82" s="139" t="e">
        <f>INDEX('Autopopulate RUDI''s'!$B$2:$B$385, MATCH(H82,'Autopopulate RUDI''s'!$A$2:$A$385,0))</f>
        <v>#N/A</v>
      </c>
      <c r="J82" s="107" t="e">
        <f>INDEX('Autopopulate RUDI''s'!$G$2:$G$385, MATCH(H82,'Autopopulate RUDI''s'!$F$2:$F$385,0))</f>
        <v>#N/A</v>
      </c>
    </row>
    <row r="83" spans="2:10" x14ac:dyDescent="0.25">
      <c r="B83" s="71">
        <v>52</v>
      </c>
      <c r="C83" s="392"/>
      <c r="D83" s="393"/>
      <c r="E83" s="394"/>
      <c r="F83" s="395">
        <v>5</v>
      </c>
      <c r="G83" s="327"/>
      <c r="H83" s="142"/>
      <c r="I83" s="139" t="e">
        <f>INDEX('Autopopulate RUDI''s'!$B$2:$B$385, MATCH(H83,'Autopopulate RUDI''s'!$A$2:$A$385,0))</f>
        <v>#N/A</v>
      </c>
      <c r="J83" s="107" t="e">
        <f>INDEX('Autopopulate RUDI''s'!$G$2:$G$385, MATCH(H83,'Autopopulate RUDI''s'!$F$2:$F$385,0))</f>
        <v>#N/A</v>
      </c>
    </row>
    <row r="84" spans="2:10" x14ac:dyDescent="0.25">
      <c r="B84" s="71">
        <v>53</v>
      </c>
      <c r="C84" s="392"/>
      <c r="D84" s="393"/>
      <c r="E84" s="394"/>
      <c r="F84" s="395">
        <v>5</v>
      </c>
      <c r="G84" s="327"/>
      <c r="H84" s="142"/>
      <c r="I84" s="139" t="e">
        <f>INDEX('Autopopulate RUDI''s'!$B$2:$B$385, MATCH(H84,'Autopopulate RUDI''s'!$A$2:$A$385,0))</f>
        <v>#N/A</v>
      </c>
      <c r="J84" s="107" t="e">
        <f>INDEX('Autopopulate RUDI''s'!$G$2:$G$385, MATCH(H84,'Autopopulate RUDI''s'!$F$2:$F$385,0))</f>
        <v>#N/A</v>
      </c>
    </row>
    <row r="85" spans="2:10" x14ac:dyDescent="0.25">
      <c r="B85" s="71">
        <v>54</v>
      </c>
      <c r="C85" s="392"/>
      <c r="D85" s="393"/>
      <c r="E85" s="394"/>
      <c r="F85" s="395">
        <v>5</v>
      </c>
      <c r="G85" s="327"/>
      <c r="H85" s="142"/>
      <c r="I85" s="139" t="e">
        <f>INDEX('Autopopulate RUDI''s'!$B$2:$B$385, MATCH(H85,'Autopopulate RUDI''s'!$A$2:$A$385,0))</f>
        <v>#N/A</v>
      </c>
      <c r="J85" s="107" t="e">
        <f>INDEX('Autopopulate RUDI''s'!$G$2:$G$385, MATCH(H85,'Autopopulate RUDI''s'!$F$2:$F$385,0))</f>
        <v>#N/A</v>
      </c>
    </row>
    <row r="86" spans="2:10" x14ac:dyDescent="0.25">
      <c r="B86" s="71">
        <v>55</v>
      </c>
      <c r="C86" s="392"/>
      <c r="D86" s="393"/>
      <c r="E86" s="394"/>
      <c r="F86" s="395">
        <v>5</v>
      </c>
      <c r="G86" s="327"/>
      <c r="H86" s="142"/>
      <c r="I86" s="139" t="e">
        <f>INDEX('Autopopulate RUDI''s'!$B$2:$B$385, MATCH(H86,'Autopopulate RUDI''s'!$A$2:$A$385,0))</f>
        <v>#N/A</v>
      </c>
      <c r="J86" s="107" t="e">
        <f>INDEX('Autopopulate RUDI''s'!$G$2:$G$385, MATCH(H86,'Autopopulate RUDI''s'!$F$2:$F$385,0))</f>
        <v>#N/A</v>
      </c>
    </row>
    <row r="87" spans="2:10" x14ac:dyDescent="0.25">
      <c r="B87" s="71">
        <v>56</v>
      </c>
      <c r="C87" s="392"/>
      <c r="D87" s="393"/>
      <c r="E87" s="394"/>
      <c r="F87" s="395">
        <v>5</v>
      </c>
      <c r="G87" s="327"/>
      <c r="H87" s="142"/>
      <c r="I87" s="139" t="e">
        <f>INDEX('Autopopulate RUDI''s'!$B$2:$B$385, MATCH(H87,'Autopopulate RUDI''s'!$A$2:$A$385,0))</f>
        <v>#N/A</v>
      </c>
      <c r="J87" s="107" t="e">
        <f>INDEX('Autopopulate RUDI''s'!$G$2:$G$385, MATCH(H87,'Autopopulate RUDI''s'!$F$2:$F$385,0))</f>
        <v>#N/A</v>
      </c>
    </row>
    <row r="88" spans="2:10" x14ac:dyDescent="0.25">
      <c r="B88" s="71">
        <v>57</v>
      </c>
      <c r="C88" s="392"/>
      <c r="D88" s="393"/>
      <c r="E88" s="394"/>
      <c r="F88" s="395">
        <v>5</v>
      </c>
      <c r="G88" s="327"/>
      <c r="H88" s="141"/>
      <c r="I88" s="139" t="e">
        <f>INDEX('Autopopulate RUDI''s'!$B$2:$B$385, MATCH(H88,'Autopopulate RUDI''s'!$A$2:$A$385,0))</f>
        <v>#N/A</v>
      </c>
      <c r="J88" s="107" t="e">
        <f>INDEX('Autopopulate RUDI''s'!$G$2:$G$385, MATCH(H88,'Autopopulate RUDI''s'!$F$2:$F$385,0))</f>
        <v>#N/A</v>
      </c>
    </row>
    <row r="89" spans="2:10" x14ac:dyDescent="0.25">
      <c r="B89" s="71">
        <v>58</v>
      </c>
      <c r="C89" s="392"/>
      <c r="D89" s="393"/>
      <c r="E89" s="394"/>
      <c r="F89" s="395">
        <v>5</v>
      </c>
      <c r="G89" s="327"/>
      <c r="H89" s="142"/>
      <c r="I89" s="139" t="e">
        <f>INDEX('Autopopulate RUDI''s'!$B$2:$B$385, MATCH(H89,'Autopopulate RUDI''s'!$A$2:$A$385,0))</f>
        <v>#N/A</v>
      </c>
      <c r="J89" s="107" t="e">
        <f>INDEX('Autopopulate RUDI''s'!$G$2:$G$385, MATCH(H89,'Autopopulate RUDI''s'!$F$2:$F$385,0))</f>
        <v>#N/A</v>
      </c>
    </row>
    <row r="90" spans="2:10" x14ac:dyDescent="0.25">
      <c r="B90" s="71">
        <v>59</v>
      </c>
      <c r="C90" s="392"/>
      <c r="D90" s="393"/>
      <c r="E90" s="394"/>
      <c r="F90" s="395">
        <v>5</v>
      </c>
      <c r="G90" s="327"/>
      <c r="H90" s="142"/>
      <c r="I90" s="139" t="e">
        <f>INDEX('Autopopulate RUDI''s'!$B$2:$B$385, MATCH(H90,'Autopopulate RUDI''s'!$A$2:$A$385,0))</f>
        <v>#N/A</v>
      </c>
      <c r="J90" s="107" t="e">
        <f>INDEX('Autopopulate RUDI''s'!$G$2:$G$385, MATCH(H90,'Autopopulate RUDI''s'!$F$2:$F$385,0))</f>
        <v>#N/A</v>
      </c>
    </row>
    <row r="91" spans="2:10" x14ac:dyDescent="0.25">
      <c r="B91" s="71">
        <v>60</v>
      </c>
      <c r="C91" s="392"/>
      <c r="D91" s="393"/>
      <c r="E91" s="394"/>
      <c r="F91" s="395">
        <v>5</v>
      </c>
      <c r="G91" s="327"/>
      <c r="H91" s="142"/>
      <c r="I91" s="139" t="e">
        <f>INDEX('Autopopulate RUDI''s'!$B$2:$B$385, MATCH(H91,'Autopopulate RUDI''s'!$A$2:$A$385,0))</f>
        <v>#N/A</v>
      </c>
      <c r="J91" s="107" t="e">
        <f>INDEX('Autopopulate RUDI''s'!$G$2:$G$385, MATCH(H91,'Autopopulate RUDI''s'!$F$2:$F$385,0))</f>
        <v>#N/A</v>
      </c>
    </row>
    <row r="92" spans="2:10" x14ac:dyDescent="0.25">
      <c r="B92" s="71">
        <v>61</v>
      </c>
      <c r="C92" s="392"/>
      <c r="D92" s="393"/>
      <c r="E92" s="394"/>
      <c r="F92" s="395">
        <v>5</v>
      </c>
      <c r="G92" s="327"/>
      <c r="H92" s="142"/>
      <c r="I92" s="139" t="e">
        <f>INDEX('Autopopulate RUDI''s'!$B$2:$B$385, MATCH(H92,'Autopopulate RUDI''s'!$A$2:$A$385,0))</f>
        <v>#N/A</v>
      </c>
      <c r="J92" s="107" t="e">
        <f>INDEX('Autopopulate RUDI''s'!$G$2:$G$385, MATCH(H92,'Autopopulate RUDI''s'!$F$2:$F$385,0))</f>
        <v>#N/A</v>
      </c>
    </row>
    <row r="93" spans="2:10" x14ac:dyDescent="0.25">
      <c r="B93" s="71">
        <v>62</v>
      </c>
      <c r="C93" s="392"/>
      <c r="D93" s="393"/>
      <c r="E93" s="394"/>
      <c r="F93" s="395">
        <v>5</v>
      </c>
      <c r="G93" s="327"/>
      <c r="H93" s="142"/>
      <c r="I93" s="139" t="e">
        <f>INDEX('Autopopulate RUDI''s'!$B$2:$B$385, MATCH(H93,'Autopopulate RUDI''s'!$A$2:$A$385,0))</f>
        <v>#N/A</v>
      </c>
      <c r="J93" s="107" t="e">
        <f>INDEX('Autopopulate RUDI''s'!$G$2:$G$385, MATCH(H93,'Autopopulate RUDI''s'!$F$2:$F$385,0))</f>
        <v>#N/A</v>
      </c>
    </row>
    <row r="94" spans="2:10" x14ac:dyDescent="0.25">
      <c r="B94" s="71">
        <v>63</v>
      </c>
      <c r="C94" s="392"/>
      <c r="D94" s="393"/>
      <c r="E94" s="394"/>
      <c r="F94" s="395">
        <v>5</v>
      </c>
      <c r="G94" s="327"/>
      <c r="H94" s="142"/>
      <c r="I94" s="139" t="e">
        <f>INDEX('Autopopulate RUDI''s'!$B$2:$B$385, MATCH(H94,'Autopopulate RUDI''s'!$A$2:$A$385,0))</f>
        <v>#N/A</v>
      </c>
      <c r="J94" s="107" t="e">
        <f>INDEX('Autopopulate RUDI''s'!$G$2:$G$385, MATCH(H94,'Autopopulate RUDI''s'!$F$2:$F$385,0))</f>
        <v>#N/A</v>
      </c>
    </row>
    <row r="95" spans="2:10" x14ac:dyDescent="0.25">
      <c r="B95" s="71">
        <v>64</v>
      </c>
      <c r="C95" s="392"/>
      <c r="D95" s="393"/>
      <c r="E95" s="394"/>
      <c r="F95" s="395">
        <v>5</v>
      </c>
      <c r="G95" s="327"/>
      <c r="H95" s="142"/>
      <c r="I95" s="139" t="e">
        <f>INDEX('Autopopulate RUDI''s'!$B$2:$B$385, MATCH(H95,'Autopopulate RUDI''s'!$A$2:$A$385,0))</f>
        <v>#N/A</v>
      </c>
      <c r="J95" s="107" t="e">
        <f>INDEX('Autopopulate RUDI''s'!$G$2:$G$385, MATCH(H95,'Autopopulate RUDI''s'!$F$2:$F$385,0))</f>
        <v>#N/A</v>
      </c>
    </row>
    <row r="96" spans="2:10" x14ac:dyDescent="0.25">
      <c r="B96" s="71">
        <v>65</v>
      </c>
      <c r="C96" s="392"/>
      <c r="D96" s="393"/>
      <c r="E96" s="394"/>
      <c r="F96" s="395">
        <v>5</v>
      </c>
      <c r="G96" s="327"/>
      <c r="H96" s="141"/>
      <c r="I96" s="139" t="e">
        <f>INDEX('Autopopulate RUDI''s'!$B$2:$B$385, MATCH(H96,'Autopopulate RUDI''s'!$A$2:$A$385,0))</f>
        <v>#N/A</v>
      </c>
      <c r="J96" s="107" t="e">
        <f>INDEX('Autopopulate RUDI''s'!$G$2:$G$385, MATCH(H96,'Autopopulate RUDI''s'!$F$2:$F$385,0))</f>
        <v>#N/A</v>
      </c>
    </row>
    <row r="97" spans="2:10" x14ac:dyDescent="0.25">
      <c r="B97" s="71">
        <v>66</v>
      </c>
      <c r="C97" s="392"/>
      <c r="D97" s="393"/>
      <c r="E97" s="394"/>
      <c r="F97" s="395">
        <v>5</v>
      </c>
      <c r="G97" s="327"/>
      <c r="H97" s="142"/>
      <c r="I97" s="139" t="e">
        <f>INDEX('Autopopulate RUDI''s'!$B$2:$B$385, MATCH(H97,'Autopopulate RUDI''s'!$A$2:$A$385,0))</f>
        <v>#N/A</v>
      </c>
      <c r="J97" s="107" t="e">
        <f>INDEX('Autopopulate RUDI''s'!$G$2:$G$385, MATCH(H97,'Autopopulate RUDI''s'!$F$2:$F$385,0))</f>
        <v>#N/A</v>
      </c>
    </row>
    <row r="98" spans="2:10" x14ac:dyDescent="0.25">
      <c r="B98" s="71">
        <v>67</v>
      </c>
      <c r="C98" s="392"/>
      <c r="D98" s="393"/>
      <c r="E98" s="394"/>
      <c r="F98" s="395">
        <v>5</v>
      </c>
      <c r="G98" s="327"/>
      <c r="H98" s="142"/>
      <c r="I98" s="139" t="e">
        <f>INDEX('Autopopulate RUDI''s'!$B$2:$B$385, MATCH(H98,'Autopopulate RUDI''s'!$A$2:$A$385,0))</f>
        <v>#N/A</v>
      </c>
      <c r="J98" s="107" t="e">
        <f>INDEX('Autopopulate RUDI''s'!$G$2:$G$385, MATCH(H98,'Autopopulate RUDI''s'!$F$2:$F$385,0))</f>
        <v>#N/A</v>
      </c>
    </row>
    <row r="99" spans="2:10" x14ac:dyDescent="0.25">
      <c r="B99" s="71">
        <v>68</v>
      </c>
      <c r="C99" s="392"/>
      <c r="D99" s="393"/>
      <c r="E99" s="394"/>
      <c r="F99" s="395">
        <v>5</v>
      </c>
      <c r="G99" s="327"/>
      <c r="H99" s="142"/>
      <c r="I99" s="139" t="e">
        <f>INDEX('Autopopulate RUDI''s'!$B$2:$B$385, MATCH(H99,'Autopopulate RUDI''s'!$A$2:$A$385,0))</f>
        <v>#N/A</v>
      </c>
      <c r="J99" s="107" t="e">
        <f>INDEX('Autopopulate RUDI''s'!$G$2:$G$385, MATCH(H99,'Autopopulate RUDI''s'!$F$2:$F$385,0))</f>
        <v>#N/A</v>
      </c>
    </row>
    <row r="100" spans="2:10" x14ac:dyDescent="0.25">
      <c r="B100" s="71">
        <v>69</v>
      </c>
      <c r="C100" s="392"/>
      <c r="D100" s="393"/>
      <c r="E100" s="394"/>
      <c r="F100" s="395">
        <v>5</v>
      </c>
      <c r="G100" s="327"/>
      <c r="H100" s="142"/>
      <c r="I100" s="139" t="e">
        <f>INDEX('Autopopulate RUDI''s'!$B$2:$B$385, MATCH(H100,'Autopopulate RUDI''s'!$A$2:$A$385,0))</f>
        <v>#N/A</v>
      </c>
      <c r="J100" s="107" t="e">
        <f>INDEX('Autopopulate RUDI''s'!$G$2:$G$385, MATCH(H100,'Autopopulate RUDI''s'!$F$2:$F$385,0))</f>
        <v>#N/A</v>
      </c>
    </row>
    <row r="101" spans="2:10" x14ac:dyDescent="0.25">
      <c r="B101" s="71">
        <v>70</v>
      </c>
      <c r="C101" s="392"/>
      <c r="D101" s="393"/>
      <c r="E101" s="394"/>
      <c r="F101" s="395">
        <v>5</v>
      </c>
      <c r="G101" s="327"/>
      <c r="H101" s="142"/>
      <c r="I101" s="139" t="e">
        <f>INDEX('Autopopulate RUDI''s'!$B$2:$B$385, MATCH(H101,'Autopopulate RUDI''s'!$A$2:$A$385,0))</f>
        <v>#N/A</v>
      </c>
      <c r="J101" s="107" t="e">
        <f>INDEX('Autopopulate RUDI''s'!$G$2:$G$385, MATCH(H101,'Autopopulate RUDI''s'!$F$2:$F$385,0))</f>
        <v>#N/A</v>
      </c>
    </row>
    <row r="102" spans="2:10" x14ac:dyDescent="0.25">
      <c r="B102" s="71">
        <v>71</v>
      </c>
      <c r="C102" s="392"/>
      <c r="D102" s="393"/>
      <c r="E102" s="394"/>
      <c r="F102" s="395">
        <v>5</v>
      </c>
      <c r="G102" s="327"/>
      <c r="H102" s="142"/>
      <c r="I102" s="139" t="e">
        <f>INDEX('Autopopulate RUDI''s'!$B$2:$B$385, MATCH(H102,'Autopopulate RUDI''s'!$A$2:$A$385,0))</f>
        <v>#N/A</v>
      </c>
      <c r="J102" s="107" t="e">
        <f>INDEX('Autopopulate RUDI''s'!$G$2:$G$385, MATCH(H102,'Autopopulate RUDI''s'!$F$2:$F$385,0))</f>
        <v>#N/A</v>
      </c>
    </row>
    <row r="103" spans="2:10" x14ac:dyDescent="0.25">
      <c r="B103" s="71">
        <v>72</v>
      </c>
      <c r="C103" s="392"/>
      <c r="D103" s="393"/>
      <c r="E103" s="394"/>
      <c r="F103" s="395">
        <v>5</v>
      </c>
      <c r="G103" s="327"/>
      <c r="H103" s="142"/>
      <c r="I103" s="139" t="e">
        <f>INDEX('Autopopulate RUDI''s'!$B$2:$B$385, MATCH(H103,'Autopopulate RUDI''s'!$A$2:$A$385,0))</f>
        <v>#N/A</v>
      </c>
      <c r="J103" s="107" t="e">
        <f>INDEX('Autopopulate RUDI''s'!$G$2:$G$385, MATCH(H103,'Autopopulate RUDI''s'!$F$2:$F$385,0))</f>
        <v>#N/A</v>
      </c>
    </row>
    <row r="104" spans="2:10" x14ac:dyDescent="0.25">
      <c r="B104" s="71">
        <v>73</v>
      </c>
      <c r="C104" s="392"/>
      <c r="D104" s="393"/>
      <c r="E104" s="394"/>
      <c r="F104" s="395">
        <v>5</v>
      </c>
      <c r="G104" s="327"/>
      <c r="H104" s="141"/>
      <c r="I104" s="139" t="e">
        <f>INDEX('Autopopulate RUDI''s'!$B$2:$B$385, MATCH(H104,'Autopopulate RUDI''s'!$A$2:$A$385,0))</f>
        <v>#N/A</v>
      </c>
      <c r="J104" s="107" t="e">
        <f>INDEX('Autopopulate RUDI''s'!$G$2:$G$385, MATCH(H104,'Autopopulate RUDI''s'!$F$2:$F$385,0))</f>
        <v>#N/A</v>
      </c>
    </row>
    <row r="105" spans="2:10" x14ac:dyDescent="0.25">
      <c r="B105" s="71">
        <v>74</v>
      </c>
      <c r="C105" s="392"/>
      <c r="D105" s="393"/>
      <c r="E105" s="394"/>
      <c r="F105" s="395">
        <v>5</v>
      </c>
      <c r="G105" s="327"/>
      <c r="H105" s="142"/>
      <c r="I105" s="139" t="e">
        <f>INDEX('Autopopulate RUDI''s'!$B$2:$B$385, MATCH(H105,'Autopopulate RUDI''s'!$A$2:$A$385,0))</f>
        <v>#N/A</v>
      </c>
      <c r="J105" s="107" t="e">
        <f>INDEX('Autopopulate RUDI''s'!$G$2:$G$385, MATCH(H105,'Autopopulate RUDI''s'!$F$2:$F$385,0))</f>
        <v>#N/A</v>
      </c>
    </row>
    <row r="106" spans="2:10" x14ac:dyDescent="0.25">
      <c r="B106" s="71">
        <v>75</v>
      </c>
      <c r="C106" s="392"/>
      <c r="D106" s="393"/>
      <c r="E106" s="394"/>
      <c r="F106" s="395">
        <v>5</v>
      </c>
      <c r="G106" s="327"/>
      <c r="H106" s="142"/>
      <c r="I106" s="139" t="e">
        <f>INDEX('Autopopulate RUDI''s'!$B$2:$B$385, MATCH(H106,'Autopopulate RUDI''s'!$A$2:$A$385,0))</f>
        <v>#N/A</v>
      </c>
      <c r="J106" s="107" t="e">
        <f>INDEX('Autopopulate RUDI''s'!$G$2:$G$385, MATCH(H106,'Autopopulate RUDI''s'!$F$2:$F$385,0))</f>
        <v>#N/A</v>
      </c>
    </row>
    <row r="107" spans="2:10" x14ac:dyDescent="0.25">
      <c r="B107" s="71">
        <v>76</v>
      </c>
      <c r="C107" s="392"/>
      <c r="D107" s="393"/>
      <c r="E107" s="394"/>
      <c r="F107" s="395">
        <v>5</v>
      </c>
      <c r="G107" s="327"/>
      <c r="H107" s="142"/>
      <c r="I107" s="139" t="e">
        <f>INDEX('Autopopulate RUDI''s'!$B$2:$B$385, MATCH(H107,'Autopopulate RUDI''s'!$A$2:$A$385,0))</f>
        <v>#N/A</v>
      </c>
      <c r="J107" s="107" t="e">
        <f>INDEX('Autopopulate RUDI''s'!$G$2:$G$385, MATCH(H107,'Autopopulate RUDI''s'!$F$2:$F$385,0))</f>
        <v>#N/A</v>
      </c>
    </row>
    <row r="108" spans="2:10" x14ac:dyDescent="0.25">
      <c r="B108" s="71">
        <v>77</v>
      </c>
      <c r="C108" s="392"/>
      <c r="D108" s="393"/>
      <c r="E108" s="394"/>
      <c r="F108" s="395">
        <v>5</v>
      </c>
      <c r="G108" s="327"/>
      <c r="H108" s="142"/>
      <c r="I108" s="139" t="e">
        <f>INDEX('Autopopulate RUDI''s'!$B$2:$B$385, MATCH(H108,'Autopopulate RUDI''s'!$A$2:$A$385,0))</f>
        <v>#N/A</v>
      </c>
      <c r="J108" s="107" t="e">
        <f>INDEX('Autopopulate RUDI''s'!$G$2:$G$385, MATCH(H108,'Autopopulate RUDI''s'!$F$2:$F$385,0))</f>
        <v>#N/A</v>
      </c>
    </row>
    <row r="109" spans="2:10" x14ac:dyDescent="0.25">
      <c r="B109" s="71">
        <v>78</v>
      </c>
      <c r="C109" s="392"/>
      <c r="D109" s="393"/>
      <c r="E109" s="394"/>
      <c r="F109" s="395">
        <v>5</v>
      </c>
      <c r="G109" s="327"/>
      <c r="H109" s="142"/>
      <c r="I109" s="139" t="e">
        <f>INDEX('Autopopulate RUDI''s'!$B$2:$B$385, MATCH(H109,'Autopopulate RUDI''s'!$A$2:$A$385,0))</f>
        <v>#N/A</v>
      </c>
      <c r="J109" s="107" t="e">
        <f>INDEX('Autopopulate RUDI''s'!$G$2:$G$385, MATCH(H109,'Autopopulate RUDI''s'!$F$2:$F$385,0))</f>
        <v>#N/A</v>
      </c>
    </row>
    <row r="110" spans="2:10" x14ac:dyDescent="0.25">
      <c r="B110" s="71">
        <v>79</v>
      </c>
      <c r="C110" s="392"/>
      <c r="D110" s="393"/>
      <c r="E110" s="394"/>
      <c r="F110" s="395">
        <v>5</v>
      </c>
      <c r="G110" s="327"/>
      <c r="H110" s="142"/>
      <c r="I110" s="139" t="e">
        <f>INDEX('Autopopulate RUDI''s'!$B$2:$B$385, MATCH(H110,'Autopopulate RUDI''s'!$A$2:$A$385,0))</f>
        <v>#N/A</v>
      </c>
      <c r="J110" s="107" t="e">
        <f>INDEX('Autopopulate RUDI''s'!$G$2:$G$385, MATCH(H110,'Autopopulate RUDI''s'!$F$2:$F$385,0))</f>
        <v>#N/A</v>
      </c>
    </row>
    <row r="111" spans="2:10" x14ac:dyDescent="0.25">
      <c r="B111" s="71">
        <v>80</v>
      </c>
      <c r="C111" s="392"/>
      <c r="D111" s="393"/>
      <c r="E111" s="394"/>
      <c r="F111" s="395">
        <v>5</v>
      </c>
      <c r="G111" s="327"/>
      <c r="H111" s="142"/>
      <c r="I111" s="139" t="e">
        <f>INDEX('Autopopulate RUDI''s'!$B$2:$B$385, MATCH(H111,'Autopopulate RUDI''s'!$A$2:$A$385,0))</f>
        <v>#N/A</v>
      </c>
      <c r="J111" s="107" t="e">
        <f>INDEX('Autopopulate RUDI''s'!$G$2:$G$385, MATCH(H111,'Autopopulate RUDI''s'!$F$2:$F$385,0))</f>
        <v>#N/A</v>
      </c>
    </row>
    <row r="112" spans="2:10" x14ac:dyDescent="0.25">
      <c r="B112" s="71">
        <v>81</v>
      </c>
      <c r="C112" s="392"/>
      <c r="D112" s="393"/>
      <c r="E112" s="394"/>
      <c r="F112" s="395">
        <v>5</v>
      </c>
      <c r="G112" s="327"/>
      <c r="H112" s="141"/>
      <c r="I112" s="139" t="e">
        <f>INDEX('Autopopulate RUDI''s'!$B$2:$B$385, MATCH(H112,'Autopopulate RUDI''s'!$A$2:$A$385,0))</f>
        <v>#N/A</v>
      </c>
      <c r="J112" s="107" t="e">
        <f>INDEX('Autopopulate RUDI''s'!$G$2:$G$385, MATCH(H112,'Autopopulate RUDI''s'!$F$2:$F$385,0))</f>
        <v>#N/A</v>
      </c>
    </row>
    <row r="113" spans="2:10" x14ac:dyDescent="0.25">
      <c r="B113" s="71">
        <v>82</v>
      </c>
      <c r="C113" s="392"/>
      <c r="D113" s="393"/>
      <c r="E113" s="394"/>
      <c r="F113" s="395">
        <v>5</v>
      </c>
      <c r="G113" s="327"/>
      <c r="H113" s="142"/>
      <c r="I113" s="139" t="e">
        <f>INDEX('Autopopulate RUDI''s'!$B$2:$B$385, MATCH(H113,'Autopopulate RUDI''s'!$A$2:$A$385,0))</f>
        <v>#N/A</v>
      </c>
      <c r="J113" s="107" t="e">
        <f>INDEX('Autopopulate RUDI''s'!$G$2:$G$385, MATCH(H113,'Autopopulate RUDI''s'!$F$2:$F$385,0))</f>
        <v>#N/A</v>
      </c>
    </row>
    <row r="114" spans="2:10" x14ac:dyDescent="0.25">
      <c r="B114" s="71">
        <v>83</v>
      </c>
      <c r="C114" s="392"/>
      <c r="D114" s="393"/>
      <c r="E114" s="394"/>
      <c r="F114" s="395">
        <v>5</v>
      </c>
      <c r="G114" s="327"/>
      <c r="H114" s="142"/>
      <c r="I114" s="139" t="e">
        <f>INDEX('Autopopulate RUDI''s'!$B$2:$B$385, MATCH(H114,'Autopopulate RUDI''s'!$A$2:$A$385,0))</f>
        <v>#N/A</v>
      </c>
      <c r="J114" s="107" t="e">
        <f>INDEX('Autopopulate RUDI''s'!$G$2:$G$385, MATCH(H114,'Autopopulate RUDI''s'!$F$2:$F$385,0))</f>
        <v>#N/A</v>
      </c>
    </row>
    <row r="115" spans="2:10" x14ac:dyDescent="0.25">
      <c r="B115" s="71">
        <v>84</v>
      </c>
      <c r="C115" s="392"/>
      <c r="D115" s="393"/>
      <c r="E115" s="394"/>
      <c r="F115" s="395">
        <v>5</v>
      </c>
      <c r="G115" s="327"/>
      <c r="H115" s="142"/>
      <c r="I115" s="139" t="e">
        <f>INDEX('Autopopulate RUDI''s'!$B$2:$B$385, MATCH(H115,'Autopopulate RUDI''s'!$A$2:$A$385,0))</f>
        <v>#N/A</v>
      </c>
      <c r="J115" s="107" t="e">
        <f>INDEX('Autopopulate RUDI''s'!$G$2:$G$385, MATCH(H115,'Autopopulate RUDI''s'!$F$2:$F$385,0))</f>
        <v>#N/A</v>
      </c>
    </row>
    <row r="116" spans="2:10" x14ac:dyDescent="0.25">
      <c r="B116" s="71">
        <v>85</v>
      </c>
      <c r="C116" s="392"/>
      <c r="D116" s="393"/>
      <c r="E116" s="394"/>
      <c r="F116" s="395">
        <v>5</v>
      </c>
      <c r="G116" s="327"/>
      <c r="H116" s="142"/>
      <c r="I116" s="139" t="e">
        <f>INDEX('Autopopulate RUDI''s'!$B$2:$B$385, MATCH(H116,'Autopopulate RUDI''s'!$A$2:$A$385,0))</f>
        <v>#N/A</v>
      </c>
      <c r="J116" s="107" t="e">
        <f>INDEX('Autopopulate RUDI''s'!$G$2:$G$385, MATCH(H116,'Autopopulate RUDI''s'!$F$2:$F$385,0))</f>
        <v>#N/A</v>
      </c>
    </row>
    <row r="117" spans="2:10" x14ac:dyDescent="0.25">
      <c r="B117" s="71">
        <v>86</v>
      </c>
      <c r="C117" s="392"/>
      <c r="D117" s="393"/>
      <c r="E117" s="394"/>
      <c r="F117" s="395">
        <v>5</v>
      </c>
      <c r="G117" s="327"/>
      <c r="H117" s="142"/>
      <c r="I117" s="139" t="e">
        <f>INDEX('Autopopulate RUDI''s'!$B$2:$B$385, MATCH(H117,'Autopopulate RUDI''s'!$A$2:$A$385,0))</f>
        <v>#N/A</v>
      </c>
      <c r="J117" s="107" t="e">
        <f>INDEX('Autopopulate RUDI''s'!$G$2:$G$385, MATCH(H117,'Autopopulate RUDI''s'!$F$2:$F$385,0))</f>
        <v>#N/A</v>
      </c>
    </row>
    <row r="118" spans="2:10" x14ac:dyDescent="0.25">
      <c r="B118" s="71">
        <v>87</v>
      </c>
      <c r="C118" s="392"/>
      <c r="D118" s="393"/>
      <c r="E118" s="394"/>
      <c r="F118" s="395">
        <v>5</v>
      </c>
      <c r="G118" s="327"/>
      <c r="H118" s="142"/>
      <c r="I118" s="139" t="e">
        <f>INDEX('Autopopulate RUDI''s'!$B$2:$B$385, MATCH(H118,'Autopopulate RUDI''s'!$A$2:$A$385,0))</f>
        <v>#N/A</v>
      </c>
      <c r="J118" s="107" t="e">
        <f>INDEX('Autopopulate RUDI''s'!$G$2:$G$385, MATCH(H118,'Autopopulate RUDI''s'!$F$2:$F$385,0))</f>
        <v>#N/A</v>
      </c>
    </row>
    <row r="119" spans="2:10" x14ac:dyDescent="0.25">
      <c r="B119" s="71">
        <v>88</v>
      </c>
      <c r="C119" s="392"/>
      <c r="D119" s="393"/>
      <c r="E119" s="394"/>
      <c r="F119" s="395">
        <v>5</v>
      </c>
      <c r="G119" s="327"/>
      <c r="H119" s="142"/>
      <c r="I119" s="139" t="e">
        <f>INDEX('Autopopulate RUDI''s'!$B$2:$B$385, MATCH(H119,'Autopopulate RUDI''s'!$A$2:$A$385,0))</f>
        <v>#N/A</v>
      </c>
      <c r="J119" s="107" t="e">
        <f>INDEX('Autopopulate RUDI''s'!$G$2:$G$385, MATCH(H119,'Autopopulate RUDI''s'!$F$2:$F$385,0))</f>
        <v>#N/A</v>
      </c>
    </row>
    <row r="120" spans="2:10" x14ac:dyDescent="0.25">
      <c r="B120" s="71">
        <v>89</v>
      </c>
      <c r="C120" s="392"/>
      <c r="D120" s="393"/>
      <c r="E120" s="394"/>
      <c r="F120" s="395">
        <v>5</v>
      </c>
      <c r="G120" s="327"/>
      <c r="H120" s="141"/>
      <c r="I120" s="139" t="e">
        <f>INDEX('Autopopulate RUDI''s'!$B$2:$B$385, MATCH(H120,'Autopopulate RUDI''s'!$A$2:$A$385,0))</f>
        <v>#N/A</v>
      </c>
      <c r="J120" s="107" t="e">
        <f>INDEX('Autopopulate RUDI''s'!$G$2:$G$385, MATCH(H120,'Autopopulate RUDI''s'!$F$2:$F$385,0))</f>
        <v>#N/A</v>
      </c>
    </row>
    <row r="121" spans="2:10" x14ac:dyDescent="0.25">
      <c r="B121" s="71">
        <v>90</v>
      </c>
      <c r="C121" s="392"/>
      <c r="D121" s="393"/>
      <c r="E121" s="394"/>
      <c r="F121" s="395">
        <v>5</v>
      </c>
      <c r="G121" s="327"/>
      <c r="H121" s="142"/>
      <c r="I121" s="139" t="e">
        <f>INDEX('Autopopulate RUDI''s'!$B$2:$B$385, MATCH(H121,'Autopopulate RUDI''s'!$A$2:$A$385,0))</f>
        <v>#N/A</v>
      </c>
      <c r="J121" s="107" t="e">
        <f>INDEX('Autopopulate RUDI''s'!$G$2:$G$385, MATCH(H121,'Autopopulate RUDI''s'!$F$2:$F$385,0))</f>
        <v>#N/A</v>
      </c>
    </row>
    <row r="122" spans="2:10" x14ac:dyDescent="0.25">
      <c r="B122" s="71">
        <v>91</v>
      </c>
      <c r="C122" s="392"/>
      <c r="D122" s="393"/>
      <c r="E122" s="394"/>
      <c r="F122" s="395">
        <v>5</v>
      </c>
      <c r="G122" s="327"/>
      <c r="H122" s="142"/>
      <c r="I122" s="139" t="e">
        <f>INDEX('Autopopulate RUDI''s'!$B$2:$B$385, MATCH(H122,'Autopopulate RUDI''s'!$A$2:$A$385,0))</f>
        <v>#N/A</v>
      </c>
      <c r="J122" s="107" t="e">
        <f>INDEX('Autopopulate RUDI''s'!$G$2:$G$385, MATCH(H122,'Autopopulate RUDI''s'!$F$2:$F$385,0))</f>
        <v>#N/A</v>
      </c>
    </row>
    <row r="123" spans="2:10" x14ac:dyDescent="0.25">
      <c r="B123" s="71">
        <v>92</v>
      </c>
      <c r="C123" s="392"/>
      <c r="D123" s="393"/>
      <c r="E123" s="394"/>
      <c r="F123" s="395">
        <v>5</v>
      </c>
      <c r="G123" s="327"/>
      <c r="H123" s="142"/>
      <c r="I123" s="139" t="e">
        <f>INDEX('Autopopulate RUDI''s'!$B$2:$B$385, MATCH(H123,'Autopopulate RUDI''s'!$A$2:$A$385,0))</f>
        <v>#N/A</v>
      </c>
      <c r="J123" s="107" t="e">
        <f>INDEX('Autopopulate RUDI''s'!$G$2:$G$385, MATCH(H123,'Autopopulate RUDI''s'!$F$2:$F$385,0))</f>
        <v>#N/A</v>
      </c>
    </row>
    <row r="124" spans="2:10" x14ac:dyDescent="0.25">
      <c r="B124" s="71">
        <v>93</v>
      </c>
      <c r="C124" s="392"/>
      <c r="D124" s="393"/>
      <c r="E124" s="394"/>
      <c r="F124" s="395">
        <v>5</v>
      </c>
      <c r="G124" s="327"/>
      <c r="H124" s="142"/>
      <c r="I124" s="139" t="e">
        <f>INDEX('Autopopulate RUDI''s'!$B$2:$B$385, MATCH(H124,'Autopopulate RUDI''s'!$A$2:$A$385,0))</f>
        <v>#N/A</v>
      </c>
      <c r="J124" s="107" t="e">
        <f>INDEX('Autopopulate RUDI''s'!$G$2:$G$385, MATCH(H124,'Autopopulate RUDI''s'!$F$2:$F$385,0))</f>
        <v>#N/A</v>
      </c>
    </row>
    <row r="125" spans="2:10" x14ac:dyDescent="0.25">
      <c r="B125" s="71">
        <v>94</v>
      </c>
      <c r="C125" s="392"/>
      <c r="D125" s="393"/>
      <c r="E125" s="394"/>
      <c r="F125" s="395">
        <v>5</v>
      </c>
      <c r="G125" s="327"/>
      <c r="H125" s="142"/>
      <c r="I125" s="139" t="e">
        <f>INDEX('Autopopulate RUDI''s'!$B$2:$B$385, MATCH(H125,'Autopopulate RUDI''s'!$A$2:$A$385,0))</f>
        <v>#N/A</v>
      </c>
      <c r="J125" s="107" t="e">
        <f>INDEX('Autopopulate RUDI''s'!$G$2:$G$385, MATCH(H125,'Autopopulate RUDI''s'!$F$2:$F$385,0))</f>
        <v>#N/A</v>
      </c>
    </row>
    <row r="126" spans="2:10" x14ac:dyDescent="0.25">
      <c r="B126" s="71">
        <v>95</v>
      </c>
      <c r="C126" s="392"/>
      <c r="D126" s="393"/>
      <c r="E126" s="394"/>
      <c r="F126" s="395">
        <v>5</v>
      </c>
      <c r="G126" s="327"/>
      <c r="H126" s="142"/>
      <c r="I126" s="139" t="e">
        <f>INDEX('Autopopulate RUDI''s'!$B$2:$B$385, MATCH(H126,'Autopopulate RUDI''s'!$A$2:$A$385,0))</f>
        <v>#N/A</v>
      </c>
      <c r="J126" s="107" t="e">
        <f>INDEX('Autopopulate RUDI''s'!$G$2:$G$385, MATCH(H126,'Autopopulate RUDI''s'!$F$2:$F$385,0))</f>
        <v>#N/A</v>
      </c>
    </row>
    <row r="127" spans="2:10" ht="13.5" thickBot="1" x14ac:dyDescent="0.3">
      <c r="B127" s="72">
        <v>96</v>
      </c>
      <c r="C127" s="397"/>
      <c r="D127" s="398"/>
      <c r="E127" s="399"/>
      <c r="F127" s="400">
        <v>5</v>
      </c>
      <c r="G127" s="391"/>
      <c r="H127" s="142"/>
      <c r="I127" s="140" t="e">
        <f>INDEX('Autopopulate RUDI''s'!$B$2:$B$385, MATCH(H127,'Autopopulate RUDI''s'!$A$2:$A$385,0))</f>
        <v>#N/A</v>
      </c>
      <c r="J127" s="109" t="e">
        <f>INDEX('Autopopulate RUDI''s'!$G$2:$G$385, MATCH(H127,'Autopopulate RUDI''s'!$F$2:$F$385,0))</f>
        <v>#N/A</v>
      </c>
    </row>
    <row r="128" spans="2:10" ht="13.5" thickBot="1" x14ac:dyDescent="0.3">
      <c r="C128" s="18"/>
    </row>
    <row r="129" spans="1:9" ht="13.5" thickBot="1" x14ac:dyDescent="0.3">
      <c r="B129" s="21" t="s">
        <v>851</v>
      </c>
      <c r="F129" s="143">
        <f>COUNTA(C32:C127)</f>
        <v>0</v>
      </c>
    </row>
    <row r="130" spans="1:9" x14ac:dyDescent="0.25">
      <c r="B130" s="21"/>
    </row>
    <row r="131" spans="1:9" x14ac:dyDescent="0.25">
      <c r="B131" s="24" t="s">
        <v>852</v>
      </c>
    </row>
    <row r="132" spans="1:9" x14ac:dyDescent="0.25">
      <c r="B132" s="21"/>
    </row>
    <row r="133" spans="1:9" x14ac:dyDescent="0.25">
      <c r="A133" s="23"/>
      <c r="B133" s="24" t="s">
        <v>853</v>
      </c>
      <c r="C133" s="23"/>
      <c r="D133" s="23"/>
      <c r="E133" s="23"/>
      <c r="F133" s="23"/>
      <c r="G133" s="23"/>
      <c r="H133" s="133"/>
      <c r="I133" s="133"/>
    </row>
    <row r="134" spans="1:9" x14ac:dyDescent="0.25">
      <c r="A134" s="23"/>
      <c r="B134" s="24"/>
      <c r="C134" s="23"/>
      <c r="D134" s="23"/>
      <c r="E134" s="23"/>
      <c r="F134" s="23"/>
      <c r="G134" s="23"/>
      <c r="H134" s="133"/>
      <c r="I134" s="133"/>
    </row>
    <row r="135" spans="1:9" x14ac:dyDescent="0.25">
      <c r="A135" s="23"/>
      <c r="B135" s="24" t="s">
        <v>854</v>
      </c>
      <c r="C135" s="23"/>
      <c r="D135" s="23"/>
      <c r="E135" s="23"/>
      <c r="F135" s="23"/>
      <c r="G135" s="23"/>
      <c r="H135" s="133"/>
      <c r="I135" s="133"/>
    </row>
    <row r="136" spans="1:9" x14ac:dyDescent="0.25">
      <c r="A136" s="23"/>
      <c r="B136" s="24"/>
      <c r="C136" s="23"/>
      <c r="D136" s="23"/>
      <c r="E136" s="23"/>
      <c r="F136" s="23"/>
      <c r="G136" s="23"/>
      <c r="H136" s="133"/>
      <c r="I136" s="133"/>
    </row>
    <row r="137" spans="1:9" x14ac:dyDescent="0.25">
      <c r="A137" s="28" t="s">
        <v>65</v>
      </c>
      <c r="B137" s="19" t="s">
        <v>855</v>
      </c>
      <c r="C137" s="23"/>
      <c r="D137" s="23"/>
      <c r="E137" s="23"/>
      <c r="F137" s="23"/>
      <c r="G137" s="23"/>
      <c r="H137" s="133"/>
      <c r="I137" s="133"/>
    </row>
    <row r="138" spans="1:9" x14ac:dyDescent="0.25">
      <c r="A138" s="23"/>
      <c r="C138" s="23"/>
      <c r="D138" s="23"/>
      <c r="E138" s="23"/>
      <c r="F138" s="23"/>
      <c r="G138" s="23"/>
      <c r="H138" s="133"/>
      <c r="I138" s="133"/>
    </row>
    <row r="139" spans="1:9" x14ac:dyDescent="0.25">
      <c r="A139" s="23"/>
      <c r="B139" s="19" t="s">
        <v>856</v>
      </c>
      <c r="C139" s="23"/>
      <c r="D139" s="23"/>
      <c r="E139" s="23"/>
      <c r="F139" s="23"/>
      <c r="G139" s="23"/>
      <c r="H139" s="133"/>
      <c r="I139" s="133"/>
    </row>
    <row r="140" spans="1:9" x14ac:dyDescent="0.25">
      <c r="A140" s="23"/>
      <c r="B140" s="19" t="s">
        <v>857</v>
      </c>
      <c r="C140" s="23"/>
      <c r="D140" s="23"/>
      <c r="E140" s="23"/>
      <c r="F140" s="23"/>
      <c r="G140" s="23"/>
      <c r="H140" s="133"/>
      <c r="I140" s="133"/>
    </row>
    <row r="141" spans="1:9" x14ac:dyDescent="0.25">
      <c r="A141" s="23"/>
      <c r="B141" s="19" t="s">
        <v>858</v>
      </c>
      <c r="C141" s="23"/>
      <c r="D141" s="23"/>
      <c r="E141" s="23"/>
      <c r="F141" s="23"/>
      <c r="G141" s="23"/>
      <c r="H141" s="133"/>
      <c r="I141" s="133"/>
    </row>
    <row r="142" spans="1:9" x14ac:dyDescent="0.25">
      <c r="A142" s="23"/>
      <c r="B142" s="19" t="s">
        <v>859</v>
      </c>
      <c r="C142" s="23"/>
      <c r="D142" s="23"/>
      <c r="E142" s="23"/>
      <c r="F142" s="23"/>
      <c r="G142" s="23"/>
      <c r="H142" s="133"/>
      <c r="I142" s="133"/>
    </row>
    <row r="143" spans="1:9" x14ac:dyDescent="0.25">
      <c r="A143" s="23"/>
      <c r="B143" s="19"/>
      <c r="C143" s="23"/>
      <c r="D143" s="23"/>
      <c r="E143" s="23"/>
      <c r="F143" s="23"/>
      <c r="G143" s="23"/>
      <c r="H143" s="133"/>
      <c r="I143" s="133"/>
    </row>
    <row r="144" spans="1:9" x14ac:dyDescent="0.25">
      <c r="A144" s="28" t="s">
        <v>65</v>
      </c>
      <c r="B144" s="19" t="s">
        <v>860</v>
      </c>
      <c r="C144" s="23"/>
      <c r="D144" s="23"/>
      <c r="E144" s="23"/>
      <c r="F144" s="23"/>
      <c r="G144" s="23"/>
      <c r="H144" s="133"/>
      <c r="I144" s="133"/>
    </row>
    <row r="145" spans="1:9" x14ac:dyDescent="0.25">
      <c r="A145" s="28" t="s">
        <v>65</v>
      </c>
      <c r="B145" s="19" t="s">
        <v>861</v>
      </c>
      <c r="C145" s="23"/>
      <c r="D145" s="23"/>
      <c r="E145" s="23"/>
      <c r="F145" s="23"/>
      <c r="G145" s="23"/>
      <c r="H145" s="133"/>
      <c r="I145" s="133"/>
    </row>
    <row r="146" spans="1:9" x14ac:dyDescent="0.25">
      <c r="A146" s="28" t="s">
        <v>65</v>
      </c>
      <c r="B146" s="20" t="s">
        <v>862</v>
      </c>
      <c r="C146" s="23"/>
      <c r="D146" s="23"/>
      <c r="E146" s="23"/>
      <c r="F146" s="23"/>
      <c r="G146" s="23"/>
      <c r="H146" s="133"/>
      <c r="I146" s="133"/>
    </row>
    <row r="147" spans="1:9" x14ac:dyDescent="0.25">
      <c r="A147" s="28"/>
      <c r="C147" s="23"/>
      <c r="D147" s="23"/>
      <c r="E147" s="23"/>
      <c r="F147" s="23"/>
      <c r="G147" s="23"/>
      <c r="H147" s="133"/>
      <c r="I147" s="133"/>
    </row>
    <row r="148" spans="1:9" x14ac:dyDescent="0.25">
      <c r="A148" s="23"/>
      <c r="C148" s="23"/>
      <c r="D148" s="23"/>
      <c r="E148" s="23"/>
      <c r="F148" s="23"/>
      <c r="G148" s="23"/>
      <c r="H148" s="133"/>
      <c r="I148" s="133"/>
    </row>
    <row r="149" spans="1:9" x14ac:dyDescent="0.25">
      <c r="A149" s="23"/>
      <c r="B149" s="21" t="s">
        <v>863</v>
      </c>
      <c r="C149" s="23"/>
      <c r="D149" s="23"/>
      <c r="E149" s="23"/>
      <c r="F149" s="23"/>
      <c r="G149" s="23"/>
      <c r="H149" s="133"/>
      <c r="I149" s="133"/>
    </row>
    <row r="150" spans="1:9" x14ac:dyDescent="0.25">
      <c r="A150" s="23"/>
      <c r="C150" s="23"/>
      <c r="D150" s="23"/>
      <c r="E150" s="23"/>
      <c r="F150" s="23"/>
      <c r="G150" s="23"/>
      <c r="H150" s="133"/>
      <c r="I150" s="133"/>
    </row>
    <row r="151" spans="1:9" x14ac:dyDescent="0.25">
      <c r="A151" s="28" t="s">
        <v>65</v>
      </c>
      <c r="B151" s="20" t="s">
        <v>864</v>
      </c>
      <c r="C151" s="23"/>
      <c r="D151" s="23"/>
      <c r="E151" s="23"/>
      <c r="F151" s="23"/>
      <c r="G151" s="23"/>
      <c r="H151" s="133"/>
      <c r="I151" s="133"/>
    </row>
    <row r="152" spans="1:9" x14ac:dyDescent="0.25">
      <c r="A152" s="23"/>
      <c r="B152" s="20" t="s">
        <v>865</v>
      </c>
      <c r="C152" s="23"/>
      <c r="D152" s="23"/>
      <c r="E152" s="23"/>
      <c r="F152" s="23"/>
      <c r="G152" s="23"/>
      <c r="H152" s="133"/>
      <c r="I152" s="133"/>
    </row>
    <row r="153" spans="1:9" x14ac:dyDescent="0.25">
      <c r="A153" s="23"/>
      <c r="C153" s="23"/>
      <c r="D153" s="23"/>
      <c r="E153" s="23"/>
      <c r="F153" s="23"/>
      <c r="G153" s="23"/>
      <c r="H153" s="133"/>
      <c r="I153" s="133"/>
    </row>
    <row r="154" spans="1:9" x14ac:dyDescent="0.25">
      <c r="A154" s="23"/>
      <c r="B154" s="20" t="s">
        <v>866</v>
      </c>
      <c r="C154" s="23"/>
      <c r="D154" s="23"/>
      <c r="E154" s="23"/>
      <c r="F154" s="23"/>
      <c r="G154" s="23"/>
      <c r="H154" s="133"/>
      <c r="I154" s="133"/>
    </row>
    <row r="155" spans="1:9" x14ac:dyDescent="0.25">
      <c r="A155" s="23"/>
      <c r="C155" s="23"/>
      <c r="D155" s="23"/>
      <c r="E155" s="23"/>
      <c r="F155" s="23"/>
      <c r="G155" s="23"/>
      <c r="H155" s="133"/>
      <c r="I155" s="133"/>
    </row>
    <row r="156" spans="1:9" x14ac:dyDescent="0.25">
      <c r="B156" s="28" t="s">
        <v>65</v>
      </c>
      <c r="C156" s="20" t="s">
        <v>867</v>
      </c>
      <c r="D156" s="23"/>
      <c r="E156" s="23"/>
      <c r="F156" s="23"/>
      <c r="G156" s="23"/>
      <c r="H156" s="133"/>
      <c r="I156" s="133"/>
    </row>
    <row r="157" spans="1:9" x14ac:dyDescent="0.25">
      <c r="B157" s="23"/>
      <c r="C157" s="20" t="s">
        <v>868</v>
      </c>
      <c r="D157" s="23"/>
      <c r="E157" s="23"/>
      <c r="F157" s="23"/>
      <c r="G157" s="23"/>
      <c r="H157" s="133"/>
      <c r="I157" s="133"/>
    </row>
    <row r="158" spans="1:9" x14ac:dyDescent="0.25">
      <c r="B158" s="28" t="s">
        <v>65</v>
      </c>
      <c r="C158" s="20" t="s">
        <v>869</v>
      </c>
      <c r="D158" s="23"/>
      <c r="E158" s="23"/>
      <c r="F158" s="23"/>
      <c r="G158" s="23"/>
      <c r="H158" s="133"/>
      <c r="I158" s="133"/>
    </row>
    <row r="159" spans="1:9" x14ac:dyDescent="0.25">
      <c r="A159" s="23"/>
      <c r="C159" s="27" t="s">
        <v>870</v>
      </c>
      <c r="D159" s="23"/>
      <c r="E159" s="23"/>
      <c r="F159" s="23"/>
      <c r="G159" s="23"/>
      <c r="H159" s="133"/>
      <c r="I159" s="133"/>
    </row>
    <row r="160" spans="1:9" x14ac:dyDescent="0.25">
      <c r="A160" s="23"/>
      <c r="B160" s="27"/>
      <c r="C160" s="23"/>
      <c r="D160" s="23"/>
      <c r="E160" s="23"/>
      <c r="F160" s="23"/>
      <c r="G160" s="23"/>
      <c r="H160" s="133"/>
      <c r="I160" s="133"/>
    </row>
    <row r="161" spans="1:10" x14ac:dyDescent="0.25">
      <c r="A161" s="23"/>
      <c r="B161" s="20" t="s">
        <v>871</v>
      </c>
      <c r="C161" s="23"/>
      <c r="D161" s="23"/>
      <c r="E161" s="23"/>
      <c r="F161" s="23"/>
      <c r="G161" s="23"/>
      <c r="H161" s="133"/>
      <c r="I161" s="133"/>
    </row>
    <row r="162" spans="1:10" x14ac:dyDescent="0.25">
      <c r="A162" s="23"/>
      <c r="B162" s="20" t="s">
        <v>872</v>
      </c>
      <c r="C162" s="23"/>
      <c r="D162" s="23"/>
      <c r="E162" s="23"/>
      <c r="F162" s="23"/>
      <c r="G162" s="23"/>
      <c r="H162" s="133"/>
      <c r="I162" s="133"/>
    </row>
    <row r="163" spans="1:10" x14ac:dyDescent="0.25">
      <c r="A163" s="23"/>
      <c r="B163" s="20" t="s">
        <v>873</v>
      </c>
      <c r="C163" s="23"/>
      <c r="D163" s="23"/>
      <c r="E163" s="23"/>
      <c r="F163" s="23"/>
      <c r="G163" s="23"/>
      <c r="H163" s="133"/>
      <c r="I163" s="133"/>
    </row>
    <row r="164" spans="1:10" x14ac:dyDescent="0.25">
      <c r="A164" s="23"/>
      <c r="C164" s="23"/>
      <c r="D164" s="23"/>
      <c r="E164" s="23"/>
      <c r="F164" s="23"/>
      <c r="G164" s="23"/>
      <c r="H164" s="133"/>
      <c r="I164" s="133"/>
    </row>
    <row r="165" spans="1:10" x14ac:dyDescent="0.25">
      <c r="A165" s="28" t="s">
        <v>65</v>
      </c>
      <c r="B165" s="20" t="s">
        <v>874</v>
      </c>
      <c r="C165" s="23"/>
      <c r="D165" s="23"/>
      <c r="E165" s="23"/>
      <c r="F165" s="23"/>
      <c r="G165" s="23"/>
      <c r="H165" s="133"/>
      <c r="I165" s="133"/>
    </row>
    <row r="166" spans="1:10" x14ac:dyDescent="0.25">
      <c r="A166" s="23"/>
      <c r="C166" s="23"/>
      <c r="D166" s="23"/>
      <c r="E166" s="23"/>
      <c r="F166" s="23"/>
      <c r="G166" s="23"/>
      <c r="H166" s="133"/>
      <c r="I166" s="133"/>
    </row>
    <row r="167" spans="1:10" x14ac:dyDescent="0.25">
      <c r="A167" s="23"/>
      <c r="C167" s="19"/>
      <c r="D167" s="19"/>
      <c r="F167" s="340" t="s">
        <v>875</v>
      </c>
      <c r="G167" s="340"/>
    </row>
    <row r="168" spans="1:10" x14ac:dyDescent="0.25">
      <c r="A168" s="23"/>
      <c r="C168" s="24" t="s">
        <v>876</v>
      </c>
      <c r="D168" s="24"/>
      <c r="F168" s="134" t="s">
        <v>877</v>
      </c>
      <c r="G168" s="119">
        <f>$F$129+(0.1*$F$129)</f>
        <v>0</v>
      </c>
      <c r="H168" s="134"/>
    </row>
    <row r="169" spans="1:10" x14ac:dyDescent="0.25">
      <c r="A169" s="23"/>
      <c r="C169" s="19" t="s">
        <v>878</v>
      </c>
      <c r="D169" s="24"/>
      <c r="F169" s="68">
        <v>5</v>
      </c>
      <c r="G169" s="120" t="s">
        <v>879</v>
      </c>
      <c r="H169" s="28" t="s">
        <v>65</v>
      </c>
    </row>
    <row r="170" spans="1:10" x14ac:dyDescent="0.25">
      <c r="A170" s="23"/>
      <c r="C170" s="19" t="s">
        <v>880</v>
      </c>
      <c r="D170" s="24"/>
      <c r="F170" s="68">
        <v>1</v>
      </c>
      <c r="G170" s="120">
        <f>$G$168*F170</f>
        <v>0</v>
      </c>
      <c r="H170" s="28" t="s">
        <v>65</v>
      </c>
    </row>
    <row r="171" spans="1:10" x14ac:dyDescent="0.25">
      <c r="A171" s="23"/>
      <c r="C171" s="19" t="s">
        <v>42</v>
      </c>
      <c r="D171" s="19"/>
      <c r="F171" s="68">
        <v>4</v>
      </c>
      <c r="G171" s="120">
        <f>$G$168*F171</f>
        <v>0</v>
      </c>
      <c r="H171" s="28" t="s">
        <v>65</v>
      </c>
    </row>
    <row r="172" spans="1:10" x14ac:dyDescent="0.25">
      <c r="A172" s="23"/>
      <c r="C172" s="19" t="s">
        <v>881</v>
      </c>
      <c r="D172" s="19"/>
      <c r="F172" s="68">
        <v>8</v>
      </c>
      <c r="G172" s="120">
        <f>$G$168*F172</f>
        <v>0</v>
      </c>
      <c r="H172" s="28" t="s">
        <v>65</v>
      </c>
    </row>
    <row r="173" spans="1:10" x14ac:dyDescent="0.25">
      <c r="A173" s="23"/>
      <c r="C173" s="19" t="s">
        <v>41</v>
      </c>
      <c r="D173" s="19"/>
      <c r="F173" s="68">
        <v>1</v>
      </c>
      <c r="G173" s="120">
        <f>$G$168*F173</f>
        <v>0</v>
      </c>
      <c r="H173" s="28" t="s">
        <v>65</v>
      </c>
    </row>
    <row r="174" spans="1:10" ht="13.5" thickBot="1" x14ac:dyDescent="0.3">
      <c r="A174" s="23"/>
      <c r="C174" s="85" t="s">
        <v>40</v>
      </c>
      <c r="D174" s="85"/>
      <c r="E174" s="86"/>
      <c r="F174" s="129">
        <v>1</v>
      </c>
      <c r="G174" s="121">
        <f>$G$168*F174</f>
        <v>0</v>
      </c>
      <c r="H174" s="28" t="s">
        <v>65</v>
      </c>
    </row>
    <row r="175" spans="1:10" ht="13.5" thickBot="1" x14ac:dyDescent="0.3">
      <c r="A175" s="23"/>
      <c r="C175" s="84" t="s">
        <v>882</v>
      </c>
      <c r="D175" s="84"/>
      <c r="E175" s="86"/>
      <c r="F175" s="129">
        <v>20</v>
      </c>
      <c r="G175" s="122">
        <f>SUM(G170:G174)</f>
        <v>0</v>
      </c>
      <c r="H175" s="68"/>
    </row>
    <row r="176" spans="1:10" x14ac:dyDescent="0.25">
      <c r="A176" s="23"/>
      <c r="C176" s="24"/>
      <c r="D176" s="24"/>
      <c r="H176" s="68"/>
      <c r="I176" s="68"/>
      <c r="J176" s="68"/>
    </row>
    <row r="177" spans="1:10" x14ac:dyDescent="0.25">
      <c r="A177" s="23"/>
      <c r="B177" s="20" t="s">
        <v>883</v>
      </c>
      <c r="C177" s="24"/>
      <c r="D177" s="24"/>
      <c r="H177" s="68"/>
      <c r="I177" s="68"/>
      <c r="J177" s="68"/>
    </row>
    <row r="178" spans="1:10" x14ac:dyDescent="0.25">
      <c r="A178" s="23"/>
      <c r="B178" s="20" t="s">
        <v>884</v>
      </c>
      <c r="C178" s="24"/>
      <c r="D178" s="24"/>
      <c r="H178" s="68"/>
      <c r="I178" s="68"/>
      <c r="J178" s="68"/>
    </row>
    <row r="179" spans="1:10" x14ac:dyDescent="0.25">
      <c r="A179" s="23"/>
      <c r="B179" s="19" t="s">
        <v>885</v>
      </c>
      <c r="C179" s="24"/>
      <c r="D179" s="24"/>
      <c r="H179" s="68"/>
      <c r="I179" s="68"/>
      <c r="J179" s="68"/>
    </row>
    <row r="180" spans="1:10" x14ac:dyDescent="0.25">
      <c r="A180" s="23"/>
      <c r="B180" s="20" t="s">
        <v>886</v>
      </c>
      <c r="C180" s="24"/>
      <c r="D180" s="24"/>
      <c r="H180" s="68"/>
      <c r="I180" s="68"/>
      <c r="J180" s="68"/>
    </row>
    <row r="181" spans="1:10" x14ac:dyDescent="0.25">
      <c r="A181" s="23"/>
      <c r="C181" s="23"/>
      <c r="D181" s="23"/>
      <c r="E181" s="23"/>
      <c r="F181" s="23"/>
      <c r="G181" s="23"/>
      <c r="H181" s="133"/>
      <c r="I181" s="133"/>
    </row>
    <row r="182" spans="1:10" x14ac:dyDescent="0.25">
      <c r="A182" s="28" t="s">
        <v>65</v>
      </c>
      <c r="B182" s="19" t="s">
        <v>887</v>
      </c>
      <c r="C182" s="23"/>
      <c r="D182" s="23"/>
      <c r="E182" s="23"/>
      <c r="F182" s="23"/>
      <c r="G182" s="23"/>
      <c r="H182" s="133"/>
      <c r="I182" s="133"/>
    </row>
    <row r="183" spans="1:10" x14ac:dyDescent="0.25">
      <c r="A183" s="28" t="s">
        <v>65</v>
      </c>
      <c r="B183" s="19" t="s">
        <v>888</v>
      </c>
      <c r="C183" s="19"/>
      <c r="D183" s="24"/>
      <c r="E183" s="24"/>
      <c r="F183" s="24"/>
      <c r="G183" s="19"/>
      <c r="H183" s="68"/>
    </row>
    <row r="184" spans="1:10" x14ac:dyDescent="0.25">
      <c r="A184" s="28" t="s">
        <v>65</v>
      </c>
      <c r="B184" s="19" t="s">
        <v>1019</v>
      </c>
      <c r="C184" s="19"/>
      <c r="D184" s="24"/>
      <c r="E184" s="24"/>
      <c r="F184" s="24"/>
      <c r="G184" s="19"/>
      <c r="H184" s="68"/>
    </row>
    <row r="185" spans="1:10" x14ac:dyDescent="0.25">
      <c r="A185" s="28" t="s">
        <v>65</v>
      </c>
      <c r="B185" s="19" t="s">
        <v>890</v>
      </c>
      <c r="C185" s="19"/>
      <c r="D185" s="24"/>
      <c r="E185" s="24"/>
      <c r="F185" s="24"/>
      <c r="G185" s="19"/>
      <c r="H185" s="68"/>
    </row>
    <row r="186" spans="1:10" ht="13.5" thickBot="1" x14ac:dyDescent="0.3">
      <c r="A186" s="23"/>
      <c r="B186" s="23"/>
      <c r="C186" s="19"/>
      <c r="D186" s="24"/>
      <c r="E186" s="24"/>
      <c r="F186" s="24"/>
      <c r="G186" s="19"/>
      <c r="H186" s="68"/>
    </row>
    <row r="187" spans="1:10" ht="13.5" thickBot="1" x14ac:dyDescent="0.3">
      <c r="A187" s="23"/>
      <c r="B187" s="23"/>
      <c r="D187" s="171" t="s">
        <v>891</v>
      </c>
      <c r="E187" s="343" t="s">
        <v>892</v>
      </c>
      <c r="F187" s="344"/>
      <c r="G187" s="345" t="s">
        <v>893</v>
      </c>
      <c r="H187" s="344"/>
    </row>
    <row r="188" spans="1:10" ht="15.75" customHeight="1" x14ac:dyDescent="0.25">
      <c r="A188" s="23"/>
      <c r="B188" s="23"/>
      <c r="D188" s="75">
        <v>1</v>
      </c>
      <c r="E188" s="349" t="s">
        <v>894</v>
      </c>
      <c r="F188" s="350"/>
      <c r="G188" s="351" t="s">
        <v>895</v>
      </c>
      <c r="H188" s="350"/>
    </row>
    <row r="189" spans="1:10" x14ac:dyDescent="0.25">
      <c r="A189" s="23"/>
      <c r="B189" s="23"/>
      <c r="D189" s="76">
        <v>2</v>
      </c>
      <c r="E189" s="346" t="s">
        <v>896</v>
      </c>
      <c r="F189" s="347"/>
      <c r="G189" s="348" t="s">
        <v>897</v>
      </c>
      <c r="H189" s="347"/>
    </row>
    <row r="190" spans="1:10" x14ac:dyDescent="0.25">
      <c r="A190" s="23"/>
      <c r="B190" s="23"/>
      <c r="D190" s="76">
        <v>3</v>
      </c>
      <c r="E190" s="346" t="s">
        <v>898</v>
      </c>
      <c r="F190" s="347"/>
      <c r="G190" s="348" t="s">
        <v>899</v>
      </c>
      <c r="H190" s="347"/>
    </row>
    <row r="191" spans="1:10" ht="13.5" thickBot="1" x14ac:dyDescent="0.3">
      <c r="A191" s="23"/>
      <c r="C191" s="23"/>
      <c r="D191" s="74">
        <v>4</v>
      </c>
      <c r="E191" s="337" t="s">
        <v>900</v>
      </c>
      <c r="F191" s="338"/>
      <c r="G191" s="339" t="s">
        <v>901</v>
      </c>
      <c r="H191" s="338"/>
      <c r="I191" s="133"/>
    </row>
    <row r="192" spans="1:10" x14ac:dyDescent="0.25">
      <c r="A192" s="23"/>
      <c r="C192" s="23"/>
      <c r="D192" s="23"/>
      <c r="E192" s="23"/>
      <c r="F192" s="23"/>
      <c r="G192" s="23"/>
      <c r="H192" s="133"/>
      <c r="I192" s="133"/>
    </row>
    <row r="193" spans="1:3" x14ac:dyDescent="0.25">
      <c r="A193" s="28" t="s">
        <v>65</v>
      </c>
      <c r="B193" s="19" t="s">
        <v>902</v>
      </c>
      <c r="C193" s="19"/>
    </row>
    <row r="194" spans="1:3" x14ac:dyDescent="0.25">
      <c r="A194" s="19"/>
      <c r="B194" s="19" t="s">
        <v>903</v>
      </c>
      <c r="C194" s="19"/>
    </row>
    <row r="195" spans="1:3" x14ac:dyDescent="0.25">
      <c r="A195" s="19"/>
      <c r="B195" s="19"/>
      <c r="C195" s="19"/>
    </row>
    <row r="197" spans="1:3" x14ac:dyDescent="0.25">
      <c r="B197" s="24" t="s">
        <v>904</v>
      </c>
    </row>
    <row r="198" spans="1:3" x14ac:dyDescent="0.25">
      <c r="B198" s="19"/>
    </row>
    <row r="199" spans="1:3" x14ac:dyDescent="0.25">
      <c r="B199" s="21" t="s">
        <v>905</v>
      </c>
    </row>
    <row r="200" spans="1:3" x14ac:dyDescent="0.25">
      <c r="B200" s="21"/>
    </row>
    <row r="201" spans="1:3" x14ac:dyDescent="0.25">
      <c r="A201" s="28" t="s">
        <v>65</v>
      </c>
      <c r="B201" s="20" t="s">
        <v>1020</v>
      </c>
    </row>
    <row r="202" spans="1:3" x14ac:dyDescent="0.25">
      <c r="B202" s="20" t="s">
        <v>906</v>
      </c>
    </row>
    <row r="203" spans="1:3" x14ac:dyDescent="0.25">
      <c r="A203" s="28" t="s">
        <v>65</v>
      </c>
      <c r="B203" s="20" t="s">
        <v>907</v>
      </c>
    </row>
    <row r="204" spans="1:3" x14ac:dyDescent="0.25">
      <c r="A204" s="28" t="s">
        <v>65</v>
      </c>
      <c r="B204" s="19" t="s">
        <v>908</v>
      </c>
    </row>
    <row r="205" spans="1:3" x14ac:dyDescent="0.25">
      <c r="A205" s="28" t="s">
        <v>65</v>
      </c>
      <c r="B205" s="20" t="s">
        <v>909</v>
      </c>
    </row>
    <row r="206" spans="1:3" x14ac:dyDescent="0.25">
      <c r="A206" s="28" t="s">
        <v>65</v>
      </c>
      <c r="B206" s="19" t="s">
        <v>910</v>
      </c>
    </row>
    <row r="207" spans="1:3" x14ac:dyDescent="0.25">
      <c r="A207" s="28" t="s">
        <v>65</v>
      </c>
      <c r="B207" s="19" t="s">
        <v>911</v>
      </c>
    </row>
    <row r="208" spans="1:3" x14ac:dyDescent="0.25">
      <c r="B208" s="19" t="s">
        <v>912</v>
      </c>
    </row>
    <row r="209" spans="1:9" x14ac:dyDescent="0.25">
      <c r="A209" s="28" t="s">
        <v>65</v>
      </c>
      <c r="B209" s="19" t="s">
        <v>913</v>
      </c>
    </row>
    <row r="210" spans="1:9" x14ac:dyDescent="0.25">
      <c r="A210" s="28"/>
      <c r="B210" s="19"/>
    </row>
    <row r="211" spans="1:9" x14ac:dyDescent="0.25">
      <c r="B211" s="19"/>
    </row>
    <row r="212" spans="1:9" x14ac:dyDescent="0.25">
      <c r="B212" s="21" t="s">
        <v>914</v>
      </c>
    </row>
    <row r="213" spans="1:9" x14ac:dyDescent="0.25">
      <c r="B213" s="21"/>
    </row>
    <row r="214" spans="1:9" x14ac:dyDescent="0.25">
      <c r="B214" s="20" t="s">
        <v>915</v>
      </c>
      <c r="C214" s="23"/>
      <c r="D214" s="23"/>
    </row>
    <row r="215" spans="1:9" x14ac:dyDescent="0.25">
      <c r="C215" s="23"/>
      <c r="D215" s="23"/>
    </row>
    <row r="216" spans="1:9" x14ac:dyDescent="0.25">
      <c r="B216" s="28" t="s">
        <v>65</v>
      </c>
      <c r="C216" s="20" t="s">
        <v>1021</v>
      </c>
      <c r="D216" s="23"/>
    </row>
    <row r="217" spans="1:9" x14ac:dyDescent="0.25">
      <c r="B217" s="23"/>
      <c r="C217" s="20" t="s">
        <v>1022</v>
      </c>
      <c r="D217" s="23"/>
    </row>
    <row r="218" spans="1:9" x14ac:dyDescent="0.25">
      <c r="B218" s="28" t="s">
        <v>65</v>
      </c>
      <c r="C218" s="20" t="s">
        <v>1023</v>
      </c>
      <c r="D218" s="23"/>
    </row>
    <row r="219" spans="1:9" x14ac:dyDescent="0.25">
      <c r="B219" s="28" t="s">
        <v>65</v>
      </c>
      <c r="C219" s="20" t="s">
        <v>1024</v>
      </c>
      <c r="D219" s="23"/>
    </row>
    <row r="220" spans="1:9" x14ac:dyDescent="0.25">
      <c r="C220" s="27" t="s">
        <v>870</v>
      </c>
    </row>
    <row r="222" spans="1:9" x14ac:dyDescent="0.25">
      <c r="A222" s="28" t="s">
        <v>65</v>
      </c>
      <c r="B222" s="20" t="s">
        <v>920</v>
      </c>
    </row>
    <row r="223" spans="1:9" x14ac:dyDescent="0.25">
      <c r="B223" s="27"/>
    </row>
    <row r="224" spans="1:9" x14ac:dyDescent="0.25">
      <c r="B224" s="19"/>
      <c r="C224" s="19"/>
      <c r="F224" s="341" t="s">
        <v>875</v>
      </c>
      <c r="G224" s="341"/>
      <c r="H224" s="341"/>
      <c r="I224" s="341"/>
    </row>
    <row r="225" spans="1:10" x14ac:dyDescent="0.25">
      <c r="B225" s="19"/>
      <c r="C225" s="19"/>
      <c r="F225" s="342" t="s">
        <v>921</v>
      </c>
      <c r="G225" s="342"/>
      <c r="H225" s="342" t="s">
        <v>922</v>
      </c>
      <c r="I225" s="342"/>
    </row>
    <row r="226" spans="1:10" x14ac:dyDescent="0.25">
      <c r="B226" s="24" t="s">
        <v>876</v>
      </c>
      <c r="C226" s="24"/>
      <c r="F226" s="134" t="s">
        <v>877</v>
      </c>
      <c r="G226" s="119">
        <f>$F$129+(0.1*$F$129)</f>
        <v>0</v>
      </c>
      <c r="H226" s="134" t="s">
        <v>877</v>
      </c>
      <c r="I226" s="119">
        <f>$F$129+(0.1*$F$129)</f>
        <v>0</v>
      </c>
    </row>
    <row r="227" spans="1:10" x14ac:dyDescent="0.25">
      <c r="B227" s="19" t="s">
        <v>923</v>
      </c>
      <c r="C227" s="19"/>
      <c r="F227" s="68">
        <v>2.5</v>
      </c>
      <c r="G227" s="120" t="s">
        <v>879</v>
      </c>
      <c r="H227" s="68">
        <v>2.5</v>
      </c>
      <c r="I227" s="120" t="s">
        <v>879</v>
      </c>
      <c r="J227" s="28" t="s">
        <v>65</v>
      </c>
    </row>
    <row r="228" spans="1:10" x14ac:dyDescent="0.25">
      <c r="B228" s="19" t="s">
        <v>43</v>
      </c>
      <c r="C228" s="19"/>
      <c r="F228" s="68">
        <v>12.5</v>
      </c>
      <c r="G228" s="120">
        <f>$G$226*F228</f>
        <v>0</v>
      </c>
      <c r="H228" s="68">
        <v>12.5</v>
      </c>
      <c r="I228" s="120">
        <f>$I$226*H228</f>
        <v>0</v>
      </c>
      <c r="J228" s="28" t="s">
        <v>65</v>
      </c>
    </row>
    <row r="229" spans="1:10" x14ac:dyDescent="0.25">
      <c r="B229" s="19" t="s">
        <v>881</v>
      </c>
      <c r="C229" s="19"/>
      <c r="F229" s="68">
        <v>8</v>
      </c>
      <c r="G229" s="120">
        <f>$G$226*F229</f>
        <v>0</v>
      </c>
      <c r="H229" s="68">
        <v>8</v>
      </c>
      <c r="I229" s="120">
        <f>$I$226*H229</f>
        <v>0</v>
      </c>
      <c r="J229" s="28" t="s">
        <v>65</v>
      </c>
    </row>
    <row r="230" spans="1:10" x14ac:dyDescent="0.25">
      <c r="B230" s="19" t="s">
        <v>45</v>
      </c>
      <c r="C230" s="19"/>
      <c r="F230" s="68">
        <v>2</v>
      </c>
      <c r="G230" s="120">
        <f>$G$226*F230</f>
        <v>0</v>
      </c>
      <c r="H230" s="156" t="s">
        <v>879</v>
      </c>
      <c r="I230" s="156" t="s">
        <v>879</v>
      </c>
      <c r="J230" s="28" t="s">
        <v>65</v>
      </c>
    </row>
    <row r="231" spans="1:10" ht="13.5" thickBot="1" x14ac:dyDescent="0.3">
      <c r="B231" s="85" t="s">
        <v>46</v>
      </c>
      <c r="C231" s="85"/>
      <c r="D231" s="86"/>
      <c r="E231" s="86"/>
      <c r="F231" s="87" t="s">
        <v>879</v>
      </c>
      <c r="G231" s="87" t="s">
        <v>879</v>
      </c>
      <c r="H231" s="129">
        <v>2</v>
      </c>
      <c r="I231" s="121">
        <f>$I$226*H231</f>
        <v>0</v>
      </c>
      <c r="J231" s="28" t="s">
        <v>65</v>
      </c>
    </row>
    <row r="232" spans="1:10" ht="13.5" thickBot="1" x14ac:dyDescent="0.3">
      <c r="B232" s="84" t="s">
        <v>882</v>
      </c>
      <c r="C232" s="84"/>
      <c r="D232" s="86"/>
      <c r="E232" s="86"/>
      <c r="F232" s="129">
        <v>25</v>
      </c>
      <c r="G232" s="122">
        <f>SUM(G227:G231)</f>
        <v>0</v>
      </c>
      <c r="H232" s="129">
        <v>25</v>
      </c>
      <c r="I232" s="122">
        <f>SUM(I227:I231)</f>
        <v>0</v>
      </c>
    </row>
    <row r="234" spans="1:10" x14ac:dyDescent="0.25">
      <c r="A234" s="28" t="s">
        <v>65</v>
      </c>
      <c r="B234" s="19" t="s">
        <v>1025</v>
      </c>
    </row>
    <row r="235" spans="1:10" x14ac:dyDescent="0.25">
      <c r="A235" s="28" t="s">
        <v>65</v>
      </c>
      <c r="B235" s="19" t="s">
        <v>1026</v>
      </c>
    </row>
    <row r="236" spans="1:10" x14ac:dyDescent="0.25">
      <c r="A236" s="19"/>
      <c r="B236" s="19" t="s">
        <v>1027</v>
      </c>
    </row>
    <row r="237" spans="1:10" x14ac:dyDescent="0.25">
      <c r="A237" s="28" t="s">
        <v>65</v>
      </c>
      <c r="B237" s="19" t="s">
        <v>1028</v>
      </c>
    </row>
    <row r="238" spans="1:10" x14ac:dyDescent="0.25">
      <c r="A238" s="28" t="s">
        <v>65</v>
      </c>
      <c r="B238" s="19" t="s">
        <v>928</v>
      </c>
      <c r="C238" s="19"/>
      <c r="D238" s="24"/>
      <c r="E238" s="24"/>
      <c r="F238" s="24"/>
      <c r="G238" s="19"/>
      <c r="H238" s="68"/>
    </row>
    <row r="239" spans="1:10" ht="13.5" thickBot="1" x14ac:dyDescent="0.3">
      <c r="A239" s="23"/>
      <c r="B239" s="23"/>
      <c r="C239" s="19"/>
      <c r="D239" s="24"/>
      <c r="E239" s="24"/>
      <c r="F239" s="24"/>
      <c r="G239" s="19"/>
      <c r="H239" s="68"/>
    </row>
    <row r="240" spans="1:10" ht="13.5" thickBot="1" x14ac:dyDescent="0.3">
      <c r="A240" s="23"/>
      <c r="B240" s="23"/>
      <c r="C240" s="73" t="s">
        <v>891</v>
      </c>
      <c r="D240" s="364" t="s">
        <v>892</v>
      </c>
      <c r="E240" s="365"/>
      <c r="F240" s="77" t="s">
        <v>929</v>
      </c>
      <c r="G240" s="355" t="s">
        <v>930</v>
      </c>
      <c r="H240" s="356"/>
      <c r="I240" s="357"/>
    </row>
    <row r="241" spans="1:9" ht="13.5" thickBot="1" x14ac:dyDescent="0.3">
      <c r="A241" s="23"/>
      <c r="B241" s="23"/>
      <c r="C241" s="78">
        <v>1</v>
      </c>
      <c r="D241" s="366" t="s">
        <v>931</v>
      </c>
      <c r="E241" s="367"/>
      <c r="F241" s="68" t="s">
        <v>932</v>
      </c>
      <c r="G241" s="366">
        <v>1</v>
      </c>
      <c r="H241" s="368"/>
      <c r="I241" s="367"/>
    </row>
    <row r="242" spans="1:9" x14ac:dyDescent="0.25">
      <c r="A242" s="23"/>
      <c r="B242" s="23"/>
      <c r="C242" s="75">
        <v>2</v>
      </c>
      <c r="D242" s="349" t="s">
        <v>931</v>
      </c>
      <c r="E242" s="350"/>
      <c r="F242" s="79" t="s">
        <v>1029</v>
      </c>
      <c r="G242" s="358" t="s">
        <v>1030</v>
      </c>
      <c r="H242" s="359"/>
      <c r="I242" s="360"/>
    </row>
    <row r="243" spans="1:9" ht="13.5" thickBot="1" x14ac:dyDescent="0.3">
      <c r="A243" s="23"/>
      <c r="C243" s="74">
        <v>3</v>
      </c>
      <c r="D243" s="337" t="s">
        <v>934</v>
      </c>
      <c r="E243" s="338"/>
      <c r="F243" s="80" t="s">
        <v>936</v>
      </c>
      <c r="G243" s="361"/>
      <c r="H243" s="362"/>
      <c r="I243" s="363"/>
    </row>
    <row r="244" spans="1:9" ht="13.5" thickBot="1" x14ac:dyDescent="0.3">
      <c r="A244" s="23"/>
      <c r="C244" s="81">
        <v>4</v>
      </c>
      <c r="D244" s="352" t="s">
        <v>900</v>
      </c>
      <c r="E244" s="354"/>
      <c r="F244" s="82" t="s">
        <v>901</v>
      </c>
      <c r="G244" s="352" t="s">
        <v>901</v>
      </c>
      <c r="H244" s="353"/>
      <c r="I244" s="354"/>
    </row>
    <row r="245" spans="1:9" x14ac:dyDescent="0.25">
      <c r="A245" s="23"/>
      <c r="C245" s="68"/>
      <c r="D245" s="68"/>
      <c r="E245" s="68"/>
      <c r="F245" s="68"/>
      <c r="G245" s="68"/>
      <c r="H245" s="68"/>
      <c r="I245" s="68"/>
    </row>
    <row r="246" spans="1:9" x14ac:dyDescent="0.25">
      <c r="A246" s="23"/>
      <c r="B246" s="175" t="s">
        <v>1031</v>
      </c>
      <c r="C246" s="68"/>
      <c r="D246" s="68"/>
      <c r="E246" s="68"/>
      <c r="F246" s="68"/>
      <c r="G246" s="68"/>
      <c r="H246" s="68"/>
      <c r="I246" s="68"/>
    </row>
    <row r="247" spans="1:9" x14ac:dyDescent="0.25">
      <c r="A247" s="23"/>
      <c r="B247" s="20" t="s">
        <v>1032</v>
      </c>
      <c r="C247" s="68"/>
      <c r="D247" s="68"/>
      <c r="E247" s="68"/>
      <c r="F247" s="68"/>
      <c r="G247" s="68"/>
      <c r="H247" s="68"/>
      <c r="I247" s="68"/>
    </row>
    <row r="248" spans="1:9" x14ac:dyDescent="0.25">
      <c r="B248" s="20" t="s">
        <v>1033</v>
      </c>
    </row>
    <row r="250" spans="1:9" x14ac:dyDescent="0.25">
      <c r="A250" s="28" t="s">
        <v>65</v>
      </c>
      <c r="B250" s="172" t="s">
        <v>940</v>
      </c>
      <c r="C250" s="172"/>
      <c r="D250" s="172"/>
      <c r="E250" s="172"/>
      <c r="F250" s="172"/>
      <c r="G250" s="172"/>
      <c r="H250" s="135"/>
    </row>
    <row r="251" spans="1:9" x14ac:dyDescent="0.25">
      <c r="B251" s="172" t="s">
        <v>941</v>
      </c>
      <c r="C251" s="172"/>
      <c r="D251" s="172"/>
      <c r="E251" s="172"/>
      <c r="F251" s="172"/>
      <c r="G251" s="172"/>
      <c r="H251" s="135"/>
    </row>
    <row r="252" spans="1:9" x14ac:dyDescent="0.25">
      <c r="B252" s="172" t="s">
        <v>1034</v>
      </c>
      <c r="C252" s="172"/>
      <c r="D252" s="172"/>
      <c r="E252" s="172"/>
      <c r="F252" s="172"/>
      <c r="G252" s="31"/>
      <c r="H252" s="190"/>
    </row>
    <row r="253" spans="1:9" x14ac:dyDescent="0.25">
      <c r="A253" s="28" t="s">
        <v>65</v>
      </c>
      <c r="B253" s="158" t="s">
        <v>943</v>
      </c>
      <c r="C253" s="158"/>
      <c r="D253" s="158"/>
      <c r="E253" s="158"/>
      <c r="F253" s="158"/>
      <c r="G253" s="158"/>
      <c r="H253" s="59"/>
    </row>
    <row r="254" spans="1:9" x14ac:dyDescent="0.25">
      <c r="A254" s="19"/>
      <c r="B254" s="158" t="s">
        <v>1035</v>
      </c>
      <c r="C254" s="158"/>
      <c r="D254" s="158"/>
      <c r="E254" s="158"/>
      <c r="F254" s="158"/>
      <c r="G254" s="158"/>
      <c r="H254" s="190"/>
    </row>
    <row r="255" spans="1:9" x14ac:dyDescent="0.25">
      <c r="A255" s="28" t="s">
        <v>65</v>
      </c>
      <c r="B255" s="158" t="s">
        <v>945</v>
      </c>
      <c r="C255" s="158"/>
      <c r="D255" s="158"/>
      <c r="E255" s="31"/>
      <c r="F255" s="31"/>
      <c r="G255" s="31"/>
      <c r="H255" s="190"/>
    </row>
    <row r="256" spans="1:9" x14ac:dyDescent="0.25">
      <c r="A256" s="28" t="s">
        <v>65</v>
      </c>
      <c r="B256" s="158" t="s">
        <v>1036</v>
      </c>
      <c r="C256" s="158"/>
      <c r="D256" s="158"/>
      <c r="E256" s="158"/>
      <c r="F256" s="158"/>
      <c r="G256" s="158"/>
      <c r="H256" s="59"/>
    </row>
    <row r="257" spans="1:8" x14ac:dyDescent="0.25">
      <c r="A257" s="23"/>
      <c r="B257" s="158" t="s">
        <v>1037</v>
      </c>
      <c r="C257" s="158"/>
      <c r="D257" s="158"/>
      <c r="E257" s="158"/>
      <c r="F257" s="158"/>
      <c r="G257" s="158"/>
      <c r="H257" s="59"/>
    </row>
    <row r="258" spans="1:8" x14ac:dyDescent="0.25">
      <c r="A258" s="23"/>
      <c r="B258" s="158" t="s">
        <v>1038</v>
      </c>
      <c r="C258" s="158"/>
      <c r="D258" s="158"/>
      <c r="E258" s="158"/>
      <c r="F258" s="31"/>
      <c r="G258" s="31"/>
      <c r="H258" s="190"/>
    </row>
    <row r="259" spans="1:8" x14ac:dyDescent="0.25">
      <c r="A259" s="28" t="s">
        <v>65</v>
      </c>
      <c r="B259" s="158" t="s">
        <v>1039</v>
      </c>
      <c r="C259" s="158"/>
      <c r="D259" s="158"/>
      <c r="E259" s="31"/>
      <c r="F259" s="31"/>
      <c r="G259" s="31"/>
      <c r="H259" s="190"/>
    </row>
    <row r="260" spans="1:8" x14ac:dyDescent="0.25">
      <c r="A260" s="28" t="s">
        <v>65</v>
      </c>
      <c r="B260" s="158" t="s">
        <v>1040</v>
      </c>
      <c r="C260" s="158"/>
      <c r="D260" s="158"/>
      <c r="E260" s="158"/>
      <c r="F260" s="158"/>
      <c r="G260" s="31"/>
      <c r="H260" s="190"/>
    </row>
    <row r="261" spans="1:8" x14ac:dyDescent="0.25">
      <c r="A261" s="28" t="s">
        <v>65</v>
      </c>
      <c r="B261" s="158" t="s">
        <v>1041</v>
      </c>
      <c r="C261" s="158"/>
      <c r="D261" s="158"/>
      <c r="E261" s="158"/>
      <c r="F261" s="158"/>
      <c r="G261" s="158"/>
      <c r="H261" s="190"/>
    </row>
    <row r="262" spans="1:8" x14ac:dyDescent="0.25">
      <c r="A262" s="28" t="s">
        <v>65</v>
      </c>
      <c r="B262" s="158" t="s">
        <v>1042</v>
      </c>
      <c r="C262" s="158"/>
      <c r="D262" s="158"/>
      <c r="E262" s="158"/>
      <c r="F262" s="158"/>
      <c r="G262" s="158"/>
      <c r="H262" s="190"/>
    </row>
    <row r="263" spans="1:8" x14ac:dyDescent="0.25">
      <c r="A263" s="28" t="s">
        <v>65</v>
      </c>
      <c r="B263" s="158" t="s">
        <v>1043</v>
      </c>
      <c r="C263" s="158"/>
      <c r="D263" s="158"/>
      <c r="E263" s="158"/>
      <c r="F263" s="158"/>
      <c r="G263" s="158"/>
      <c r="H263" s="59"/>
    </row>
    <row r="264" spans="1:8" x14ac:dyDescent="0.25">
      <c r="A264" s="28" t="s">
        <v>65</v>
      </c>
      <c r="B264" s="158" t="s">
        <v>1044</v>
      </c>
      <c r="C264" s="158"/>
      <c r="D264" s="158"/>
      <c r="E264" s="158"/>
      <c r="F264" s="158"/>
      <c r="G264" s="158"/>
      <c r="H264" s="59"/>
    </row>
    <row r="265" spans="1:8" x14ac:dyDescent="0.25">
      <c r="A265" s="23"/>
      <c r="B265" s="158" t="s">
        <v>955</v>
      </c>
      <c r="C265" s="31"/>
      <c r="D265" s="31"/>
      <c r="E265" s="31"/>
      <c r="F265" s="31"/>
      <c r="G265" s="31"/>
      <c r="H265" s="190"/>
    </row>
    <row r="266" spans="1:8" x14ac:dyDescent="0.25">
      <c r="A266" s="28" t="s">
        <v>65</v>
      </c>
      <c r="B266" s="19" t="s">
        <v>1045</v>
      </c>
      <c r="C266" s="23"/>
      <c r="D266" s="23"/>
      <c r="E266" s="23"/>
    </row>
    <row r="267" spans="1:8" x14ac:dyDescent="0.25">
      <c r="A267" s="28" t="s">
        <v>65</v>
      </c>
      <c r="B267" s="19" t="s">
        <v>1046</v>
      </c>
      <c r="C267" s="23"/>
      <c r="D267" s="23"/>
      <c r="E267" s="23"/>
    </row>
    <row r="268" spans="1:8" x14ac:dyDescent="0.25">
      <c r="A268" s="23"/>
      <c r="B268" s="19" t="s">
        <v>1047</v>
      </c>
      <c r="C268" s="23"/>
      <c r="D268" s="23"/>
      <c r="E268" s="23"/>
    </row>
    <row r="269" spans="1:8" x14ac:dyDescent="0.25">
      <c r="A269" s="28" t="s">
        <v>65</v>
      </c>
      <c r="B269" s="19" t="s">
        <v>1048</v>
      </c>
      <c r="C269" s="23"/>
      <c r="D269" s="23"/>
      <c r="E269" s="23"/>
    </row>
    <row r="270" spans="1:8" x14ac:dyDescent="0.25">
      <c r="A270" s="28" t="s">
        <v>65</v>
      </c>
      <c r="B270" s="19" t="s">
        <v>1049</v>
      </c>
      <c r="C270" s="19"/>
    </row>
    <row r="271" spans="1:8" x14ac:dyDescent="0.25">
      <c r="A271" s="19"/>
      <c r="B271" s="19" t="s">
        <v>1050</v>
      </c>
      <c r="C271" s="19"/>
    </row>
    <row r="272" spans="1:8" x14ac:dyDescent="0.25">
      <c r="B272" s="19" t="s">
        <v>1051</v>
      </c>
    </row>
    <row r="273" spans="1:7" x14ac:dyDescent="0.25">
      <c r="B273" s="19"/>
    </row>
    <row r="275" spans="1:7" x14ac:dyDescent="0.25">
      <c r="B275" s="21" t="s">
        <v>1052</v>
      </c>
    </row>
    <row r="277" spans="1:7" x14ac:dyDescent="0.25">
      <c r="B277" s="21" t="s">
        <v>905</v>
      </c>
    </row>
    <row r="279" spans="1:7" x14ac:dyDescent="0.25">
      <c r="A279" s="28" t="s">
        <v>65</v>
      </c>
      <c r="B279" s="20" t="s">
        <v>1053</v>
      </c>
    </row>
    <row r="280" spans="1:7" x14ac:dyDescent="0.25">
      <c r="B280" s="20" t="s">
        <v>1054</v>
      </c>
    </row>
    <row r="281" spans="1:7" x14ac:dyDescent="0.25">
      <c r="B281" s="20" t="s">
        <v>1055</v>
      </c>
    </row>
    <row r="282" spans="1:7" x14ac:dyDescent="0.25">
      <c r="A282" s="28" t="s">
        <v>65</v>
      </c>
      <c r="B282" s="20" t="s">
        <v>1056</v>
      </c>
    </row>
    <row r="284" spans="1:7" x14ac:dyDescent="0.25">
      <c r="B284" s="21" t="s">
        <v>1057</v>
      </c>
    </row>
    <row r="286" spans="1:7" x14ac:dyDescent="0.25">
      <c r="A286" s="28" t="s">
        <v>65</v>
      </c>
      <c r="B286" s="172" t="s">
        <v>1058</v>
      </c>
      <c r="C286" s="172"/>
      <c r="D286" s="172"/>
      <c r="E286" s="172"/>
      <c r="F286" s="172"/>
      <c r="G286" s="172"/>
    </row>
    <row r="287" spans="1:7" x14ac:dyDescent="0.25">
      <c r="B287" s="172" t="s">
        <v>1059</v>
      </c>
      <c r="C287" s="172"/>
      <c r="D287" s="172"/>
      <c r="E287" s="172"/>
      <c r="F287" s="172"/>
      <c r="G287" s="172"/>
    </row>
    <row r="288" spans="1:7" x14ac:dyDescent="0.25">
      <c r="B288" s="172" t="s">
        <v>1060</v>
      </c>
      <c r="C288" s="172"/>
      <c r="D288" s="172"/>
      <c r="E288" s="172"/>
      <c r="F288" s="172"/>
      <c r="G288" s="172"/>
    </row>
    <row r="289" spans="1:7" x14ac:dyDescent="0.25">
      <c r="B289" s="172" t="s">
        <v>1061</v>
      </c>
      <c r="C289" s="31"/>
      <c r="D289" s="31"/>
      <c r="E289" s="31"/>
      <c r="F289" s="31"/>
      <c r="G289" s="31"/>
    </row>
    <row r="291" spans="1:7" x14ac:dyDescent="0.25">
      <c r="B291" s="20" t="s">
        <v>1062</v>
      </c>
    </row>
    <row r="292" spans="1:7" x14ac:dyDescent="0.25">
      <c r="B292" s="20" t="s">
        <v>1063</v>
      </c>
    </row>
    <row r="294" spans="1:7" x14ac:dyDescent="0.25">
      <c r="A294" s="28" t="s">
        <v>65</v>
      </c>
      <c r="B294" s="20" t="s">
        <v>1064</v>
      </c>
    </row>
    <row r="295" spans="1:7" x14ac:dyDescent="0.25">
      <c r="B295" s="20" t="s">
        <v>1065</v>
      </c>
    </row>
    <row r="297" spans="1:7" x14ac:dyDescent="0.25">
      <c r="A297" s="28" t="s">
        <v>65</v>
      </c>
      <c r="B297" s="20" t="s">
        <v>1066</v>
      </c>
    </row>
    <row r="298" spans="1:7" x14ac:dyDescent="0.25">
      <c r="B298" s="20" t="s">
        <v>961</v>
      </c>
    </row>
    <row r="300" spans="1:7" x14ac:dyDescent="0.25">
      <c r="A300" s="19"/>
    </row>
  </sheetData>
  <mergeCells count="221">
    <mergeCell ref="D244:E244"/>
    <mergeCell ref="G244:I244"/>
    <mergeCell ref="D240:E240"/>
    <mergeCell ref="G240:I240"/>
    <mergeCell ref="D241:E241"/>
    <mergeCell ref="G241:I241"/>
    <mergeCell ref="D242:E242"/>
    <mergeCell ref="G242:I243"/>
    <mergeCell ref="D243:E243"/>
    <mergeCell ref="E190:F190"/>
    <mergeCell ref="G190:H190"/>
    <mergeCell ref="E191:F191"/>
    <mergeCell ref="G191:H191"/>
    <mergeCell ref="F224:I224"/>
    <mergeCell ref="F225:G225"/>
    <mergeCell ref="H225:I225"/>
    <mergeCell ref="F167:G167"/>
    <mergeCell ref="E187:F187"/>
    <mergeCell ref="G187:H187"/>
    <mergeCell ref="E188:F188"/>
    <mergeCell ref="G188:H188"/>
    <mergeCell ref="E189:F189"/>
    <mergeCell ref="G189:H189"/>
    <mergeCell ref="C125:E125"/>
    <mergeCell ref="F125:G125"/>
    <mergeCell ref="C126:E126"/>
    <mergeCell ref="F126:G126"/>
    <mergeCell ref="C127:E127"/>
    <mergeCell ref="F127:G127"/>
    <mergeCell ref="C122:E122"/>
    <mergeCell ref="F122:G122"/>
    <mergeCell ref="C123:E123"/>
    <mergeCell ref="F123:G123"/>
    <mergeCell ref="C124:E124"/>
    <mergeCell ref="F124:G124"/>
    <mergeCell ref="C119:E119"/>
    <mergeCell ref="F119:G119"/>
    <mergeCell ref="C120:E120"/>
    <mergeCell ref="F120:G120"/>
    <mergeCell ref="C121:E121"/>
    <mergeCell ref="F121:G121"/>
    <mergeCell ref="C116:E116"/>
    <mergeCell ref="F116:G116"/>
    <mergeCell ref="C117:E117"/>
    <mergeCell ref="F117:G117"/>
    <mergeCell ref="C118:E118"/>
    <mergeCell ref="F118:G118"/>
    <mergeCell ref="C113:E113"/>
    <mergeCell ref="F113:G113"/>
    <mergeCell ref="C114:E114"/>
    <mergeCell ref="F114:G114"/>
    <mergeCell ref="C115:E115"/>
    <mergeCell ref="F115:G115"/>
    <mergeCell ref="C110:E110"/>
    <mergeCell ref="F110:G110"/>
    <mergeCell ref="C111:E111"/>
    <mergeCell ref="F111:G111"/>
    <mergeCell ref="C112:E112"/>
    <mergeCell ref="F112:G112"/>
    <mergeCell ref="C107:E107"/>
    <mergeCell ref="F107:G107"/>
    <mergeCell ref="C108:E108"/>
    <mergeCell ref="F108:G108"/>
    <mergeCell ref="C109:E109"/>
    <mergeCell ref="F109:G109"/>
    <mergeCell ref="C104:E104"/>
    <mergeCell ref="F104:G104"/>
    <mergeCell ref="C105:E105"/>
    <mergeCell ref="F105:G105"/>
    <mergeCell ref="C106:E106"/>
    <mergeCell ref="F106:G106"/>
    <mergeCell ref="C101:E101"/>
    <mergeCell ref="F101:G101"/>
    <mergeCell ref="C102:E102"/>
    <mergeCell ref="F102:G102"/>
    <mergeCell ref="C103:E103"/>
    <mergeCell ref="F103:G103"/>
    <mergeCell ref="C98:E98"/>
    <mergeCell ref="F98:G98"/>
    <mergeCell ref="C99:E99"/>
    <mergeCell ref="F99:G99"/>
    <mergeCell ref="C100:E100"/>
    <mergeCell ref="F100:G100"/>
    <mergeCell ref="C95:E95"/>
    <mergeCell ref="F95:G95"/>
    <mergeCell ref="C96:E96"/>
    <mergeCell ref="F96:G96"/>
    <mergeCell ref="C97:E97"/>
    <mergeCell ref="F97:G97"/>
    <mergeCell ref="C92:E92"/>
    <mergeCell ref="F92:G92"/>
    <mergeCell ref="C93:E93"/>
    <mergeCell ref="F93:G93"/>
    <mergeCell ref="C94:E94"/>
    <mergeCell ref="F94:G94"/>
    <mergeCell ref="C89:E89"/>
    <mergeCell ref="F89:G89"/>
    <mergeCell ref="C90:E90"/>
    <mergeCell ref="F90:G90"/>
    <mergeCell ref="C91:E91"/>
    <mergeCell ref="F91:G91"/>
    <mergeCell ref="C86:E86"/>
    <mergeCell ref="F86:G86"/>
    <mergeCell ref="C87:E87"/>
    <mergeCell ref="F87:G87"/>
    <mergeCell ref="C88:E88"/>
    <mergeCell ref="F88:G88"/>
    <mergeCell ref="C83:E83"/>
    <mergeCell ref="F83:G83"/>
    <mergeCell ref="C84:E84"/>
    <mergeCell ref="F84:G84"/>
    <mergeCell ref="C85:E85"/>
    <mergeCell ref="F85:G85"/>
    <mergeCell ref="C80:E80"/>
    <mergeCell ref="F80:G80"/>
    <mergeCell ref="C81:E81"/>
    <mergeCell ref="F81:G81"/>
    <mergeCell ref="C82:E82"/>
    <mergeCell ref="F82:G82"/>
    <mergeCell ref="C77:E77"/>
    <mergeCell ref="F77:G77"/>
    <mergeCell ref="C78:E78"/>
    <mergeCell ref="F78:G78"/>
    <mergeCell ref="C79:E79"/>
    <mergeCell ref="F79:G79"/>
    <mergeCell ref="C74:E74"/>
    <mergeCell ref="F74:G74"/>
    <mergeCell ref="C75:E75"/>
    <mergeCell ref="F75:G75"/>
    <mergeCell ref="C76:E76"/>
    <mergeCell ref="F76:G76"/>
    <mergeCell ref="C71:E71"/>
    <mergeCell ref="F71:G71"/>
    <mergeCell ref="C72:E72"/>
    <mergeCell ref="F72:G72"/>
    <mergeCell ref="C73:E73"/>
    <mergeCell ref="F73:G73"/>
    <mergeCell ref="C68:E68"/>
    <mergeCell ref="F68:G68"/>
    <mergeCell ref="C69:E69"/>
    <mergeCell ref="F69:G69"/>
    <mergeCell ref="C70:E70"/>
    <mergeCell ref="F70:G70"/>
    <mergeCell ref="C65:E65"/>
    <mergeCell ref="F65:G65"/>
    <mergeCell ref="C66:E66"/>
    <mergeCell ref="F66:G66"/>
    <mergeCell ref="C67:E67"/>
    <mergeCell ref="F67:G67"/>
    <mergeCell ref="C62:E62"/>
    <mergeCell ref="F62:G62"/>
    <mergeCell ref="C63:E63"/>
    <mergeCell ref="F63:G63"/>
    <mergeCell ref="C64:E64"/>
    <mergeCell ref="F64:G64"/>
    <mergeCell ref="C59:E59"/>
    <mergeCell ref="F59:G59"/>
    <mergeCell ref="C60:E60"/>
    <mergeCell ref="F60:G60"/>
    <mergeCell ref="C61:E61"/>
    <mergeCell ref="F61:G61"/>
    <mergeCell ref="C56:E56"/>
    <mergeCell ref="F56:G56"/>
    <mergeCell ref="C57:E57"/>
    <mergeCell ref="F57:G57"/>
    <mergeCell ref="C58:E58"/>
    <mergeCell ref="F58:G58"/>
    <mergeCell ref="C53:E53"/>
    <mergeCell ref="F53:G53"/>
    <mergeCell ref="C54:E54"/>
    <mergeCell ref="F54:G54"/>
    <mergeCell ref="C55:E55"/>
    <mergeCell ref="F55:G55"/>
    <mergeCell ref="C50:E50"/>
    <mergeCell ref="F50:G50"/>
    <mergeCell ref="C51:E51"/>
    <mergeCell ref="F51:G51"/>
    <mergeCell ref="C52:E52"/>
    <mergeCell ref="F52:G52"/>
    <mergeCell ref="C47:E47"/>
    <mergeCell ref="F47:G47"/>
    <mergeCell ref="C48:E48"/>
    <mergeCell ref="F48:G48"/>
    <mergeCell ref="C49:E49"/>
    <mergeCell ref="F49:G49"/>
    <mergeCell ref="C44:E44"/>
    <mergeCell ref="F44:G44"/>
    <mergeCell ref="C45:E45"/>
    <mergeCell ref="F45:G45"/>
    <mergeCell ref="C46:E46"/>
    <mergeCell ref="F46:G46"/>
    <mergeCell ref="C42:E42"/>
    <mergeCell ref="F42:G42"/>
    <mergeCell ref="C43:E43"/>
    <mergeCell ref="F43:G43"/>
    <mergeCell ref="C38:E38"/>
    <mergeCell ref="F38:G38"/>
    <mergeCell ref="C39:E39"/>
    <mergeCell ref="F39:G39"/>
    <mergeCell ref="C40:E40"/>
    <mergeCell ref="F40:G40"/>
    <mergeCell ref="C37:E37"/>
    <mergeCell ref="F37:G37"/>
    <mergeCell ref="C32:E32"/>
    <mergeCell ref="F32:G32"/>
    <mergeCell ref="C33:E33"/>
    <mergeCell ref="F33:G33"/>
    <mergeCell ref="C34:E34"/>
    <mergeCell ref="F34:G34"/>
    <mergeCell ref="C41:E41"/>
    <mergeCell ref="F41:G41"/>
    <mergeCell ref="A2:J3"/>
    <mergeCell ref="B24:I24"/>
    <mergeCell ref="B25:C25"/>
    <mergeCell ref="H30:J30"/>
    <mergeCell ref="C31:E31"/>
    <mergeCell ref="F31:G31"/>
    <mergeCell ref="C35:E35"/>
    <mergeCell ref="F35:G35"/>
    <mergeCell ref="C36:E36"/>
    <mergeCell ref="F36:G36"/>
  </mergeCells>
  <conditionalFormatting sqref="F32:F127">
    <cfRule type="containsErrors" dxfId="258" priority="8">
      <formula>ISERROR(F32)</formula>
    </cfRule>
  </conditionalFormatting>
  <conditionalFormatting sqref="H30">
    <cfRule type="expression" dxfId="257" priority="7">
      <formula>_xlfn.ISFORMULA(H30:T129)</formula>
    </cfRule>
  </conditionalFormatting>
  <conditionalFormatting sqref="H31:H127">
    <cfRule type="duplicateValues" dxfId="256" priority="6"/>
  </conditionalFormatting>
  <conditionalFormatting sqref="I32:J127">
    <cfRule type="containsErrors" dxfId="255" priority="4">
      <formula>ISERROR(I32)</formula>
    </cfRule>
    <cfRule type="duplicateValues" dxfId="254" priority="5"/>
  </conditionalFormatting>
  <conditionalFormatting sqref="F129 G226:G231 I226:I232">
    <cfRule type="cellIs" dxfId="253" priority="3" operator="equal">
      <formula>0</formula>
    </cfRule>
  </conditionalFormatting>
  <conditionalFormatting sqref="A10 C12:XER12 A11:XER11 C10:XER10 A13:XER13">
    <cfRule type="expression" dxfId="252" priority="9">
      <formula>_xlfn.ISFORMULA(A10:M61)</formula>
    </cfRule>
  </conditionalFormatting>
  <conditionalFormatting sqref="A20 C20:XER20">
    <cfRule type="expression" dxfId="251" priority="10">
      <formula>_xlfn.ISFORMULA(A20:M80)</formula>
    </cfRule>
  </conditionalFormatting>
  <conditionalFormatting sqref="XES20:XFD20">
    <cfRule type="expression" dxfId="250" priority="11">
      <formula>_xlfn.ISFORMULA(A20:XES80)</formula>
    </cfRule>
  </conditionalFormatting>
  <conditionalFormatting sqref="XES21:XFD27 XES14:XFD16">
    <cfRule type="expression" dxfId="249" priority="12">
      <formula>_xlfn.ISFORMULA(A14:XES73)</formula>
    </cfRule>
  </conditionalFormatting>
  <conditionalFormatting sqref="A24:A27 A14:A16 J24:XER27 A21:XER23 K14:XER16">
    <cfRule type="expression" dxfId="248" priority="13">
      <formula>_xlfn.ISFORMULA(A14:M73)</formula>
    </cfRule>
  </conditionalFormatting>
  <conditionalFormatting sqref="XES17:XFD19">
    <cfRule type="expression" dxfId="247" priority="14">
      <formula>_xlfn.ISFORMULA(A17:XES75)</formula>
    </cfRule>
  </conditionalFormatting>
  <conditionalFormatting sqref="A17:A19 K17:XER19">
    <cfRule type="expression" dxfId="246" priority="15">
      <formula>_xlfn.ISFORMULA(A17:M75)</formula>
    </cfRule>
  </conditionalFormatting>
  <conditionalFormatting sqref="XES10:XFD13">
    <cfRule type="expression" dxfId="245" priority="16">
      <formula>_xlfn.ISFORMULA(A10:XES61)</formula>
    </cfRule>
  </conditionalFormatting>
  <conditionalFormatting sqref="G168:G175">
    <cfRule type="cellIs" dxfId="244" priority="2" operator="equal">
      <formula>0</formula>
    </cfRule>
  </conditionalFormatting>
  <conditionalFormatting sqref="G232">
    <cfRule type="cellIs" dxfId="243" priority="1" operator="equal">
      <formula>0</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rowBreaks count="2" manualBreakCount="2">
    <brk id="211" max="16383" man="1"/>
    <brk id="269" max="16383" man="1"/>
  </rowBreaks>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8C862DEB-62D6-45AF-A8D2-BA28A4271106}">
          <x14:formula1>
            <xm:f>'Autopopulate RUDI''s'!$A$2:$A$385</xm:f>
          </x14:formula1>
          <xm:sqref>H32:H127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7:N246"/>
  <sheetViews>
    <sheetView view="pageLayout" topLeftCell="A118" zoomScale="70" zoomScaleNormal="74" zoomScalePageLayoutView="70" workbookViewId="0">
      <selection activeCell="H25" sqref="H25"/>
    </sheetView>
  </sheetViews>
  <sheetFormatPr defaultColWidth="9.28515625" defaultRowHeight="12.75" x14ac:dyDescent="0.2"/>
  <cols>
    <col min="1" max="1" width="2.85546875" style="17" customWidth="1"/>
    <col min="2" max="2" width="9.28515625" style="17"/>
    <col min="3" max="14" width="10.85546875" style="17" bestFit="1" customWidth="1"/>
    <col min="15" max="16384" width="9.28515625" style="17"/>
  </cols>
  <sheetData>
    <row r="7" spans="1:14" ht="15" x14ac:dyDescent="0.25">
      <c r="A7"/>
      <c r="B7" s="194" t="s">
        <v>1067</v>
      </c>
      <c r="C7"/>
      <c r="D7" s="194"/>
      <c r="E7" s="194"/>
      <c r="F7" s="194"/>
      <c r="G7" s="194"/>
      <c r="H7" s="194"/>
      <c r="I7" s="194"/>
      <c r="J7" s="194"/>
      <c r="K7" s="194"/>
      <c r="L7" s="194"/>
      <c r="M7" s="194"/>
      <c r="N7" s="194"/>
    </row>
    <row r="8" spans="1:14" ht="15.75" thickBot="1" x14ac:dyDescent="0.3">
      <c r="A8"/>
      <c r="B8"/>
      <c r="C8" s="195"/>
      <c r="D8" s="195"/>
      <c r="E8" s="195"/>
      <c r="F8" s="195"/>
      <c r="G8" s="195"/>
      <c r="H8" s="195"/>
      <c r="I8" s="195"/>
      <c r="J8" s="195"/>
      <c r="K8" s="195"/>
      <c r="L8" s="195"/>
      <c r="M8" s="195"/>
      <c r="N8" s="195"/>
    </row>
    <row r="9" spans="1:14" ht="15.75" thickBot="1" x14ac:dyDescent="0.3">
      <c r="A9"/>
      <c r="B9" s="1"/>
      <c r="C9" s="196">
        <v>1</v>
      </c>
      <c r="D9" s="197">
        <v>2</v>
      </c>
      <c r="E9" s="198">
        <v>3</v>
      </c>
      <c r="F9" s="197">
        <v>4</v>
      </c>
      <c r="G9" s="198">
        <v>5</v>
      </c>
      <c r="H9" s="197">
        <v>6</v>
      </c>
      <c r="I9" s="198">
        <v>7</v>
      </c>
      <c r="J9" s="197">
        <v>8</v>
      </c>
      <c r="K9" s="198">
        <v>9</v>
      </c>
      <c r="L9" s="197">
        <v>10</v>
      </c>
      <c r="M9" s="198">
        <v>11</v>
      </c>
      <c r="N9" s="197">
        <v>12</v>
      </c>
    </row>
    <row r="10" spans="1:14" ht="15" x14ac:dyDescent="0.25">
      <c r="A10"/>
      <c r="B10" s="403" t="s">
        <v>1068</v>
      </c>
      <c r="C10" s="199" t="s">
        <v>1069</v>
      </c>
      <c r="D10" s="199" t="s">
        <v>1070</v>
      </c>
      <c r="E10" s="199" t="s">
        <v>1071</v>
      </c>
      <c r="F10" s="199" t="s">
        <v>1072</v>
      </c>
      <c r="G10" s="199" t="s">
        <v>1073</v>
      </c>
      <c r="H10" s="199" t="s">
        <v>1074</v>
      </c>
      <c r="I10" s="200" t="s">
        <v>1075</v>
      </c>
      <c r="J10" s="201" t="s">
        <v>1076</v>
      </c>
      <c r="K10" s="201" t="s">
        <v>1077</v>
      </c>
      <c r="L10" s="201" t="s">
        <v>1078</v>
      </c>
      <c r="M10" s="201" t="s">
        <v>1079</v>
      </c>
      <c r="N10" s="201" t="s">
        <v>1080</v>
      </c>
    </row>
    <row r="11" spans="1:14" ht="15.75" thickBot="1" x14ac:dyDescent="0.3">
      <c r="A11"/>
      <c r="B11" s="404"/>
      <c r="C11" s="202" t="s">
        <v>1081</v>
      </c>
      <c r="D11" s="202" t="s">
        <v>1082</v>
      </c>
      <c r="E11" s="202" t="s">
        <v>1083</v>
      </c>
      <c r="F11" s="202" t="s">
        <v>1084</v>
      </c>
      <c r="G11" s="202" t="s">
        <v>1085</v>
      </c>
      <c r="H11" s="202" t="s">
        <v>1086</v>
      </c>
      <c r="I11" s="203" t="s">
        <v>1087</v>
      </c>
      <c r="J11" s="204" t="s">
        <v>1088</v>
      </c>
      <c r="K11" s="204" t="s">
        <v>1089</v>
      </c>
      <c r="L11" s="204" t="s">
        <v>1090</v>
      </c>
      <c r="M11" s="204" t="s">
        <v>1091</v>
      </c>
      <c r="N11" s="204" t="s">
        <v>1092</v>
      </c>
    </row>
    <row r="12" spans="1:14" ht="15" x14ac:dyDescent="0.25">
      <c r="A12"/>
      <c r="B12" s="401" t="s">
        <v>1093</v>
      </c>
      <c r="C12" s="205" t="s">
        <v>1094</v>
      </c>
      <c r="D12" s="205" t="s">
        <v>1095</v>
      </c>
      <c r="E12" s="205" t="s">
        <v>1096</v>
      </c>
      <c r="F12" s="205" t="s">
        <v>1097</v>
      </c>
      <c r="G12" s="205" t="s">
        <v>1098</v>
      </c>
      <c r="H12" s="205" t="s">
        <v>1099</v>
      </c>
      <c r="I12" s="206" t="s">
        <v>1100</v>
      </c>
      <c r="J12" s="207" t="s">
        <v>1101</v>
      </c>
      <c r="K12" s="207" t="s">
        <v>1102</v>
      </c>
      <c r="L12" s="207" t="s">
        <v>1103</v>
      </c>
      <c r="M12" s="207" t="s">
        <v>1104</v>
      </c>
      <c r="N12" s="207" t="s">
        <v>1105</v>
      </c>
    </row>
    <row r="13" spans="1:14" ht="15.75" thickBot="1" x14ac:dyDescent="0.3">
      <c r="A13"/>
      <c r="B13" s="402"/>
      <c r="C13" s="208" t="s">
        <v>1106</v>
      </c>
      <c r="D13" s="208" t="s">
        <v>1107</v>
      </c>
      <c r="E13" s="208" t="s">
        <v>1108</v>
      </c>
      <c r="F13" s="208" t="s">
        <v>1109</v>
      </c>
      <c r="G13" s="208" t="s">
        <v>1110</v>
      </c>
      <c r="H13" s="208" t="s">
        <v>1111</v>
      </c>
      <c r="I13" s="209" t="s">
        <v>1112</v>
      </c>
      <c r="J13" s="210" t="s">
        <v>1113</v>
      </c>
      <c r="K13" s="210" t="s">
        <v>1114</v>
      </c>
      <c r="L13" s="210" t="s">
        <v>1115</v>
      </c>
      <c r="M13" s="210" t="s">
        <v>1116</v>
      </c>
      <c r="N13" s="210" t="s">
        <v>1117</v>
      </c>
    </row>
    <row r="14" spans="1:14" ht="15" x14ac:dyDescent="0.25">
      <c r="A14"/>
      <c r="B14" s="403" t="s">
        <v>1118</v>
      </c>
      <c r="C14" s="199" t="s">
        <v>1119</v>
      </c>
      <c r="D14" s="199" t="s">
        <v>1120</v>
      </c>
      <c r="E14" s="199" t="s">
        <v>1121</v>
      </c>
      <c r="F14" s="199" t="s">
        <v>1122</v>
      </c>
      <c r="G14" s="199" t="s">
        <v>1123</v>
      </c>
      <c r="H14" s="199" t="s">
        <v>1124</v>
      </c>
      <c r="I14" s="200" t="s">
        <v>1125</v>
      </c>
      <c r="J14" s="201" t="s">
        <v>1126</v>
      </c>
      <c r="K14" s="201" t="s">
        <v>1127</v>
      </c>
      <c r="L14" s="201" t="s">
        <v>1128</v>
      </c>
      <c r="M14" s="201" t="s">
        <v>1129</v>
      </c>
      <c r="N14" s="201" t="s">
        <v>1130</v>
      </c>
    </row>
    <row r="15" spans="1:14" ht="15.75" thickBot="1" x14ac:dyDescent="0.3">
      <c r="A15"/>
      <c r="B15" s="404"/>
      <c r="C15" s="202" t="s">
        <v>1131</v>
      </c>
      <c r="D15" s="202" t="s">
        <v>1132</v>
      </c>
      <c r="E15" s="202" t="s">
        <v>1133</v>
      </c>
      <c r="F15" s="202" t="s">
        <v>1134</v>
      </c>
      <c r="G15" s="202" t="s">
        <v>1135</v>
      </c>
      <c r="H15" s="202" t="s">
        <v>1136</v>
      </c>
      <c r="I15" s="203" t="s">
        <v>1137</v>
      </c>
      <c r="J15" s="204" t="s">
        <v>1138</v>
      </c>
      <c r="K15" s="204" t="s">
        <v>1139</v>
      </c>
      <c r="L15" s="204" t="s">
        <v>1140</v>
      </c>
      <c r="M15" s="204" t="s">
        <v>1141</v>
      </c>
      <c r="N15" s="204" t="s">
        <v>1142</v>
      </c>
    </row>
    <row r="16" spans="1:14" ht="15" x14ac:dyDescent="0.25">
      <c r="A16"/>
      <c r="B16" s="401" t="s">
        <v>1143</v>
      </c>
      <c r="C16" s="205" t="s">
        <v>1144</v>
      </c>
      <c r="D16" s="205" t="s">
        <v>1145</v>
      </c>
      <c r="E16" s="205" t="s">
        <v>1146</v>
      </c>
      <c r="F16" s="205" t="s">
        <v>1147</v>
      </c>
      <c r="G16" s="205" t="s">
        <v>1148</v>
      </c>
      <c r="H16" s="205" t="s">
        <v>1149</v>
      </c>
      <c r="I16" s="206" t="s">
        <v>1150</v>
      </c>
      <c r="J16" s="207" t="s">
        <v>1151</v>
      </c>
      <c r="K16" s="207" t="s">
        <v>1152</v>
      </c>
      <c r="L16" s="207" t="s">
        <v>1153</v>
      </c>
      <c r="M16" s="207" t="s">
        <v>1154</v>
      </c>
      <c r="N16" s="207" t="s">
        <v>1155</v>
      </c>
    </row>
    <row r="17" spans="1:14" ht="15.75" thickBot="1" x14ac:dyDescent="0.3">
      <c r="A17"/>
      <c r="B17" s="402"/>
      <c r="C17" s="208" t="s">
        <v>1156</v>
      </c>
      <c r="D17" s="208" t="s">
        <v>1157</v>
      </c>
      <c r="E17" s="208" t="s">
        <v>1158</v>
      </c>
      <c r="F17" s="208" t="s">
        <v>1159</v>
      </c>
      <c r="G17" s="208" t="s">
        <v>1160</v>
      </c>
      <c r="H17" s="208" t="s">
        <v>1161</v>
      </c>
      <c r="I17" s="209" t="s">
        <v>1162</v>
      </c>
      <c r="J17" s="210" t="s">
        <v>1163</v>
      </c>
      <c r="K17" s="210" t="s">
        <v>1164</v>
      </c>
      <c r="L17" s="210" t="s">
        <v>1165</v>
      </c>
      <c r="M17" s="210" t="s">
        <v>1166</v>
      </c>
      <c r="N17" s="210" t="s">
        <v>1167</v>
      </c>
    </row>
    <row r="18" spans="1:14" ht="15" x14ac:dyDescent="0.25">
      <c r="A18"/>
      <c r="B18" s="403" t="s">
        <v>1168</v>
      </c>
      <c r="C18" s="199" t="s">
        <v>1169</v>
      </c>
      <c r="D18" s="199" t="s">
        <v>1170</v>
      </c>
      <c r="E18" s="199" t="s">
        <v>1171</v>
      </c>
      <c r="F18" s="199" t="s">
        <v>1172</v>
      </c>
      <c r="G18" s="199" t="s">
        <v>1173</v>
      </c>
      <c r="H18" s="199" t="s">
        <v>1174</v>
      </c>
      <c r="I18" s="200" t="s">
        <v>1175</v>
      </c>
      <c r="J18" s="201" t="s">
        <v>1176</v>
      </c>
      <c r="K18" s="201" t="s">
        <v>1177</v>
      </c>
      <c r="L18" s="201" t="s">
        <v>1178</v>
      </c>
      <c r="M18" s="201" t="s">
        <v>1179</v>
      </c>
      <c r="N18" s="201" t="s">
        <v>1180</v>
      </c>
    </row>
    <row r="19" spans="1:14" ht="15.75" thickBot="1" x14ac:dyDescent="0.3">
      <c r="A19"/>
      <c r="B19" s="404"/>
      <c r="C19" s="211" t="s">
        <v>1181</v>
      </c>
      <c r="D19" s="211" t="s">
        <v>1182</v>
      </c>
      <c r="E19" s="211" t="s">
        <v>1183</v>
      </c>
      <c r="F19" s="211" t="s">
        <v>1184</v>
      </c>
      <c r="G19" s="211" t="s">
        <v>1185</v>
      </c>
      <c r="H19" s="211" t="s">
        <v>1186</v>
      </c>
      <c r="I19" s="212" t="s">
        <v>1187</v>
      </c>
      <c r="J19" s="213" t="s">
        <v>1188</v>
      </c>
      <c r="K19" s="213" t="s">
        <v>1189</v>
      </c>
      <c r="L19" s="213" t="s">
        <v>1190</v>
      </c>
      <c r="M19" s="213" t="s">
        <v>1191</v>
      </c>
      <c r="N19" s="213" t="s">
        <v>1192</v>
      </c>
    </row>
    <row r="20" spans="1:14" ht="15" x14ac:dyDescent="0.25">
      <c r="A20"/>
      <c r="B20" s="401" t="s">
        <v>1193</v>
      </c>
      <c r="C20" s="208" t="s">
        <v>1194</v>
      </c>
      <c r="D20" s="208" t="s">
        <v>1195</v>
      </c>
      <c r="E20" s="208" t="s">
        <v>1196</v>
      </c>
      <c r="F20" s="208" t="s">
        <v>1197</v>
      </c>
      <c r="G20" s="208" t="s">
        <v>1198</v>
      </c>
      <c r="H20" s="208" t="s">
        <v>1199</v>
      </c>
      <c r="I20" s="209" t="s">
        <v>1200</v>
      </c>
      <c r="J20" s="210" t="s">
        <v>1201</v>
      </c>
      <c r="K20" s="210" t="s">
        <v>1202</v>
      </c>
      <c r="L20" s="210" t="s">
        <v>1203</v>
      </c>
      <c r="M20" s="210" t="s">
        <v>1204</v>
      </c>
      <c r="N20" s="210" t="s">
        <v>1205</v>
      </c>
    </row>
    <row r="21" spans="1:14" ht="15.75" thickBot="1" x14ac:dyDescent="0.3">
      <c r="A21"/>
      <c r="B21" s="402"/>
      <c r="C21" s="214" t="s">
        <v>1206</v>
      </c>
      <c r="D21" s="214" t="s">
        <v>1207</v>
      </c>
      <c r="E21" s="214" t="s">
        <v>1208</v>
      </c>
      <c r="F21" s="214" t="s">
        <v>1209</v>
      </c>
      <c r="G21" s="214" t="s">
        <v>1210</v>
      </c>
      <c r="H21" s="214" t="s">
        <v>1211</v>
      </c>
      <c r="I21" s="215" t="s">
        <v>1212</v>
      </c>
      <c r="J21" s="216" t="s">
        <v>1213</v>
      </c>
      <c r="K21" s="216" t="s">
        <v>1214</v>
      </c>
      <c r="L21" s="216" t="s">
        <v>1215</v>
      </c>
      <c r="M21" s="216" t="s">
        <v>1216</v>
      </c>
      <c r="N21" s="216" t="s">
        <v>1217</v>
      </c>
    </row>
    <row r="22" spans="1:14" ht="15" x14ac:dyDescent="0.25">
      <c r="A22"/>
      <c r="B22" s="403" t="s">
        <v>1218</v>
      </c>
      <c r="C22" s="202" t="s">
        <v>1219</v>
      </c>
      <c r="D22" s="202" t="s">
        <v>1220</v>
      </c>
      <c r="E22" s="202" t="s">
        <v>1221</v>
      </c>
      <c r="F22" s="202" t="s">
        <v>1222</v>
      </c>
      <c r="G22" s="202" t="s">
        <v>1223</v>
      </c>
      <c r="H22" s="202" t="s">
        <v>1224</v>
      </c>
      <c r="I22" s="203" t="s">
        <v>1225</v>
      </c>
      <c r="J22" s="204" t="s">
        <v>1226</v>
      </c>
      <c r="K22" s="204" t="s">
        <v>1227</v>
      </c>
      <c r="L22" s="204" t="s">
        <v>1228</v>
      </c>
      <c r="M22" s="204" t="s">
        <v>1229</v>
      </c>
      <c r="N22" s="204" t="s">
        <v>1230</v>
      </c>
    </row>
    <row r="23" spans="1:14" ht="15.75" thickBot="1" x14ac:dyDescent="0.3">
      <c r="A23"/>
      <c r="B23" s="404"/>
      <c r="C23" s="211" t="s">
        <v>1231</v>
      </c>
      <c r="D23" s="211" t="s">
        <v>1232</v>
      </c>
      <c r="E23" s="211" t="s">
        <v>1233</v>
      </c>
      <c r="F23" s="211" t="s">
        <v>1234</v>
      </c>
      <c r="G23" s="211" t="s">
        <v>1235</v>
      </c>
      <c r="H23" s="211" t="s">
        <v>1236</v>
      </c>
      <c r="I23" s="212" t="s">
        <v>1237</v>
      </c>
      <c r="J23" s="213" t="s">
        <v>1238</v>
      </c>
      <c r="K23" s="213" t="s">
        <v>1239</v>
      </c>
      <c r="L23" s="213" t="s">
        <v>1240</v>
      </c>
      <c r="M23" s="213" t="s">
        <v>1241</v>
      </c>
      <c r="N23" s="213" t="s">
        <v>1242</v>
      </c>
    </row>
    <row r="24" spans="1:14" ht="15" x14ac:dyDescent="0.25">
      <c r="A24"/>
      <c r="B24" s="401" t="s">
        <v>1243</v>
      </c>
      <c r="C24" s="208" t="s">
        <v>1244</v>
      </c>
      <c r="D24" s="208" t="s">
        <v>1245</v>
      </c>
      <c r="E24" s="208" t="s">
        <v>1246</v>
      </c>
      <c r="F24" s="208" t="s">
        <v>1247</v>
      </c>
      <c r="G24" s="208" t="s">
        <v>1248</v>
      </c>
      <c r="H24" s="208" t="s">
        <v>1249</v>
      </c>
      <c r="I24" s="209" t="s">
        <v>1250</v>
      </c>
      <c r="J24" s="210" t="s">
        <v>1251</v>
      </c>
      <c r="K24" s="210" t="s">
        <v>1252</v>
      </c>
      <c r="L24" s="210" t="s">
        <v>1253</v>
      </c>
      <c r="M24" s="210" t="s">
        <v>1254</v>
      </c>
      <c r="N24" s="210" t="s">
        <v>1255</v>
      </c>
    </row>
    <row r="25" spans="1:14" ht="15.75" thickBot="1" x14ac:dyDescent="0.3">
      <c r="A25"/>
      <c r="B25" s="402"/>
      <c r="C25" s="214" t="s">
        <v>1256</v>
      </c>
      <c r="D25" s="214" t="s">
        <v>1257</v>
      </c>
      <c r="E25" s="214" t="s">
        <v>1258</v>
      </c>
      <c r="F25" s="214" t="s">
        <v>1259</v>
      </c>
      <c r="G25" s="214" t="s">
        <v>1260</v>
      </c>
      <c r="H25" s="214" t="s">
        <v>1261</v>
      </c>
      <c r="I25" s="215" t="s">
        <v>1262</v>
      </c>
      <c r="J25" s="216" t="s">
        <v>1263</v>
      </c>
      <c r="K25" s="216" t="s">
        <v>1264</v>
      </c>
      <c r="L25" s="216" t="s">
        <v>1265</v>
      </c>
      <c r="M25" s="216" t="s">
        <v>1266</v>
      </c>
      <c r="N25" s="216" t="s">
        <v>1267</v>
      </c>
    </row>
    <row r="26" spans="1:14" ht="15" x14ac:dyDescent="0.25">
      <c r="A26"/>
      <c r="B26"/>
      <c r="C26"/>
      <c r="D26"/>
      <c r="E26"/>
      <c r="F26"/>
      <c r="G26"/>
      <c r="H26"/>
      <c r="I26"/>
      <c r="J26"/>
      <c r="K26"/>
      <c r="L26"/>
      <c r="M26"/>
      <c r="N26"/>
    </row>
    <row r="27" spans="1:14" ht="15" x14ac:dyDescent="0.25">
      <c r="A27"/>
      <c r="B27"/>
      <c r="C27"/>
      <c r="D27"/>
      <c r="E27"/>
      <c r="F27"/>
      <c r="G27"/>
      <c r="H27"/>
      <c r="I27"/>
      <c r="J27"/>
      <c r="K27"/>
      <c r="L27"/>
      <c r="M27"/>
      <c r="N27"/>
    </row>
    <row r="28" spans="1:14" ht="15" x14ac:dyDescent="0.25">
      <c r="A28"/>
      <c r="B28"/>
      <c r="C28"/>
      <c r="D28"/>
      <c r="E28"/>
      <c r="F28"/>
      <c r="G28"/>
      <c r="H28"/>
      <c r="I28"/>
      <c r="J28"/>
      <c r="K28"/>
      <c r="L28"/>
      <c r="M28"/>
      <c r="N28"/>
    </row>
    <row r="29" spans="1:14" ht="15" x14ac:dyDescent="0.25">
      <c r="A29"/>
      <c r="B29"/>
      <c r="C29"/>
      <c r="D29"/>
      <c r="E29"/>
      <c r="F29"/>
      <c r="G29"/>
      <c r="H29"/>
      <c r="I29"/>
      <c r="J29"/>
      <c r="K29"/>
      <c r="L29"/>
      <c r="M29"/>
      <c r="N29"/>
    </row>
    <row r="30" spans="1:14" ht="15" x14ac:dyDescent="0.25">
      <c r="A30"/>
      <c r="B30"/>
      <c r="C30"/>
      <c r="D30"/>
      <c r="E30"/>
      <c r="F30"/>
      <c r="G30"/>
      <c r="H30"/>
      <c r="I30"/>
      <c r="J30"/>
      <c r="K30"/>
      <c r="L30"/>
      <c r="M30"/>
      <c r="N30"/>
    </row>
    <row r="31" spans="1:14" ht="15" x14ac:dyDescent="0.25">
      <c r="A31"/>
      <c r="B31"/>
      <c r="C31"/>
      <c r="D31"/>
      <c r="E31"/>
      <c r="F31"/>
      <c r="G31"/>
      <c r="H31"/>
      <c r="I31"/>
      <c r="J31"/>
      <c r="K31"/>
      <c r="L31"/>
      <c r="M31"/>
      <c r="N31"/>
    </row>
    <row r="32" spans="1:14" ht="15" x14ac:dyDescent="0.25">
      <c r="A32"/>
      <c r="B32"/>
      <c r="C32"/>
      <c r="D32"/>
      <c r="E32"/>
      <c r="F32"/>
      <c r="G32"/>
      <c r="H32"/>
      <c r="I32"/>
      <c r="J32"/>
      <c r="K32"/>
      <c r="L32"/>
      <c r="M32"/>
      <c r="N32"/>
    </row>
    <row r="33" spans="1:14" ht="15" x14ac:dyDescent="0.25">
      <c r="A33"/>
      <c r="B33"/>
      <c r="C33"/>
      <c r="D33"/>
      <c r="E33"/>
      <c r="F33"/>
      <c r="G33"/>
      <c r="H33"/>
      <c r="I33"/>
      <c r="J33"/>
      <c r="K33"/>
      <c r="L33"/>
      <c r="M33"/>
      <c r="N33"/>
    </row>
    <row r="34" spans="1:14" ht="15" x14ac:dyDescent="0.25">
      <c r="A34"/>
      <c r="B34" s="194" t="s">
        <v>1268</v>
      </c>
      <c r="C34"/>
      <c r="D34" s="194"/>
      <c r="E34" s="194"/>
      <c r="F34" s="194"/>
      <c r="G34" s="194"/>
      <c r="H34" s="194"/>
      <c r="I34" s="194"/>
      <c r="J34" s="194"/>
      <c r="K34" s="194"/>
      <c r="L34" s="194"/>
      <c r="M34" s="194"/>
      <c r="N34" s="194"/>
    </row>
    <row r="35" spans="1:14" ht="15.75" thickBot="1" x14ac:dyDescent="0.3">
      <c r="A35"/>
      <c r="B35"/>
      <c r="C35" s="195"/>
      <c r="D35" s="195"/>
      <c r="E35" s="195"/>
      <c r="F35" s="195"/>
      <c r="G35" s="195"/>
      <c r="H35" s="195"/>
      <c r="I35" s="195"/>
      <c r="J35" s="195"/>
      <c r="K35" s="195"/>
      <c r="L35" s="195"/>
      <c r="M35" s="195"/>
      <c r="N35" s="195"/>
    </row>
    <row r="36" spans="1:14" ht="15.75" thickBot="1" x14ac:dyDescent="0.3">
      <c r="A36"/>
      <c r="B36" s="1"/>
      <c r="C36" s="217">
        <v>1</v>
      </c>
      <c r="D36" s="218">
        <v>2</v>
      </c>
      <c r="E36" s="219">
        <v>3</v>
      </c>
      <c r="F36" s="218">
        <v>4</v>
      </c>
      <c r="G36" s="219">
        <v>5</v>
      </c>
      <c r="H36" s="217">
        <v>6</v>
      </c>
      <c r="I36" s="218">
        <v>7</v>
      </c>
      <c r="J36" s="220">
        <v>8</v>
      </c>
      <c r="K36" s="219">
        <v>9</v>
      </c>
      <c r="L36" s="218">
        <v>10</v>
      </c>
      <c r="M36" s="219">
        <v>11</v>
      </c>
      <c r="N36" s="218">
        <v>12</v>
      </c>
    </row>
    <row r="37" spans="1:14" ht="15" x14ac:dyDescent="0.25">
      <c r="A37"/>
      <c r="B37" s="403" t="s">
        <v>1068</v>
      </c>
      <c r="C37" s="199" t="s">
        <v>1269</v>
      </c>
      <c r="D37" s="199" t="s">
        <v>1270</v>
      </c>
      <c r="E37" s="199" t="s">
        <v>1271</v>
      </c>
      <c r="F37" s="199" t="s">
        <v>1272</v>
      </c>
      <c r="G37" s="199" t="s">
        <v>1273</v>
      </c>
      <c r="H37" s="199" t="s">
        <v>1274</v>
      </c>
      <c r="I37" s="200" t="s">
        <v>1275</v>
      </c>
      <c r="J37" s="201" t="s">
        <v>1276</v>
      </c>
      <c r="K37" s="201" t="s">
        <v>1277</v>
      </c>
      <c r="L37" s="201" t="s">
        <v>1278</v>
      </c>
      <c r="M37" s="201" t="s">
        <v>1279</v>
      </c>
      <c r="N37" s="201" t="s">
        <v>1280</v>
      </c>
    </row>
    <row r="38" spans="1:14" ht="15.75" thickBot="1" x14ac:dyDescent="0.3">
      <c r="A38"/>
      <c r="B38" s="404"/>
      <c r="C38" s="202" t="s">
        <v>1281</v>
      </c>
      <c r="D38" s="202" t="s">
        <v>1282</v>
      </c>
      <c r="E38" s="202" t="s">
        <v>1283</v>
      </c>
      <c r="F38" s="202" t="s">
        <v>1284</v>
      </c>
      <c r="G38" s="202" t="s">
        <v>1285</v>
      </c>
      <c r="H38" s="202" t="s">
        <v>1286</v>
      </c>
      <c r="I38" s="203" t="s">
        <v>1287</v>
      </c>
      <c r="J38" s="204" t="s">
        <v>1288</v>
      </c>
      <c r="K38" s="204" t="s">
        <v>1289</v>
      </c>
      <c r="L38" s="204" t="s">
        <v>1290</v>
      </c>
      <c r="M38" s="204" t="s">
        <v>1291</v>
      </c>
      <c r="N38" s="204" t="s">
        <v>1292</v>
      </c>
    </row>
    <row r="39" spans="1:14" ht="15" x14ac:dyDescent="0.25">
      <c r="A39"/>
      <c r="B39" s="401" t="s">
        <v>1093</v>
      </c>
      <c r="C39" s="205" t="s">
        <v>1293</v>
      </c>
      <c r="D39" s="205" t="s">
        <v>1294</v>
      </c>
      <c r="E39" s="205" t="s">
        <v>1295</v>
      </c>
      <c r="F39" s="205" t="s">
        <v>1296</v>
      </c>
      <c r="G39" s="205" t="s">
        <v>1297</v>
      </c>
      <c r="H39" s="205" t="s">
        <v>1298</v>
      </c>
      <c r="I39" s="206" t="s">
        <v>1299</v>
      </c>
      <c r="J39" s="207" t="s">
        <v>1300</v>
      </c>
      <c r="K39" s="207" t="s">
        <v>1301</v>
      </c>
      <c r="L39" s="207" t="s">
        <v>1302</v>
      </c>
      <c r="M39" s="207" t="s">
        <v>1303</v>
      </c>
      <c r="N39" s="207" t="s">
        <v>1304</v>
      </c>
    </row>
    <row r="40" spans="1:14" ht="15.75" thickBot="1" x14ac:dyDescent="0.3">
      <c r="A40"/>
      <c r="B40" s="402"/>
      <c r="C40" s="208" t="s">
        <v>1305</v>
      </c>
      <c r="D40" s="208" t="s">
        <v>1306</v>
      </c>
      <c r="E40" s="208" t="s">
        <v>1307</v>
      </c>
      <c r="F40" s="208" t="s">
        <v>1308</v>
      </c>
      <c r="G40" s="208" t="s">
        <v>1309</v>
      </c>
      <c r="H40" s="208" t="s">
        <v>1310</v>
      </c>
      <c r="I40" s="209" t="s">
        <v>1311</v>
      </c>
      <c r="J40" s="210" t="s">
        <v>1312</v>
      </c>
      <c r="K40" s="210" t="s">
        <v>1313</v>
      </c>
      <c r="L40" s="210" t="s">
        <v>1314</v>
      </c>
      <c r="M40" s="210" t="s">
        <v>1315</v>
      </c>
      <c r="N40" s="210" t="s">
        <v>1316</v>
      </c>
    </row>
    <row r="41" spans="1:14" ht="15" x14ac:dyDescent="0.25">
      <c r="A41"/>
      <c r="B41" s="403" t="s">
        <v>1118</v>
      </c>
      <c r="C41" s="199" t="s">
        <v>1317</v>
      </c>
      <c r="D41" s="199" t="s">
        <v>1318</v>
      </c>
      <c r="E41" s="199" t="s">
        <v>1319</v>
      </c>
      <c r="F41" s="199" t="s">
        <v>1320</v>
      </c>
      <c r="G41" s="199" t="s">
        <v>1321</v>
      </c>
      <c r="H41" s="199" t="s">
        <v>1322</v>
      </c>
      <c r="I41" s="200" t="s">
        <v>1323</v>
      </c>
      <c r="J41" s="201" t="s">
        <v>1324</v>
      </c>
      <c r="K41" s="201" t="s">
        <v>1325</v>
      </c>
      <c r="L41" s="201" t="s">
        <v>1326</v>
      </c>
      <c r="M41" s="201" t="s">
        <v>1327</v>
      </c>
      <c r="N41" s="201" t="s">
        <v>1328</v>
      </c>
    </row>
    <row r="42" spans="1:14" ht="15.75" thickBot="1" x14ac:dyDescent="0.3">
      <c r="A42"/>
      <c r="B42" s="404"/>
      <c r="C42" s="202" t="s">
        <v>1329</v>
      </c>
      <c r="D42" s="202" t="s">
        <v>1330</v>
      </c>
      <c r="E42" s="202" t="s">
        <v>1331</v>
      </c>
      <c r="F42" s="202" t="s">
        <v>1332</v>
      </c>
      <c r="G42" s="202" t="s">
        <v>1333</v>
      </c>
      <c r="H42" s="202" t="s">
        <v>1334</v>
      </c>
      <c r="I42" s="203" t="s">
        <v>1335</v>
      </c>
      <c r="J42" s="204" t="s">
        <v>1336</v>
      </c>
      <c r="K42" s="204" t="s">
        <v>1337</v>
      </c>
      <c r="L42" s="204" t="s">
        <v>1338</v>
      </c>
      <c r="M42" s="204" t="s">
        <v>1339</v>
      </c>
      <c r="N42" s="204" t="s">
        <v>1340</v>
      </c>
    </row>
    <row r="43" spans="1:14" ht="15" x14ac:dyDescent="0.25">
      <c r="A43"/>
      <c r="B43" s="401" t="s">
        <v>1143</v>
      </c>
      <c r="C43" s="205" t="s">
        <v>1341</v>
      </c>
      <c r="D43" s="205" t="s">
        <v>1342</v>
      </c>
      <c r="E43" s="205" t="s">
        <v>1343</v>
      </c>
      <c r="F43" s="205" t="s">
        <v>1344</v>
      </c>
      <c r="G43" s="205" t="s">
        <v>1345</v>
      </c>
      <c r="H43" s="205" t="s">
        <v>1346</v>
      </c>
      <c r="I43" s="206" t="s">
        <v>1347</v>
      </c>
      <c r="J43" s="207" t="s">
        <v>1348</v>
      </c>
      <c r="K43" s="207" t="s">
        <v>1349</v>
      </c>
      <c r="L43" s="207" t="s">
        <v>1350</v>
      </c>
      <c r="M43" s="207" t="s">
        <v>1351</v>
      </c>
      <c r="N43" s="207" t="s">
        <v>1352</v>
      </c>
    </row>
    <row r="44" spans="1:14" ht="15.75" thickBot="1" x14ac:dyDescent="0.3">
      <c r="A44"/>
      <c r="B44" s="402"/>
      <c r="C44" s="208" t="s">
        <v>1353</v>
      </c>
      <c r="D44" s="208" t="s">
        <v>1354</v>
      </c>
      <c r="E44" s="208" t="s">
        <v>1355</v>
      </c>
      <c r="F44" s="208" t="s">
        <v>1356</v>
      </c>
      <c r="G44" s="208" t="s">
        <v>1357</v>
      </c>
      <c r="H44" s="208" t="s">
        <v>1358</v>
      </c>
      <c r="I44" s="209" t="s">
        <v>1359</v>
      </c>
      <c r="J44" s="210" t="s">
        <v>1360</v>
      </c>
      <c r="K44" s="210" t="s">
        <v>1361</v>
      </c>
      <c r="L44" s="210" t="s">
        <v>1362</v>
      </c>
      <c r="M44" s="210" t="s">
        <v>1363</v>
      </c>
      <c r="N44" s="210" t="s">
        <v>1364</v>
      </c>
    </row>
    <row r="45" spans="1:14" ht="15" x14ac:dyDescent="0.25">
      <c r="A45"/>
      <c r="B45" s="403" t="s">
        <v>1168</v>
      </c>
      <c r="C45" s="199" t="s">
        <v>1365</v>
      </c>
      <c r="D45" s="199" t="s">
        <v>1366</v>
      </c>
      <c r="E45" s="199" t="s">
        <v>1367</v>
      </c>
      <c r="F45" s="199" t="s">
        <v>1368</v>
      </c>
      <c r="G45" s="199" t="s">
        <v>1369</v>
      </c>
      <c r="H45" s="199" t="s">
        <v>1370</v>
      </c>
      <c r="I45" s="200" t="s">
        <v>1371</v>
      </c>
      <c r="J45" s="201" t="s">
        <v>1372</v>
      </c>
      <c r="K45" s="201" t="s">
        <v>1373</v>
      </c>
      <c r="L45" s="201" t="s">
        <v>1374</v>
      </c>
      <c r="M45" s="201" t="s">
        <v>1375</v>
      </c>
      <c r="N45" s="201" t="s">
        <v>1376</v>
      </c>
    </row>
    <row r="46" spans="1:14" ht="15.75" thickBot="1" x14ac:dyDescent="0.3">
      <c r="A46"/>
      <c r="B46" s="404"/>
      <c r="C46" s="211" t="s">
        <v>1377</v>
      </c>
      <c r="D46" s="211" t="s">
        <v>1378</v>
      </c>
      <c r="E46" s="211" t="s">
        <v>1379</v>
      </c>
      <c r="F46" s="211" t="s">
        <v>1380</v>
      </c>
      <c r="G46" s="211" t="s">
        <v>1381</v>
      </c>
      <c r="H46" s="211" t="s">
        <v>1382</v>
      </c>
      <c r="I46" s="212" t="s">
        <v>1383</v>
      </c>
      <c r="J46" s="213" t="s">
        <v>1384</v>
      </c>
      <c r="K46" s="213" t="s">
        <v>1385</v>
      </c>
      <c r="L46" s="213" t="s">
        <v>1386</v>
      </c>
      <c r="M46" s="213" t="s">
        <v>1387</v>
      </c>
      <c r="N46" s="213" t="s">
        <v>1388</v>
      </c>
    </row>
    <row r="47" spans="1:14" ht="15" x14ac:dyDescent="0.25">
      <c r="A47"/>
      <c r="B47" s="401" t="s">
        <v>1193</v>
      </c>
      <c r="C47" s="208" t="s">
        <v>1389</v>
      </c>
      <c r="D47" s="208" t="s">
        <v>1390</v>
      </c>
      <c r="E47" s="208" t="s">
        <v>1391</v>
      </c>
      <c r="F47" s="208" t="s">
        <v>1392</v>
      </c>
      <c r="G47" s="208" t="s">
        <v>1393</v>
      </c>
      <c r="H47" s="208" t="s">
        <v>1394</v>
      </c>
      <c r="I47" s="209" t="s">
        <v>1395</v>
      </c>
      <c r="J47" s="210" t="s">
        <v>1396</v>
      </c>
      <c r="K47" s="210" t="s">
        <v>1397</v>
      </c>
      <c r="L47" s="210" t="s">
        <v>1398</v>
      </c>
      <c r="M47" s="210" t="s">
        <v>1399</v>
      </c>
      <c r="N47" s="210" t="s">
        <v>1400</v>
      </c>
    </row>
    <row r="48" spans="1:14" ht="15.75" thickBot="1" x14ac:dyDescent="0.3">
      <c r="A48"/>
      <c r="B48" s="402"/>
      <c r="C48" s="214" t="s">
        <v>1401</v>
      </c>
      <c r="D48" s="214" t="s">
        <v>1402</v>
      </c>
      <c r="E48" s="214" t="s">
        <v>1403</v>
      </c>
      <c r="F48" s="214" t="s">
        <v>1404</v>
      </c>
      <c r="G48" s="214" t="s">
        <v>1405</v>
      </c>
      <c r="H48" s="214" t="s">
        <v>1406</v>
      </c>
      <c r="I48" s="215" t="s">
        <v>1407</v>
      </c>
      <c r="J48" s="216" t="s">
        <v>1408</v>
      </c>
      <c r="K48" s="216" t="s">
        <v>1409</v>
      </c>
      <c r="L48" s="216" t="s">
        <v>1410</v>
      </c>
      <c r="M48" s="216" t="s">
        <v>1411</v>
      </c>
      <c r="N48" s="216" t="s">
        <v>1412</v>
      </c>
    </row>
    <row r="49" spans="1:14" ht="15" x14ac:dyDescent="0.25">
      <c r="A49"/>
      <c r="B49" s="403" t="s">
        <v>1218</v>
      </c>
      <c r="C49" s="202" t="s">
        <v>1413</v>
      </c>
      <c r="D49" s="202" t="s">
        <v>1414</v>
      </c>
      <c r="E49" s="202" t="s">
        <v>1415</v>
      </c>
      <c r="F49" s="202" t="s">
        <v>1416</v>
      </c>
      <c r="G49" s="202" t="s">
        <v>1417</v>
      </c>
      <c r="H49" s="202" t="s">
        <v>1418</v>
      </c>
      <c r="I49" s="203" t="s">
        <v>1419</v>
      </c>
      <c r="J49" s="204" t="s">
        <v>1420</v>
      </c>
      <c r="K49" s="204" t="s">
        <v>1421</v>
      </c>
      <c r="L49" s="204" t="s">
        <v>1422</v>
      </c>
      <c r="M49" s="204" t="s">
        <v>1423</v>
      </c>
      <c r="N49" s="204" t="s">
        <v>1424</v>
      </c>
    </row>
    <row r="50" spans="1:14" ht="15.75" thickBot="1" x14ac:dyDescent="0.3">
      <c r="A50"/>
      <c r="B50" s="404"/>
      <c r="C50" s="211" t="s">
        <v>1425</v>
      </c>
      <c r="D50" s="211" t="s">
        <v>1426</v>
      </c>
      <c r="E50" s="211" t="s">
        <v>1427</v>
      </c>
      <c r="F50" s="211" t="s">
        <v>1428</v>
      </c>
      <c r="G50" s="211" t="s">
        <v>1429</v>
      </c>
      <c r="H50" s="211" t="s">
        <v>1430</v>
      </c>
      <c r="I50" s="212" t="s">
        <v>1431</v>
      </c>
      <c r="J50" s="213" t="s">
        <v>1432</v>
      </c>
      <c r="K50" s="213" t="s">
        <v>1433</v>
      </c>
      <c r="L50" s="213" t="s">
        <v>1434</v>
      </c>
      <c r="M50" s="213" t="s">
        <v>1435</v>
      </c>
      <c r="N50" s="213" t="s">
        <v>1436</v>
      </c>
    </row>
    <row r="51" spans="1:14" ht="15" x14ac:dyDescent="0.25">
      <c r="A51"/>
      <c r="B51" s="401" t="s">
        <v>1243</v>
      </c>
      <c r="C51" s="208" t="s">
        <v>1437</v>
      </c>
      <c r="D51" s="208" t="s">
        <v>1438</v>
      </c>
      <c r="E51" s="208" t="s">
        <v>1439</v>
      </c>
      <c r="F51" s="208" t="s">
        <v>1440</v>
      </c>
      <c r="G51" s="208" t="s">
        <v>1441</v>
      </c>
      <c r="H51" s="208" t="s">
        <v>1442</v>
      </c>
      <c r="I51" s="209" t="s">
        <v>1443</v>
      </c>
      <c r="J51" s="210" t="s">
        <v>1444</v>
      </c>
      <c r="K51" s="210" t="s">
        <v>1445</v>
      </c>
      <c r="L51" s="210" t="s">
        <v>1446</v>
      </c>
      <c r="M51" s="210" t="s">
        <v>1447</v>
      </c>
      <c r="N51" s="210" t="s">
        <v>1448</v>
      </c>
    </row>
    <row r="52" spans="1:14" ht="15.75" thickBot="1" x14ac:dyDescent="0.3">
      <c r="A52"/>
      <c r="B52" s="402"/>
      <c r="C52" s="214" t="s">
        <v>1449</v>
      </c>
      <c r="D52" s="214" t="s">
        <v>1450</v>
      </c>
      <c r="E52" s="214" t="s">
        <v>1451</v>
      </c>
      <c r="F52" s="214" t="s">
        <v>1452</v>
      </c>
      <c r="G52" s="214" t="s">
        <v>1453</v>
      </c>
      <c r="H52" s="214" t="s">
        <v>1454</v>
      </c>
      <c r="I52" s="215" t="s">
        <v>1455</v>
      </c>
      <c r="J52" s="216" t="s">
        <v>1456</v>
      </c>
      <c r="K52" s="216" t="s">
        <v>1457</v>
      </c>
      <c r="L52" s="216" t="s">
        <v>1458</v>
      </c>
      <c r="M52" s="216" t="s">
        <v>1459</v>
      </c>
      <c r="N52" s="216" t="s">
        <v>1460</v>
      </c>
    </row>
    <row r="53" spans="1:14" ht="15" x14ac:dyDescent="0.25">
      <c r="A53"/>
      <c r="B53" s="221"/>
      <c r="C53" s="222"/>
      <c r="D53" s="222"/>
      <c r="E53" s="222"/>
      <c r="F53" s="222"/>
      <c r="G53" s="222"/>
      <c r="H53" s="222"/>
      <c r="I53" s="222"/>
      <c r="J53" s="222"/>
      <c r="K53" s="222"/>
      <c r="L53" s="222"/>
      <c r="M53" s="222"/>
      <c r="N53" s="222"/>
    </row>
    <row r="54" spans="1:14" ht="15" x14ac:dyDescent="0.25">
      <c r="A54"/>
      <c r="B54" s="221"/>
      <c r="C54" s="222"/>
      <c r="D54" s="222"/>
      <c r="E54" s="222"/>
      <c r="F54" s="222"/>
      <c r="G54" s="222"/>
      <c r="H54" s="222"/>
      <c r="I54" s="222"/>
      <c r="J54" s="222"/>
      <c r="K54" s="222"/>
      <c r="L54" s="222"/>
      <c r="M54" s="222"/>
      <c r="N54" s="222"/>
    </row>
    <row r="55" spans="1:14" ht="15" x14ac:dyDescent="0.25">
      <c r="A55"/>
      <c r="B55" s="221"/>
      <c r="C55" s="222"/>
      <c r="D55" s="222"/>
      <c r="E55" s="222"/>
      <c r="F55" s="222"/>
      <c r="G55" s="222"/>
      <c r="H55" s="222"/>
      <c r="I55" s="222"/>
      <c r="J55" s="222"/>
      <c r="K55" s="222"/>
      <c r="L55" s="222"/>
      <c r="M55" s="222"/>
      <c r="N55" s="222"/>
    </row>
    <row r="56" spans="1:14" ht="15" x14ac:dyDescent="0.25">
      <c r="A56"/>
      <c r="B56" s="221"/>
      <c r="C56" s="222"/>
      <c r="D56" s="222"/>
      <c r="E56" s="222"/>
      <c r="F56" s="222"/>
      <c r="G56" s="222"/>
      <c r="H56" s="222"/>
      <c r="I56" s="222"/>
      <c r="J56" s="222"/>
      <c r="K56" s="222"/>
      <c r="L56" s="222"/>
      <c r="M56" s="222"/>
      <c r="N56" s="222"/>
    </row>
    <row r="57" spans="1:14" ht="15" x14ac:dyDescent="0.25">
      <c r="A57"/>
      <c r="B57" s="221"/>
      <c r="C57" s="222"/>
      <c r="D57" s="222"/>
      <c r="E57" s="222"/>
      <c r="F57" s="222"/>
      <c r="G57" s="222"/>
      <c r="H57" s="222"/>
      <c r="I57" s="222"/>
      <c r="J57" s="222"/>
      <c r="K57" s="222"/>
      <c r="L57" s="222"/>
      <c r="M57" s="222"/>
      <c r="N57" s="222"/>
    </row>
    <row r="58" spans="1:14" ht="15" x14ac:dyDescent="0.25">
      <c r="A58"/>
      <c r="B58" s="221"/>
      <c r="C58" s="222"/>
      <c r="D58" s="222"/>
      <c r="E58" s="222"/>
      <c r="F58" s="222"/>
      <c r="G58" s="222"/>
      <c r="H58" s="222"/>
      <c r="I58" s="222"/>
      <c r="J58" s="222"/>
      <c r="K58" s="222"/>
      <c r="L58" s="222"/>
      <c r="M58" s="222"/>
      <c r="N58" s="222"/>
    </row>
    <row r="59" spans="1:14" ht="15" x14ac:dyDescent="0.25">
      <c r="A59"/>
      <c r="B59"/>
      <c r="C59"/>
      <c r="D59"/>
      <c r="E59"/>
      <c r="F59"/>
      <c r="G59"/>
      <c r="H59"/>
      <c r="I59"/>
      <c r="J59"/>
      <c r="K59"/>
      <c r="L59"/>
      <c r="M59"/>
      <c r="N59"/>
    </row>
    <row r="60" spans="1:14" ht="15" x14ac:dyDescent="0.25">
      <c r="A60"/>
      <c r="B60" s="194" t="s">
        <v>1461</v>
      </c>
      <c r="C60"/>
      <c r="D60" s="194"/>
      <c r="E60" s="194"/>
      <c r="F60" s="194"/>
      <c r="G60" s="194"/>
      <c r="H60" s="194"/>
      <c r="I60" s="194"/>
      <c r="J60" s="194"/>
      <c r="K60" s="194"/>
      <c r="L60" s="194"/>
      <c r="M60" s="194"/>
      <c r="N60" s="194"/>
    </row>
    <row r="61" spans="1:14" ht="15.75" thickBot="1" x14ac:dyDescent="0.3">
      <c r="A61"/>
      <c r="B61"/>
      <c r="C61" s="195"/>
      <c r="D61" s="195"/>
      <c r="E61" s="195"/>
      <c r="F61" s="195"/>
      <c r="G61" s="195"/>
      <c r="H61" s="195"/>
      <c r="I61" s="195"/>
      <c r="J61" s="195"/>
      <c r="K61" s="195"/>
      <c r="L61" s="195"/>
      <c r="M61" s="195"/>
      <c r="N61" s="195"/>
    </row>
    <row r="62" spans="1:14" ht="15.75" thickBot="1" x14ac:dyDescent="0.3">
      <c r="A62"/>
      <c r="B62" s="1"/>
      <c r="C62" s="217">
        <v>1</v>
      </c>
      <c r="D62" s="218">
        <v>2</v>
      </c>
      <c r="E62" s="219">
        <v>3</v>
      </c>
      <c r="F62" s="218">
        <v>4</v>
      </c>
      <c r="G62" s="219">
        <v>5</v>
      </c>
      <c r="H62" s="218">
        <v>6</v>
      </c>
      <c r="I62" s="219">
        <v>7</v>
      </c>
      <c r="J62" s="218">
        <v>8</v>
      </c>
      <c r="K62" s="219">
        <v>9</v>
      </c>
      <c r="L62" s="218">
        <v>10</v>
      </c>
      <c r="M62" s="219">
        <v>11</v>
      </c>
      <c r="N62" s="218">
        <v>12</v>
      </c>
    </row>
    <row r="63" spans="1:14" ht="15" x14ac:dyDescent="0.25">
      <c r="A63"/>
      <c r="B63" s="403" t="s">
        <v>1068</v>
      </c>
      <c r="C63" s="199" t="s">
        <v>1462</v>
      </c>
      <c r="D63" s="199" t="s">
        <v>1463</v>
      </c>
      <c r="E63" s="199" t="s">
        <v>1464</v>
      </c>
      <c r="F63" s="199" t="s">
        <v>1465</v>
      </c>
      <c r="G63" s="199" t="s">
        <v>1466</v>
      </c>
      <c r="H63" s="200" t="s">
        <v>1467</v>
      </c>
      <c r="I63" s="201" t="s">
        <v>1468</v>
      </c>
      <c r="J63" s="201" t="s">
        <v>1469</v>
      </c>
      <c r="K63" s="201" t="s">
        <v>1470</v>
      </c>
      <c r="L63" s="201" t="s">
        <v>1471</v>
      </c>
      <c r="M63" s="201" t="s">
        <v>1472</v>
      </c>
      <c r="N63" s="201" t="s">
        <v>1473</v>
      </c>
    </row>
    <row r="64" spans="1:14" ht="15.75" thickBot="1" x14ac:dyDescent="0.3">
      <c r="A64"/>
      <c r="B64" s="404"/>
      <c r="C64" s="202" t="s">
        <v>1474</v>
      </c>
      <c r="D64" s="202" t="s">
        <v>1475</v>
      </c>
      <c r="E64" s="202" t="s">
        <v>1476</v>
      </c>
      <c r="F64" s="202" t="s">
        <v>1477</v>
      </c>
      <c r="G64" s="202" t="s">
        <v>1478</v>
      </c>
      <c r="H64" s="203" t="s">
        <v>1479</v>
      </c>
      <c r="I64" s="204" t="s">
        <v>1480</v>
      </c>
      <c r="J64" s="204" t="s">
        <v>1481</v>
      </c>
      <c r="K64" s="204" t="s">
        <v>1482</v>
      </c>
      <c r="L64" s="204" t="s">
        <v>1483</v>
      </c>
      <c r="M64" s="204" t="s">
        <v>1484</v>
      </c>
      <c r="N64" s="204" t="s">
        <v>1485</v>
      </c>
    </row>
    <row r="65" spans="1:14" ht="15" x14ac:dyDescent="0.25">
      <c r="A65"/>
      <c r="B65" s="401" t="s">
        <v>1093</v>
      </c>
      <c r="C65" s="205" t="s">
        <v>1486</v>
      </c>
      <c r="D65" s="205" t="s">
        <v>1487</v>
      </c>
      <c r="E65" s="205" t="s">
        <v>1488</v>
      </c>
      <c r="F65" s="205" t="s">
        <v>1489</v>
      </c>
      <c r="G65" s="205" t="s">
        <v>1490</v>
      </c>
      <c r="H65" s="206" t="s">
        <v>1491</v>
      </c>
      <c r="I65" s="207" t="s">
        <v>1492</v>
      </c>
      <c r="J65" s="207" t="s">
        <v>1493</v>
      </c>
      <c r="K65" s="207" t="s">
        <v>1494</v>
      </c>
      <c r="L65" s="207" t="s">
        <v>1495</v>
      </c>
      <c r="M65" s="207" t="s">
        <v>1496</v>
      </c>
      <c r="N65" s="207" t="s">
        <v>1497</v>
      </c>
    </row>
    <row r="66" spans="1:14" ht="15.75" thickBot="1" x14ac:dyDescent="0.3">
      <c r="A66"/>
      <c r="B66" s="402"/>
      <c r="C66" s="208" t="s">
        <v>1498</v>
      </c>
      <c r="D66" s="208" t="s">
        <v>1499</v>
      </c>
      <c r="E66" s="208" t="s">
        <v>1500</v>
      </c>
      <c r="F66" s="208" t="s">
        <v>1501</v>
      </c>
      <c r="G66" s="208" t="s">
        <v>1502</v>
      </c>
      <c r="H66" s="209" t="s">
        <v>1503</v>
      </c>
      <c r="I66" s="210" t="s">
        <v>1504</v>
      </c>
      <c r="J66" s="210" t="s">
        <v>1505</v>
      </c>
      <c r="K66" s="210" t="s">
        <v>1506</v>
      </c>
      <c r="L66" s="210" t="s">
        <v>1507</v>
      </c>
      <c r="M66" s="210" t="s">
        <v>1508</v>
      </c>
      <c r="N66" s="210" t="s">
        <v>1509</v>
      </c>
    </row>
    <row r="67" spans="1:14" ht="15" x14ac:dyDescent="0.25">
      <c r="A67"/>
      <c r="B67" s="403" t="s">
        <v>1118</v>
      </c>
      <c r="C67" s="199" t="s">
        <v>1510</v>
      </c>
      <c r="D67" s="199" t="s">
        <v>1511</v>
      </c>
      <c r="E67" s="199" t="s">
        <v>1512</v>
      </c>
      <c r="F67" s="199" t="s">
        <v>1513</v>
      </c>
      <c r="G67" s="199" t="s">
        <v>1514</v>
      </c>
      <c r="H67" s="200" t="s">
        <v>1515</v>
      </c>
      <c r="I67" s="201" t="s">
        <v>1516</v>
      </c>
      <c r="J67" s="201" t="s">
        <v>1517</v>
      </c>
      <c r="K67" s="201" t="s">
        <v>1518</v>
      </c>
      <c r="L67" s="201" t="s">
        <v>1519</v>
      </c>
      <c r="M67" s="201" t="s">
        <v>1520</v>
      </c>
      <c r="N67" s="201" t="s">
        <v>1521</v>
      </c>
    </row>
    <row r="68" spans="1:14" ht="15.75" thickBot="1" x14ac:dyDescent="0.3">
      <c r="A68"/>
      <c r="B68" s="404"/>
      <c r="C68" s="202" t="s">
        <v>1522</v>
      </c>
      <c r="D68" s="202" t="s">
        <v>1523</v>
      </c>
      <c r="E68" s="202" t="s">
        <v>1524</v>
      </c>
      <c r="F68" s="202" t="s">
        <v>1525</v>
      </c>
      <c r="G68" s="202" t="s">
        <v>1526</v>
      </c>
      <c r="H68" s="203" t="s">
        <v>1527</v>
      </c>
      <c r="I68" s="204" t="s">
        <v>1528</v>
      </c>
      <c r="J68" s="204" t="s">
        <v>1529</v>
      </c>
      <c r="K68" s="204" t="s">
        <v>1530</v>
      </c>
      <c r="L68" s="204" t="s">
        <v>1531</v>
      </c>
      <c r="M68" s="204" t="s">
        <v>1532</v>
      </c>
      <c r="N68" s="204" t="s">
        <v>1533</v>
      </c>
    </row>
    <row r="69" spans="1:14" ht="15" x14ac:dyDescent="0.25">
      <c r="A69"/>
      <c r="B69" s="401" t="s">
        <v>1143</v>
      </c>
      <c r="C69" s="205" t="s">
        <v>1534</v>
      </c>
      <c r="D69" s="205" t="s">
        <v>1535</v>
      </c>
      <c r="E69" s="205" t="s">
        <v>1536</v>
      </c>
      <c r="F69" s="205" t="s">
        <v>1537</v>
      </c>
      <c r="G69" s="205" t="s">
        <v>1538</v>
      </c>
      <c r="H69" s="206" t="s">
        <v>1539</v>
      </c>
      <c r="I69" s="207" t="s">
        <v>1540</v>
      </c>
      <c r="J69" s="207" t="s">
        <v>1541</v>
      </c>
      <c r="K69" s="207" t="s">
        <v>1542</v>
      </c>
      <c r="L69" s="207" t="s">
        <v>1543</v>
      </c>
      <c r="M69" s="207" t="s">
        <v>1544</v>
      </c>
      <c r="N69" s="207" t="s">
        <v>1545</v>
      </c>
    </row>
    <row r="70" spans="1:14" ht="15.75" thickBot="1" x14ac:dyDescent="0.3">
      <c r="A70"/>
      <c r="B70" s="402"/>
      <c r="C70" s="208" t="s">
        <v>1546</v>
      </c>
      <c r="D70" s="208" t="s">
        <v>1547</v>
      </c>
      <c r="E70" s="208" t="s">
        <v>1548</v>
      </c>
      <c r="F70" s="208" t="s">
        <v>1549</v>
      </c>
      <c r="G70" s="208" t="s">
        <v>1550</v>
      </c>
      <c r="H70" s="209" t="s">
        <v>1551</v>
      </c>
      <c r="I70" s="210" t="s">
        <v>1552</v>
      </c>
      <c r="J70" s="210" t="s">
        <v>1553</v>
      </c>
      <c r="K70" s="210" t="s">
        <v>1554</v>
      </c>
      <c r="L70" s="210" t="s">
        <v>1555</v>
      </c>
      <c r="M70" s="210" t="s">
        <v>1556</v>
      </c>
      <c r="N70" s="210" t="s">
        <v>1557</v>
      </c>
    </row>
    <row r="71" spans="1:14" ht="15" x14ac:dyDescent="0.25">
      <c r="A71"/>
      <c r="B71" s="403" t="s">
        <v>1168</v>
      </c>
      <c r="C71" s="199" t="s">
        <v>1558</v>
      </c>
      <c r="D71" s="199" t="s">
        <v>1559</v>
      </c>
      <c r="E71" s="199" t="s">
        <v>1560</v>
      </c>
      <c r="F71" s="199" t="s">
        <v>1561</v>
      </c>
      <c r="G71" s="199" t="s">
        <v>1562</v>
      </c>
      <c r="H71" s="200" t="s">
        <v>1563</v>
      </c>
      <c r="I71" s="201" t="s">
        <v>1564</v>
      </c>
      <c r="J71" s="201" t="s">
        <v>1565</v>
      </c>
      <c r="K71" s="201" t="s">
        <v>1566</v>
      </c>
      <c r="L71" s="201" t="s">
        <v>1567</v>
      </c>
      <c r="M71" s="201" t="s">
        <v>1568</v>
      </c>
      <c r="N71" s="201" t="s">
        <v>1569</v>
      </c>
    </row>
    <row r="72" spans="1:14" ht="15.75" thickBot="1" x14ac:dyDescent="0.3">
      <c r="A72"/>
      <c r="B72" s="404"/>
      <c r="C72" s="211" t="s">
        <v>1570</v>
      </c>
      <c r="D72" s="211" t="s">
        <v>1571</v>
      </c>
      <c r="E72" s="211" t="s">
        <v>1572</v>
      </c>
      <c r="F72" s="211" t="s">
        <v>1573</v>
      </c>
      <c r="G72" s="211" t="s">
        <v>1574</v>
      </c>
      <c r="H72" s="212" t="s">
        <v>1575</v>
      </c>
      <c r="I72" s="213" t="s">
        <v>1576</v>
      </c>
      <c r="J72" s="213" t="s">
        <v>1577</v>
      </c>
      <c r="K72" s="213" t="s">
        <v>1578</v>
      </c>
      <c r="L72" s="213" t="s">
        <v>1579</v>
      </c>
      <c r="M72" s="213" t="s">
        <v>1580</v>
      </c>
      <c r="N72" s="213" t="s">
        <v>1581</v>
      </c>
    </row>
    <row r="73" spans="1:14" ht="15" x14ac:dyDescent="0.25">
      <c r="A73"/>
      <c r="B73" s="401" t="s">
        <v>1193</v>
      </c>
      <c r="C73" s="208" t="s">
        <v>1582</v>
      </c>
      <c r="D73" s="208" t="s">
        <v>1583</v>
      </c>
      <c r="E73" s="208" t="s">
        <v>1584</v>
      </c>
      <c r="F73" s="208" t="s">
        <v>1585</v>
      </c>
      <c r="G73" s="208" t="s">
        <v>1586</v>
      </c>
      <c r="H73" s="209" t="s">
        <v>1587</v>
      </c>
      <c r="I73" s="210" t="s">
        <v>1588</v>
      </c>
      <c r="J73" s="210" t="s">
        <v>1589</v>
      </c>
      <c r="K73" s="210" t="s">
        <v>1590</v>
      </c>
      <c r="L73" s="210" t="s">
        <v>1591</v>
      </c>
      <c r="M73" s="210" t="s">
        <v>1592</v>
      </c>
      <c r="N73" s="210" t="s">
        <v>1593</v>
      </c>
    </row>
    <row r="74" spans="1:14" ht="15.75" thickBot="1" x14ac:dyDescent="0.3">
      <c r="A74"/>
      <c r="B74" s="402"/>
      <c r="C74" s="214" t="s">
        <v>1594</v>
      </c>
      <c r="D74" s="214" t="s">
        <v>1595</v>
      </c>
      <c r="E74" s="214" t="s">
        <v>1596</v>
      </c>
      <c r="F74" s="214" t="s">
        <v>1597</v>
      </c>
      <c r="G74" s="214" t="s">
        <v>1598</v>
      </c>
      <c r="H74" s="215" t="s">
        <v>1599</v>
      </c>
      <c r="I74" s="216" t="s">
        <v>1600</v>
      </c>
      <c r="J74" s="216" t="s">
        <v>1601</v>
      </c>
      <c r="K74" s="216" t="s">
        <v>1602</v>
      </c>
      <c r="L74" s="216" t="s">
        <v>1603</v>
      </c>
      <c r="M74" s="216" t="s">
        <v>1604</v>
      </c>
      <c r="N74" s="216" t="s">
        <v>1605</v>
      </c>
    </row>
    <row r="75" spans="1:14" ht="15" x14ac:dyDescent="0.25">
      <c r="A75"/>
      <c r="B75" s="403" t="s">
        <v>1218</v>
      </c>
      <c r="C75" s="202" t="s">
        <v>1606</v>
      </c>
      <c r="D75" s="202" t="s">
        <v>1607</v>
      </c>
      <c r="E75" s="202" t="s">
        <v>1608</v>
      </c>
      <c r="F75" s="202" t="s">
        <v>1609</v>
      </c>
      <c r="G75" s="202" t="s">
        <v>1610</v>
      </c>
      <c r="H75" s="203" t="s">
        <v>1611</v>
      </c>
      <c r="I75" s="204" t="s">
        <v>1612</v>
      </c>
      <c r="J75" s="204" t="s">
        <v>1613</v>
      </c>
      <c r="K75" s="204" t="s">
        <v>1614</v>
      </c>
      <c r="L75" s="204" t="s">
        <v>1615</v>
      </c>
      <c r="M75" s="204" t="s">
        <v>1616</v>
      </c>
      <c r="N75" s="204" t="s">
        <v>1617</v>
      </c>
    </row>
    <row r="76" spans="1:14" ht="15.75" thickBot="1" x14ac:dyDescent="0.3">
      <c r="A76"/>
      <c r="B76" s="404"/>
      <c r="C76" s="211" t="s">
        <v>1618</v>
      </c>
      <c r="D76" s="211" t="s">
        <v>1619</v>
      </c>
      <c r="E76" s="211" t="s">
        <v>1620</v>
      </c>
      <c r="F76" s="211" t="s">
        <v>1621</v>
      </c>
      <c r="G76" s="211" t="s">
        <v>1622</v>
      </c>
      <c r="H76" s="212" t="s">
        <v>1623</v>
      </c>
      <c r="I76" s="213" t="s">
        <v>1624</v>
      </c>
      <c r="J76" s="213" t="s">
        <v>1625</v>
      </c>
      <c r="K76" s="213" t="s">
        <v>1626</v>
      </c>
      <c r="L76" s="213" t="s">
        <v>1627</v>
      </c>
      <c r="M76" s="213" t="s">
        <v>1628</v>
      </c>
      <c r="N76" s="213" t="s">
        <v>1629</v>
      </c>
    </row>
    <row r="77" spans="1:14" ht="15" x14ac:dyDescent="0.25">
      <c r="A77"/>
      <c r="B77" s="401" t="s">
        <v>1243</v>
      </c>
      <c r="C77" s="208" t="s">
        <v>1630</v>
      </c>
      <c r="D77" s="208" t="s">
        <v>1631</v>
      </c>
      <c r="E77" s="208" t="s">
        <v>1632</v>
      </c>
      <c r="F77" s="208" t="s">
        <v>1633</v>
      </c>
      <c r="G77" s="208" t="s">
        <v>1634</v>
      </c>
      <c r="H77" s="209" t="s">
        <v>1635</v>
      </c>
      <c r="I77" s="210" t="s">
        <v>1636</v>
      </c>
      <c r="J77" s="210" t="s">
        <v>1637</v>
      </c>
      <c r="K77" s="210" t="s">
        <v>1638</v>
      </c>
      <c r="L77" s="210" t="s">
        <v>1639</v>
      </c>
      <c r="M77" s="210" t="s">
        <v>1640</v>
      </c>
      <c r="N77" s="210" t="s">
        <v>1641</v>
      </c>
    </row>
    <row r="78" spans="1:14" ht="15.75" thickBot="1" x14ac:dyDescent="0.3">
      <c r="A78"/>
      <c r="B78" s="402"/>
      <c r="C78" s="214" t="s">
        <v>1642</v>
      </c>
      <c r="D78" s="214" t="s">
        <v>1643</v>
      </c>
      <c r="E78" s="214" t="s">
        <v>1644</v>
      </c>
      <c r="F78" s="214" t="s">
        <v>1645</v>
      </c>
      <c r="G78" s="214" t="s">
        <v>1646</v>
      </c>
      <c r="H78" s="215" t="s">
        <v>1647</v>
      </c>
      <c r="I78" s="216" t="s">
        <v>1648</v>
      </c>
      <c r="J78" s="216" t="s">
        <v>1649</v>
      </c>
      <c r="K78" s="216" t="s">
        <v>1650</v>
      </c>
      <c r="L78" s="216" t="s">
        <v>1651</v>
      </c>
      <c r="M78" s="216" t="s">
        <v>1652</v>
      </c>
      <c r="N78" s="216" t="s">
        <v>1653</v>
      </c>
    </row>
    <row r="79" spans="1:14" ht="15" x14ac:dyDescent="0.25">
      <c r="A79"/>
      <c r="B79"/>
      <c r="C79"/>
      <c r="D79"/>
      <c r="E79"/>
      <c r="F79"/>
      <c r="G79"/>
      <c r="H79"/>
      <c r="I79"/>
      <c r="J79"/>
      <c r="K79"/>
      <c r="L79"/>
      <c r="M79"/>
      <c r="N79"/>
    </row>
    <row r="80" spans="1:14" ht="15" x14ac:dyDescent="0.25">
      <c r="A80"/>
      <c r="B80"/>
      <c r="C80"/>
      <c r="D80"/>
      <c r="E80"/>
      <c r="F80"/>
      <c r="G80"/>
      <c r="H80"/>
      <c r="I80"/>
      <c r="J80"/>
      <c r="K80"/>
      <c r="L80"/>
      <c r="M80"/>
      <c r="N80"/>
    </row>
    <row r="81" spans="1:14" ht="15" x14ac:dyDescent="0.25">
      <c r="A81"/>
      <c r="B81"/>
      <c r="C81"/>
      <c r="D81"/>
      <c r="E81"/>
      <c r="F81"/>
      <c r="G81"/>
      <c r="H81"/>
      <c r="I81"/>
      <c r="J81"/>
      <c r="K81"/>
      <c r="L81"/>
      <c r="M81"/>
      <c r="N81"/>
    </row>
    <row r="82" spans="1:14" ht="15" x14ac:dyDescent="0.25">
      <c r="A82"/>
      <c r="B82"/>
      <c r="C82"/>
      <c r="D82"/>
      <c r="E82"/>
      <c r="F82"/>
      <c r="G82"/>
      <c r="H82"/>
      <c r="I82"/>
      <c r="J82"/>
      <c r="K82"/>
      <c r="L82"/>
      <c r="M82"/>
      <c r="N82"/>
    </row>
    <row r="83" spans="1:14" ht="15" x14ac:dyDescent="0.25">
      <c r="A83"/>
      <c r="B83"/>
      <c r="C83"/>
      <c r="D83"/>
      <c r="E83"/>
      <c r="F83"/>
      <c r="G83"/>
      <c r="H83"/>
      <c r="I83"/>
      <c r="J83"/>
      <c r="K83"/>
      <c r="L83"/>
      <c r="M83"/>
      <c r="N83"/>
    </row>
    <row r="84" spans="1:14" ht="15" x14ac:dyDescent="0.25">
      <c r="A84"/>
      <c r="B84"/>
      <c r="C84"/>
      <c r="D84"/>
      <c r="E84"/>
      <c r="F84"/>
      <c r="G84"/>
      <c r="H84"/>
      <c r="I84"/>
      <c r="J84"/>
      <c r="K84"/>
      <c r="L84"/>
      <c r="M84"/>
      <c r="N84"/>
    </row>
    <row r="85" spans="1:14" ht="15" x14ac:dyDescent="0.25">
      <c r="A85"/>
      <c r="B85"/>
      <c r="C85"/>
      <c r="D85"/>
      <c r="E85"/>
      <c r="F85"/>
      <c r="G85"/>
      <c r="H85"/>
      <c r="I85"/>
      <c r="J85"/>
      <c r="K85"/>
      <c r="L85"/>
      <c r="M85"/>
      <c r="N85"/>
    </row>
    <row r="86" spans="1:14" ht="15" x14ac:dyDescent="0.25">
      <c r="A86"/>
      <c r="B86"/>
      <c r="C86"/>
      <c r="D86"/>
      <c r="E86"/>
      <c r="F86"/>
      <c r="G86"/>
      <c r="H86"/>
      <c r="I86"/>
      <c r="J86"/>
      <c r="K86"/>
      <c r="L86"/>
      <c r="M86"/>
      <c r="N86"/>
    </row>
    <row r="87" spans="1:14" ht="15" x14ac:dyDescent="0.25">
      <c r="A87"/>
      <c r="B87" s="194" t="s">
        <v>1654</v>
      </c>
      <c r="C87"/>
      <c r="D87" s="194"/>
      <c r="E87" s="194"/>
      <c r="F87" s="194"/>
      <c r="G87" s="194"/>
      <c r="H87" s="194"/>
      <c r="I87" s="194"/>
      <c r="J87" s="194"/>
      <c r="K87" s="194"/>
      <c r="L87" s="194"/>
      <c r="M87" s="194"/>
      <c r="N87" s="194"/>
    </row>
    <row r="88" spans="1:14" ht="15.75" thickBot="1" x14ac:dyDescent="0.3">
      <c r="A88"/>
      <c r="B88"/>
      <c r="C88" s="195"/>
      <c r="D88" s="195"/>
      <c r="E88" s="195"/>
      <c r="F88" s="195"/>
      <c r="G88" s="195"/>
      <c r="H88" s="195"/>
      <c r="I88" s="195"/>
      <c r="J88" s="195"/>
      <c r="K88" s="195"/>
      <c r="L88" s="195"/>
      <c r="M88" s="195"/>
      <c r="N88" s="195"/>
    </row>
    <row r="89" spans="1:14" ht="15.75" thickBot="1" x14ac:dyDescent="0.3">
      <c r="A89"/>
      <c r="B89" s="1"/>
      <c r="C89" s="217">
        <v>1</v>
      </c>
      <c r="D89" s="218">
        <v>2</v>
      </c>
      <c r="E89" s="219">
        <v>3</v>
      </c>
      <c r="F89" s="218">
        <v>4</v>
      </c>
      <c r="G89" s="219">
        <v>5</v>
      </c>
      <c r="H89" s="218">
        <v>6</v>
      </c>
      <c r="I89" s="219">
        <v>7</v>
      </c>
      <c r="J89" s="218">
        <v>8</v>
      </c>
      <c r="K89" s="219">
        <v>9</v>
      </c>
      <c r="L89" s="218">
        <v>10</v>
      </c>
      <c r="M89" s="219">
        <v>11</v>
      </c>
      <c r="N89" s="218">
        <v>12</v>
      </c>
    </row>
    <row r="90" spans="1:14" ht="15" x14ac:dyDescent="0.25">
      <c r="A90"/>
      <c r="B90" s="403" t="s">
        <v>1068</v>
      </c>
      <c r="C90" s="199" t="s">
        <v>1655</v>
      </c>
      <c r="D90" s="199" t="s">
        <v>1656</v>
      </c>
      <c r="E90" s="199" t="s">
        <v>1657</v>
      </c>
      <c r="F90" s="199" t="s">
        <v>1658</v>
      </c>
      <c r="G90" s="199" t="s">
        <v>1659</v>
      </c>
      <c r="H90" s="199" t="s">
        <v>1660</v>
      </c>
      <c r="I90" s="200" t="s">
        <v>1661</v>
      </c>
      <c r="J90" s="201" t="s">
        <v>1662</v>
      </c>
      <c r="K90" s="201" t="s">
        <v>1663</v>
      </c>
      <c r="L90" s="201" t="s">
        <v>1664</v>
      </c>
      <c r="M90" s="201" t="s">
        <v>1665</v>
      </c>
      <c r="N90" s="201" t="s">
        <v>1666</v>
      </c>
    </row>
    <row r="91" spans="1:14" ht="15.75" thickBot="1" x14ac:dyDescent="0.3">
      <c r="A91"/>
      <c r="B91" s="404"/>
      <c r="C91" s="202" t="s">
        <v>1667</v>
      </c>
      <c r="D91" s="202" t="s">
        <v>1668</v>
      </c>
      <c r="E91" s="202" t="s">
        <v>1669</v>
      </c>
      <c r="F91" s="202" t="s">
        <v>1670</v>
      </c>
      <c r="G91" s="202" t="s">
        <v>1671</v>
      </c>
      <c r="H91" s="202" t="s">
        <v>1672</v>
      </c>
      <c r="I91" s="203" t="s">
        <v>1673</v>
      </c>
      <c r="J91" s="204" t="s">
        <v>1674</v>
      </c>
      <c r="K91" s="204" t="s">
        <v>1675</v>
      </c>
      <c r="L91" s="204" t="s">
        <v>1676</v>
      </c>
      <c r="M91" s="204" t="s">
        <v>1677</v>
      </c>
      <c r="N91" s="204" t="s">
        <v>1678</v>
      </c>
    </row>
    <row r="92" spans="1:14" ht="15" x14ac:dyDescent="0.25">
      <c r="A92"/>
      <c r="B92" s="401" t="s">
        <v>1093</v>
      </c>
      <c r="C92" s="205" t="s">
        <v>1679</v>
      </c>
      <c r="D92" s="205" t="s">
        <v>1680</v>
      </c>
      <c r="E92" s="205" t="s">
        <v>1681</v>
      </c>
      <c r="F92" s="205" t="s">
        <v>1682</v>
      </c>
      <c r="G92" s="205" t="s">
        <v>1683</v>
      </c>
      <c r="H92" s="205" t="s">
        <v>1684</v>
      </c>
      <c r="I92" s="206" t="s">
        <v>1685</v>
      </c>
      <c r="J92" s="207" t="s">
        <v>1686</v>
      </c>
      <c r="K92" s="207" t="s">
        <v>1687</v>
      </c>
      <c r="L92" s="207" t="s">
        <v>1688</v>
      </c>
      <c r="M92" s="207" t="s">
        <v>1689</v>
      </c>
      <c r="N92" s="207" t="s">
        <v>1690</v>
      </c>
    </row>
    <row r="93" spans="1:14" ht="15.75" thickBot="1" x14ac:dyDescent="0.3">
      <c r="A93"/>
      <c r="B93" s="402"/>
      <c r="C93" s="208" t="s">
        <v>1691</v>
      </c>
      <c r="D93" s="208" t="s">
        <v>1692</v>
      </c>
      <c r="E93" s="208" t="s">
        <v>1693</v>
      </c>
      <c r="F93" s="208" t="s">
        <v>1694</v>
      </c>
      <c r="G93" s="208" t="s">
        <v>1695</v>
      </c>
      <c r="H93" s="208" t="s">
        <v>1696</v>
      </c>
      <c r="I93" s="209" t="s">
        <v>1697</v>
      </c>
      <c r="J93" s="210" t="s">
        <v>1698</v>
      </c>
      <c r="K93" s="210" t="s">
        <v>1699</v>
      </c>
      <c r="L93" s="210" t="s">
        <v>1700</v>
      </c>
      <c r="M93" s="210" t="s">
        <v>1701</v>
      </c>
      <c r="N93" s="210" t="s">
        <v>1702</v>
      </c>
    </row>
    <row r="94" spans="1:14" ht="15" x14ac:dyDescent="0.25">
      <c r="A94"/>
      <c r="B94" s="403" t="s">
        <v>1118</v>
      </c>
      <c r="C94" s="199" t="s">
        <v>1703</v>
      </c>
      <c r="D94" s="199" t="s">
        <v>1704</v>
      </c>
      <c r="E94" s="199" t="s">
        <v>1705</v>
      </c>
      <c r="F94" s="199" t="s">
        <v>1706</v>
      </c>
      <c r="G94" s="199" t="s">
        <v>1707</v>
      </c>
      <c r="H94" s="199" t="s">
        <v>1708</v>
      </c>
      <c r="I94" s="200" t="s">
        <v>1709</v>
      </c>
      <c r="J94" s="201" t="s">
        <v>1710</v>
      </c>
      <c r="K94" s="201" t="s">
        <v>1711</v>
      </c>
      <c r="L94" s="201" t="s">
        <v>1712</v>
      </c>
      <c r="M94" s="201" t="s">
        <v>1713</v>
      </c>
      <c r="N94" s="201" t="s">
        <v>1714</v>
      </c>
    </row>
    <row r="95" spans="1:14" ht="15.75" thickBot="1" x14ac:dyDescent="0.3">
      <c r="A95"/>
      <c r="B95" s="404"/>
      <c r="C95" s="202" t="s">
        <v>1715</v>
      </c>
      <c r="D95" s="202" t="s">
        <v>1716</v>
      </c>
      <c r="E95" s="202" t="s">
        <v>1717</v>
      </c>
      <c r="F95" s="202" t="s">
        <v>1718</v>
      </c>
      <c r="G95" s="202" t="s">
        <v>1719</v>
      </c>
      <c r="H95" s="202" t="s">
        <v>1720</v>
      </c>
      <c r="I95" s="203" t="s">
        <v>1721</v>
      </c>
      <c r="J95" s="204" t="s">
        <v>1722</v>
      </c>
      <c r="K95" s="204" t="s">
        <v>1723</v>
      </c>
      <c r="L95" s="204" t="s">
        <v>1724</v>
      </c>
      <c r="M95" s="204" t="s">
        <v>1725</v>
      </c>
      <c r="N95" s="204" t="s">
        <v>1726</v>
      </c>
    </row>
    <row r="96" spans="1:14" ht="15" x14ac:dyDescent="0.25">
      <c r="A96"/>
      <c r="B96" s="401" t="s">
        <v>1143</v>
      </c>
      <c r="C96" s="205" t="s">
        <v>1727</v>
      </c>
      <c r="D96" s="205" t="s">
        <v>1728</v>
      </c>
      <c r="E96" s="205" t="s">
        <v>1729</v>
      </c>
      <c r="F96" s="205" t="s">
        <v>1730</v>
      </c>
      <c r="G96" s="205" t="s">
        <v>1731</v>
      </c>
      <c r="H96" s="205" t="s">
        <v>1732</v>
      </c>
      <c r="I96" s="206" t="s">
        <v>1733</v>
      </c>
      <c r="J96" s="207" t="s">
        <v>1734</v>
      </c>
      <c r="K96" s="207" t="s">
        <v>1735</v>
      </c>
      <c r="L96" s="207" t="s">
        <v>1736</v>
      </c>
      <c r="M96" s="207" t="s">
        <v>1737</v>
      </c>
      <c r="N96" s="207" t="s">
        <v>1738</v>
      </c>
    </row>
    <row r="97" spans="1:14" ht="15.75" thickBot="1" x14ac:dyDescent="0.3">
      <c r="A97"/>
      <c r="B97" s="402"/>
      <c r="C97" s="214" t="s">
        <v>1739</v>
      </c>
      <c r="D97" s="214" t="s">
        <v>1740</v>
      </c>
      <c r="E97" s="214" t="s">
        <v>1741</v>
      </c>
      <c r="F97" s="214" t="s">
        <v>1742</v>
      </c>
      <c r="G97" s="214" t="s">
        <v>1743</v>
      </c>
      <c r="H97" s="214" t="s">
        <v>1744</v>
      </c>
      <c r="I97" s="215" t="s">
        <v>1745</v>
      </c>
      <c r="J97" s="216" t="s">
        <v>1746</v>
      </c>
      <c r="K97" s="216" t="s">
        <v>1747</v>
      </c>
      <c r="L97" s="216" t="s">
        <v>1748</v>
      </c>
      <c r="M97" s="216" t="s">
        <v>1749</v>
      </c>
      <c r="N97" s="216" t="s">
        <v>1750</v>
      </c>
    </row>
    <row r="98" spans="1:14" ht="15" x14ac:dyDescent="0.25">
      <c r="A98"/>
      <c r="B98" s="403" t="s">
        <v>1168</v>
      </c>
      <c r="C98" s="202" t="s">
        <v>1751</v>
      </c>
      <c r="D98" s="202" t="s">
        <v>1752</v>
      </c>
      <c r="E98" s="202" t="s">
        <v>1753</v>
      </c>
      <c r="F98" s="202" t="s">
        <v>1754</v>
      </c>
      <c r="G98" s="202" t="s">
        <v>1755</v>
      </c>
      <c r="H98" s="202" t="s">
        <v>1756</v>
      </c>
      <c r="I98" s="203" t="s">
        <v>1757</v>
      </c>
      <c r="J98" s="204" t="s">
        <v>1758</v>
      </c>
      <c r="K98" s="204" t="s">
        <v>1759</v>
      </c>
      <c r="L98" s="204" t="s">
        <v>1760</v>
      </c>
      <c r="M98" s="204" t="s">
        <v>1761</v>
      </c>
      <c r="N98" s="204" t="s">
        <v>1762</v>
      </c>
    </row>
    <row r="99" spans="1:14" ht="15.75" thickBot="1" x14ac:dyDescent="0.3">
      <c r="A99"/>
      <c r="B99" s="404"/>
      <c r="C99" s="211" t="s">
        <v>1763</v>
      </c>
      <c r="D99" s="211" t="s">
        <v>1764</v>
      </c>
      <c r="E99" s="211" t="s">
        <v>1765</v>
      </c>
      <c r="F99" s="211" t="s">
        <v>1766</v>
      </c>
      <c r="G99" s="211" t="s">
        <v>1767</v>
      </c>
      <c r="H99" s="211" t="s">
        <v>1768</v>
      </c>
      <c r="I99" s="212" t="s">
        <v>1769</v>
      </c>
      <c r="J99" s="213" t="s">
        <v>1770</v>
      </c>
      <c r="K99" s="213" t="s">
        <v>1771</v>
      </c>
      <c r="L99" s="213" t="s">
        <v>1772</v>
      </c>
      <c r="M99" s="213" t="s">
        <v>1773</v>
      </c>
      <c r="N99" s="213" t="s">
        <v>1774</v>
      </c>
    </row>
    <row r="100" spans="1:14" ht="15" x14ac:dyDescent="0.25">
      <c r="A100"/>
      <c r="B100" s="401" t="s">
        <v>1193</v>
      </c>
      <c r="C100" s="208" t="s">
        <v>1775</v>
      </c>
      <c r="D100" s="208" t="s">
        <v>1776</v>
      </c>
      <c r="E100" s="208" t="s">
        <v>1777</v>
      </c>
      <c r="F100" s="208" t="s">
        <v>1778</v>
      </c>
      <c r="G100" s="208" t="s">
        <v>1779</v>
      </c>
      <c r="H100" s="208" t="s">
        <v>1780</v>
      </c>
      <c r="I100" s="209" t="s">
        <v>1781</v>
      </c>
      <c r="J100" s="210" t="s">
        <v>1782</v>
      </c>
      <c r="K100" s="210" t="s">
        <v>1783</v>
      </c>
      <c r="L100" s="210" t="s">
        <v>1784</v>
      </c>
      <c r="M100" s="210" t="s">
        <v>1785</v>
      </c>
      <c r="N100" s="210" t="s">
        <v>1786</v>
      </c>
    </row>
    <row r="101" spans="1:14" ht="15.75" thickBot="1" x14ac:dyDescent="0.3">
      <c r="A101"/>
      <c r="B101" s="402"/>
      <c r="C101" s="214" t="s">
        <v>1787</v>
      </c>
      <c r="D101" s="214" t="s">
        <v>1788</v>
      </c>
      <c r="E101" s="214" t="s">
        <v>1789</v>
      </c>
      <c r="F101" s="214" t="s">
        <v>1790</v>
      </c>
      <c r="G101" s="214" t="s">
        <v>1791</v>
      </c>
      <c r="H101" s="214" t="s">
        <v>1792</v>
      </c>
      <c r="I101" s="215" t="s">
        <v>1793</v>
      </c>
      <c r="J101" s="216" t="s">
        <v>1794</v>
      </c>
      <c r="K101" s="216" t="s">
        <v>1795</v>
      </c>
      <c r="L101" s="216" t="s">
        <v>1796</v>
      </c>
      <c r="M101" s="216" t="s">
        <v>1797</v>
      </c>
      <c r="N101" s="216" t="s">
        <v>1798</v>
      </c>
    </row>
    <row r="102" spans="1:14" ht="15" x14ac:dyDescent="0.25">
      <c r="A102"/>
      <c r="B102" s="403" t="s">
        <v>1218</v>
      </c>
      <c r="C102" s="202" t="s">
        <v>1799</v>
      </c>
      <c r="D102" s="202" t="s">
        <v>1800</v>
      </c>
      <c r="E102" s="202" t="s">
        <v>1801</v>
      </c>
      <c r="F102" s="202" t="s">
        <v>1802</v>
      </c>
      <c r="G102" s="202" t="s">
        <v>1803</v>
      </c>
      <c r="H102" s="202" t="s">
        <v>1804</v>
      </c>
      <c r="I102" s="203" t="s">
        <v>1805</v>
      </c>
      <c r="J102" s="204" t="s">
        <v>1806</v>
      </c>
      <c r="K102" s="204" t="s">
        <v>1807</v>
      </c>
      <c r="L102" s="204" t="s">
        <v>1808</v>
      </c>
      <c r="M102" s="204" t="s">
        <v>1809</v>
      </c>
      <c r="N102" s="204" t="s">
        <v>1810</v>
      </c>
    </row>
    <row r="103" spans="1:14" ht="15.75" thickBot="1" x14ac:dyDescent="0.3">
      <c r="A103"/>
      <c r="B103" s="404"/>
      <c r="C103" s="211" t="s">
        <v>1811</v>
      </c>
      <c r="D103" s="211" t="s">
        <v>1812</v>
      </c>
      <c r="E103" s="211" t="s">
        <v>1813</v>
      </c>
      <c r="F103" s="211" t="s">
        <v>1814</v>
      </c>
      <c r="G103" s="211" t="s">
        <v>1815</v>
      </c>
      <c r="H103" s="211" t="s">
        <v>1816</v>
      </c>
      <c r="I103" s="212" t="s">
        <v>1817</v>
      </c>
      <c r="J103" s="213" t="s">
        <v>1818</v>
      </c>
      <c r="K103" s="213" t="s">
        <v>1819</v>
      </c>
      <c r="L103" s="213" t="s">
        <v>1820</v>
      </c>
      <c r="M103" s="213" t="s">
        <v>1821</v>
      </c>
      <c r="N103" s="213" t="s">
        <v>1822</v>
      </c>
    </row>
    <row r="104" spans="1:14" ht="15" x14ac:dyDescent="0.25">
      <c r="A104"/>
      <c r="B104" s="401" t="s">
        <v>1243</v>
      </c>
      <c r="C104" s="208" t="s">
        <v>1823</v>
      </c>
      <c r="D104" s="208" t="s">
        <v>1824</v>
      </c>
      <c r="E104" s="208" t="s">
        <v>1825</v>
      </c>
      <c r="F104" s="208" t="s">
        <v>1826</v>
      </c>
      <c r="G104" s="208" t="s">
        <v>1827</v>
      </c>
      <c r="H104" s="208" t="s">
        <v>1828</v>
      </c>
      <c r="I104" s="209" t="s">
        <v>1829</v>
      </c>
      <c r="J104" s="210" t="s">
        <v>1830</v>
      </c>
      <c r="K104" s="210" t="s">
        <v>1831</v>
      </c>
      <c r="L104" s="210" t="s">
        <v>1832</v>
      </c>
      <c r="M104" s="210" t="s">
        <v>1833</v>
      </c>
      <c r="N104" s="210" t="s">
        <v>1834</v>
      </c>
    </row>
    <row r="105" spans="1:14" ht="15.75" thickBot="1" x14ac:dyDescent="0.3">
      <c r="A105"/>
      <c r="B105" s="402"/>
      <c r="C105" s="214" t="s">
        <v>1835</v>
      </c>
      <c r="D105" s="214" t="s">
        <v>1836</v>
      </c>
      <c r="E105" s="214" t="s">
        <v>1837</v>
      </c>
      <c r="F105" s="214" t="s">
        <v>1838</v>
      </c>
      <c r="G105" s="214" t="s">
        <v>1839</v>
      </c>
      <c r="H105" s="214" t="s">
        <v>1840</v>
      </c>
      <c r="I105" s="215" t="s">
        <v>1841</v>
      </c>
      <c r="J105" s="216" t="s">
        <v>1842</v>
      </c>
      <c r="K105" s="216" t="s">
        <v>1843</v>
      </c>
      <c r="L105" s="216" t="s">
        <v>1844</v>
      </c>
      <c r="M105" s="216" t="s">
        <v>1845</v>
      </c>
      <c r="N105" s="216" t="s">
        <v>1846</v>
      </c>
    </row>
    <row r="106" spans="1:14" ht="15" x14ac:dyDescent="0.25">
      <c r="A106"/>
      <c r="B106"/>
      <c r="C106"/>
      <c r="D106"/>
      <c r="E106"/>
      <c r="F106"/>
      <c r="G106"/>
      <c r="H106"/>
      <c r="I106"/>
      <c r="J106"/>
      <c r="K106"/>
      <c r="L106"/>
      <c r="M106"/>
      <c r="N106"/>
    </row>
    <row r="107" spans="1:14" ht="15" x14ac:dyDescent="0.25">
      <c r="A107"/>
      <c r="B107"/>
      <c r="C107"/>
      <c r="D107"/>
      <c r="E107"/>
      <c r="F107"/>
      <c r="G107"/>
      <c r="H107"/>
      <c r="I107"/>
      <c r="J107"/>
      <c r="K107"/>
      <c r="L107"/>
      <c r="M107"/>
      <c r="N107"/>
    </row>
    <row r="116" spans="1:14" s="231" customFormat="1" ht="15" x14ac:dyDescent="0.25">
      <c r="A116" s="6"/>
      <c r="B116" s="6"/>
      <c r="C116" s="6"/>
      <c r="D116" s="6"/>
      <c r="E116" s="6"/>
      <c r="F116" s="6"/>
      <c r="G116" s="6"/>
      <c r="H116" s="6"/>
      <c r="I116" s="6"/>
      <c r="J116" s="6"/>
      <c r="K116" s="6"/>
      <c r="L116" s="6"/>
      <c r="M116" s="6"/>
      <c r="N116" s="6"/>
    </row>
    <row r="117" spans="1:14" s="231" customFormat="1" ht="15" x14ac:dyDescent="0.25">
      <c r="A117" s="6"/>
      <c r="B117" s="6"/>
      <c r="C117" s="6"/>
      <c r="D117" s="6"/>
      <c r="E117" s="6"/>
      <c r="F117" s="6"/>
      <c r="G117" s="6"/>
      <c r="H117" s="6"/>
      <c r="I117" s="6"/>
      <c r="J117" s="6"/>
      <c r="K117" s="6"/>
      <c r="L117" s="6"/>
      <c r="M117" s="6"/>
      <c r="N117" s="6"/>
    </row>
    <row r="118" spans="1:14" s="231" customFormat="1" ht="15" x14ac:dyDescent="0.25">
      <c r="A118" s="6"/>
      <c r="B118" s="6"/>
      <c r="C118" s="6"/>
      <c r="D118" s="6"/>
      <c r="E118" s="6"/>
      <c r="F118" s="6"/>
      <c r="G118" s="6"/>
      <c r="H118" s="6"/>
      <c r="I118" s="6"/>
      <c r="J118" s="6"/>
      <c r="K118" s="6"/>
      <c r="L118" s="6"/>
      <c r="M118" s="6"/>
      <c r="N118" s="6"/>
    </row>
    <row r="119" spans="1:14" s="231" customFormat="1" ht="15" x14ac:dyDescent="0.25">
      <c r="A119" s="6"/>
      <c r="B119" s="6"/>
      <c r="C119" s="6"/>
      <c r="D119" s="6"/>
      <c r="E119" s="6"/>
      <c r="F119" s="6"/>
      <c r="G119" s="6"/>
      <c r="H119" s="6"/>
      <c r="I119" s="6"/>
      <c r="J119" s="6"/>
      <c r="K119" s="6"/>
      <c r="L119" s="6"/>
      <c r="M119" s="6"/>
      <c r="N119" s="6"/>
    </row>
    <row r="120" spans="1:14" s="231" customFormat="1" ht="15" x14ac:dyDescent="0.25">
      <c r="A120" s="6"/>
      <c r="B120" s="6"/>
      <c r="C120" s="6"/>
      <c r="D120" s="6"/>
      <c r="E120" s="6"/>
      <c r="F120" s="6"/>
      <c r="G120" s="6"/>
      <c r="H120" s="6"/>
      <c r="I120" s="6"/>
      <c r="J120" s="6"/>
      <c r="K120" s="6"/>
      <c r="L120" s="6"/>
      <c r="M120" s="6"/>
      <c r="N120" s="6"/>
    </row>
    <row r="121" spans="1:14" s="231" customFormat="1" ht="15" x14ac:dyDescent="0.25">
      <c r="A121" s="6"/>
      <c r="B121" s="6"/>
      <c r="C121" s="6"/>
      <c r="D121" s="6"/>
      <c r="E121" s="6"/>
      <c r="F121" s="6"/>
      <c r="G121" s="6"/>
      <c r="H121" s="6"/>
      <c r="I121" s="6"/>
      <c r="J121" s="6"/>
      <c r="K121" s="6"/>
      <c r="L121" s="6"/>
      <c r="M121" s="6"/>
      <c r="N121" s="6"/>
    </row>
    <row r="122" spans="1:14" s="233" customFormat="1" ht="15" x14ac:dyDescent="0.25">
      <c r="A122" s="236"/>
      <c r="B122" s="237" t="s">
        <v>1847</v>
      </c>
      <c r="C122" s="236"/>
      <c r="D122" s="237"/>
      <c r="E122" s="237"/>
      <c r="F122" s="237"/>
      <c r="G122" s="237"/>
      <c r="H122" s="237"/>
      <c r="I122" s="237"/>
      <c r="J122" s="237"/>
      <c r="K122" s="237"/>
      <c r="L122" s="237"/>
      <c r="M122" s="237"/>
      <c r="N122" s="237"/>
    </row>
    <row r="123" spans="1:14" s="231" customFormat="1" ht="15.75" thickBot="1" x14ac:dyDescent="0.3">
      <c r="A123" s="6"/>
      <c r="B123" s="6"/>
      <c r="C123" s="235"/>
      <c r="D123" s="235"/>
      <c r="E123" s="235"/>
      <c r="F123" s="235"/>
      <c r="G123" s="235"/>
      <c r="H123" s="235"/>
      <c r="I123" s="235"/>
      <c r="J123" s="235"/>
      <c r="K123" s="235"/>
      <c r="L123" s="235"/>
      <c r="M123" s="235"/>
      <c r="N123" s="235"/>
    </row>
    <row r="124" spans="1:14" s="231" customFormat="1" ht="15.75" thickBot="1" x14ac:dyDescent="0.3">
      <c r="A124" s="6"/>
      <c r="B124" s="238"/>
      <c r="C124" s="239">
        <v>1</v>
      </c>
      <c r="D124" s="240">
        <v>2</v>
      </c>
      <c r="E124" s="239">
        <v>3</v>
      </c>
      <c r="F124" s="240">
        <v>4</v>
      </c>
      <c r="G124" s="239">
        <v>5</v>
      </c>
      <c r="H124" s="240">
        <v>6</v>
      </c>
      <c r="I124" s="239">
        <v>7</v>
      </c>
      <c r="J124" s="240">
        <v>8</v>
      </c>
      <c r="K124" s="239">
        <v>9</v>
      </c>
      <c r="L124" s="240">
        <v>10</v>
      </c>
      <c r="M124" s="239">
        <v>11</v>
      </c>
      <c r="N124" s="241">
        <v>12</v>
      </c>
    </row>
    <row r="125" spans="1:14" s="231" customFormat="1" ht="15" x14ac:dyDescent="0.25">
      <c r="A125" s="6"/>
      <c r="B125" s="405" t="s">
        <v>1068</v>
      </c>
      <c r="C125" s="242" t="s">
        <v>1848</v>
      </c>
      <c r="D125" s="243" t="s">
        <v>1849</v>
      </c>
      <c r="E125" s="242" t="s">
        <v>1850</v>
      </c>
      <c r="F125" s="243" t="s">
        <v>1851</v>
      </c>
      <c r="G125" s="242" t="s">
        <v>1852</v>
      </c>
      <c r="H125" s="243" t="s">
        <v>1853</v>
      </c>
      <c r="I125" s="242" t="s">
        <v>1854</v>
      </c>
      <c r="J125" s="243" t="s">
        <v>1855</v>
      </c>
      <c r="K125" s="242" t="s">
        <v>1856</v>
      </c>
      <c r="L125" s="243" t="s">
        <v>1857</v>
      </c>
      <c r="M125" s="242" t="s">
        <v>1858</v>
      </c>
      <c r="N125" s="244" t="s">
        <v>1859</v>
      </c>
    </row>
    <row r="126" spans="1:14" s="231" customFormat="1" ht="15.75" thickBot="1" x14ac:dyDescent="0.3">
      <c r="A126" s="6"/>
      <c r="B126" s="406"/>
      <c r="C126" s="245" t="s">
        <v>1860</v>
      </c>
      <c r="D126" s="246" t="s">
        <v>1861</v>
      </c>
      <c r="E126" s="245" t="s">
        <v>1862</v>
      </c>
      <c r="F126" s="246" t="s">
        <v>1863</v>
      </c>
      <c r="G126" s="245" t="s">
        <v>1864</v>
      </c>
      <c r="H126" s="246" t="s">
        <v>1865</v>
      </c>
      <c r="I126" s="245" t="s">
        <v>1866</v>
      </c>
      <c r="J126" s="246" t="s">
        <v>1867</v>
      </c>
      <c r="K126" s="245" t="s">
        <v>1868</v>
      </c>
      <c r="L126" s="246" t="s">
        <v>1869</v>
      </c>
      <c r="M126" s="245" t="s">
        <v>1870</v>
      </c>
      <c r="N126" s="247" t="s">
        <v>1871</v>
      </c>
    </row>
    <row r="127" spans="1:14" s="231" customFormat="1" ht="15" x14ac:dyDescent="0.25">
      <c r="A127" s="6"/>
      <c r="B127" s="407" t="s">
        <v>1093</v>
      </c>
      <c r="C127" s="248" t="s">
        <v>1872</v>
      </c>
      <c r="D127" s="249" t="s">
        <v>1873</v>
      </c>
      <c r="E127" s="248" t="s">
        <v>1874</v>
      </c>
      <c r="F127" s="249" t="s">
        <v>1875</v>
      </c>
      <c r="G127" s="248" t="s">
        <v>1876</v>
      </c>
      <c r="H127" s="249" t="s">
        <v>1877</v>
      </c>
      <c r="I127" s="248" t="s">
        <v>1878</v>
      </c>
      <c r="J127" s="249" t="s">
        <v>1879</v>
      </c>
      <c r="K127" s="248" t="s">
        <v>1880</v>
      </c>
      <c r="L127" s="249" t="s">
        <v>1881</v>
      </c>
      <c r="M127" s="248" t="s">
        <v>1882</v>
      </c>
      <c r="N127" s="250" t="s">
        <v>1883</v>
      </c>
    </row>
    <row r="128" spans="1:14" s="231" customFormat="1" ht="15.75" thickBot="1" x14ac:dyDescent="0.3">
      <c r="A128" s="6"/>
      <c r="B128" s="408"/>
      <c r="C128" s="251" t="s">
        <v>1884</v>
      </c>
      <c r="D128" s="252" t="s">
        <v>1885</v>
      </c>
      <c r="E128" s="251" t="s">
        <v>1886</v>
      </c>
      <c r="F128" s="252" t="s">
        <v>1887</v>
      </c>
      <c r="G128" s="251" t="s">
        <v>1888</v>
      </c>
      <c r="H128" s="252" t="s">
        <v>1889</v>
      </c>
      <c r="I128" s="251" t="s">
        <v>1890</v>
      </c>
      <c r="J128" s="252" t="s">
        <v>1891</v>
      </c>
      <c r="K128" s="251" t="s">
        <v>1892</v>
      </c>
      <c r="L128" s="252" t="s">
        <v>1893</v>
      </c>
      <c r="M128" s="251" t="s">
        <v>1894</v>
      </c>
      <c r="N128" s="253" t="s">
        <v>1895</v>
      </c>
    </row>
    <row r="129" spans="1:14" s="231" customFormat="1" ht="15" x14ac:dyDescent="0.25">
      <c r="A129" s="6"/>
      <c r="B129" s="405" t="s">
        <v>1118</v>
      </c>
      <c r="C129" s="245" t="s">
        <v>1896</v>
      </c>
      <c r="D129" s="246" t="s">
        <v>1897</v>
      </c>
      <c r="E129" s="245" t="s">
        <v>1898</v>
      </c>
      <c r="F129" s="246" t="s">
        <v>1899</v>
      </c>
      <c r="G129" s="245" t="s">
        <v>1900</v>
      </c>
      <c r="H129" s="246" t="s">
        <v>1901</v>
      </c>
      <c r="I129" s="245" t="s">
        <v>1902</v>
      </c>
      <c r="J129" s="246" t="s">
        <v>1903</v>
      </c>
      <c r="K129" s="245" t="s">
        <v>1904</v>
      </c>
      <c r="L129" s="246" t="s">
        <v>1905</v>
      </c>
      <c r="M129" s="245" t="s">
        <v>1906</v>
      </c>
      <c r="N129" s="247" t="s">
        <v>1907</v>
      </c>
    </row>
    <row r="130" spans="1:14" s="231" customFormat="1" ht="15.75" thickBot="1" x14ac:dyDescent="0.3">
      <c r="A130" s="6"/>
      <c r="B130" s="406"/>
      <c r="C130" s="245" t="s">
        <v>1908</v>
      </c>
      <c r="D130" s="246" t="s">
        <v>1909</v>
      </c>
      <c r="E130" s="245" t="s">
        <v>1910</v>
      </c>
      <c r="F130" s="246" t="s">
        <v>1911</v>
      </c>
      <c r="G130" s="245" t="s">
        <v>1912</v>
      </c>
      <c r="H130" s="246" t="s">
        <v>1913</v>
      </c>
      <c r="I130" s="245" t="s">
        <v>1914</v>
      </c>
      <c r="J130" s="246" t="s">
        <v>1915</v>
      </c>
      <c r="K130" s="245" t="s">
        <v>1916</v>
      </c>
      <c r="L130" s="246" t="s">
        <v>1917</v>
      </c>
      <c r="M130" s="245" t="s">
        <v>1918</v>
      </c>
      <c r="N130" s="247" t="s">
        <v>1919</v>
      </c>
    </row>
    <row r="131" spans="1:14" s="231" customFormat="1" ht="15" x14ac:dyDescent="0.25">
      <c r="A131" s="6"/>
      <c r="B131" s="407" t="s">
        <v>1143</v>
      </c>
      <c r="C131" s="248" t="s">
        <v>1920</v>
      </c>
      <c r="D131" s="249" t="s">
        <v>1921</v>
      </c>
      <c r="E131" s="248" t="s">
        <v>1922</v>
      </c>
      <c r="F131" s="249" t="s">
        <v>1923</v>
      </c>
      <c r="G131" s="248" t="s">
        <v>1924</v>
      </c>
      <c r="H131" s="249" t="s">
        <v>1925</v>
      </c>
      <c r="I131" s="248" t="s">
        <v>1926</v>
      </c>
      <c r="J131" s="249" t="s">
        <v>1927</v>
      </c>
      <c r="K131" s="248" t="s">
        <v>1928</v>
      </c>
      <c r="L131" s="249" t="s">
        <v>1929</v>
      </c>
      <c r="M131" s="248" t="s">
        <v>1930</v>
      </c>
      <c r="N131" s="250" t="s">
        <v>1931</v>
      </c>
    </row>
    <row r="132" spans="1:14" s="231" customFormat="1" ht="15.75" thickBot="1" x14ac:dyDescent="0.3">
      <c r="A132" s="6"/>
      <c r="B132" s="408"/>
      <c r="C132" s="251" t="s">
        <v>1932</v>
      </c>
      <c r="D132" s="252" t="s">
        <v>1933</v>
      </c>
      <c r="E132" s="251" t="s">
        <v>1934</v>
      </c>
      <c r="F132" s="252" t="s">
        <v>1935</v>
      </c>
      <c r="G132" s="251" t="s">
        <v>1936</v>
      </c>
      <c r="H132" s="252" t="s">
        <v>1937</v>
      </c>
      <c r="I132" s="251" t="s">
        <v>1938</v>
      </c>
      <c r="J132" s="252" t="s">
        <v>1939</v>
      </c>
      <c r="K132" s="251" t="s">
        <v>1940</v>
      </c>
      <c r="L132" s="252" t="s">
        <v>1941</v>
      </c>
      <c r="M132" s="251" t="s">
        <v>1942</v>
      </c>
      <c r="N132" s="253" t="s">
        <v>1943</v>
      </c>
    </row>
    <row r="133" spans="1:14" s="231" customFormat="1" ht="15" x14ac:dyDescent="0.25">
      <c r="A133" s="6"/>
      <c r="B133" s="405" t="s">
        <v>1168</v>
      </c>
      <c r="C133" s="245" t="s">
        <v>1944</v>
      </c>
      <c r="D133" s="246" t="s">
        <v>1945</v>
      </c>
      <c r="E133" s="245" t="s">
        <v>1946</v>
      </c>
      <c r="F133" s="246" t="s">
        <v>1947</v>
      </c>
      <c r="G133" s="245" t="s">
        <v>1948</v>
      </c>
      <c r="H133" s="246" t="s">
        <v>1949</v>
      </c>
      <c r="I133" s="245" t="s">
        <v>1950</v>
      </c>
      <c r="J133" s="246" t="s">
        <v>1951</v>
      </c>
      <c r="K133" s="245" t="s">
        <v>1952</v>
      </c>
      <c r="L133" s="246" t="s">
        <v>1953</v>
      </c>
      <c r="M133" s="245" t="s">
        <v>1954</v>
      </c>
      <c r="N133" s="247" t="s">
        <v>1955</v>
      </c>
    </row>
    <row r="134" spans="1:14" s="231" customFormat="1" ht="15.75" thickBot="1" x14ac:dyDescent="0.3">
      <c r="A134" s="6"/>
      <c r="B134" s="406"/>
      <c r="C134" s="245" t="s">
        <v>1956</v>
      </c>
      <c r="D134" s="246" t="s">
        <v>1957</v>
      </c>
      <c r="E134" s="245" t="s">
        <v>1958</v>
      </c>
      <c r="F134" s="246" t="s">
        <v>1959</v>
      </c>
      <c r="G134" s="245" t="s">
        <v>1960</v>
      </c>
      <c r="H134" s="246" t="s">
        <v>1961</v>
      </c>
      <c r="I134" s="245" t="s">
        <v>1962</v>
      </c>
      <c r="J134" s="246" t="s">
        <v>1963</v>
      </c>
      <c r="K134" s="245" t="s">
        <v>1964</v>
      </c>
      <c r="L134" s="246" t="s">
        <v>1965</v>
      </c>
      <c r="M134" s="245" t="s">
        <v>1966</v>
      </c>
      <c r="N134" s="247" t="s">
        <v>1967</v>
      </c>
    </row>
    <row r="135" spans="1:14" s="231" customFormat="1" ht="15" x14ac:dyDescent="0.25">
      <c r="A135" s="6"/>
      <c r="B135" s="407" t="s">
        <v>1193</v>
      </c>
      <c r="C135" s="248" t="s">
        <v>1968</v>
      </c>
      <c r="D135" s="249" t="s">
        <v>1969</v>
      </c>
      <c r="E135" s="248" t="s">
        <v>1970</v>
      </c>
      <c r="F135" s="249" t="s">
        <v>1971</v>
      </c>
      <c r="G135" s="248" t="s">
        <v>1972</v>
      </c>
      <c r="H135" s="249" t="s">
        <v>1973</v>
      </c>
      <c r="I135" s="248" t="s">
        <v>1974</v>
      </c>
      <c r="J135" s="249" t="s">
        <v>1975</v>
      </c>
      <c r="K135" s="248" t="s">
        <v>1976</v>
      </c>
      <c r="L135" s="249" t="s">
        <v>1977</v>
      </c>
      <c r="M135" s="248" t="s">
        <v>1978</v>
      </c>
      <c r="N135" s="250" t="s">
        <v>1979</v>
      </c>
    </row>
    <row r="136" spans="1:14" s="231" customFormat="1" ht="15.75" thickBot="1" x14ac:dyDescent="0.3">
      <c r="A136" s="6"/>
      <c r="B136" s="408"/>
      <c r="C136" s="251" t="s">
        <v>1980</v>
      </c>
      <c r="D136" s="252" t="s">
        <v>1981</v>
      </c>
      <c r="E136" s="251" t="s">
        <v>1982</v>
      </c>
      <c r="F136" s="252" t="s">
        <v>1983</v>
      </c>
      <c r="G136" s="251" t="s">
        <v>1984</v>
      </c>
      <c r="H136" s="252" t="s">
        <v>1985</v>
      </c>
      <c r="I136" s="251" t="s">
        <v>1986</v>
      </c>
      <c r="J136" s="252" t="s">
        <v>1987</v>
      </c>
      <c r="K136" s="251" t="s">
        <v>1988</v>
      </c>
      <c r="L136" s="252" t="s">
        <v>1989</v>
      </c>
      <c r="M136" s="251" t="s">
        <v>1990</v>
      </c>
      <c r="N136" s="253" t="s">
        <v>1991</v>
      </c>
    </row>
    <row r="137" spans="1:14" s="231" customFormat="1" ht="15" x14ac:dyDescent="0.25">
      <c r="A137" s="6"/>
      <c r="B137" s="405" t="s">
        <v>1218</v>
      </c>
      <c r="C137" s="245" t="s">
        <v>1992</v>
      </c>
      <c r="D137" s="246" t="s">
        <v>1993</v>
      </c>
      <c r="E137" s="245" t="s">
        <v>1994</v>
      </c>
      <c r="F137" s="246" t="s">
        <v>1995</v>
      </c>
      <c r="G137" s="245" t="s">
        <v>1996</v>
      </c>
      <c r="H137" s="246" t="s">
        <v>1997</v>
      </c>
      <c r="I137" s="245" t="s">
        <v>1998</v>
      </c>
      <c r="J137" s="246" t="s">
        <v>1999</v>
      </c>
      <c r="K137" s="245" t="s">
        <v>2000</v>
      </c>
      <c r="L137" s="246" t="s">
        <v>2001</v>
      </c>
      <c r="M137" s="245" t="s">
        <v>2002</v>
      </c>
      <c r="N137" s="247" t="s">
        <v>2003</v>
      </c>
    </row>
    <row r="138" spans="1:14" s="231" customFormat="1" ht="15.75" thickBot="1" x14ac:dyDescent="0.3">
      <c r="A138" s="6"/>
      <c r="B138" s="406"/>
      <c r="C138" s="245" t="s">
        <v>2004</v>
      </c>
      <c r="D138" s="246" t="s">
        <v>2005</v>
      </c>
      <c r="E138" s="245" t="s">
        <v>2006</v>
      </c>
      <c r="F138" s="246" t="s">
        <v>2007</v>
      </c>
      <c r="G138" s="245" t="s">
        <v>2008</v>
      </c>
      <c r="H138" s="246" t="s">
        <v>2009</v>
      </c>
      <c r="I138" s="245" t="s">
        <v>2010</v>
      </c>
      <c r="J138" s="246" t="s">
        <v>2011</v>
      </c>
      <c r="K138" s="245" t="s">
        <v>2012</v>
      </c>
      <c r="L138" s="246" t="s">
        <v>2013</v>
      </c>
      <c r="M138" s="245" t="s">
        <v>2014</v>
      </c>
      <c r="N138" s="247" t="s">
        <v>2015</v>
      </c>
    </row>
    <row r="139" spans="1:14" s="231" customFormat="1" ht="15" x14ac:dyDescent="0.25">
      <c r="A139" s="6"/>
      <c r="B139" s="407" t="s">
        <v>1243</v>
      </c>
      <c r="C139" s="248" t="s">
        <v>2016</v>
      </c>
      <c r="D139" s="249" t="s">
        <v>2017</v>
      </c>
      <c r="E139" s="248" t="s">
        <v>2018</v>
      </c>
      <c r="F139" s="249" t="s">
        <v>2019</v>
      </c>
      <c r="G139" s="248" t="s">
        <v>2020</v>
      </c>
      <c r="H139" s="249" t="s">
        <v>2021</v>
      </c>
      <c r="I139" s="248" t="s">
        <v>2022</v>
      </c>
      <c r="J139" s="249" t="s">
        <v>2023</v>
      </c>
      <c r="K139" s="248" t="s">
        <v>2024</v>
      </c>
      <c r="L139" s="249" t="s">
        <v>2025</v>
      </c>
      <c r="M139" s="248" t="s">
        <v>2026</v>
      </c>
      <c r="N139" s="250" t="s">
        <v>2027</v>
      </c>
    </row>
    <row r="140" spans="1:14" s="231" customFormat="1" ht="15.75" thickBot="1" x14ac:dyDescent="0.3">
      <c r="A140" s="6"/>
      <c r="B140" s="408"/>
      <c r="C140" s="251" t="s">
        <v>2028</v>
      </c>
      <c r="D140" s="252" t="s">
        <v>2029</v>
      </c>
      <c r="E140" s="251" t="s">
        <v>2030</v>
      </c>
      <c r="F140" s="252" t="s">
        <v>2031</v>
      </c>
      <c r="G140" s="251" t="s">
        <v>2032</v>
      </c>
      <c r="H140" s="252" t="s">
        <v>2033</v>
      </c>
      <c r="I140" s="251" t="s">
        <v>2034</v>
      </c>
      <c r="J140" s="252" t="s">
        <v>2035</v>
      </c>
      <c r="K140" s="251" t="s">
        <v>2036</v>
      </c>
      <c r="L140" s="252" t="s">
        <v>2037</v>
      </c>
      <c r="M140" s="251" t="s">
        <v>2038</v>
      </c>
      <c r="N140" s="253" t="s">
        <v>2039</v>
      </c>
    </row>
    <row r="141" spans="1:14" s="231" customFormat="1" ht="15" x14ac:dyDescent="0.25">
      <c r="A141" s="6"/>
      <c r="B141" s="6"/>
      <c r="C141" s="6"/>
      <c r="D141" s="6"/>
      <c r="E141" s="6"/>
      <c r="F141" s="6"/>
      <c r="G141" s="6"/>
      <c r="H141" s="6"/>
      <c r="I141" s="6"/>
      <c r="J141" s="6"/>
      <c r="K141" s="6"/>
      <c r="L141" s="6"/>
      <c r="M141" s="6"/>
      <c r="N141" s="6"/>
    </row>
    <row r="142" spans="1:14" s="231" customFormat="1" ht="15" x14ac:dyDescent="0.25">
      <c r="A142" s="6"/>
      <c r="B142" s="6"/>
      <c r="C142" s="6"/>
      <c r="D142" s="6"/>
      <c r="E142" s="6"/>
      <c r="F142" s="6"/>
      <c r="G142" s="6"/>
      <c r="H142" s="6"/>
      <c r="I142" s="6"/>
      <c r="J142" s="6"/>
      <c r="K142" s="6"/>
      <c r="L142" s="6"/>
      <c r="M142" s="6"/>
      <c r="N142" s="6"/>
    </row>
    <row r="151" spans="1:14" s="231" customFormat="1" ht="15" x14ac:dyDescent="0.25">
      <c r="A151" s="6"/>
      <c r="B151" s="6"/>
      <c r="C151" s="6"/>
      <c r="D151" s="6"/>
      <c r="E151" s="6"/>
      <c r="F151" s="6"/>
      <c r="G151" s="6"/>
      <c r="H151" s="6"/>
      <c r="I151" s="6"/>
      <c r="J151" s="6"/>
      <c r="K151" s="6"/>
      <c r="L151" s="6"/>
      <c r="M151" s="6"/>
      <c r="N151" s="6"/>
    </row>
    <row r="152" spans="1:14" s="231" customFormat="1" ht="15" x14ac:dyDescent="0.25">
      <c r="A152" s="6"/>
      <c r="B152" s="6"/>
      <c r="C152" s="6"/>
      <c r="D152" s="6"/>
      <c r="E152" s="6"/>
      <c r="F152" s="6"/>
      <c r="G152" s="6"/>
      <c r="H152" s="6"/>
      <c r="I152" s="6"/>
      <c r="J152" s="6"/>
      <c r="K152" s="6"/>
      <c r="L152" s="6"/>
      <c r="M152" s="6"/>
      <c r="N152" s="6"/>
    </row>
    <row r="153" spans="1:14" s="231" customFormat="1" ht="15" x14ac:dyDescent="0.25">
      <c r="A153" s="6"/>
      <c r="B153" s="6"/>
      <c r="C153" s="6"/>
      <c r="D153" s="6"/>
      <c r="E153" s="6"/>
      <c r="F153" s="6"/>
      <c r="G153" s="6"/>
      <c r="H153" s="6"/>
      <c r="I153" s="6"/>
      <c r="J153" s="6"/>
      <c r="K153" s="6"/>
      <c r="L153" s="6"/>
      <c r="M153" s="6"/>
      <c r="N153" s="6"/>
    </row>
    <row r="154" spans="1:14" s="231" customFormat="1" ht="15" x14ac:dyDescent="0.25">
      <c r="A154" s="6"/>
      <c r="B154" s="6"/>
      <c r="C154" s="6"/>
      <c r="D154" s="6"/>
      <c r="E154" s="6"/>
      <c r="F154" s="6"/>
      <c r="G154" s="6"/>
      <c r="H154" s="6"/>
      <c r="I154" s="6"/>
      <c r="J154" s="6"/>
      <c r="K154" s="6"/>
      <c r="L154" s="6"/>
      <c r="M154" s="6"/>
      <c r="N154" s="6"/>
    </row>
    <row r="155" spans="1:14" s="231" customFormat="1" ht="15" x14ac:dyDescent="0.25">
      <c r="A155" s="6"/>
      <c r="B155" s="6"/>
      <c r="C155" s="6"/>
      <c r="D155" s="6"/>
      <c r="E155" s="6"/>
      <c r="F155" s="6"/>
      <c r="G155" s="6"/>
      <c r="H155" s="6"/>
      <c r="I155" s="6"/>
      <c r="J155" s="6"/>
      <c r="K155" s="6"/>
      <c r="L155" s="6"/>
      <c r="M155" s="6"/>
      <c r="N155" s="6"/>
    </row>
    <row r="156" spans="1:14" s="231" customFormat="1" ht="15" x14ac:dyDescent="0.25">
      <c r="A156" s="6"/>
      <c r="B156" s="6"/>
      <c r="C156" s="6"/>
      <c r="D156" s="6"/>
      <c r="E156" s="6"/>
      <c r="F156" s="6"/>
      <c r="G156" s="6"/>
      <c r="H156" s="6"/>
      <c r="I156" s="6"/>
      <c r="J156" s="6"/>
      <c r="K156" s="6"/>
      <c r="L156" s="6"/>
      <c r="M156" s="6"/>
      <c r="N156" s="6"/>
    </row>
    <row r="157" spans="1:14" s="231" customFormat="1" ht="15" x14ac:dyDescent="0.25">
      <c r="A157" s="6"/>
      <c r="B157" s="237" t="s">
        <v>2040</v>
      </c>
      <c r="C157" s="6"/>
      <c r="D157" s="234"/>
      <c r="E157" s="234"/>
      <c r="F157" s="234"/>
      <c r="G157" s="234"/>
      <c r="H157" s="234"/>
      <c r="I157" s="234"/>
      <c r="J157" s="234"/>
      <c r="K157" s="234"/>
      <c r="L157" s="234"/>
      <c r="M157" s="234"/>
      <c r="N157" s="234"/>
    </row>
    <row r="158" spans="1:14" s="231" customFormat="1" ht="15.75" thickBot="1" x14ac:dyDescent="0.3">
      <c r="A158" s="6"/>
      <c r="B158" s="6"/>
      <c r="C158" s="235"/>
      <c r="D158" s="235"/>
      <c r="E158" s="235"/>
      <c r="F158" s="235"/>
      <c r="G158" s="235"/>
      <c r="H158" s="235"/>
      <c r="I158" s="235"/>
      <c r="J158" s="235"/>
      <c r="K158" s="235"/>
      <c r="L158" s="235"/>
      <c r="M158" s="235"/>
      <c r="N158" s="235"/>
    </row>
    <row r="159" spans="1:14" s="231" customFormat="1" ht="15.75" thickBot="1" x14ac:dyDescent="0.3">
      <c r="A159" s="6"/>
      <c r="B159" s="238"/>
      <c r="C159" s="254">
        <v>1</v>
      </c>
      <c r="D159" s="239">
        <v>2</v>
      </c>
      <c r="E159" s="240">
        <v>3</v>
      </c>
      <c r="F159" s="239">
        <v>4</v>
      </c>
      <c r="G159" s="240">
        <v>5</v>
      </c>
      <c r="H159" s="239">
        <v>6</v>
      </c>
      <c r="I159" s="240">
        <v>7</v>
      </c>
      <c r="J159" s="239">
        <v>8</v>
      </c>
      <c r="K159" s="240">
        <v>9</v>
      </c>
      <c r="L159" s="239">
        <v>10</v>
      </c>
      <c r="M159" s="240">
        <v>11</v>
      </c>
      <c r="N159" s="239">
        <v>12</v>
      </c>
    </row>
    <row r="160" spans="1:14" s="231" customFormat="1" ht="15" x14ac:dyDescent="0.25">
      <c r="A160" s="6"/>
      <c r="B160" s="405" t="s">
        <v>1068</v>
      </c>
      <c r="C160" s="255" t="s">
        <v>2041</v>
      </c>
      <c r="D160" s="255" t="s">
        <v>2042</v>
      </c>
      <c r="E160" s="255" t="s">
        <v>2043</v>
      </c>
      <c r="F160" s="255" t="s">
        <v>2044</v>
      </c>
      <c r="G160" s="255" t="s">
        <v>2045</v>
      </c>
      <c r="H160" s="255" t="s">
        <v>2046</v>
      </c>
      <c r="I160" s="242" t="s">
        <v>2047</v>
      </c>
      <c r="J160" s="244" t="s">
        <v>2048</v>
      </c>
      <c r="K160" s="244" t="s">
        <v>2049</v>
      </c>
      <c r="L160" s="244" t="s">
        <v>2050</v>
      </c>
      <c r="M160" s="244" t="s">
        <v>2051</v>
      </c>
      <c r="N160" s="244" t="s">
        <v>2052</v>
      </c>
    </row>
    <row r="161" spans="1:14" s="231" customFormat="1" ht="15.75" thickBot="1" x14ac:dyDescent="0.3">
      <c r="A161" s="6"/>
      <c r="B161" s="406"/>
      <c r="C161" s="256" t="s">
        <v>2053</v>
      </c>
      <c r="D161" s="256" t="s">
        <v>2054</v>
      </c>
      <c r="E161" s="256" t="s">
        <v>2055</v>
      </c>
      <c r="F161" s="256" t="s">
        <v>2056</v>
      </c>
      <c r="G161" s="256" t="s">
        <v>2057</v>
      </c>
      <c r="H161" s="256" t="s">
        <v>2058</v>
      </c>
      <c r="I161" s="245" t="s">
        <v>2059</v>
      </c>
      <c r="J161" s="247" t="s">
        <v>2060</v>
      </c>
      <c r="K161" s="247" t="s">
        <v>2061</v>
      </c>
      <c r="L161" s="247" t="s">
        <v>2062</v>
      </c>
      <c r="M161" s="247" t="s">
        <v>2063</v>
      </c>
      <c r="N161" s="247" t="s">
        <v>2064</v>
      </c>
    </row>
    <row r="162" spans="1:14" s="231" customFormat="1" ht="15" x14ac:dyDescent="0.25">
      <c r="A162" s="6"/>
      <c r="B162" s="407" t="s">
        <v>1093</v>
      </c>
      <c r="C162" s="257" t="s">
        <v>2065</v>
      </c>
      <c r="D162" s="257" t="s">
        <v>2066</v>
      </c>
      <c r="E162" s="257" t="s">
        <v>2067</v>
      </c>
      <c r="F162" s="257" t="s">
        <v>2068</v>
      </c>
      <c r="G162" s="257" t="s">
        <v>2069</v>
      </c>
      <c r="H162" s="257" t="s">
        <v>2070</v>
      </c>
      <c r="I162" s="248" t="s">
        <v>2071</v>
      </c>
      <c r="J162" s="250" t="s">
        <v>2072</v>
      </c>
      <c r="K162" s="250" t="s">
        <v>2073</v>
      </c>
      <c r="L162" s="250" t="s">
        <v>2074</v>
      </c>
      <c r="M162" s="250" t="s">
        <v>2075</v>
      </c>
      <c r="N162" s="250" t="s">
        <v>2076</v>
      </c>
    </row>
    <row r="163" spans="1:14" s="231" customFormat="1" ht="15.75" thickBot="1" x14ac:dyDescent="0.3">
      <c r="A163" s="6"/>
      <c r="B163" s="408"/>
      <c r="C163" s="258" t="s">
        <v>2077</v>
      </c>
      <c r="D163" s="258" t="s">
        <v>2078</v>
      </c>
      <c r="E163" s="258" t="s">
        <v>2079</v>
      </c>
      <c r="F163" s="258" t="s">
        <v>2080</v>
      </c>
      <c r="G163" s="258" t="s">
        <v>2081</v>
      </c>
      <c r="H163" s="258" t="s">
        <v>2082</v>
      </c>
      <c r="I163" s="259" t="s">
        <v>2083</v>
      </c>
      <c r="J163" s="260" t="s">
        <v>2084</v>
      </c>
      <c r="K163" s="260" t="s">
        <v>2085</v>
      </c>
      <c r="L163" s="260" t="s">
        <v>2086</v>
      </c>
      <c r="M163" s="260" t="s">
        <v>2087</v>
      </c>
      <c r="N163" s="260" t="s">
        <v>2088</v>
      </c>
    </row>
    <row r="164" spans="1:14" s="231" customFormat="1" ht="15" x14ac:dyDescent="0.25">
      <c r="A164" s="6"/>
      <c r="B164" s="405" t="s">
        <v>1118</v>
      </c>
      <c r="C164" s="255" t="s">
        <v>2089</v>
      </c>
      <c r="D164" s="255" t="s">
        <v>2090</v>
      </c>
      <c r="E164" s="255" t="s">
        <v>2091</v>
      </c>
      <c r="F164" s="255" t="s">
        <v>2092</v>
      </c>
      <c r="G164" s="255" t="s">
        <v>2093</v>
      </c>
      <c r="H164" s="255" t="s">
        <v>2094</v>
      </c>
      <c r="I164" s="242" t="s">
        <v>2095</v>
      </c>
      <c r="J164" s="244" t="s">
        <v>2096</v>
      </c>
      <c r="K164" s="244" t="s">
        <v>2097</v>
      </c>
      <c r="L164" s="244" t="s">
        <v>2098</v>
      </c>
      <c r="M164" s="244" t="s">
        <v>2099</v>
      </c>
      <c r="N164" s="244" t="s">
        <v>2100</v>
      </c>
    </row>
    <row r="165" spans="1:14" s="231" customFormat="1" ht="15.75" thickBot="1" x14ac:dyDescent="0.3">
      <c r="A165" s="6"/>
      <c r="B165" s="406"/>
      <c r="C165" s="256" t="s">
        <v>2101</v>
      </c>
      <c r="D165" s="256" t="s">
        <v>2102</v>
      </c>
      <c r="E165" s="256" t="s">
        <v>2103</v>
      </c>
      <c r="F165" s="256" t="s">
        <v>2104</v>
      </c>
      <c r="G165" s="256" t="s">
        <v>2105</v>
      </c>
      <c r="H165" s="256" t="s">
        <v>2106</v>
      </c>
      <c r="I165" s="245" t="s">
        <v>2107</v>
      </c>
      <c r="J165" s="247" t="s">
        <v>2108</v>
      </c>
      <c r="K165" s="247" t="s">
        <v>2109</v>
      </c>
      <c r="L165" s="247" t="s">
        <v>2110</v>
      </c>
      <c r="M165" s="247" t="s">
        <v>2111</v>
      </c>
      <c r="N165" s="247" t="s">
        <v>2112</v>
      </c>
    </row>
    <row r="166" spans="1:14" s="231" customFormat="1" ht="15" x14ac:dyDescent="0.25">
      <c r="A166" s="6"/>
      <c r="B166" s="407" t="s">
        <v>1143</v>
      </c>
      <c r="C166" s="257" t="s">
        <v>2113</v>
      </c>
      <c r="D166" s="257" t="s">
        <v>2114</v>
      </c>
      <c r="E166" s="257" t="s">
        <v>2115</v>
      </c>
      <c r="F166" s="257" t="s">
        <v>2116</v>
      </c>
      <c r="G166" s="257" t="s">
        <v>2117</v>
      </c>
      <c r="H166" s="257" t="s">
        <v>2118</v>
      </c>
      <c r="I166" s="248" t="s">
        <v>2119</v>
      </c>
      <c r="J166" s="250" t="s">
        <v>2120</v>
      </c>
      <c r="K166" s="250" t="s">
        <v>2121</v>
      </c>
      <c r="L166" s="250" t="s">
        <v>2122</v>
      </c>
      <c r="M166" s="250" t="s">
        <v>2123</v>
      </c>
      <c r="N166" s="250" t="s">
        <v>2124</v>
      </c>
    </row>
    <row r="167" spans="1:14" s="231" customFormat="1" ht="15.75" thickBot="1" x14ac:dyDescent="0.3">
      <c r="A167" s="6"/>
      <c r="B167" s="408"/>
      <c r="C167" s="261" t="s">
        <v>2125</v>
      </c>
      <c r="D167" s="261" t="s">
        <v>2126</v>
      </c>
      <c r="E167" s="261" t="s">
        <v>2127</v>
      </c>
      <c r="F167" s="261" t="s">
        <v>2128</v>
      </c>
      <c r="G167" s="261" t="s">
        <v>2129</v>
      </c>
      <c r="H167" s="261" t="s">
        <v>2130</v>
      </c>
      <c r="I167" s="251" t="s">
        <v>2131</v>
      </c>
      <c r="J167" s="253" t="s">
        <v>2132</v>
      </c>
      <c r="K167" s="253" t="s">
        <v>2133</v>
      </c>
      <c r="L167" s="253" t="s">
        <v>2134</v>
      </c>
      <c r="M167" s="253" t="s">
        <v>2135</v>
      </c>
      <c r="N167" s="253" t="s">
        <v>2136</v>
      </c>
    </row>
    <row r="168" spans="1:14" s="231" customFormat="1" ht="15" x14ac:dyDescent="0.25">
      <c r="A168" s="6"/>
      <c r="B168" s="405" t="s">
        <v>1168</v>
      </c>
      <c r="C168" s="256" t="s">
        <v>2137</v>
      </c>
      <c r="D168" s="256" t="s">
        <v>2138</v>
      </c>
      <c r="E168" s="256" t="s">
        <v>2139</v>
      </c>
      <c r="F168" s="256" t="s">
        <v>2140</v>
      </c>
      <c r="G168" s="256" t="s">
        <v>2141</v>
      </c>
      <c r="H168" s="256" t="s">
        <v>2142</v>
      </c>
      <c r="I168" s="245" t="s">
        <v>2143</v>
      </c>
      <c r="J168" s="247" t="s">
        <v>2144</v>
      </c>
      <c r="K168" s="247" t="s">
        <v>2145</v>
      </c>
      <c r="L168" s="247" t="s">
        <v>2146</v>
      </c>
      <c r="M168" s="247" t="s">
        <v>2147</v>
      </c>
      <c r="N168" s="247" t="s">
        <v>2148</v>
      </c>
    </row>
    <row r="169" spans="1:14" s="231" customFormat="1" ht="15.75" thickBot="1" x14ac:dyDescent="0.3">
      <c r="A169" s="6"/>
      <c r="B169" s="406"/>
      <c r="C169" s="262" t="s">
        <v>2149</v>
      </c>
      <c r="D169" s="262" t="s">
        <v>2150</v>
      </c>
      <c r="E169" s="262" t="s">
        <v>2151</v>
      </c>
      <c r="F169" s="262" t="s">
        <v>2152</v>
      </c>
      <c r="G169" s="262" t="s">
        <v>2153</v>
      </c>
      <c r="H169" s="262" t="s">
        <v>2154</v>
      </c>
      <c r="I169" s="263" t="s">
        <v>2155</v>
      </c>
      <c r="J169" s="264" t="s">
        <v>2156</v>
      </c>
      <c r="K169" s="264" t="s">
        <v>2157</v>
      </c>
      <c r="L169" s="264" t="s">
        <v>2158</v>
      </c>
      <c r="M169" s="264" t="s">
        <v>2159</v>
      </c>
      <c r="N169" s="264" t="s">
        <v>2160</v>
      </c>
    </row>
    <row r="170" spans="1:14" s="231" customFormat="1" ht="15" x14ac:dyDescent="0.25">
      <c r="A170" s="6"/>
      <c r="B170" s="407" t="s">
        <v>1193</v>
      </c>
      <c r="C170" s="258" t="s">
        <v>2161</v>
      </c>
      <c r="D170" s="258" t="s">
        <v>2162</v>
      </c>
      <c r="E170" s="258" t="s">
        <v>2163</v>
      </c>
      <c r="F170" s="258" t="s">
        <v>2164</v>
      </c>
      <c r="G170" s="258" t="s">
        <v>2165</v>
      </c>
      <c r="H170" s="258" t="s">
        <v>2166</v>
      </c>
      <c r="I170" s="259" t="s">
        <v>2167</v>
      </c>
      <c r="J170" s="260" t="s">
        <v>2168</v>
      </c>
      <c r="K170" s="260" t="s">
        <v>2169</v>
      </c>
      <c r="L170" s="260" t="s">
        <v>2170</v>
      </c>
      <c r="M170" s="260" t="s">
        <v>2171</v>
      </c>
      <c r="N170" s="260" t="s">
        <v>2172</v>
      </c>
    </row>
    <row r="171" spans="1:14" s="231" customFormat="1" ht="15.75" thickBot="1" x14ac:dyDescent="0.3">
      <c r="A171" s="6"/>
      <c r="B171" s="408"/>
      <c r="C171" s="261" t="s">
        <v>2173</v>
      </c>
      <c r="D171" s="261" t="s">
        <v>2174</v>
      </c>
      <c r="E171" s="261" t="s">
        <v>2175</v>
      </c>
      <c r="F171" s="261" t="s">
        <v>2176</v>
      </c>
      <c r="G171" s="261" t="s">
        <v>2177</v>
      </c>
      <c r="H171" s="261" t="s">
        <v>2178</v>
      </c>
      <c r="I171" s="251" t="s">
        <v>2179</v>
      </c>
      <c r="J171" s="253" t="s">
        <v>2180</v>
      </c>
      <c r="K171" s="253" t="s">
        <v>2181</v>
      </c>
      <c r="L171" s="253" t="s">
        <v>2182</v>
      </c>
      <c r="M171" s="253" t="s">
        <v>2183</v>
      </c>
      <c r="N171" s="253" t="s">
        <v>2184</v>
      </c>
    </row>
    <row r="172" spans="1:14" s="231" customFormat="1" ht="15" x14ac:dyDescent="0.25">
      <c r="A172" s="6"/>
      <c r="B172" s="405" t="s">
        <v>1218</v>
      </c>
      <c r="C172" s="256" t="s">
        <v>2185</v>
      </c>
      <c r="D172" s="256" t="s">
        <v>2186</v>
      </c>
      <c r="E172" s="256" t="s">
        <v>2187</v>
      </c>
      <c r="F172" s="256" t="s">
        <v>2188</v>
      </c>
      <c r="G172" s="256" t="s">
        <v>2189</v>
      </c>
      <c r="H172" s="256" t="s">
        <v>2190</v>
      </c>
      <c r="I172" s="245" t="s">
        <v>2191</v>
      </c>
      <c r="J172" s="247" t="s">
        <v>2192</v>
      </c>
      <c r="K172" s="247" t="s">
        <v>2193</v>
      </c>
      <c r="L172" s="247" t="s">
        <v>2194</v>
      </c>
      <c r="M172" s="247" t="s">
        <v>2195</v>
      </c>
      <c r="N172" s="247" t="s">
        <v>2196</v>
      </c>
    </row>
    <row r="173" spans="1:14" s="231" customFormat="1" ht="15.75" thickBot="1" x14ac:dyDescent="0.3">
      <c r="A173" s="6"/>
      <c r="B173" s="406"/>
      <c r="C173" s="262" t="s">
        <v>2197</v>
      </c>
      <c r="D173" s="262" t="s">
        <v>2198</v>
      </c>
      <c r="E173" s="262" t="s">
        <v>2199</v>
      </c>
      <c r="F173" s="262" t="s">
        <v>2200</v>
      </c>
      <c r="G173" s="262" t="s">
        <v>2201</v>
      </c>
      <c r="H173" s="262" t="s">
        <v>2202</v>
      </c>
      <c r="I173" s="263" t="s">
        <v>2203</v>
      </c>
      <c r="J173" s="264" t="s">
        <v>2204</v>
      </c>
      <c r="K173" s="264" t="s">
        <v>2205</v>
      </c>
      <c r="L173" s="264" t="s">
        <v>2206</v>
      </c>
      <c r="M173" s="264" t="s">
        <v>2207</v>
      </c>
      <c r="N173" s="264" t="s">
        <v>2208</v>
      </c>
    </row>
    <row r="174" spans="1:14" s="231" customFormat="1" ht="15" x14ac:dyDescent="0.25">
      <c r="A174" s="6"/>
      <c r="B174" s="407" t="s">
        <v>1243</v>
      </c>
      <c r="C174" s="258" t="s">
        <v>2209</v>
      </c>
      <c r="D174" s="258" t="s">
        <v>2210</v>
      </c>
      <c r="E174" s="258" t="s">
        <v>2211</v>
      </c>
      <c r="F174" s="258" t="s">
        <v>2212</v>
      </c>
      <c r="G174" s="258" t="s">
        <v>2213</v>
      </c>
      <c r="H174" s="258" t="s">
        <v>2214</v>
      </c>
      <c r="I174" s="259" t="s">
        <v>2215</v>
      </c>
      <c r="J174" s="260" t="s">
        <v>2216</v>
      </c>
      <c r="K174" s="260" t="s">
        <v>2217</v>
      </c>
      <c r="L174" s="260" t="s">
        <v>2218</v>
      </c>
      <c r="M174" s="260" t="s">
        <v>2219</v>
      </c>
      <c r="N174" s="260" t="s">
        <v>2220</v>
      </c>
    </row>
    <row r="175" spans="1:14" s="231" customFormat="1" ht="15.75" thickBot="1" x14ac:dyDescent="0.3">
      <c r="A175" s="6"/>
      <c r="B175" s="408"/>
      <c r="C175" s="261" t="s">
        <v>2221</v>
      </c>
      <c r="D175" s="261" t="s">
        <v>2222</v>
      </c>
      <c r="E175" s="261" t="s">
        <v>2223</v>
      </c>
      <c r="F175" s="261" t="s">
        <v>2224</v>
      </c>
      <c r="G175" s="261" t="s">
        <v>2225</v>
      </c>
      <c r="H175" s="261" t="s">
        <v>2226</v>
      </c>
      <c r="I175" s="251" t="s">
        <v>2227</v>
      </c>
      <c r="J175" s="253" t="s">
        <v>2228</v>
      </c>
      <c r="K175" s="253" t="s">
        <v>2229</v>
      </c>
      <c r="L175" s="253" t="s">
        <v>2230</v>
      </c>
      <c r="M175" s="253" t="s">
        <v>2231</v>
      </c>
      <c r="N175" s="253" t="s">
        <v>2232</v>
      </c>
    </row>
    <row r="176" spans="1:14" s="231" customFormat="1" ht="15" x14ac:dyDescent="0.25">
      <c r="A176" s="6"/>
      <c r="B176" s="6"/>
      <c r="C176" s="6"/>
      <c r="D176" s="6"/>
      <c r="E176" s="6"/>
      <c r="F176" s="6"/>
      <c r="G176" s="6"/>
      <c r="H176" s="6"/>
      <c r="I176" s="6"/>
      <c r="J176" s="6"/>
      <c r="K176" s="6"/>
      <c r="L176" s="6"/>
      <c r="M176" s="6"/>
      <c r="N176" s="6"/>
    </row>
    <row r="186" spans="1:14" s="231" customFormat="1" ht="15" x14ac:dyDescent="0.25">
      <c r="A186" s="6"/>
      <c r="B186" s="6"/>
      <c r="C186" s="6"/>
      <c r="D186" s="6"/>
      <c r="E186" s="6"/>
      <c r="F186" s="6"/>
      <c r="G186" s="6"/>
      <c r="H186" s="6"/>
      <c r="I186" s="6"/>
      <c r="J186" s="6"/>
      <c r="K186" s="6"/>
      <c r="L186" s="6"/>
      <c r="M186" s="6"/>
      <c r="N186" s="6"/>
    </row>
    <row r="187" spans="1:14" s="231" customFormat="1" ht="15" x14ac:dyDescent="0.25">
      <c r="A187" s="6"/>
      <c r="B187" s="6"/>
      <c r="C187" s="6"/>
      <c r="D187" s="6"/>
      <c r="E187" s="6"/>
      <c r="F187" s="6"/>
      <c r="G187" s="6"/>
      <c r="H187" s="6"/>
      <c r="I187" s="6"/>
      <c r="J187" s="6"/>
      <c r="K187" s="6"/>
      <c r="L187" s="6"/>
      <c r="M187" s="6"/>
      <c r="N187" s="6"/>
    </row>
    <row r="188" spans="1:14" s="231" customFormat="1" ht="15" x14ac:dyDescent="0.25">
      <c r="A188" s="6"/>
      <c r="B188" s="6"/>
      <c r="C188" s="6"/>
      <c r="D188" s="6"/>
      <c r="E188" s="6"/>
      <c r="F188" s="6"/>
      <c r="G188" s="6"/>
      <c r="H188" s="6"/>
      <c r="I188" s="6"/>
      <c r="J188" s="6"/>
      <c r="K188" s="6"/>
      <c r="L188" s="6"/>
      <c r="M188" s="6"/>
      <c r="N188" s="6"/>
    </row>
    <row r="189" spans="1:14" s="231" customFormat="1" ht="15" x14ac:dyDescent="0.25">
      <c r="A189" s="6"/>
      <c r="B189" s="6"/>
      <c r="C189" s="6"/>
      <c r="D189" s="6"/>
      <c r="E189" s="6"/>
      <c r="F189" s="6"/>
      <c r="G189" s="6"/>
      <c r="H189" s="6"/>
      <c r="I189" s="6"/>
      <c r="J189" s="6"/>
      <c r="K189" s="6"/>
      <c r="L189" s="6"/>
      <c r="M189" s="6"/>
      <c r="N189" s="6"/>
    </row>
    <row r="190" spans="1:14" s="231" customFormat="1" ht="15" x14ac:dyDescent="0.25">
      <c r="A190" s="6"/>
      <c r="B190" s="6"/>
      <c r="C190" s="6"/>
      <c r="D190" s="6"/>
      <c r="E190" s="6"/>
      <c r="F190" s="6"/>
      <c r="G190" s="6"/>
      <c r="H190" s="6"/>
      <c r="I190" s="6"/>
      <c r="J190" s="6"/>
      <c r="K190" s="6"/>
      <c r="L190" s="6"/>
      <c r="M190" s="6"/>
      <c r="N190" s="6"/>
    </row>
    <row r="191" spans="1:14" s="231" customFormat="1" ht="15" x14ac:dyDescent="0.25">
      <c r="A191" s="6"/>
      <c r="B191" s="6"/>
      <c r="C191" s="6"/>
      <c r="D191" s="6"/>
      <c r="E191" s="6"/>
      <c r="F191" s="6"/>
      <c r="G191" s="6"/>
      <c r="H191" s="6"/>
      <c r="I191" s="6"/>
      <c r="J191" s="6"/>
      <c r="K191" s="6"/>
      <c r="L191" s="6"/>
      <c r="M191" s="6"/>
      <c r="N191" s="6"/>
    </row>
    <row r="192" spans="1:14" s="233" customFormat="1" ht="15" x14ac:dyDescent="0.25">
      <c r="A192" s="236"/>
      <c r="B192" s="237" t="s">
        <v>2233</v>
      </c>
      <c r="C192" s="236"/>
      <c r="D192" s="237"/>
      <c r="E192" s="237"/>
      <c r="F192" s="237"/>
      <c r="G192" s="237"/>
      <c r="H192" s="237"/>
      <c r="I192" s="237"/>
      <c r="J192" s="237"/>
      <c r="K192" s="237"/>
      <c r="L192" s="237"/>
      <c r="M192" s="237"/>
      <c r="N192" s="237"/>
    </row>
    <row r="193" spans="1:14" s="233" customFormat="1" ht="15.75" thickBot="1" x14ac:dyDescent="0.3">
      <c r="A193" s="236"/>
      <c r="B193" s="236"/>
      <c r="C193" s="265"/>
      <c r="D193" s="265"/>
      <c r="E193" s="265"/>
      <c r="F193" s="265"/>
      <c r="G193" s="265"/>
      <c r="H193" s="265"/>
      <c r="I193" s="265"/>
      <c r="J193" s="265"/>
      <c r="K193" s="265"/>
      <c r="L193" s="265"/>
      <c r="M193" s="265"/>
      <c r="N193" s="265"/>
    </row>
    <row r="194" spans="1:14" s="233" customFormat="1" ht="15.75" thickBot="1" x14ac:dyDescent="0.3">
      <c r="A194" s="236"/>
      <c r="B194" s="238"/>
      <c r="C194" s="254">
        <v>1</v>
      </c>
      <c r="D194" s="239">
        <v>2</v>
      </c>
      <c r="E194" s="240">
        <v>3</v>
      </c>
      <c r="F194" s="239">
        <v>4</v>
      </c>
      <c r="G194" s="240">
        <v>5</v>
      </c>
      <c r="H194" s="239">
        <v>6</v>
      </c>
      <c r="I194" s="240">
        <v>7</v>
      </c>
      <c r="J194" s="239">
        <v>8</v>
      </c>
      <c r="K194" s="240">
        <v>9</v>
      </c>
      <c r="L194" s="239">
        <v>10</v>
      </c>
      <c r="M194" s="240">
        <v>11</v>
      </c>
      <c r="N194" s="239">
        <v>12</v>
      </c>
    </row>
    <row r="195" spans="1:14" s="233" customFormat="1" ht="15" x14ac:dyDescent="0.25">
      <c r="A195" s="236"/>
      <c r="B195" s="405" t="s">
        <v>1068</v>
      </c>
      <c r="C195" s="255" t="s">
        <v>2234</v>
      </c>
      <c r="D195" s="255" t="s">
        <v>2235</v>
      </c>
      <c r="E195" s="255" t="s">
        <v>2236</v>
      </c>
      <c r="F195" s="255" t="s">
        <v>2237</v>
      </c>
      <c r="G195" s="255" t="s">
        <v>2238</v>
      </c>
      <c r="H195" s="255" t="s">
        <v>2239</v>
      </c>
      <c r="I195" s="242" t="s">
        <v>2240</v>
      </c>
      <c r="J195" s="244" t="s">
        <v>2241</v>
      </c>
      <c r="K195" s="244" t="s">
        <v>2242</v>
      </c>
      <c r="L195" s="244" t="s">
        <v>2243</v>
      </c>
      <c r="M195" s="244" t="s">
        <v>2244</v>
      </c>
      <c r="N195" s="244" t="s">
        <v>2245</v>
      </c>
    </row>
    <row r="196" spans="1:14" s="233" customFormat="1" ht="15.75" thickBot="1" x14ac:dyDescent="0.3">
      <c r="A196" s="236"/>
      <c r="B196" s="406"/>
      <c r="C196" s="256" t="s">
        <v>2246</v>
      </c>
      <c r="D196" s="256" t="s">
        <v>2247</v>
      </c>
      <c r="E196" s="256" t="s">
        <v>2248</v>
      </c>
      <c r="F196" s="256" t="s">
        <v>2249</v>
      </c>
      <c r="G196" s="256" t="s">
        <v>2250</v>
      </c>
      <c r="H196" s="256" t="s">
        <v>2251</v>
      </c>
      <c r="I196" s="245" t="s">
        <v>2252</v>
      </c>
      <c r="J196" s="247" t="s">
        <v>2253</v>
      </c>
      <c r="K196" s="247" t="s">
        <v>2254</v>
      </c>
      <c r="L196" s="247" t="s">
        <v>2255</v>
      </c>
      <c r="M196" s="247" t="s">
        <v>2256</v>
      </c>
      <c r="N196" s="247" t="s">
        <v>2257</v>
      </c>
    </row>
    <row r="197" spans="1:14" s="233" customFormat="1" ht="15" x14ac:dyDescent="0.25">
      <c r="A197" s="236"/>
      <c r="B197" s="407" t="s">
        <v>1093</v>
      </c>
      <c r="C197" s="257" t="s">
        <v>2258</v>
      </c>
      <c r="D197" s="257" t="s">
        <v>2259</v>
      </c>
      <c r="E197" s="257" t="s">
        <v>2260</v>
      </c>
      <c r="F197" s="257" t="s">
        <v>2261</v>
      </c>
      <c r="G197" s="257" t="s">
        <v>2262</v>
      </c>
      <c r="H197" s="257" t="s">
        <v>2263</v>
      </c>
      <c r="I197" s="248" t="s">
        <v>2264</v>
      </c>
      <c r="J197" s="250" t="s">
        <v>2265</v>
      </c>
      <c r="K197" s="250" t="s">
        <v>2266</v>
      </c>
      <c r="L197" s="250" t="s">
        <v>2267</v>
      </c>
      <c r="M197" s="250" t="s">
        <v>2268</v>
      </c>
      <c r="N197" s="250" t="s">
        <v>2269</v>
      </c>
    </row>
    <row r="198" spans="1:14" s="233" customFormat="1" ht="15.75" thickBot="1" x14ac:dyDescent="0.3">
      <c r="A198" s="236"/>
      <c r="B198" s="408"/>
      <c r="C198" s="258" t="s">
        <v>2270</v>
      </c>
      <c r="D198" s="258" t="s">
        <v>2271</v>
      </c>
      <c r="E198" s="258" t="s">
        <v>2272</v>
      </c>
      <c r="F198" s="258" t="s">
        <v>2273</v>
      </c>
      <c r="G198" s="258" t="s">
        <v>2274</v>
      </c>
      <c r="H198" s="258" t="s">
        <v>2275</v>
      </c>
      <c r="I198" s="259" t="s">
        <v>2276</v>
      </c>
      <c r="J198" s="260" t="s">
        <v>2277</v>
      </c>
      <c r="K198" s="260" t="s">
        <v>2278</v>
      </c>
      <c r="L198" s="260" t="s">
        <v>2279</v>
      </c>
      <c r="M198" s="260" t="s">
        <v>2280</v>
      </c>
      <c r="N198" s="260" t="s">
        <v>2281</v>
      </c>
    </row>
    <row r="199" spans="1:14" s="233" customFormat="1" ht="15" x14ac:dyDescent="0.25">
      <c r="A199" s="236"/>
      <c r="B199" s="405" t="s">
        <v>1118</v>
      </c>
      <c r="C199" s="255" t="s">
        <v>2282</v>
      </c>
      <c r="D199" s="255" t="s">
        <v>2283</v>
      </c>
      <c r="E199" s="255" t="s">
        <v>2284</v>
      </c>
      <c r="F199" s="255" t="s">
        <v>2285</v>
      </c>
      <c r="G199" s="255" t="s">
        <v>2286</v>
      </c>
      <c r="H199" s="255" t="s">
        <v>2287</v>
      </c>
      <c r="I199" s="242" t="s">
        <v>2288</v>
      </c>
      <c r="J199" s="244" t="s">
        <v>2289</v>
      </c>
      <c r="K199" s="244" t="s">
        <v>2290</v>
      </c>
      <c r="L199" s="244" t="s">
        <v>2291</v>
      </c>
      <c r="M199" s="244" t="s">
        <v>2292</v>
      </c>
      <c r="N199" s="244" t="s">
        <v>2293</v>
      </c>
    </row>
    <row r="200" spans="1:14" s="233" customFormat="1" ht="15.75" thickBot="1" x14ac:dyDescent="0.3">
      <c r="A200" s="236"/>
      <c r="B200" s="406"/>
      <c r="C200" s="256" t="s">
        <v>2294</v>
      </c>
      <c r="D200" s="256" t="s">
        <v>2295</v>
      </c>
      <c r="E200" s="256" t="s">
        <v>2296</v>
      </c>
      <c r="F200" s="256" t="s">
        <v>2297</v>
      </c>
      <c r="G200" s="256" t="s">
        <v>2298</v>
      </c>
      <c r="H200" s="256" t="s">
        <v>2299</v>
      </c>
      <c r="I200" s="245" t="s">
        <v>2300</v>
      </c>
      <c r="J200" s="247" t="s">
        <v>2301</v>
      </c>
      <c r="K200" s="247" t="s">
        <v>2302</v>
      </c>
      <c r="L200" s="247" t="s">
        <v>2303</v>
      </c>
      <c r="M200" s="247" t="s">
        <v>2304</v>
      </c>
      <c r="N200" s="247" t="s">
        <v>2305</v>
      </c>
    </row>
    <row r="201" spans="1:14" s="233" customFormat="1" ht="15" x14ac:dyDescent="0.25">
      <c r="A201" s="236"/>
      <c r="B201" s="407" t="s">
        <v>1143</v>
      </c>
      <c r="C201" s="257" t="s">
        <v>2306</v>
      </c>
      <c r="D201" s="257" t="s">
        <v>2307</v>
      </c>
      <c r="E201" s="257" t="s">
        <v>2308</v>
      </c>
      <c r="F201" s="257" t="s">
        <v>2309</v>
      </c>
      <c r="G201" s="257" t="s">
        <v>2310</v>
      </c>
      <c r="H201" s="257" t="s">
        <v>2311</v>
      </c>
      <c r="I201" s="248" t="s">
        <v>2312</v>
      </c>
      <c r="J201" s="250" t="s">
        <v>2313</v>
      </c>
      <c r="K201" s="250" t="s">
        <v>2314</v>
      </c>
      <c r="L201" s="250" t="s">
        <v>2315</v>
      </c>
      <c r="M201" s="250" t="s">
        <v>2316</v>
      </c>
      <c r="N201" s="250" t="s">
        <v>2317</v>
      </c>
    </row>
    <row r="202" spans="1:14" s="233" customFormat="1" ht="15.75" thickBot="1" x14ac:dyDescent="0.3">
      <c r="A202" s="236"/>
      <c r="B202" s="408"/>
      <c r="C202" s="261" t="s">
        <v>2318</v>
      </c>
      <c r="D202" s="261" t="s">
        <v>2319</v>
      </c>
      <c r="E202" s="261" t="s">
        <v>2320</v>
      </c>
      <c r="F202" s="261" t="s">
        <v>2321</v>
      </c>
      <c r="G202" s="261" t="s">
        <v>2322</v>
      </c>
      <c r="H202" s="261" t="s">
        <v>2323</v>
      </c>
      <c r="I202" s="251" t="s">
        <v>2324</v>
      </c>
      <c r="J202" s="253" t="s">
        <v>2325</v>
      </c>
      <c r="K202" s="253" t="s">
        <v>2326</v>
      </c>
      <c r="L202" s="253" t="s">
        <v>2327</v>
      </c>
      <c r="M202" s="253" t="s">
        <v>2328</v>
      </c>
      <c r="N202" s="253" t="s">
        <v>2329</v>
      </c>
    </row>
    <row r="203" spans="1:14" s="233" customFormat="1" ht="15" x14ac:dyDescent="0.25">
      <c r="A203" s="236"/>
      <c r="B203" s="405" t="s">
        <v>1168</v>
      </c>
      <c r="C203" s="256" t="s">
        <v>2330</v>
      </c>
      <c r="D203" s="256" t="s">
        <v>2331</v>
      </c>
      <c r="E203" s="256" t="s">
        <v>2332</v>
      </c>
      <c r="F203" s="256" t="s">
        <v>2333</v>
      </c>
      <c r="G203" s="256" t="s">
        <v>2334</v>
      </c>
      <c r="H203" s="256" t="s">
        <v>2335</v>
      </c>
      <c r="I203" s="245" t="s">
        <v>2336</v>
      </c>
      <c r="J203" s="247" t="s">
        <v>2337</v>
      </c>
      <c r="K203" s="247" t="s">
        <v>2338</v>
      </c>
      <c r="L203" s="247" t="s">
        <v>2339</v>
      </c>
      <c r="M203" s="247" t="s">
        <v>2340</v>
      </c>
      <c r="N203" s="247" t="s">
        <v>2341</v>
      </c>
    </row>
    <row r="204" spans="1:14" s="233" customFormat="1" ht="15.75" thickBot="1" x14ac:dyDescent="0.3">
      <c r="A204" s="236"/>
      <c r="B204" s="406"/>
      <c r="C204" s="262" t="s">
        <v>2342</v>
      </c>
      <c r="D204" s="262" t="s">
        <v>2343</v>
      </c>
      <c r="E204" s="262" t="s">
        <v>2344</v>
      </c>
      <c r="F204" s="262" t="s">
        <v>2345</v>
      </c>
      <c r="G204" s="262" t="s">
        <v>2346</v>
      </c>
      <c r="H204" s="262" t="s">
        <v>2347</v>
      </c>
      <c r="I204" s="263" t="s">
        <v>2348</v>
      </c>
      <c r="J204" s="264" t="s">
        <v>2349</v>
      </c>
      <c r="K204" s="264" t="s">
        <v>2350</v>
      </c>
      <c r="L204" s="264" t="s">
        <v>2351</v>
      </c>
      <c r="M204" s="264" t="s">
        <v>2352</v>
      </c>
      <c r="N204" s="264" t="s">
        <v>2353</v>
      </c>
    </row>
    <row r="205" spans="1:14" s="233" customFormat="1" ht="15" x14ac:dyDescent="0.25">
      <c r="A205" s="236"/>
      <c r="B205" s="407" t="s">
        <v>1193</v>
      </c>
      <c r="C205" s="258" t="s">
        <v>2354</v>
      </c>
      <c r="D205" s="258" t="s">
        <v>2355</v>
      </c>
      <c r="E205" s="258" t="s">
        <v>2356</v>
      </c>
      <c r="F205" s="258" t="s">
        <v>2357</v>
      </c>
      <c r="G205" s="258" t="s">
        <v>2358</v>
      </c>
      <c r="H205" s="258" t="s">
        <v>2359</v>
      </c>
      <c r="I205" s="259" t="s">
        <v>2360</v>
      </c>
      <c r="J205" s="260" t="s">
        <v>2361</v>
      </c>
      <c r="K205" s="260" t="s">
        <v>2362</v>
      </c>
      <c r="L205" s="260" t="s">
        <v>2363</v>
      </c>
      <c r="M205" s="260" t="s">
        <v>2364</v>
      </c>
      <c r="N205" s="260" t="s">
        <v>2365</v>
      </c>
    </row>
    <row r="206" spans="1:14" s="233" customFormat="1" ht="15.75" thickBot="1" x14ac:dyDescent="0.3">
      <c r="A206" s="236"/>
      <c r="B206" s="408"/>
      <c r="C206" s="261" t="s">
        <v>2366</v>
      </c>
      <c r="D206" s="261" t="s">
        <v>2367</v>
      </c>
      <c r="E206" s="261" t="s">
        <v>2368</v>
      </c>
      <c r="F206" s="261" t="s">
        <v>2369</v>
      </c>
      <c r="G206" s="261" t="s">
        <v>2370</v>
      </c>
      <c r="H206" s="261" t="s">
        <v>2371</v>
      </c>
      <c r="I206" s="251" t="s">
        <v>2372</v>
      </c>
      <c r="J206" s="253" t="s">
        <v>2373</v>
      </c>
      <c r="K206" s="253" t="s">
        <v>2374</v>
      </c>
      <c r="L206" s="253" t="s">
        <v>2375</v>
      </c>
      <c r="M206" s="253" t="s">
        <v>2376</v>
      </c>
      <c r="N206" s="253" t="s">
        <v>2377</v>
      </c>
    </row>
    <row r="207" spans="1:14" s="233" customFormat="1" ht="15" x14ac:dyDescent="0.25">
      <c r="A207" s="236"/>
      <c r="B207" s="405" t="s">
        <v>1218</v>
      </c>
      <c r="C207" s="256" t="s">
        <v>2378</v>
      </c>
      <c r="D207" s="256" t="s">
        <v>2379</v>
      </c>
      <c r="E207" s="256" t="s">
        <v>2380</v>
      </c>
      <c r="F207" s="256" t="s">
        <v>2381</v>
      </c>
      <c r="G207" s="256" t="s">
        <v>2382</v>
      </c>
      <c r="H207" s="256" t="s">
        <v>2383</v>
      </c>
      <c r="I207" s="245" t="s">
        <v>2384</v>
      </c>
      <c r="J207" s="247" t="s">
        <v>2385</v>
      </c>
      <c r="K207" s="247" t="s">
        <v>2386</v>
      </c>
      <c r="L207" s="247" t="s">
        <v>2387</v>
      </c>
      <c r="M207" s="247" t="s">
        <v>2388</v>
      </c>
      <c r="N207" s="247" t="s">
        <v>2389</v>
      </c>
    </row>
    <row r="208" spans="1:14" s="233" customFormat="1" ht="15.75" thickBot="1" x14ac:dyDescent="0.3">
      <c r="A208" s="236"/>
      <c r="B208" s="406"/>
      <c r="C208" s="262" t="s">
        <v>2390</v>
      </c>
      <c r="D208" s="262" t="s">
        <v>2391</v>
      </c>
      <c r="E208" s="262" t="s">
        <v>2392</v>
      </c>
      <c r="F208" s="262" t="s">
        <v>2393</v>
      </c>
      <c r="G208" s="262" t="s">
        <v>2394</v>
      </c>
      <c r="H208" s="262" t="s">
        <v>2395</v>
      </c>
      <c r="I208" s="263" t="s">
        <v>2396</v>
      </c>
      <c r="J208" s="264" t="s">
        <v>2397</v>
      </c>
      <c r="K208" s="264" t="s">
        <v>2398</v>
      </c>
      <c r="L208" s="264" t="s">
        <v>2399</v>
      </c>
      <c r="M208" s="264" t="s">
        <v>2400</v>
      </c>
      <c r="N208" s="264" t="s">
        <v>2401</v>
      </c>
    </row>
    <row r="209" spans="1:14" s="233" customFormat="1" ht="15" x14ac:dyDescent="0.25">
      <c r="A209" s="236"/>
      <c r="B209" s="407" t="s">
        <v>1243</v>
      </c>
      <c r="C209" s="258" t="s">
        <v>2402</v>
      </c>
      <c r="D209" s="258" t="s">
        <v>2403</v>
      </c>
      <c r="E209" s="258" t="s">
        <v>2404</v>
      </c>
      <c r="F209" s="258" t="s">
        <v>2405</v>
      </c>
      <c r="G209" s="258" t="s">
        <v>2406</v>
      </c>
      <c r="H209" s="258" t="s">
        <v>2407</v>
      </c>
      <c r="I209" s="259" t="s">
        <v>2408</v>
      </c>
      <c r="J209" s="260" t="s">
        <v>2409</v>
      </c>
      <c r="K209" s="260" t="s">
        <v>2410</v>
      </c>
      <c r="L209" s="260" t="s">
        <v>2411</v>
      </c>
      <c r="M209" s="260" t="s">
        <v>2412</v>
      </c>
      <c r="N209" s="260" t="s">
        <v>2413</v>
      </c>
    </row>
    <row r="210" spans="1:14" s="233" customFormat="1" ht="15.75" thickBot="1" x14ac:dyDescent="0.3">
      <c r="A210" s="236"/>
      <c r="B210" s="408"/>
      <c r="C210" s="261" t="s">
        <v>2414</v>
      </c>
      <c r="D210" s="261" t="s">
        <v>2415</v>
      </c>
      <c r="E210" s="261" t="s">
        <v>2416</v>
      </c>
      <c r="F210" s="261" t="s">
        <v>2417</v>
      </c>
      <c r="G210" s="261" t="s">
        <v>2418</v>
      </c>
      <c r="H210" s="261" t="s">
        <v>2419</v>
      </c>
      <c r="I210" s="251" t="s">
        <v>2420</v>
      </c>
      <c r="J210" s="253" t="s">
        <v>2421</v>
      </c>
      <c r="K210" s="253" t="s">
        <v>2422</v>
      </c>
      <c r="L210" s="253" t="s">
        <v>2423</v>
      </c>
      <c r="M210" s="253" t="s">
        <v>2424</v>
      </c>
      <c r="N210" s="253" t="s">
        <v>2425</v>
      </c>
    </row>
    <row r="211" spans="1:14" s="233" customFormat="1" ht="15" x14ac:dyDescent="0.25">
      <c r="A211" s="236"/>
      <c r="B211" s="236"/>
      <c r="C211" s="236"/>
      <c r="D211" s="236"/>
      <c r="E211" s="236"/>
      <c r="F211" s="236"/>
      <c r="G211" s="236"/>
      <c r="H211" s="236"/>
      <c r="I211" s="236"/>
      <c r="J211" s="236"/>
      <c r="K211" s="236"/>
      <c r="L211" s="236"/>
      <c r="M211" s="236"/>
      <c r="N211" s="236"/>
    </row>
    <row r="212" spans="1:14" s="233" customFormat="1" x14ac:dyDescent="0.2"/>
    <row r="213" spans="1:14" s="233" customFormat="1" x14ac:dyDescent="0.2"/>
    <row r="214" spans="1:14" s="233" customFormat="1" x14ac:dyDescent="0.2"/>
    <row r="221" spans="1:14" s="231" customFormat="1" ht="15" x14ac:dyDescent="0.25">
      <c r="A221" s="6"/>
      <c r="B221" s="6"/>
      <c r="C221" s="6"/>
      <c r="D221" s="6"/>
      <c r="E221" s="6"/>
      <c r="F221" s="6"/>
      <c r="G221" s="6"/>
      <c r="H221" s="6"/>
      <c r="I221" s="6"/>
      <c r="J221" s="6"/>
      <c r="K221" s="6"/>
      <c r="L221" s="6"/>
      <c r="M221" s="6"/>
      <c r="N221" s="6"/>
    </row>
    <row r="222" spans="1:14" s="231" customFormat="1" ht="15" x14ac:dyDescent="0.25">
      <c r="A222" s="6"/>
      <c r="B222" s="6"/>
      <c r="C222" s="6"/>
      <c r="D222" s="6"/>
      <c r="E222" s="6"/>
      <c r="F222" s="6"/>
      <c r="G222" s="6"/>
      <c r="H222" s="6"/>
      <c r="I222" s="6"/>
      <c r="J222" s="6"/>
      <c r="K222" s="6"/>
      <c r="L222" s="6"/>
      <c r="M222" s="6"/>
      <c r="N222" s="6"/>
    </row>
    <row r="223" spans="1:14" s="231" customFormat="1" ht="15" x14ac:dyDescent="0.25">
      <c r="A223" s="6"/>
      <c r="B223" s="6"/>
      <c r="C223" s="6"/>
      <c r="D223" s="6"/>
      <c r="E223" s="6"/>
      <c r="F223" s="6"/>
      <c r="G223" s="6"/>
      <c r="H223" s="6"/>
      <c r="I223" s="6"/>
      <c r="J223" s="6"/>
      <c r="K223" s="6"/>
      <c r="L223" s="6"/>
      <c r="M223" s="6"/>
      <c r="N223" s="6"/>
    </row>
    <row r="224" spans="1:14" s="231" customFormat="1" ht="15" x14ac:dyDescent="0.25">
      <c r="A224" s="6"/>
      <c r="B224" s="6"/>
      <c r="C224" s="6"/>
      <c r="D224" s="6"/>
      <c r="E224" s="6"/>
      <c r="F224" s="6"/>
      <c r="G224" s="6"/>
      <c r="H224" s="6"/>
      <c r="I224" s="6"/>
      <c r="J224" s="6"/>
      <c r="K224" s="6"/>
      <c r="L224" s="6"/>
      <c r="M224" s="6"/>
      <c r="N224" s="6"/>
    </row>
    <row r="225" spans="1:14" s="231" customFormat="1" ht="15" x14ac:dyDescent="0.25">
      <c r="A225" s="6"/>
      <c r="B225" s="6"/>
      <c r="C225" s="6"/>
      <c r="D225" s="6"/>
      <c r="E225" s="6"/>
      <c r="F225" s="6"/>
      <c r="G225" s="6"/>
      <c r="H225" s="6"/>
      <c r="I225" s="6"/>
      <c r="J225" s="6"/>
      <c r="K225" s="6"/>
      <c r="L225" s="6"/>
      <c r="M225" s="6"/>
      <c r="N225" s="6"/>
    </row>
    <row r="226" spans="1:14" s="231" customFormat="1" ht="15" x14ac:dyDescent="0.25">
      <c r="A226" s="6"/>
      <c r="B226" s="6"/>
      <c r="C226" s="6"/>
      <c r="D226" s="6"/>
      <c r="E226" s="6"/>
      <c r="F226" s="6"/>
      <c r="G226" s="6"/>
      <c r="H226" s="6"/>
      <c r="I226" s="6"/>
      <c r="J226" s="6"/>
      <c r="K226" s="6"/>
      <c r="L226" s="6"/>
      <c r="M226" s="6"/>
      <c r="N226" s="6"/>
    </row>
    <row r="227" spans="1:14" s="231" customFormat="1" ht="15" x14ac:dyDescent="0.25">
      <c r="A227" s="6"/>
      <c r="B227" s="237" t="s">
        <v>2426</v>
      </c>
      <c r="C227" s="6"/>
      <c r="D227" s="234"/>
      <c r="E227" s="234"/>
      <c r="F227" s="234"/>
      <c r="G227" s="234"/>
      <c r="H227" s="234"/>
      <c r="I227" s="234"/>
      <c r="J227" s="234"/>
      <c r="K227" s="234"/>
      <c r="L227" s="234"/>
      <c r="M227" s="234"/>
      <c r="N227" s="234"/>
    </row>
    <row r="228" spans="1:14" s="231" customFormat="1" ht="15.75" thickBot="1" x14ac:dyDescent="0.3">
      <c r="A228" s="6"/>
      <c r="B228" s="6"/>
      <c r="C228" s="235"/>
      <c r="D228" s="235"/>
      <c r="E228" s="235"/>
      <c r="F228" s="235"/>
      <c r="G228" s="235"/>
      <c r="H228" s="235"/>
      <c r="I228" s="235"/>
      <c r="J228" s="235"/>
      <c r="K228" s="235"/>
      <c r="L228" s="235"/>
      <c r="M228" s="235"/>
      <c r="N228" s="235"/>
    </row>
    <row r="229" spans="1:14" s="233" customFormat="1" ht="15.75" thickBot="1" x14ac:dyDescent="0.3">
      <c r="A229" s="236"/>
      <c r="B229" s="238"/>
      <c r="C229" s="254">
        <v>1</v>
      </c>
      <c r="D229" s="239">
        <v>2</v>
      </c>
      <c r="E229" s="240">
        <v>3</v>
      </c>
      <c r="F229" s="239">
        <v>4</v>
      </c>
      <c r="G229" s="240">
        <v>5</v>
      </c>
      <c r="H229" s="239">
        <v>6</v>
      </c>
      <c r="I229" s="240">
        <v>7</v>
      </c>
      <c r="J229" s="239">
        <v>8</v>
      </c>
      <c r="K229" s="240">
        <v>9</v>
      </c>
      <c r="L229" s="239">
        <v>10</v>
      </c>
      <c r="M229" s="240">
        <v>11</v>
      </c>
      <c r="N229" s="239">
        <v>12</v>
      </c>
    </row>
    <row r="230" spans="1:14" s="233" customFormat="1" ht="15" x14ac:dyDescent="0.25">
      <c r="A230" s="236"/>
      <c r="B230" s="405" t="s">
        <v>1068</v>
      </c>
      <c r="C230" s="255" t="s">
        <v>2427</v>
      </c>
      <c r="D230" s="255" t="s">
        <v>2428</v>
      </c>
      <c r="E230" s="255" t="s">
        <v>2429</v>
      </c>
      <c r="F230" s="255" t="s">
        <v>2430</v>
      </c>
      <c r="G230" s="255" t="s">
        <v>2431</v>
      </c>
      <c r="H230" s="255" t="s">
        <v>2432</v>
      </c>
      <c r="I230" s="242" t="s">
        <v>2433</v>
      </c>
      <c r="J230" s="244" t="s">
        <v>2434</v>
      </c>
      <c r="K230" s="244" t="s">
        <v>2435</v>
      </c>
      <c r="L230" s="244" t="s">
        <v>2436</v>
      </c>
      <c r="M230" s="244" t="s">
        <v>2437</v>
      </c>
      <c r="N230" s="244" t="s">
        <v>2438</v>
      </c>
    </row>
    <row r="231" spans="1:14" s="233" customFormat="1" ht="15.75" thickBot="1" x14ac:dyDescent="0.3">
      <c r="A231" s="236"/>
      <c r="B231" s="406"/>
      <c r="C231" s="256" t="s">
        <v>2439</v>
      </c>
      <c r="D231" s="256" t="s">
        <v>2440</v>
      </c>
      <c r="E231" s="256" t="s">
        <v>2441</v>
      </c>
      <c r="F231" s="256" t="s">
        <v>2442</v>
      </c>
      <c r="G231" s="256" t="s">
        <v>2443</v>
      </c>
      <c r="H231" s="256" t="s">
        <v>2444</v>
      </c>
      <c r="I231" s="245" t="s">
        <v>2445</v>
      </c>
      <c r="J231" s="247" t="s">
        <v>2446</v>
      </c>
      <c r="K231" s="247" t="s">
        <v>2447</v>
      </c>
      <c r="L231" s="247" t="s">
        <v>2448</v>
      </c>
      <c r="M231" s="247" t="s">
        <v>2449</v>
      </c>
      <c r="N231" s="247" t="s">
        <v>2450</v>
      </c>
    </row>
    <row r="232" spans="1:14" s="233" customFormat="1" ht="15" x14ac:dyDescent="0.25">
      <c r="A232" s="236"/>
      <c r="B232" s="407" t="s">
        <v>1093</v>
      </c>
      <c r="C232" s="257" t="s">
        <v>2451</v>
      </c>
      <c r="D232" s="257" t="s">
        <v>2452</v>
      </c>
      <c r="E232" s="257" t="s">
        <v>2453</v>
      </c>
      <c r="F232" s="257" t="s">
        <v>2454</v>
      </c>
      <c r="G232" s="257" t="s">
        <v>2455</v>
      </c>
      <c r="H232" s="257" t="s">
        <v>2456</v>
      </c>
      <c r="I232" s="248" t="s">
        <v>2457</v>
      </c>
      <c r="J232" s="250" t="s">
        <v>2458</v>
      </c>
      <c r="K232" s="250" t="s">
        <v>2459</v>
      </c>
      <c r="L232" s="250" t="s">
        <v>2460</v>
      </c>
      <c r="M232" s="250" t="s">
        <v>2461</v>
      </c>
      <c r="N232" s="250" t="s">
        <v>2462</v>
      </c>
    </row>
    <row r="233" spans="1:14" s="233" customFormat="1" ht="15.75" thickBot="1" x14ac:dyDescent="0.3">
      <c r="A233" s="236"/>
      <c r="B233" s="408"/>
      <c r="C233" s="258" t="s">
        <v>2463</v>
      </c>
      <c r="D233" s="258" t="s">
        <v>2464</v>
      </c>
      <c r="E233" s="258" t="s">
        <v>2465</v>
      </c>
      <c r="F233" s="258" t="s">
        <v>2466</v>
      </c>
      <c r="G233" s="258" t="s">
        <v>2467</v>
      </c>
      <c r="H233" s="258" t="s">
        <v>2468</v>
      </c>
      <c r="I233" s="259" t="s">
        <v>2469</v>
      </c>
      <c r="J233" s="260" t="s">
        <v>2470</v>
      </c>
      <c r="K233" s="260" t="s">
        <v>2471</v>
      </c>
      <c r="L233" s="260" t="s">
        <v>2472</v>
      </c>
      <c r="M233" s="260" t="s">
        <v>2473</v>
      </c>
      <c r="N233" s="260" t="s">
        <v>2474</v>
      </c>
    </row>
    <row r="234" spans="1:14" s="233" customFormat="1" ht="15" x14ac:dyDescent="0.25">
      <c r="A234" s="236"/>
      <c r="B234" s="405" t="s">
        <v>1118</v>
      </c>
      <c r="C234" s="255" t="s">
        <v>2475</v>
      </c>
      <c r="D234" s="255" t="s">
        <v>2476</v>
      </c>
      <c r="E234" s="255" t="s">
        <v>2477</v>
      </c>
      <c r="F234" s="255" t="s">
        <v>2478</v>
      </c>
      <c r="G234" s="255" t="s">
        <v>2479</v>
      </c>
      <c r="H234" s="255" t="s">
        <v>2480</v>
      </c>
      <c r="I234" s="242" t="s">
        <v>2481</v>
      </c>
      <c r="J234" s="244" t="s">
        <v>2482</v>
      </c>
      <c r="K234" s="244" t="s">
        <v>2483</v>
      </c>
      <c r="L234" s="244" t="s">
        <v>2484</v>
      </c>
      <c r="M234" s="244" t="s">
        <v>2485</v>
      </c>
      <c r="N234" s="244" t="s">
        <v>2486</v>
      </c>
    </row>
    <row r="235" spans="1:14" s="233" customFormat="1" ht="15.75" thickBot="1" x14ac:dyDescent="0.3">
      <c r="A235" s="236"/>
      <c r="B235" s="406"/>
      <c r="C235" s="256" t="s">
        <v>2487</v>
      </c>
      <c r="D235" s="256" t="s">
        <v>2488</v>
      </c>
      <c r="E235" s="256" t="s">
        <v>2489</v>
      </c>
      <c r="F235" s="256" t="s">
        <v>2490</v>
      </c>
      <c r="G235" s="256" t="s">
        <v>2491</v>
      </c>
      <c r="H235" s="256" t="s">
        <v>2492</v>
      </c>
      <c r="I235" s="245" t="s">
        <v>2493</v>
      </c>
      <c r="J235" s="247" t="s">
        <v>2494</v>
      </c>
      <c r="K235" s="247" t="s">
        <v>2495</v>
      </c>
      <c r="L235" s="247" t="s">
        <v>2496</v>
      </c>
      <c r="M235" s="247" t="s">
        <v>2497</v>
      </c>
      <c r="N235" s="247" t="s">
        <v>2498</v>
      </c>
    </row>
    <row r="236" spans="1:14" s="233" customFormat="1" ht="15" x14ac:dyDescent="0.25">
      <c r="A236" s="236"/>
      <c r="B236" s="407" t="s">
        <v>1143</v>
      </c>
      <c r="C236" s="257" t="s">
        <v>2499</v>
      </c>
      <c r="D236" s="257" t="s">
        <v>2500</v>
      </c>
      <c r="E236" s="257" t="s">
        <v>2501</v>
      </c>
      <c r="F236" s="257" t="s">
        <v>2502</v>
      </c>
      <c r="G236" s="257" t="s">
        <v>2503</v>
      </c>
      <c r="H236" s="257" t="s">
        <v>2504</v>
      </c>
      <c r="I236" s="248" t="s">
        <v>2505</v>
      </c>
      <c r="J236" s="250" t="s">
        <v>2506</v>
      </c>
      <c r="K236" s="250" t="s">
        <v>2507</v>
      </c>
      <c r="L236" s="250" t="s">
        <v>2508</v>
      </c>
      <c r="M236" s="250" t="s">
        <v>2509</v>
      </c>
      <c r="N236" s="250" t="s">
        <v>2510</v>
      </c>
    </row>
    <row r="237" spans="1:14" s="233" customFormat="1" ht="15.75" thickBot="1" x14ac:dyDescent="0.3">
      <c r="A237" s="236"/>
      <c r="B237" s="408"/>
      <c r="C237" s="261" t="s">
        <v>2511</v>
      </c>
      <c r="D237" s="261" t="s">
        <v>2512</v>
      </c>
      <c r="E237" s="261" t="s">
        <v>2513</v>
      </c>
      <c r="F237" s="261" t="s">
        <v>2514</v>
      </c>
      <c r="G237" s="261" t="s">
        <v>2515</v>
      </c>
      <c r="H237" s="261" t="s">
        <v>2516</v>
      </c>
      <c r="I237" s="251" t="s">
        <v>2517</v>
      </c>
      <c r="J237" s="253" t="s">
        <v>2518</v>
      </c>
      <c r="K237" s="253" t="s">
        <v>2519</v>
      </c>
      <c r="L237" s="253" t="s">
        <v>2520</v>
      </c>
      <c r="M237" s="253" t="s">
        <v>2521</v>
      </c>
      <c r="N237" s="253" t="s">
        <v>2522</v>
      </c>
    </row>
    <row r="238" spans="1:14" s="233" customFormat="1" ht="15" x14ac:dyDescent="0.25">
      <c r="A238" s="236"/>
      <c r="B238" s="405" t="s">
        <v>1168</v>
      </c>
      <c r="C238" s="256" t="s">
        <v>2523</v>
      </c>
      <c r="D238" s="256" t="s">
        <v>2524</v>
      </c>
      <c r="E238" s="256" t="s">
        <v>2525</v>
      </c>
      <c r="F238" s="256" t="s">
        <v>2526</v>
      </c>
      <c r="G238" s="256" t="s">
        <v>2527</v>
      </c>
      <c r="H238" s="256" t="s">
        <v>2528</v>
      </c>
      <c r="I238" s="245" t="s">
        <v>2529</v>
      </c>
      <c r="J238" s="247" t="s">
        <v>2530</v>
      </c>
      <c r="K238" s="247" t="s">
        <v>2531</v>
      </c>
      <c r="L238" s="247" t="s">
        <v>2532</v>
      </c>
      <c r="M238" s="247" t="s">
        <v>2533</v>
      </c>
      <c r="N238" s="247" t="s">
        <v>2534</v>
      </c>
    </row>
    <row r="239" spans="1:14" s="233" customFormat="1" ht="15.75" thickBot="1" x14ac:dyDescent="0.3">
      <c r="A239" s="236"/>
      <c r="B239" s="406"/>
      <c r="C239" s="262" t="s">
        <v>2535</v>
      </c>
      <c r="D239" s="262" t="s">
        <v>2536</v>
      </c>
      <c r="E239" s="262" t="s">
        <v>2537</v>
      </c>
      <c r="F239" s="262" t="s">
        <v>2538</v>
      </c>
      <c r="G239" s="262" t="s">
        <v>2539</v>
      </c>
      <c r="H239" s="262" t="s">
        <v>2540</v>
      </c>
      <c r="I239" s="263" t="s">
        <v>2541</v>
      </c>
      <c r="J239" s="264" t="s">
        <v>2542</v>
      </c>
      <c r="K239" s="264" t="s">
        <v>2543</v>
      </c>
      <c r="L239" s="264" t="s">
        <v>2544</v>
      </c>
      <c r="M239" s="264" t="s">
        <v>2545</v>
      </c>
      <c r="N239" s="264" t="s">
        <v>2546</v>
      </c>
    </row>
    <row r="240" spans="1:14" s="233" customFormat="1" ht="15" x14ac:dyDescent="0.25">
      <c r="A240" s="236"/>
      <c r="B240" s="407" t="s">
        <v>1193</v>
      </c>
      <c r="C240" s="258" t="s">
        <v>2547</v>
      </c>
      <c r="D240" s="258" t="s">
        <v>2548</v>
      </c>
      <c r="E240" s="258" t="s">
        <v>2549</v>
      </c>
      <c r="F240" s="258" t="s">
        <v>2550</v>
      </c>
      <c r="G240" s="258" t="s">
        <v>2551</v>
      </c>
      <c r="H240" s="258" t="s">
        <v>2552</v>
      </c>
      <c r="I240" s="259" t="s">
        <v>2553</v>
      </c>
      <c r="J240" s="260" t="s">
        <v>2554</v>
      </c>
      <c r="K240" s="260" t="s">
        <v>2555</v>
      </c>
      <c r="L240" s="260" t="s">
        <v>2556</v>
      </c>
      <c r="M240" s="260" t="s">
        <v>2557</v>
      </c>
      <c r="N240" s="260" t="s">
        <v>2558</v>
      </c>
    </row>
    <row r="241" spans="1:14" s="233" customFormat="1" ht="15.75" thickBot="1" x14ac:dyDescent="0.3">
      <c r="A241" s="236"/>
      <c r="B241" s="408"/>
      <c r="C241" s="261" t="s">
        <v>2559</v>
      </c>
      <c r="D241" s="261" t="s">
        <v>2560</v>
      </c>
      <c r="E241" s="261" t="s">
        <v>2561</v>
      </c>
      <c r="F241" s="261" t="s">
        <v>2562</v>
      </c>
      <c r="G241" s="261" t="s">
        <v>2563</v>
      </c>
      <c r="H241" s="261" t="s">
        <v>2564</v>
      </c>
      <c r="I241" s="251" t="s">
        <v>2565</v>
      </c>
      <c r="J241" s="253" t="s">
        <v>2566</v>
      </c>
      <c r="K241" s="253" t="s">
        <v>2567</v>
      </c>
      <c r="L241" s="253" t="s">
        <v>2568</v>
      </c>
      <c r="M241" s="253" t="s">
        <v>2569</v>
      </c>
      <c r="N241" s="253" t="s">
        <v>2570</v>
      </c>
    </row>
    <row r="242" spans="1:14" s="233" customFormat="1" ht="15" x14ac:dyDescent="0.25">
      <c r="A242" s="236"/>
      <c r="B242" s="405" t="s">
        <v>1218</v>
      </c>
      <c r="C242" s="256" t="s">
        <v>2571</v>
      </c>
      <c r="D242" s="256" t="s">
        <v>2572</v>
      </c>
      <c r="E242" s="256" t="s">
        <v>2573</v>
      </c>
      <c r="F242" s="256" t="s">
        <v>2574</v>
      </c>
      <c r="G242" s="256" t="s">
        <v>2575</v>
      </c>
      <c r="H242" s="256" t="s">
        <v>2576</v>
      </c>
      <c r="I242" s="245" t="s">
        <v>2577</v>
      </c>
      <c r="J242" s="247" t="s">
        <v>2578</v>
      </c>
      <c r="K242" s="247" t="s">
        <v>2579</v>
      </c>
      <c r="L242" s="247" t="s">
        <v>2580</v>
      </c>
      <c r="M242" s="247" t="s">
        <v>2581</v>
      </c>
      <c r="N242" s="247" t="s">
        <v>2582</v>
      </c>
    </row>
    <row r="243" spans="1:14" s="233" customFormat="1" ht="15.75" thickBot="1" x14ac:dyDescent="0.3">
      <c r="A243" s="236"/>
      <c r="B243" s="406"/>
      <c r="C243" s="262" t="s">
        <v>2583</v>
      </c>
      <c r="D243" s="262" t="s">
        <v>2584</v>
      </c>
      <c r="E243" s="262" t="s">
        <v>2585</v>
      </c>
      <c r="F243" s="262" t="s">
        <v>2586</v>
      </c>
      <c r="G243" s="262" t="s">
        <v>2587</v>
      </c>
      <c r="H243" s="262" t="s">
        <v>2588</v>
      </c>
      <c r="I243" s="263" t="s">
        <v>2589</v>
      </c>
      <c r="J243" s="264" t="s">
        <v>2590</v>
      </c>
      <c r="K243" s="264" t="s">
        <v>2591</v>
      </c>
      <c r="L243" s="264" t="s">
        <v>2592</v>
      </c>
      <c r="M243" s="264" t="s">
        <v>2593</v>
      </c>
      <c r="N243" s="264" t="s">
        <v>2594</v>
      </c>
    </row>
    <row r="244" spans="1:14" s="233" customFormat="1" ht="15" x14ac:dyDescent="0.25">
      <c r="A244" s="236"/>
      <c r="B244" s="407" t="s">
        <v>1243</v>
      </c>
      <c r="C244" s="258" t="s">
        <v>2595</v>
      </c>
      <c r="D244" s="258" t="s">
        <v>2596</v>
      </c>
      <c r="E244" s="258" t="s">
        <v>2597</v>
      </c>
      <c r="F244" s="258" t="s">
        <v>2598</v>
      </c>
      <c r="G244" s="258" t="s">
        <v>2599</v>
      </c>
      <c r="H244" s="258" t="s">
        <v>2600</v>
      </c>
      <c r="I244" s="259" t="s">
        <v>2601</v>
      </c>
      <c r="J244" s="260" t="s">
        <v>2602</v>
      </c>
      <c r="K244" s="260" t="s">
        <v>2603</v>
      </c>
      <c r="L244" s="260" t="s">
        <v>2604</v>
      </c>
      <c r="M244" s="260" t="s">
        <v>2605</v>
      </c>
      <c r="N244" s="260" t="s">
        <v>2606</v>
      </c>
    </row>
    <row r="245" spans="1:14" s="233" customFormat="1" ht="15.75" thickBot="1" x14ac:dyDescent="0.3">
      <c r="A245" s="236"/>
      <c r="B245" s="408"/>
      <c r="C245" s="261" t="s">
        <v>2607</v>
      </c>
      <c r="D245" s="261" t="s">
        <v>2608</v>
      </c>
      <c r="E245" s="261" t="s">
        <v>2609</v>
      </c>
      <c r="F245" s="261" t="s">
        <v>2610</v>
      </c>
      <c r="G245" s="261" t="s">
        <v>2611</v>
      </c>
      <c r="H245" s="261" t="s">
        <v>2612</v>
      </c>
      <c r="I245" s="251" t="s">
        <v>2613</v>
      </c>
      <c r="J245" s="253" t="s">
        <v>2614</v>
      </c>
      <c r="K245" s="253" t="s">
        <v>2615</v>
      </c>
      <c r="L245" s="253" t="s">
        <v>2616</v>
      </c>
      <c r="M245" s="253" t="s">
        <v>2617</v>
      </c>
      <c r="N245" s="253" t="s">
        <v>2618</v>
      </c>
    </row>
    <row r="246" spans="1:14" s="231" customFormat="1" ht="15" x14ac:dyDescent="0.25">
      <c r="A246" s="6"/>
      <c r="B246" s="6"/>
      <c r="C246" s="6"/>
      <c r="D246" s="6"/>
      <c r="E246" s="6"/>
      <c r="F246" s="6"/>
      <c r="G246" s="6"/>
      <c r="H246" s="6"/>
      <c r="I246" s="6"/>
      <c r="J246" s="6"/>
      <c r="K246" s="6"/>
      <c r="L246" s="6"/>
      <c r="M246" s="6"/>
      <c r="N246" s="6"/>
    </row>
  </sheetData>
  <sheetProtection algorithmName="SHA-512" hashValue="2T1dMYtcPMnsNNkd4vp2gmRokpdlkZBUmVWO/nkPatBOE8jln4yMckightjtCAiifaUDbi7iRDX8VPMfzbhZFQ==" saltValue="hcRzro3vnZG0sCGiXS+ZaQ==" spinCount="100000" sheet="1" objects="1" scenarios="1"/>
  <mergeCells count="64">
    <mergeCell ref="B242:B243"/>
    <mergeCell ref="B244:B245"/>
    <mergeCell ref="B232:B233"/>
    <mergeCell ref="B234:B235"/>
    <mergeCell ref="B236:B237"/>
    <mergeCell ref="B238:B239"/>
    <mergeCell ref="B240:B241"/>
    <mergeCell ref="B203:B204"/>
    <mergeCell ref="B205:B206"/>
    <mergeCell ref="B207:B208"/>
    <mergeCell ref="B209:B210"/>
    <mergeCell ref="B230:B231"/>
    <mergeCell ref="B174:B175"/>
    <mergeCell ref="B195:B196"/>
    <mergeCell ref="B197:B198"/>
    <mergeCell ref="B199:B200"/>
    <mergeCell ref="B201:B202"/>
    <mergeCell ref="B164:B165"/>
    <mergeCell ref="B166:B167"/>
    <mergeCell ref="B168:B169"/>
    <mergeCell ref="B170:B171"/>
    <mergeCell ref="B172:B173"/>
    <mergeCell ref="B135:B136"/>
    <mergeCell ref="B137:B138"/>
    <mergeCell ref="B139:B140"/>
    <mergeCell ref="B160:B161"/>
    <mergeCell ref="B162:B163"/>
    <mergeCell ref="B125:B126"/>
    <mergeCell ref="B127:B128"/>
    <mergeCell ref="B129:B130"/>
    <mergeCell ref="B131:B132"/>
    <mergeCell ref="B133:B134"/>
    <mergeCell ref="B98:B99"/>
    <mergeCell ref="B100:B101"/>
    <mergeCell ref="B102:B103"/>
    <mergeCell ref="B104:B105"/>
    <mergeCell ref="B77:B78"/>
    <mergeCell ref="B90:B91"/>
    <mergeCell ref="B92:B93"/>
    <mergeCell ref="B94:B95"/>
    <mergeCell ref="B96:B97"/>
    <mergeCell ref="B67:B68"/>
    <mergeCell ref="B69:B70"/>
    <mergeCell ref="B71:B72"/>
    <mergeCell ref="B73:B74"/>
    <mergeCell ref="B75:B76"/>
    <mergeCell ref="B47:B48"/>
    <mergeCell ref="B49:B50"/>
    <mergeCell ref="B51:B52"/>
    <mergeCell ref="B63:B64"/>
    <mergeCell ref="B65:B66"/>
    <mergeCell ref="B37:B38"/>
    <mergeCell ref="B39:B40"/>
    <mergeCell ref="B41:B42"/>
    <mergeCell ref="B43:B44"/>
    <mergeCell ref="B45:B46"/>
    <mergeCell ref="B20:B21"/>
    <mergeCell ref="B22:B23"/>
    <mergeCell ref="B24:B25"/>
    <mergeCell ref="B10:B11"/>
    <mergeCell ref="B12:B13"/>
    <mergeCell ref="B14:B15"/>
    <mergeCell ref="B16:B17"/>
    <mergeCell ref="B18:B19"/>
  </mergeCells>
  <pageMargins left="0.25" right="0.25" top="0.75" bottom="0.75" header="0.3" footer="0.3"/>
  <pageSetup paperSize="5" fitToHeight="0" orientation="landscape" r:id="rId1"/>
  <headerFooter>
    <oddHeader>&amp;L&amp;G&amp;R&amp;"Arial,Regular"&amp;8&amp;A</oddHeader>
    <oddFooter>&amp;L&amp;"Arial,Regular"&amp;8&amp;F&amp;R&amp;"Arial,Regular"&amp;8Page &amp;P of &amp;N</oddFooter>
  </headerFooter>
  <rowBreaks count="3" manualBreakCount="3">
    <brk id="27" max="16383" man="1"/>
    <brk id="53" max="16383" man="1"/>
    <brk id="80" max="16383"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rgb="FF002060"/>
  </sheetPr>
  <dimension ref="A2:L236"/>
  <sheetViews>
    <sheetView view="pageLayout" topLeftCell="A205" zoomScale="85" zoomScaleNormal="100" zoomScaleSheetLayoutView="55" zoomScalePageLayoutView="85" workbookViewId="0">
      <selection activeCell="A133" sqref="A133:L237"/>
    </sheetView>
  </sheetViews>
  <sheetFormatPr defaultColWidth="8.7109375" defaultRowHeight="12.75" x14ac:dyDescent="0.25"/>
  <cols>
    <col min="1" max="1" width="6.42578125" style="20" customWidth="1"/>
    <col min="2" max="2" width="8.7109375" style="20"/>
    <col min="3" max="3" width="10.7109375" style="20" customWidth="1"/>
    <col min="4" max="4" width="16.5703125" style="20" bestFit="1" customWidth="1"/>
    <col min="5" max="5" width="14.7109375" style="20" bestFit="1" customWidth="1"/>
    <col min="6" max="7" width="11.42578125" style="20" bestFit="1" customWidth="1"/>
    <col min="8" max="8" width="12.5703125" style="20" customWidth="1"/>
    <col min="9" max="9" width="15.28515625" style="20" customWidth="1"/>
    <col min="10" max="11" width="13" style="20" bestFit="1" customWidth="1"/>
    <col min="12" max="16384" width="8.7109375" style="20"/>
  </cols>
  <sheetData>
    <row r="2" spans="1:12" ht="18" x14ac:dyDescent="0.25">
      <c r="A2" s="413" t="s">
        <v>2619</v>
      </c>
      <c r="B2" s="413"/>
      <c r="C2" s="413"/>
      <c r="D2" s="413"/>
      <c r="E2" s="413"/>
      <c r="F2" s="413"/>
      <c r="G2" s="413"/>
      <c r="H2" s="413"/>
      <c r="I2" s="413"/>
      <c r="J2" s="413"/>
      <c r="K2" s="413"/>
      <c r="L2" s="413"/>
    </row>
    <row r="4" spans="1:12" x14ac:dyDescent="0.25">
      <c r="A4" s="21" t="s">
        <v>19</v>
      </c>
      <c r="C4" s="25"/>
      <c r="E4" s="21" t="s">
        <v>20</v>
      </c>
      <c r="F4" s="25"/>
      <c r="H4" s="21" t="s">
        <v>21</v>
      </c>
      <c r="I4" s="26"/>
    </row>
    <row r="5" spans="1:12" x14ac:dyDescent="0.25">
      <c r="B5" s="21"/>
      <c r="E5" s="21"/>
      <c r="G5" s="21"/>
      <c r="H5" s="22"/>
    </row>
    <row r="6" spans="1:12" x14ac:dyDescent="0.25">
      <c r="B6" s="21"/>
      <c r="E6" s="21"/>
      <c r="G6" s="21"/>
      <c r="H6" s="22"/>
    </row>
    <row r="7" spans="1:12" x14ac:dyDescent="0.25">
      <c r="B7" s="21"/>
      <c r="E7" s="21"/>
      <c r="G7" s="21"/>
      <c r="H7" s="22"/>
    </row>
    <row r="8" spans="1:12" x14ac:dyDescent="0.25">
      <c r="B8" s="21"/>
      <c r="E8" s="21"/>
      <c r="G8" s="21"/>
      <c r="H8" s="22"/>
    </row>
    <row r="9" spans="1:12" x14ac:dyDescent="0.25">
      <c r="B9" s="21" t="s">
        <v>2620</v>
      </c>
      <c r="E9" s="21"/>
      <c r="G9" s="21"/>
      <c r="H9" s="22"/>
    </row>
    <row r="10" spans="1:12" x14ac:dyDescent="0.25">
      <c r="B10" s="21"/>
      <c r="E10" s="21"/>
      <c r="G10" s="21"/>
      <c r="H10" s="22"/>
    </row>
    <row r="11" spans="1:12" x14ac:dyDescent="0.25">
      <c r="A11" s="28" t="s">
        <v>65</v>
      </c>
      <c r="B11" s="20" t="s">
        <v>2621</v>
      </c>
      <c r="E11" s="21"/>
      <c r="G11" s="21"/>
      <c r="H11" s="22"/>
    </row>
    <row r="12" spans="1:12" x14ac:dyDescent="0.25">
      <c r="B12" s="20" t="s">
        <v>2622</v>
      </c>
      <c r="E12" s="21"/>
      <c r="G12" s="21"/>
      <c r="H12" s="22"/>
    </row>
    <row r="13" spans="1:12" x14ac:dyDescent="0.25">
      <c r="E13" s="21"/>
      <c r="G13" s="21"/>
      <c r="H13" s="22"/>
    </row>
    <row r="14" spans="1:12" x14ac:dyDescent="0.25">
      <c r="A14" s="28" t="s">
        <v>65</v>
      </c>
      <c r="B14" s="20" t="s">
        <v>2623</v>
      </c>
      <c r="E14" s="21"/>
      <c r="G14" s="21"/>
      <c r="H14" s="22"/>
    </row>
    <row r="15" spans="1:12" x14ac:dyDescent="0.25">
      <c r="A15" s="19"/>
      <c r="E15" s="21"/>
      <c r="G15" s="21"/>
      <c r="H15" s="22"/>
    </row>
    <row r="16" spans="1:12" x14ac:dyDescent="0.25">
      <c r="A16" s="28" t="s">
        <v>65</v>
      </c>
      <c r="B16" s="20" t="s">
        <v>2624</v>
      </c>
      <c r="E16" s="21"/>
      <c r="G16" s="21"/>
      <c r="H16" s="22"/>
    </row>
    <row r="17" spans="1:11" x14ac:dyDescent="0.25">
      <c r="B17" s="20" t="s">
        <v>2625</v>
      </c>
      <c r="E17" s="21"/>
      <c r="G17" s="21"/>
      <c r="H17" s="22"/>
    </row>
    <row r="18" spans="1:11" x14ac:dyDescent="0.25">
      <c r="E18" s="21"/>
      <c r="G18" s="21"/>
      <c r="H18" s="22"/>
    </row>
    <row r="19" spans="1:11" x14ac:dyDescent="0.25">
      <c r="B19" s="158" t="s">
        <v>2626</v>
      </c>
      <c r="E19" s="21"/>
      <c r="G19" s="21"/>
      <c r="H19" s="22"/>
    </row>
    <row r="20" spans="1:11" x14ac:dyDescent="0.25">
      <c r="B20" s="158" t="s">
        <v>2627</v>
      </c>
      <c r="E20" s="21"/>
      <c r="G20" s="21"/>
      <c r="H20" s="22"/>
    </row>
    <row r="21" spans="1:11" x14ac:dyDescent="0.25">
      <c r="B21" s="158"/>
      <c r="E21" s="21"/>
      <c r="G21" s="21"/>
      <c r="H21" s="22"/>
    </row>
    <row r="22" spans="1:11" x14ac:dyDescent="0.25">
      <c r="B22" s="21"/>
      <c r="E22" s="21"/>
      <c r="G22" s="21"/>
      <c r="H22" s="22"/>
    </row>
    <row r="23" spans="1:11" x14ac:dyDescent="0.25">
      <c r="A23" s="23"/>
      <c r="B23" s="21" t="s">
        <v>72</v>
      </c>
      <c r="C23" s="23"/>
      <c r="E23" s="21"/>
      <c r="G23" s="21"/>
      <c r="H23" s="22"/>
    </row>
    <row r="24" spans="1:11" x14ac:dyDescent="0.25">
      <c r="A24" s="23"/>
      <c r="B24" s="21"/>
      <c r="C24" s="23"/>
      <c r="E24" s="21"/>
      <c r="G24" s="21"/>
      <c r="H24" s="22"/>
    </row>
    <row r="25" spans="1:11" x14ac:dyDescent="0.25">
      <c r="A25" s="23"/>
      <c r="B25" s="336" t="s">
        <v>2628</v>
      </c>
      <c r="C25" s="336"/>
      <c r="D25" s="336"/>
      <c r="E25" s="336"/>
      <c r="F25" s="336"/>
      <c r="G25" s="336"/>
      <c r="H25" s="336"/>
      <c r="I25" s="336"/>
    </row>
    <row r="26" spans="1:11" x14ac:dyDescent="0.25">
      <c r="A26" s="23"/>
      <c r="B26" s="31"/>
      <c r="C26" s="31"/>
      <c r="D26" s="31"/>
      <c r="E26" s="31"/>
      <c r="F26" s="31"/>
      <c r="G26" s="31"/>
      <c r="H26" s="31"/>
      <c r="I26" s="31"/>
    </row>
    <row r="27" spans="1:11" x14ac:dyDescent="0.25">
      <c r="A27" s="23"/>
      <c r="B27" s="409" t="s">
        <v>2629</v>
      </c>
      <c r="C27" s="409"/>
      <c r="D27" s="409"/>
      <c r="E27" s="409"/>
      <c r="F27" s="409"/>
      <c r="G27" s="409"/>
      <c r="H27" s="409"/>
      <c r="I27" s="409"/>
    </row>
    <row r="28" spans="1:11" x14ac:dyDescent="0.25">
      <c r="A28" s="23"/>
      <c r="B28" s="172" t="s">
        <v>2630</v>
      </c>
      <c r="C28" s="172"/>
      <c r="D28" s="172"/>
      <c r="E28" s="31"/>
      <c r="F28" s="31"/>
      <c r="G28" s="31"/>
      <c r="H28" s="31"/>
      <c r="I28" s="31"/>
    </row>
    <row r="29" spans="1:11" ht="13.5" thickBot="1" x14ac:dyDescent="0.3">
      <c r="B29" s="21"/>
      <c r="E29" s="21"/>
      <c r="G29" s="21"/>
      <c r="H29" s="22"/>
    </row>
    <row r="30" spans="1:11" ht="13.5" thickBot="1" x14ac:dyDescent="0.3">
      <c r="B30" s="83"/>
      <c r="C30" s="83"/>
      <c r="D30" s="83"/>
      <c r="E30" s="103" t="s">
        <v>2631</v>
      </c>
      <c r="F30" s="83"/>
      <c r="G30" s="83"/>
      <c r="H30" s="104"/>
      <c r="I30" s="21"/>
    </row>
    <row r="31" spans="1:11" ht="15.75" customHeight="1" thickBot="1" x14ac:dyDescent="0.3">
      <c r="B31" s="104"/>
      <c r="C31" s="83"/>
      <c r="D31" s="83"/>
      <c r="E31" s="41">
        <v>100</v>
      </c>
      <c r="F31" s="83"/>
      <c r="G31" s="410" t="s">
        <v>76</v>
      </c>
      <c r="H31" s="411"/>
      <c r="I31" s="412"/>
      <c r="J31" s="21"/>
      <c r="K31" s="21"/>
    </row>
    <row r="32" spans="1:11" ht="26.25" thickBot="1" x14ac:dyDescent="0.3">
      <c r="B32" s="112" t="s">
        <v>77</v>
      </c>
      <c r="C32" s="113" t="s">
        <v>78</v>
      </c>
      <c r="D32" s="114" t="s">
        <v>2632</v>
      </c>
      <c r="E32" s="115" t="s">
        <v>79</v>
      </c>
      <c r="F32" s="116" t="s">
        <v>2633</v>
      </c>
      <c r="G32" s="145" t="s">
        <v>2634</v>
      </c>
      <c r="H32" s="145" t="s">
        <v>81</v>
      </c>
      <c r="I32" s="113" t="s">
        <v>82</v>
      </c>
    </row>
    <row r="33" spans="2:11" x14ac:dyDescent="0.25">
      <c r="B33" s="70">
        <v>1</v>
      </c>
      <c r="C33" s="105">
        <f>'DIRECT SARS-CoV-2 Enhanced Prot'!C32:C32</f>
        <v>0</v>
      </c>
      <c r="D33" s="169"/>
      <c r="E33" s="159" t="e">
        <f t="shared" ref="E33:E64" si="0">$E$31/D33</f>
        <v>#DIV/0!</v>
      </c>
      <c r="F33" s="106" t="e">
        <f>23-E33</f>
        <v>#DIV/0!</v>
      </c>
      <c r="G33" s="162" t="str">
        <f>'DIRECT SARS-CoV-2 Enhanced Prot'!F32</f>
        <v>PlateA_A01</v>
      </c>
      <c r="H33" s="105" t="str">
        <f>'DIRECT SARS-CoV-2 Enhanced Prot'!G32</f>
        <v>i7RUDI-001</v>
      </c>
      <c r="I33" s="146" t="str">
        <f>'DIRECT SARS-CoV-2 Enhanced Prot'!H32</f>
        <v>i5RUDI-001</v>
      </c>
    </row>
    <row r="34" spans="2:11" x14ac:dyDescent="0.25">
      <c r="B34" s="71">
        <v>2</v>
      </c>
      <c r="C34" s="107">
        <f>'DIRECT SARS-CoV-2 Enhanced Prot'!C33:C33</f>
        <v>0</v>
      </c>
      <c r="D34" s="170"/>
      <c r="E34" s="160" t="e">
        <f t="shared" si="0"/>
        <v>#DIV/0!</v>
      </c>
      <c r="F34" s="108" t="e">
        <f t="shared" ref="F34:F97" si="1">23-E34</f>
        <v>#DIV/0!</v>
      </c>
      <c r="G34" s="163" t="str">
        <f>'DIRECT SARS-CoV-2 Enhanced Prot'!F33</f>
        <v>PlateA_B01</v>
      </c>
      <c r="H34" s="107" t="str">
        <f>'DIRECT SARS-CoV-2 Enhanced Prot'!G33</f>
        <v>i7RUDI-002</v>
      </c>
      <c r="I34" s="147" t="str">
        <f>'DIRECT SARS-CoV-2 Enhanced Prot'!H33</f>
        <v>i5RUDI-002</v>
      </c>
    </row>
    <row r="35" spans="2:11" x14ac:dyDescent="0.25">
      <c r="B35" s="71">
        <v>3</v>
      </c>
      <c r="C35" s="107">
        <f>'DIRECT SARS-CoV-2 Enhanced Prot'!C34:C34</f>
        <v>0</v>
      </c>
      <c r="D35" s="170"/>
      <c r="E35" s="160" t="e">
        <f t="shared" si="0"/>
        <v>#DIV/0!</v>
      </c>
      <c r="F35" s="108" t="e">
        <f t="shared" si="1"/>
        <v>#DIV/0!</v>
      </c>
      <c r="G35" s="163" t="str">
        <f>'DIRECT SARS-CoV-2 Enhanced Prot'!F34</f>
        <v>PlateA_C01</v>
      </c>
      <c r="H35" s="107" t="str">
        <f>'DIRECT SARS-CoV-2 Enhanced Prot'!G34</f>
        <v>i7RUDI-003</v>
      </c>
      <c r="I35" s="147" t="str">
        <f>'DIRECT SARS-CoV-2 Enhanced Prot'!H34</f>
        <v>i5RUDI-003</v>
      </c>
    </row>
    <row r="36" spans="2:11" x14ac:dyDescent="0.25">
      <c r="B36" s="71">
        <v>4</v>
      </c>
      <c r="C36" s="107">
        <f>'DIRECT SARS-CoV-2 Enhanced Prot'!C35:C35</f>
        <v>0</v>
      </c>
      <c r="D36" s="170"/>
      <c r="E36" s="160" t="e">
        <f t="shared" si="0"/>
        <v>#DIV/0!</v>
      </c>
      <c r="F36" s="108" t="e">
        <f t="shared" si="1"/>
        <v>#DIV/0!</v>
      </c>
      <c r="G36" s="163" t="str">
        <f>'DIRECT SARS-CoV-2 Enhanced Prot'!F35</f>
        <v>PlateA_D01</v>
      </c>
      <c r="H36" s="107" t="str">
        <f>'DIRECT SARS-CoV-2 Enhanced Prot'!G35</f>
        <v>i7RUDI-004</v>
      </c>
      <c r="I36" s="147" t="str">
        <f>'DIRECT SARS-CoV-2 Enhanced Prot'!H35</f>
        <v>i5RUDI-004</v>
      </c>
    </row>
    <row r="37" spans="2:11" s="19" customFormat="1" x14ac:dyDescent="0.25">
      <c r="B37" s="71">
        <v>5</v>
      </c>
      <c r="C37" s="107">
        <f>'DIRECT SARS-CoV-2 Enhanced Prot'!C36:C36</f>
        <v>0</v>
      </c>
      <c r="D37" s="170"/>
      <c r="E37" s="160" t="e">
        <f t="shared" si="0"/>
        <v>#DIV/0!</v>
      </c>
      <c r="F37" s="108" t="e">
        <f t="shared" si="1"/>
        <v>#DIV/0!</v>
      </c>
      <c r="G37" s="163" t="str">
        <f>'DIRECT SARS-CoV-2 Enhanced Prot'!F36</f>
        <v>PlateA_E01</v>
      </c>
      <c r="H37" s="107" t="str">
        <f>'DIRECT SARS-CoV-2 Enhanced Prot'!G36</f>
        <v>i7RUDI-005</v>
      </c>
      <c r="I37" s="147" t="str">
        <f>'DIRECT SARS-CoV-2 Enhanced Prot'!H36</f>
        <v>i5RUDI-005</v>
      </c>
      <c r="J37" s="20"/>
      <c r="K37" s="20"/>
    </row>
    <row r="38" spans="2:11" s="19" customFormat="1" x14ac:dyDescent="0.25">
      <c r="B38" s="71">
        <v>6</v>
      </c>
      <c r="C38" s="107">
        <f>'DIRECT SARS-CoV-2 Enhanced Prot'!C37:C37</f>
        <v>0</v>
      </c>
      <c r="D38" s="170"/>
      <c r="E38" s="160" t="e">
        <f t="shared" si="0"/>
        <v>#DIV/0!</v>
      </c>
      <c r="F38" s="108" t="e">
        <f t="shared" si="1"/>
        <v>#DIV/0!</v>
      </c>
      <c r="G38" s="163" t="str">
        <f>'DIRECT SARS-CoV-2 Enhanced Prot'!F37</f>
        <v>PlateA_F01</v>
      </c>
      <c r="H38" s="107" t="str">
        <f>'DIRECT SARS-CoV-2 Enhanced Prot'!G37</f>
        <v>i7RUDI-006</v>
      </c>
      <c r="I38" s="147" t="str">
        <f>'DIRECT SARS-CoV-2 Enhanced Prot'!H37</f>
        <v>i5RUDI-006</v>
      </c>
      <c r="J38" s="20"/>
      <c r="K38" s="20"/>
    </row>
    <row r="39" spans="2:11" s="19" customFormat="1" x14ac:dyDescent="0.25">
      <c r="B39" s="71">
        <v>7</v>
      </c>
      <c r="C39" s="107">
        <f>'DIRECT SARS-CoV-2 Enhanced Prot'!C38:C38</f>
        <v>0</v>
      </c>
      <c r="D39" s="170"/>
      <c r="E39" s="160" t="e">
        <f t="shared" si="0"/>
        <v>#DIV/0!</v>
      </c>
      <c r="F39" s="108" t="e">
        <f t="shared" si="1"/>
        <v>#DIV/0!</v>
      </c>
      <c r="G39" s="163" t="str">
        <f>'DIRECT SARS-CoV-2 Enhanced Prot'!F38</f>
        <v>PlateA_G01</v>
      </c>
      <c r="H39" s="107" t="str">
        <f>'DIRECT SARS-CoV-2 Enhanced Prot'!G38</f>
        <v>i7RUDI-007</v>
      </c>
      <c r="I39" s="147" t="str">
        <f>'DIRECT SARS-CoV-2 Enhanced Prot'!H38</f>
        <v>i5RUDI-007</v>
      </c>
      <c r="J39" s="20"/>
      <c r="K39" s="20"/>
    </row>
    <row r="40" spans="2:11" s="19" customFormat="1" x14ac:dyDescent="0.25">
      <c r="B40" s="71">
        <v>8</v>
      </c>
      <c r="C40" s="107">
        <f>'DIRECT SARS-CoV-2 Enhanced Prot'!C39:C39</f>
        <v>0</v>
      </c>
      <c r="D40" s="170"/>
      <c r="E40" s="160" t="e">
        <f t="shared" si="0"/>
        <v>#DIV/0!</v>
      </c>
      <c r="F40" s="108" t="e">
        <f t="shared" si="1"/>
        <v>#DIV/0!</v>
      </c>
      <c r="G40" s="163" t="str">
        <f>'DIRECT SARS-CoV-2 Enhanced Prot'!F39</f>
        <v>PlateA_H01</v>
      </c>
      <c r="H40" s="107" t="str">
        <f>'DIRECT SARS-CoV-2 Enhanced Prot'!G39</f>
        <v>i7RUDI-008</v>
      </c>
      <c r="I40" s="147" t="str">
        <f>'DIRECT SARS-CoV-2 Enhanced Prot'!H39</f>
        <v>i5RUDI-008</v>
      </c>
      <c r="J40" s="20"/>
      <c r="K40" s="20"/>
    </row>
    <row r="41" spans="2:11" s="19" customFormat="1" x14ac:dyDescent="0.25">
      <c r="B41" s="71">
        <v>9</v>
      </c>
      <c r="C41" s="107">
        <f>'DIRECT SARS-CoV-2 Enhanced Prot'!C40:C40</f>
        <v>0</v>
      </c>
      <c r="D41" s="170"/>
      <c r="E41" s="160" t="e">
        <f t="shared" si="0"/>
        <v>#DIV/0!</v>
      </c>
      <c r="F41" s="108" t="e">
        <f t="shared" si="1"/>
        <v>#DIV/0!</v>
      </c>
      <c r="G41" s="163" t="str">
        <f>'DIRECT SARS-CoV-2 Enhanced Prot'!F40</f>
        <v>PlateA_A02</v>
      </c>
      <c r="H41" s="107" t="str">
        <f>'DIRECT SARS-CoV-2 Enhanced Prot'!G40</f>
        <v>i7RUDI-009</v>
      </c>
      <c r="I41" s="147" t="str">
        <f>'DIRECT SARS-CoV-2 Enhanced Prot'!H40</f>
        <v>i5RUDI-009</v>
      </c>
      <c r="J41" s="20"/>
      <c r="K41" s="20"/>
    </row>
    <row r="42" spans="2:11" s="19" customFormat="1" x14ac:dyDescent="0.25">
      <c r="B42" s="71">
        <v>10</v>
      </c>
      <c r="C42" s="107">
        <f>'DIRECT SARS-CoV-2 Enhanced Prot'!C41:C41</f>
        <v>0</v>
      </c>
      <c r="D42" s="170"/>
      <c r="E42" s="160" t="e">
        <f t="shared" si="0"/>
        <v>#DIV/0!</v>
      </c>
      <c r="F42" s="108" t="e">
        <f t="shared" si="1"/>
        <v>#DIV/0!</v>
      </c>
      <c r="G42" s="163" t="str">
        <f>'DIRECT SARS-CoV-2 Enhanced Prot'!F41</f>
        <v>PlateA_B02</v>
      </c>
      <c r="H42" s="107" t="str">
        <f>'DIRECT SARS-CoV-2 Enhanced Prot'!G41</f>
        <v>i7RUDI-010</v>
      </c>
      <c r="I42" s="147" t="str">
        <f>'DIRECT SARS-CoV-2 Enhanced Prot'!H41</f>
        <v>i5RUDI-010</v>
      </c>
      <c r="J42" s="20"/>
      <c r="K42" s="20"/>
    </row>
    <row r="43" spans="2:11" s="19" customFormat="1" x14ac:dyDescent="0.25">
      <c r="B43" s="71">
        <v>11</v>
      </c>
      <c r="C43" s="107">
        <f>'DIRECT SARS-CoV-2 Enhanced Prot'!C42:C42</f>
        <v>0</v>
      </c>
      <c r="D43" s="170"/>
      <c r="E43" s="160" t="e">
        <f t="shared" si="0"/>
        <v>#DIV/0!</v>
      </c>
      <c r="F43" s="108" t="e">
        <f t="shared" si="1"/>
        <v>#DIV/0!</v>
      </c>
      <c r="G43" s="163" t="str">
        <f>'DIRECT SARS-CoV-2 Enhanced Prot'!F42</f>
        <v>PlateA_C02</v>
      </c>
      <c r="H43" s="107" t="str">
        <f>'DIRECT SARS-CoV-2 Enhanced Prot'!G42</f>
        <v>i7RUDI-011</v>
      </c>
      <c r="I43" s="147" t="str">
        <f>'DIRECT SARS-CoV-2 Enhanced Prot'!H42</f>
        <v>i5RUDI-011</v>
      </c>
      <c r="J43" s="20"/>
      <c r="K43" s="20"/>
    </row>
    <row r="44" spans="2:11" s="19" customFormat="1" x14ac:dyDescent="0.25">
      <c r="B44" s="71">
        <v>12</v>
      </c>
      <c r="C44" s="107">
        <f>'DIRECT SARS-CoV-2 Enhanced Prot'!C43:C43</f>
        <v>0</v>
      </c>
      <c r="D44" s="170"/>
      <c r="E44" s="160" t="e">
        <f t="shared" si="0"/>
        <v>#DIV/0!</v>
      </c>
      <c r="F44" s="108" t="e">
        <f t="shared" si="1"/>
        <v>#DIV/0!</v>
      </c>
      <c r="G44" s="163" t="str">
        <f>'DIRECT SARS-CoV-2 Enhanced Prot'!F43</f>
        <v>PlateA_D02</v>
      </c>
      <c r="H44" s="107" t="str">
        <f>'DIRECT SARS-CoV-2 Enhanced Prot'!G43</f>
        <v>i7RUDI-012</v>
      </c>
      <c r="I44" s="147" t="str">
        <f>'DIRECT SARS-CoV-2 Enhanced Prot'!H43</f>
        <v>i5RUDI-012</v>
      </c>
      <c r="J44" s="20"/>
      <c r="K44" s="20"/>
    </row>
    <row r="45" spans="2:11" x14ac:dyDescent="0.25">
      <c r="B45" s="71">
        <v>13</v>
      </c>
      <c r="C45" s="107">
        <f>'DIRECT SARS-CoV-2 Enhanced Prot'!C44:C44</f>
        <v>0</v>
      </c>
      <c r="D45" s="170"/>
      <c r="E45" s="160" t="e">
        <f t="shared" si="0"/>
        <v>#DIV/0!</v>
      </c>
      <c r="F45" s="108" t="e">
        <f t="shared" si="1"/>
        <v>#DIV/0!</v>
      </c>
      <c r="G45" s="163" t="str">
        <f>'DIRECT SARS-CoV-2 Enhanced Prot'!F44</f>
        <v>PlateA_E02</v>
      </c>
      <c r="H45" s="107" t="str">
        <f>'DIRECT SARS-CoV-2 Enhanced Prot'!G44</f>
        <v>i7RUDI-013</v>
      </c>
      <c r="I45" s="147" t="str">
        <f>'DIRECT SARS-CoV-2 Enhanced Prot'!H44</f>
        <v>i5RUDI-013</v>
      </c>
    </row>
    <row r="46" spans="2:11" x14ac:dyDescent="0.25">
      <c r="B46" s="71">
        <v>14</v>
      </c>
      <c r="C46" s="107">
        <f>'DIRECT SARS-CoV-2 Enhanced Prot'!C45:C45</f>
        <v>0</v>
      </c>
      <c r="D46" s="170"/>
      <c r="E46" s="160" t="e">
        <f t="shared" si="0"/>
        <v>#DIV/0!</v>
      </c>
      <c r="F46" s="108" t="e">
        <f t="shared" si="1"/>
        <v>#DIV/0!</v>
      </c>
      <c r="G46" s="163" t="str">
        <f>'DIRECT SARS-CoV-2 Enhanced Prot'!F45</f>
        <v>PlateA_F02</v>
      </c>
      <c r="H46" s="107" t="str">
        <f>'DIRECT SARS-CoV-2 Enhanced Prot'!G45</f>
        <v>i7RUDI-014</v>
      </c>
      <c r="I46" s="147" t="str">
        <f>'DIRECT SARS-CoV-2 Enhanced Prot'!H45</f>
        <v>i5RUDI-014</v>
      </c>
    </row>
    <row r="47" spans="2:11" x14ac:dyDescent="0.25">
      <c r="B47" s="71">
        <v>15</v>
      </c>
      <c r="C47" s="107">
        <f>'DIRECT SARS-CoV-2 Enhanced Prot'!C46:C46</f>
        <v>0</v>
      </c>
      <c r="D47" s="170"/>
      <c r="E47" s="160" t="e">
        <f t="shared" si="0"/>
        <v>#DIV/0!</v>
      </c>
      <c r="F47" s="108" t="e">
        <f t="shared" si="1"/>
        <v>#DIV/0!</v>
      </c>
      <c r="G47" s="163" t="str">
        <f>'DIRECT SARS-CoV-2 Enhanced Prot'!F46</f>
        <v>PlateA_G02</v>
      </c>
      <c r="H47" s="107" t="str">
        <f>'DIRECT SARS-CoV-2 Enhanced Prot'!G46</f>
        <v>i7RUDI-015</v>
      </c>
      <c r="I47" s="147" t="str">
        <f>'DIRECT SARS-CoV-2 Enhanced Prot'!H46</f>
        <v>i5RUDI-015</v>
      </c>
    </row>
    <row r="48" spans="2:11" x14ac:dyDescent="0.25">
      <c r="B48" s="71">
        <v>16</v>
      </c>
      <c r="C48" s="107">
        <f>'DIRECT SARS-CoV-2 Enhanced Prot'!C47:C47</f>
        <v>0</v>
      </c>
      <c r="D48" s="170"/>
      <c r="E48" s="160" t="e">
        <f t="shared" si="0"/>
        <v>#DIV/0!</v>
      </c>
      <c r="F48" s="108" t="e">
        <f t="shared" si="1"/>
        <v>#DIV/0!</v>
      </c>
      <c r="G48" s="163" t="str">
        <f>'DIRECT SARS-CoV-2 Enhanced Prot'!F47</f>
        <v>PlateA_H02</v>
      </c>
      <c r="H48" s="107" t="str">
        <f>'DIRECT SARS-CoV-2 Enhanced Prot'!G47</f>
        <v>i7RUDI-016</v>
      </c>
      <c r="I48" s="147" t="str">
        <f>'DIRECT SARS-CoV-2 Enhanced Prot'!H47</f>
        <v>i5RUDI-016</v>
      </c>
    </row>
    <row r="49" spans="2:9" x14ac:dyDescent="0.25">
      <c r="B49" s="71">
        <v>17</v>
      </c>
      <c r="C49" s="107">
        <f>'DIRECT SARS-CoV-2 Enhanced Prot'!C48:C48</f>
        <v>0</v>
      </c>
      <c r="D49" s="170"/>
      <c r="E49" s="160" t="e">
        <f t="shared" si="0"/>
        <v>#DIV/0!</v>
      </c>
      <c r="F49" s="108" t="e">
        <f t="shared" si="1"/>
        <v>#DIV/0!</v>
      </c>
      <c r="G49" s="163" t="str">
        <f>'DIRECT SARS-CoV-2 Enhanced Prot'!F48</f>
        <v>PlateA_A03</v>
      </c>
      <c r="H49" s="107" t="str">
        <f>'DIRECT SARS-CoV-2 Enhanced Prot'!G48</f>
        <v>i7RUDI-017</v>
      </c>
      <c r="I49" s="147" t="str">
        <f>'DIRECT SARS-CoV-2 Enhanced Prot'!H48</f>
        <v>i5RUDI-017</v>
      </c>
    </row>
    <row r="50" spans="2:9" x14ac:dyDescent="0.25">
      <c r="B50" s="71">
        <v>18</v>
      </c>
      <c r="C50" s="107">
        <f>'DIRECT SARS-CoV-2 Enhanced Prot'!C49:C49</f>
        <v>0</v>
      </c>
      <c r="D50" s="170"/>
      <c r="E50" s="160" t="e">
        <f t="shared" si="0"/>
        <v>#DIV/0!</v>
      </c>
      <c r="F50" s="108" t="e">
        <f t="shared" si="1"/>
        <v>#DIV/0!</v>
      </c>
      <c r="G50" s="163" t="str">
        <f>'DIRECT SARS-CoV-2 Enhanced Prot'!F49</f>
        <v>PlateA_B03</v>
      </c>
      <c r="H50" s="107" t="str">
        <f>'DIRECT SARS-CoV-2 Enhanced Prot'!G49</f>
        <v>i7RUDI-018</v>
      </c>
      <c r="I50" s="147" t="str">
        <f>'DIRECT SARS-CoV-2 Enhanced Prot'!H49</f>
        <v>i5RUDI-018</v>
      </c>
    </row>
    <row r="51" spans="2:9" x14ac:dyDescent="0.25">
      <c r="B51" s="71">
        <v>19</v>
      </c>
      <c r="C51" s="107">
        <f>'DIRECT SARS-CoV-2 Enhanced Prot'!C50:C50</f>
        <v>0</v>
      </c>
      <c r="D51" s="170"/>
      <c r="E51" s="160" t="e">
        <f t="shared" si="0"/>
        <v>#DIV/0!</v>
      </c>
      <c r="F51" s="108" t="e">
        <f t="shared" si="1"/>
        <v>#DIV/0!</v>
      </c>
      <c r="G51" s="163" t="str">
        <f>'DIRECT SARS-CoV-2 Enhanced Prot'!F50</f>
        <v>PlateA_C03</v>
      </c>
      <c r="H51" s="107" t="str">
        <f>'DIRECT SARS-CoV-2 Enhanced Prot'!G50</f>
        <v>i7RUDI-019</v>
      </c>
      <c r="I51" s="147" t="str">
        <f>'DIRECT SARS-CoV-2 Enhanced Prot'!H50</f>
        <v>i5RUDI-019</v>
      </c>
    </row>
    <row r="52" spans="2:9" x14ac:dyDescent="0.25">
      <c r="B52" s="71">
        <v>20</v>
      </c>
      <c r="C52" s="107">
        <f>'DIRECT SARS-CoV-2 Enhanced Prot'!C51:C51</f>
        <v>0</v>
      </c>
      <c r="D52" s="170"/>
      <c r="E52" s="160" t="e">
        <f t="shared" si="0"/>
        <v>#DIV/0!</v>
      </c>
      <c r="F52" s="108" t="e">
        <f t="shared" si="1"/>
        <v>#DIV/0!</v>
      </c>
      <c r="G52" s="163" t="str">
        <f>'DIRECT SARS-CoV-2 Enhanced Prot'!F51</f>
        <v>PlateA_D03</v>
      </c>
      <c r="H52" s="107" t="str">
        <f>'DIRECT SARS-CoV-2 Enhanced Prot'!G51</f>
        <v>i7RUDI-020</v>
      </c>
      <c r="I52" s="147" t="str">
        <f>'DIRECT SARS-CoV-2 Enhanced Prot'!H51</f>
        <v>i5RUDI-020</v>
      </c>
    </row>
    <row r="53" spans="2:9" x14ac:dyDescent="0.25">
      <c r="B53" s="71">
        <v>21</v>
      </c>
      <c r="C53" s="107">
        <f>'DIRECT SARS-CoV-2 Enhanced Prot'!C52:C52</f>
        <v>0</v>
      </c>
      <c r="D53" s="170"/>
      <c r="E53" s="160" t="e">
        <f t="shared" si="0"/>
        <v>#DIV/0!</v>
      </c>
      <c r="F53" s="108" t="e">
        <f t="shared" si="1"/>
        <v>#DIV/0!</v>
      </c>
      <c r="G53" s="163" t="str">
        <f>'DIRECT SARS-CoV-2 Enhanced Prot'!F52</f>
        <v>PlateA_E03</v>
      </c>
      <c r="H53" s="107" t="str">
        <f>'DIRECT SARS-CoV-2 Enhanced Prot'!G52</f>
        <v>i7RUDI-021</v>
      </c>
      <c r="I53" s="147" t="str">
        <f>'DIRECT SARS-CoV-2 Enhanced Prot'!H52</f>
        <v>i5RUDI-021</v>
      </c>
    </row>
    <row r="54" spans="2:9" x14ac:dyDescent="0.25">
      <c r="B54" s="71">
        <v>22</v>
      </c>
      <c r="C54" s="107">
        <f>'DIRECT SARS-CoV-2 Enhanced Prot'!C53:C53</f>
        <v>0</v>
      </c>
      <c r="D54" s="170"/>
      <c r="E54" s="160" t="e">
        <f t="shared" si="0"/>
        <v>#DIV/0!</v>
      </c>
      <c r="F54" s="108" t="e">
        <f t="shared" si="1"/>
        <v>#DIV/0!</v>
      </c>
      <c r="G54" s="163" t="str">
        <f>'DIRECT SARS-CoV-2 Enhanced Prot'!F53</f>
        <v>PlateA_F03</v>
      </c>
      <c r="H54" s="107" t="str">
        <f>'DIRECT SARS-CoV-2 Enhanced Prot'!G53</f>
        <v>i7RUDI-022</v>
      </c>
      <c r="I54" s="147" t="str">
        <f>'DIRECT SARS-CoV-2 Enhanced Prot'!H53</f>
        <v>i5RUDI-022</v>
      </c>
    </row>
    <row r="55" spans="2:9" x14ac:dyDescent="0.25">
      <c r="B55" s="71">
        <v>23</v>
      </c>
      <c r="C55" s="107">
        <f>'DIRECT SARS-CoV-2 Enhanced Prot'!C54:C54</f>
        <v>0</v>
      </c>
      <c r="D55" s="170"/>
      <c r="E55" s="160" t="e">
        <f t="shared" si="0"/>
        <v>#DIV/0!</v>
      </c>
      <c r="F55" s="108" t="e">
        <f t="shared" si="1"/>
        <v>#DIV/0!</v>
      </c>
      <c r="G55" s="163" t="str">
        <f>'DIRECT SARS-CoV-2 Enhanced Prot'!F54</f>
        <v>PlateA_G03</v>
      </c>
      <c r="H55" s="107" t="str">
        <f>'DIRECT SARS-CoV-2 Enhanced Prot'!G54</f>
        <v>i7RUDI-023</v>
      </c>
      <c r="I55" s="147" t="str">
        <f>'DIRECT SARS-CoV-2 Enhanced Prot'!H54</f>
        <v>i5RUDI-023</v>
      </c>
    </row>
    <row r="56" spans="2:9" x14ac:dyDescent="0.25">
      <c r="B56" s="71">
        <v>24</v>
      </c>
      <c r="C56" s="107">
        <f>'DIRECT SARS-CoV-2 Enhanced Prot'!C55:C55</f>
        <v>0</v>
      </c>
      <c r="D56" s="170"/>
      <c r="E56" s="160" t="e">
        <f t="shared" si="0"/>
        <v>#DIV/0!</v>
      </c>
      <c r="F56" s="108" t="e">
        <f t="shared" si="1"/>
        <v>#DIV/0!</v>
      </c>
      <c r="G56" s="163" t="str">
        <f>'DIRECT SARS-CoV-2 Enhanced Prot'!F55</f>
        <v>PlateA_H03</v>
      </c>
      <c r="H56" s="107" t="str">
        <f>'DIRECT SARS-CoV-2 Enhanced Prot'!G55</f>
        <v>i7RUDI-024</v>
      </c>
      <c r="I56" s="147" t="str">
        <f>'DIRECT SARS-CoV-2 Enhanced Prot'!H55</f>
        <v>i5RUDI-024</v>
      </c>
    </row>
    <row r="57" spans="2:9" x14ac:dyDescent="0.25">
      <c r="B57" s="71">
        <v>25</v>
      </c>
      <c r="C57" s="107">
        <f>'DIRECT SARS-CoV-2 Enhanced Prot'!C56:C56</f>
        <v>0</v>
      </c>
      <c r="D57" s="170"/>
      <c r="E57" s="160" t="e">
        <f t="shared" si="0"/>
        <v>#DIV/0!</v>
      </c>
      <c r="F57" s="108" t="e">
        <f t="shared" si="1"/>
        <v>#DIV/0!</v>
      </c>
      <c r="G57" s="163" t="str">
        <f>'DIRECT SARS-CoV-2 Enhanced Prot'!F56</f>
        <v>PlateA_A04</v>
      </c>
      <c r="H57" s="107" t="str">
        <f>'DIRECT SARS-CoV-2 Enhanced Prot'!G56</f>
        <v>i7RUDI-025</v>
      </c>
      <c r="I57" s="147" t="str">
        <f>'DIRECT SARS-CoV-2 Enhanced Prot'!H56</f>
        <v>i5RUDI-025</v>
      </c>
    </row>
    <row r="58" spans="2:9" x14ac:dyDescent="0.25">
      <c r="B58" s="71">
        <v>26</v>
      </c>
      <c r="C58" s="107">
        <f>'DIRECT SARS-CoV-2 Enhanced Prot'!C57:C57</f>
        <v>0</v>
      </c>
      <c r="D58" s="170"/>
      <c r="E58" s="160" t="e">
        <f t="shared" si="0"/>
        <v>#DIV/0!</v>
      </c>
      <c r="F58" s="108" t="e">
        <f t="shared" si="1"/>
        <v>#DIV/0!</v>
      </c>
      <c r="G58" s="163" t="str">
        <f>'DIRECT SARS-CoV-2 Enhanced Prot'!F57</f>
        <v>PlateA_B04</v>
      </c>
      <c r="H58" s="107" t="str">
        <f>'DIRECT SARS-CoV-2 Enhanced Prot'!G57</f>
        <v>i7RUDI-026</v>
      </c>
      <c r="I58" s="147" t="str">
        <f>'DIRECT SARS-CoV-2 Enhanced Prot'!H57</f>
        <v>i5RUDI-026</v>
      </c>
    </row>
    <row r="59" spans="2:9" x14ac:dyDescent="0.25">
      <c r="B59" s="71">
        <v>27</v>
      </c>
      <c r="C59" s="107">
        <f>'DIRECT SARS-CoV-2 Enhanced Prot'!C58:C58</f>
        <v>0</v>
      </c>
      <c r="D59" s="170"/>
      <c r="E59" s="160" t="e">
        <f t="shared" si="0"/>
        <v>#DIV/0!</v>
      </c>
      <c r="F59" s="108" t="e">
        <f t="shared" si="1"/>
        <v>#DIV/0!</v>
      </c>
      <c r="G59" s="163" t="str">
        <f>'DIRECT SARS-CoV-2 Enhanced Prot'!F58</f>
        <v>PlateA_C04</v>
      </c>
      <c r="H59" s="107" t="str">
        <f>'DIRECT SARS-CoV-2 Enhanced Prot'!G58</f>
        <v>i7RUDI-027</v>
      </c>
      <c r="I59" s="147" t="str">
        <f>'DIRECT SARS-CoV-2 Enhanced Prot'!H58</f>
        <v>i5RUDI-027</v>
      </c>
    </row>
    <row r="60" spans="2:9" x14ac:dyDescent="0.25">
      <c r="B60" s="71">
        <v>28</v>
      </c>
      <c r="C60" s="107">
        <f>'DIRECT SARS-CoV-2 Enhanced Prot'!C59:C59</f>
        <v>0</v>
      </c>
      <c r="D60" s="170"/>
      <c r="E60" s="160" t="e">
        <f t="shared" si="0"/>
        <v>#DIV/0!</v>
      </c>
      <c r="F60" s="108" t="e">
        <f t="shared" si="1"/>
        <v>#DIV/0!</v>
      </c>
      <c r="G60" s="163" t="str">
        <f>'DIRECT SARS-CoV-2 Enhanced Prot'!F59</f>
        <v>PlateA_D04</v>
      </c>
      <c r="H60" s="107" t="str">
        <f>'DIRECT SARS-CoV-2 Enhanced Prot'!G59</f>
        <v>i7RUDI-028</v>
      </c>
      <c r="I60" s="147" t="str">
        <f>'DIRECT SARS-CoV-2 Enhanced Prot'!H59</f>
        <v>i5RUDI-028</v>
      </c>
    </row>
    <row r="61" spans="2:9" x14ac:dyDescent="0.25">
      <c r="B61" s="71">
        <v>29</v>
      </c>
      <c r="C61" s="107">
        <f>'DIRECT SARS-CoV-2 Enhanced Prot'!C60:C60</f>
        <v>0</v>
      </c>
      <c r="D61" s="170"/>
      <c r="E61" s="160" t="e">
        <f t="shared" si="0"/>
        <v>#DIV/0!</v>
      </c>
      <c r="F61" s="108" t="e">
        <f t="shared" si="1"/>
        <v>#DIV/0!</v>
      </c>
      <c r="G61" s="163" t="str">
        <f>'DIRECT SARS-CoV-2 Enhanced Prot'!F60</f>
        <v>PlateA_E04</v>
      </c>
      <c r="H61" s="107" t="str">
        <f>'DIRECT SARS-CoV-2 Enhanced Prot'!G60</f>
        <v>i7RUDI-029</v>
      </c>
      <c r="I61" s="147" t="str">
        <f>'DIRECT SARS-CoV-2 Enhanced Prot'!H60</f>
        <v>i5RUDI-029</v>
      </c>
    </row>
    <row r="62" spans="2:9" x14ac:dyDescent="0.25">
      <c r="B62" s="71">
        <v>30</v>
      </c>
      <c r="C62" s="107">
        <f>'DIRECT SARS-CoV-2 Enhanced Prot'!C61:C61</f>
        <v>0</v>
      </c>
      <c r="D62" s="170"/>
      <c r="E62" s="160" t="e">
        <f t="shared" si="0"/>
        <v>#DIV/0!</v>
      </c>
      <c r="F62" s="108" t="e">
        <f t="shared" si="1"/>
        <v>#DIV/0!</v>
      </c>
      <c r="G62" s="163" t="str">
        <f>'DIRECT SARS-CoV-2 Enhanced Prot'!F61</f>
        <v>PlateA_F04</v>
      </c>
      <c r="H62" s="107" t="str">
        <f>'DIRECT SARS-CoV-2 Enhanced Prot'!G61</f>
        <v>i7RUDI-030</v>
      </c>
      <c r="I62" s="147" t="str">
        <f>'DIRECT SARS-CoV-2 Enhanced Prot'!H61</f>
        <v>i5RUDI-030</v>
      </c>
    </row>
    <row r="63" spans="2:9" x14ac:dyDescent="0.25">
      <c r="B63" s="71">
        <v>31</v>
      </c>
      <c r="C63" s="107">
        <f>'DIRECT SARS-CoV-2 Enhanced Prot'!C62:C62</f>
        <v>0</v>
      </c>
      <c r="D63" s="170"/>
      <c r="E63" s="160" t="e">
        <f t="shared" si="0"/>
        <v>#DIV/0!</v>
      </c>
      <c r="F63" s="108" t="e">
        <f t="shared" si="1"/>
        <v>#DIV/0!</v>
      </c>
      <c r="G63" s="163" t="str">
        <f>'DIRECT SARS-CoV-2 Enhanced Prot'!F62</f>
        <v>PlateA_G04</v>
      </c>
      <c r="H63" s="107" t="str">
        <f>'DIRECT SARS-CoV-2 Enhanced Prot'!G62</f>
        <v>i7RUDI-031</v>
      </c>
      <c r="I63" s="147" t="str">
        <f>'DIRECT SARS-CoV-2 Enhanced Prot'!H62</f>
        <v>i5RUDI-031</v>
      </c>
    </row>
    <row r="64" spans="2:9" x14ac:dyDescent="0.25">
      <c r="B64" s="71">
        <v>32</v>
      </c>
      <c r="C64" s="107">
        <f>'DIRECT SARS-CoV-2 Enhanced Prot'!C63:C63</f>
        <v>0</v>
      </c>
      <c r="D64" s="170"/>
      <c r="E64" s="160" t="e">
        <f t="shared" si="0"/>
        <v>#DIV/0!</v>
      </c>
      <c r="F64" s="108" t="e">
        <f t="shared" si="1"/>
        <v>#DIV/0!</v>
      </c>
      <c r="G64" s="163" t="str">
        <f>'DIRECT SARS-CoV-2 Enhanced Prot'!F63</f>
        <v>PlateA_H04</v>
      </c>
      <c r="H64" s="107" t="str">
        <f>'DIRECT SARS-CoV-2 Enhanced Prot'!G63</f>
        <v>i7RUDI-032</v>
      </c>
      <c r="I64" s="147" t="str">
        <f>'DIRECT SARS-CoV-2 Enhanced Prot'!H63</f>
        <v>i5RUDI-032</v>
      </c>
    </row>
    <row r="65" spans="2:9" x14ac:dyDescent="0.25">
      <c r="B65" s="71">
        <v>33</v>
      </c>
      <c r="C65" s="107">
        <f>'DIRECT SARS-CoV-2 Enhanced Prot'!C64:C64</f>
        <v>0</v>
      </c>
      <c r="D65" s="170"/>
      <c r="E65" s="160" t="e">
        <f t="shared" ref="E65:E96" si="2">$E$31/D65</f>
        <v>#DIV/0!</v>
      </c>
      <c r="F65" s="108" t="e">
        <f t="shared" si="1"/>
        <v>#DIV/0!</v>
      </c>
      <c r="G65" s="163" t="str">
        <f>'DIRECT SARS-CoV-2 Enhanced Prot'!F64</f>
        <v>PlateA_A05</v>
      </c>
      <c r="H65" s="107" t="str">
        <f>'DIRECT SARS-CoV-2 Enhanced Prot'!G64</f>
        <v>i7RUDI-033</v>
      </c>
      <c r="I65" s="147" t="str">
        <f>'DIRECT SARS-CoV-2 Enhanced Prot'!H64</f>
        <v>i5RUDI-033</v>
      </c>
    </row>
    <row r="66" spans="2:9" x14ac:dyDescent="0.25">
      <c r="B66" s="71">
        <v>34</v>
      </c>
      <c r="C66" s="107">
        <f>'DIRECT SARS-CoV-2 Enhanced Prot'!C65:C65</f>
        <v>0</v>
      </c>
      <c r="D66" s="170"/>
      <c r="E66" s="160" t="e">
        <f t="shared" si="2"/>
        <v>#DIV/0!</v>
      </c>
      <c r="F66" s="108" t="e">
        <f t="shared" si="1"/>
        <v>#DIV/0!</v>
      </c>
      <c r="G66" s="163" t="str">
        <f>'DIRECT SARS-CoV-2 Enhanced Prot'!F65</f>
        <v>PlateA_B05</v>
      </c>
      <c r="H66" s="107" t="str">
        <f>'DIRECT SARS-CoV-2 Enhanced Prot'!G65</f>
        <v>i7RUDI-034</v>
      </c>
      <c r="I66" s="147" t="str">
        <f>'DIRECT SARS-CoV-2 Enhanced Prot'!H65</f>
        <v>i5RUDI-034</v>
      </c>
    </row>
    <row r="67" spans="2:9" x14ac:dyDescent="0.25">
      <c r="B67" s="71">
        <v>35</v>
      </c>
      <c r="C67" s="107">
        <f>'DIRECT SARS-CoV-2 Enhanced Prot'!C66:C66</f>
        <v>0</v>
      </c>
      <c r="D67" s="170"/>
      <c r="E67" s="160" t="e">
        <f t="shared" si="2"/>
        <v>#DIV/0!</v>
      </c>
      <c r="F67" s="108" t="e">
        <f t="shared" si="1"/>
        <v>#DIV/0!</v>
      </c>
      <c r="G67" s="163" t="str">
        <f>'DIRECT SARS-CoV-2 Enhanced Prot'!F66</f>
        <v>PlateA_C05</v>
      </c>
      <c r="H67" s="107" t="str">
        <f>'DIRECT SARS-CoV-2 Enhanced Prot'!G66</f>
        <v>i7RUDI-035</v>
      </c>
      <c r="I67" s="147" t="str">
        <f>'DIRECT SARS-CoV-2 Enhanced Prot'!H66</f>
        <v>i5RUDI-035</v>
      </c>
    </row>
    <row r="68" spans="2:9" x14ac:dyDescent="0.25">
      <c r="B68" s="71">
        <v>36</v>
      </c>
      <c r="C68" s="107">
        <f>'DIRECT SARS-CoV-2 Enhanced Prot'!C67:C67</f>
        <v>0</v>
      </c>
      <c r="D68" s="170"/>
      <c r="E68" s="160" t="e">
        <f t="shared" si="2"/>
        <v>#DIV/0!</v>
      </c>
      <c r="F68" s="108" t="e">
        <f t="shared" si="1"/>
        <v>#DIV/0!</v>
      </c>
      <c r="G68" s="163" t="str">
        <f>'DIRECT SARS-CoV-2 Enhanced Prot'!F67</f>
        <v>PlateA_D05</v>
      </c>
      <c r="H68" s="107" t="str">
        <f>'DIRECT SARS-CoV-2 Enhanced Prot'!G67</f>
        <v>i7RUDI-036</v>
      </c>
      <c r="I68" s="147" t="str">
        <f>'DIRECT SARS-CoV-2 Enhanced Prot'!H67</f>
        <v>i5RUDI-036</v>
      </c>
    </row>
    <row r="69" spans="2:9" x14ac:dyDescent="0.25">
      <c r="B69" s="71">
        <v>37</v>
      </c>
      <c r="C69" s="107">
        <f>'DIRECT SARS-CoV-2 Enhanced Prot'!C68:C68</f>
        <v>0</v>
      </c>
      <c r="D69" s="170"/>
      <c r="E69" s="160" t="e">
        <f t="shared" si="2"/>
        <v>#DIV/0!</v>
      </c>
      <c r="F69" s="108" t="e">
        <f t="shared" si="1"/>
        <v>#DIV/0!</v>
      </c>
      <c r="G69" s="163" t="str">
        <f>'DIRECT SARS-CoV-2 Enhanced Prot'!F68</f>
        <v>PlateA_E05</v>
      </c>
      <c r="H69" s="107" t="str">
        <f>'DIRECT SARS-CoV-2 Enhanced Prot'!G68</f>
        <v>i7RUDI-037</v>
      </c>
      <c r="I69" s="147" t="str">
        <f>'DIRECT SARS-CoV-2 Enhanced Prot'!H68</f>
        <v>i5RUDI-037</v>
      </c>
    </row>
    <row r="70" spans="2:9" x14ac:dyDescent="0.25">
      <c r="B70" s="71">
        <v>38</v>
      </c>
      <c r="C70" s="107">
        <f>'DIRECT SARS-CoV-2 Enhanced Prot'!C69:C69</f>
        <v>0</v>
      </c>
      <c r="D70" s="170"/>
      <c r="E70" s="160" t="e">
        <f t="shared" si="2"/>
        <v>#DIV/0!</v>
      </c>
      <c r="F70" s="108" t="e">
        <f t="shared" si="1"/>
        <v>#DIV/0!</v>
      </c>
      <c r="G70" s="163" t="str">
        <f>'DIRECT SARS-CoV-2 Enhanced Prot'!F69</f>
        <v>PlateA_F05</v>
      </c>
      <c r="H70" s="107" t="str">
        <f>'DIRECT SARS-CoV-2 Enhanced Prot'!G69</f>
        <v>i7RUDI-038</v>
      </c>
      <c r="I70" s="147" t="str">
        <f>'DIRECT SARS-CoV-2 Enhanced Prot'!H69</f>
        <v>i5RUDI-038</v>
      </c>
    </row>
    <row r="71" spans="2:9" x14ac:dyDescent="0.25">
      <c r="B71" s="71">
        <v>39</v>
      </c>
      <c r="C71" s="107">
        <f>'DIRECT SARS-CoV-2 Enhanced Prot'!C70:C70</f>
        <v>0</v>
      </c>
      <c r="D71" s="170"/>
      <c r="E71" s="160" t="e">
        <f t="shared" si="2"/>
        <v>#DIV/0!</v>
      </c>
      <c r="F71" s="108" t="e">
        <f t="shared" si="1"/>
        <v>#DIV/0!</v>
      </c>
      <c r="G71" s="163" t="str">
        <f>'DIRECT SARS-CoV-2 Enhanced Prot'!F70</f>
        <v>PlateA_G05</v>
      </c>
      <c r="H71" s="107" t="str">
        <f>'DIRECT SARS-CoV-2 Enhanced Prot'!G70</f>
        <v>i7RUDI-039</v>
      </c>
      <c r="I71" s="147" t="str">
        <f>'DIRECT SARS-CoV-2 Enhanced Prot'!H70</f>
        <v>i5RUDI-039</v>
      </c>
    </row>
    <row r="72" spans="2:9" x14ac:dyDescent="0.25">
      <c r="B72" s="71">
        <v>40</v>
      </c>
      <c r="C72" s="107">
        <f>'DIRECT SARS-CoV-2 Enhanced Prot'!C71:C71</f>
        <v>0</v>
      </c>
      <c r="D72" s="170"/>
      <c r="E72" s="160" t="e">
        <f t="shared" si="2"/>
        <v>#DIV/0!</v>
      </c>
      <c r="F72" s="108" t="e">
        <f t="shared" si="1"/>
        <v>#DIV/0!</v>
      </c>
      <c r="G72" s="163" t="str">
        <f>'DIRECT SARS-CoV-2 Enhanced Prot'!F71</f>
        <v>PlateA_H05</v>
      </c>
      <c r="H72" s="107" t="str">
        <f>'DIRECT SARS-CoV-2 Enhanced Prot'!G71</f>
        <v>i7RUDI-040</v>
      </c>
      <c r="I72" s="147" t="str">
        <f>'DIRECT SARS-CoV-2 Enhanced Prot'!H71</f>
        <v>i5RUDI-040</v>
      </c>
    </row>
    <row r="73" spans="2:9" x14ac:dyDescent="0.25">
      <c r="B73" s="71">
        <v>41</v>
      </c>
      <c r="C73" s="107">
        <f>'DIRECT SARS-CoV-2 Enhanced Prot'!C72:C72</f>
        <v>0</v>
      </c>
      <c r="D73" s="170"/>
      <c r="E73" s="160" t="e">
        <f t="shared" si="2"/>
        <v>#DIV/0!</v>
      </c>
      <c r="F73" s="108" t="e">
        <f t="shared" si="1"/>
        <v>#DIV/0!</v>
      </c>
      <c r="G73" s="163" t="str">
        <f>'DIRECT SARS-CoV-2 Enhanced Prot'!F72</f>
        <v>PlateA_A06</v>
      </c>
      <c r="H73" s="107" t="str">
        <f>'DIRECT SARS-CoV-2 Enhanced Prot'!G72</f>
        <v>i7RUDI-041</v>
      </c>
      <c r="I73" s="147" t="str">
        <f>'DIRECT SARS-CoV-2 Enhanced Prot'!H72</f>
        <v>i5RUDI-041</v>
      </c>
    </row>
    <row r="74" spans="2:9" x14ac:dyDescent="0.25">
      <c r="B74" s="71">
        <v>42</v>
      </c>
      <c r="C74" s="107">
        <f>'DIRECT SARS-CoV-2 Enhanced Prot'!C73:C73</f>
        <v>0</v>
      </c>
      <c r="D74" s="170"/>
      <c r="E74" s="160" t="e">
        <f t="shared" si="2"/>
        <v>#DIV/0!</v>
      </c>
      <c r="F74" s="108" t="e">
        <f t="shared" si="1"/>
        <v>#DIV/0!</v>
      </c>
      <c r="G74" s="163" t="str">
        <f>'DIRECT SARS-CoV-2 Enhanced Prot'!F73</f>
        <v>PlateA_B06</v>
      </c>
      <c r="H74" s="107" t="str">
        <f>'DIRECT SARS-CoV-2 Enhanced Prot'!G73</f>
        <v>i7RUDI-042</v>
      </c>
      <c r="I74" s="147" t="str">
        <f>'DIRECT SARS-CoV-2 Enhanced Prot'!H73</f>
        <v>i5RUDI-042</v>
      </c>
    </row>
    <row r="75" spans="2:9" x14ac:dyDescent="0.25">
      <c r="B75" s="71">
        <v>43</v>
      </c>
      <c r="C75" s="107">
        <f>'DIRECT SARS-CoV-2 Enhanced Prot'!C74:C74</f>
        <v>0</v>
      </c>
      <c r="D75" s="170"/>
      <c r="E75" s="160" t="e">
        <f t="shared" si="2"/>
        <v>#DIV/0!</v>
      </c>
      <c r="F75" s="108" t="e">
        <f t="shared" si="1"/>
        <v>#DIV/0!</v>
      </c>
      <c r="G75" s="163" t="str">
        <f>'DIRECT SARS-CoV-2 Enhanced Prot'!F74</f>
        <v>PlateA_C06</v>
      </c>
      <c r="H75" s="107" t="str">
        <f>'DIRECT SARS-CoV-2 Enhanced Prot'!G74</f>
        <v>i7RUDI-043</v>
      </c>
      <c r="I75" s="147" t="str">
        <f>'DIRECT SARS-CoV-2 Enhanced Prot'!H74</f>
        <v>i5RUDI-043</v>
      </c>
    </row>
    <row r="76" spans="2:9" x14ac:dyDescent="0.25">
      <c r="B76" s="71">
        <v>44</v>
      </c>
      <c r="C76" s="107">
        <f>'DIRECT SARS-CoV-2 Enhanced Prot'!C75:C75</f>
        <v>0</v>
      </c>
      <c r="D76" s="170"/>
      <c r="E76" s="160" t="e">
        <f t="shared" si="2"/>
        <v>#DIV/0!</v>
      </c>
      <c r="F76" s="108" t="e">
        <f t="shared" si="1"/>
        <v>#DIV/0!</v>
      </c>
      <c r="G76" s="163" t="str">
        <f>'DIRECT SARS-CoV-2 Enhanced Prot'!F75</f>
        <v>PlateA_D06</v>
      </c>
      <c r="H76" s="107" t="str">
        <f>'DIRECT SARS-CoV-2 Enhanced Prot'!G75</f>
        <v>i7RUDI-044</v>
      </c>
      <c r="I76" s="147" t="str">
        <f>'DIRECT SARS-CoV-2 Enhanced Prot'!H75</f>
        <v>i5RUDI-044</v>
      </c>
    </row>
    <row r="77" spans="2:9" x14ac:dyDescent="0.25">
      <c r="B77" s="71">
        <v>45</v>
      </c>
      <c r="C77" s="107">
        <f>'DIRECT SARS-CoV-2 Enhanced Prot'!C76:C76</f>
        <v>0</v>
      </c>
      <c r="D77" s="170"/>
      <c r="E77" s="160" t="e">
        <f t="shared" si="2"/>
        <v>#DIV/0!</v>
      </c>
      <c r="F77" s="108" t="e">
        <f t="shared" si="1"/>
        <v>#DIV/0!</v>
      </c>
      <c r="G77" s="163" t="str">
        <f>'DIRECT SARS-CoV-2 Enhanced Prot'!F76</f>
        <v>PlateA_E06</v>
      </c>
      <c r="H77" s="107" t="str">
        <f>'DIRECT SARS-CoV-2 Enhanced Prot'!G76</f>
        <v>i7RUDI-045</v>
      </c>
      <c r="I77" s="147" t="str">
        <f>'DIRECT SARS-CoV-2 Enhanced Prot'!H76</f>
        <v>i5RUDI-045</v>
      </c>
    </row>
    <row r="78" spans="2:9" x14ac:dyDescent="0.25">
      <c r="B78" s="71">
        <v>46</v>
      </c>
      <c r="C78" s="107">
        <f>'DIRECT SARS-CoV-2 Enhanced Prot'!C77:C77</f>
        <v>0</v>
      </c>
      <c r="D78" s="170"/>
      <c r="E78" s="160" t="e">
        <f t="shared" si="2"/>
        <v>#DIV/0!</v>
      </c>
      <c r="F78" s="108" t="e">
        <f t="shared" si="1"/>
        <v>#DIV/0!</v>
      </c>
      <c r="G78" s="163" t="str">
        <f>'DIRECT SARS-CoV-2 Enhanced Prot'!F77</f>
        <v>PlateA_F06</v>
      </c>
      <c r="H78" s="107" t="str">
        <f>'DIRECT SARS-CoV-2 Enhanced Prot'!G77</f>
        <v>i7RUDI-046</v>
      </c>
      <c r="I78" s="147" t="str">
        <f>'DIRECT SARS-CoV-2 Enhanced Prot'!H77</f>
        <v>i5RUDI-046</v>
      </c>
    </row>
    <row r="79" spans="2:9" x14ac:dyDescent="0.25">
      <c r="B79" s="71">
        <v>47</v>
      </c>
      <c r="C79" s="107">
        <f>'DIRECT SARS-CoV-2 Enhanced Prot'!C78:C78</f>
        <v>0</v>
      </c>
      <c r="D79" s="170"/>
      <c r="E79" s="160" t="e">
        <f t="shared" si="2"/>
        <v>#DIV/0!</v>
      </c>
      <c r="F79" s="108" t="e">
        <f t="shared" si="1"/>
        <v>#DIV/0!</v>
      </c>
      <c r="G79" s="163" t="str">
        <f>'DIRECT SARS-CoV-2 Enhanced Prot'!F78</f>
        <v>PlateA_G06</v>
      </c>
      <c r="H79" s="107" t="str">
        <f>'DIRECT SARS-CoV-2 Enhanced Prot'!G78</f>
        <v>i7RUDI-047</v>
      </c>
      <c r="I79" s="147" t="str">
        <f>'DIRECT SARS-CoV-2 Enhanced Prot'!H78</f>
        <v>i5RUDI-047</v>
      </c>
    </row>
    <row r="80" spans="2:9" x14ac:dyDescent="0.25">
      <c r="B80" s="71">
        <v>48</v>
      </c>
      <c r="C80" s="107">
        <f>'DIRECT SARS-CoV-2 Enhanced Prot'!C79:C79</f>
        <v>0</v>
      </c>
      <c r="D80" s="170"/>
      <c r="E80" s="160" t="e">
        <f t="shared" si="2"/>
        <v>#DIV/0!</v>
      </c>
      <c r="F80" s="108" t="e">
        <f t="shared" si="1"/>
        <v>#DIV/0!</v>
      </c>
      <c r="G80" s="163" t="str">
        <f>'DIRECT SARS-CoV-2 Enhanced Prot'!F79</f>
        <v>PlateA_H06</v>
      </c>
      <c r="H80" s="107" t="str">
        <f>'DIRECT SARS-CoV-2 Enhanced Prot'!G79</f>
        <v>i7RUDI-048</v>
      </c>
      <c r="I80" s="147" t="str">
        <f>'DIRECT SARS-CoV-2 Enhanced Prot'!H79</f>
        <v>i5RUDI-048</v>
      </c>
    </row>
    <row r="81" spans="2:9" x14ac:dyDescent="0.25">
      <c r="B81" s="71">
        <v>49</v>
      </c>
      <c r="C81" s="107">
        <f>'DIRECT SARS-CoV-2 Enhanced Prot'!C80:C80</f>
        <v>0</v>
      </c>
      <c r="D81" s="170"/>
      <c r="E81" s="160" t="e">
        <f t="shared" si="2"/>
        <v>#DIV/0!</v>
      </c>
      <c r="F81" s="108" t="e">
        <f t="shared" si="1"/>
        <v>#DIV/0!</v>
      </c>
      <c r="G81" s="163" t="str">
        <f>'DIRECT SARS-CoV-2 Enhanced Prot'!F80</f>
        <v>PlateA_A07</v>
      </c>
      <c r="H81" s="107" t="str">
        <f>'DIRECT SARS-CoV-2 Enhanced Prot'!G80</f>
        <v>i7RUDI-049</v>
      </c>
      <c r="I81" s="147" t="str">
        <f>'DIRECT SARS-CoV-2 Enhanced Prot'!H80</f>
        <v>i5RUDI-049</v>
      </c>
    </row>
    <row r="82" spans="2:9" x14ac:dyDescent="0.25">
      <c r="B82" s="71">
        <v>50</v>
      </c>
      <c r="C82" s="107">
        <f>'DIRECT SARS-CoV-2 Enhanced Prot'!C81:C81</f>
        <v>0</v>
      </c>
      <c r="D82" s="170"/>
      <c r="E82" s="160" t="e">
        <f t="shared" si="2"/>
        <v>#DIV/0!</v>
      </c>
      <c r="F82" s="108" t="e">
        <f t="shared" si="1"/>
        <v>#DIV/0!</v>
      </c>
      <c r="G82" s="163" t="str">
        <f>'DIRECT SARS-CoV-2 Enhanced Prot'!F81</f>
        <v>PlateA_B07</v>
      </c>
      <c r="H82" s="107" t="str">
        <f>'DIRECT SARS-CoV-2 Enhanced Prot'!G81</f>
        <v>i7RUDI-050</v>
      </c>
      <c r="I82" s="147" t="str">
        <f>'DIRECT SARS-CoV-2 Enhanced Prot'!H81</f>
        <v>i5RUDI-050</v>
      </c>
    </row>
    <row r="83" spans="2:9" x14ac:dyDescent="0.25">
      <c r="B83" s="71">
        <v>51</v>
      </c>
      <c r="C83" s="107">
        <f>'DIRECT SARS-CoV-2 Enhanced Prot'!C82:C82</f>
        <v>0</v>
      </c>
      <c r="D83" s="170"/>
      <c r="E83" s="160" t="e">
        <f t="shared" si="2"/>
        <v>#DIV/0!</v>
      </c>
      <c r="F83" s="108" t="e">
        <f t="shared" si="1"/>
        <v>#DIV/0!</v>
      </c>
      <c r="G83" s="163" t="str">
        <f>'DIRECT SARS-CoV-2 Enhanced Prot'!F82</f>
        <v>PlateA_C07</v>
      </c>
      <c r="H83" s="107" t="str">
        <f>'DIRECT SARS-CoV-2 Enhanced Prot'!G82</f>
        <v>i7RUDI-051</v>
      </c>
      <c r="I83" s="147" t="str">
        <f>'DIRECT SARS-CoV-2 Enhanced Prot'!H82</f>
        <v>i5RUDI-051</v>
      </c>
    </row>
    <row r="84" spans="2:9" x14ac:dyDescent="0.25">
      <c r="B84" s="71">
        <v>52</v>
      </c>
      <c r="C84" s="107">
        <f>'DIRECT SARS-CoV-2 Enhanced Prot'!C83:C83</f>
        <v>0</v>
      </c>
      <c r="D84" s="170"/>
      <c r="E84" s="160" t="e">
        <f t="shared" si="2"/>
        <v>#DIV/0!</v>
      </c>
      <c r="F84" s="108" t="e">
        <f t="shared" si="1"/>
        <v>#DIV/0!</v>
      </c>
      <c r="G84" s="163" t="str">
        <f>'DIRECT SARS-CoV-2 Enhanced Prot'!F83</f>
        <v>PlateA_D07</v>
      </c>
      <c r="H84" s="107" t="str">
        <f>'DIRECT SARS-CoV-2 Enhanced Prot'!G83</f>
        <v>i7RUDI-052</v>
      </c>
      <c r="I84" s="147" t="str">
        <f>'DIRECT SARS-CoV-2 Enhanced Prot'!H83</f>
        <v>i5RUDI-052</v>
      </c>
    </row>
    <row r="85" spans="2:9" x14ac:dyDescent="0.25">
      <c r="B85" s="71">
        <v>53</v>
      </c>
      <c r="C85" s="107">
        <f>'DIRECT SARS-CoV-2 Enhanced Prot'!C84:C84</f>
        <v>0</v>
      </c>
      <c r="D85" s="170"/>
      <c r="E85" s="160" t="e">
        <f t="shared" si="2"/>
        <v>#DIV/0!</v>
      </c>
      <c r="F85" s="108" t="e">
        <f t="shared" si="1"/>
        <v>#DIV/0!</v>
      </c>
      <c r="G85" s="163" t="str">
        <f>'DIRECT SARS-CoV-2 Enhanced Prot'!F84</f>
        <v>PlateA_E07</v>
      </c>
      <c r="H85" s="107" t="str">
        <f>'DIRECT SARS-CoV-2 Enhanced Prot'!G84</f>
        <v>i7RUDI-053</v>
      </c>
      <c r="I85" s="147" t="str">
        <f>'DIRECT SARS-CoV-2 Enhanced Prot'!H84</f>
        <v>i5RUDI-053</v>
      </c>
    </row>
    <row r="86" spans="2:9" x14ac:dyDescent="0.25">
      <c r="B86" s="71">
        <v>54</v>
      </c>
      <c r="C86" s="107">
        <f>'DIRECT SARS-CoV-2 Enhanced Prot'!C85:C85</f>
        <v>0</v>
      </c>
      <c r="D86" s="170"/>
      <c r="E86" s="160" t="e">
        <f t="shared" si="2"/>
        <v>#DIV/0!</v>
      </c>
      <c r="F86" s="108" t="e">
        <f t="shared" si="1"/>
        <v>#DIV/0!</v>
      </c>
      <c r="G86" s="163" t="str">
        <f>'DIRECT SARS-CoV-2 Enhanced Prot'!F85</f>
        <v>PlateA_F07</v>
      </c>
      <c r="H86" s="107" t="str">
        <f>'DIRECT SARS-CoV-2 Enhanced Prot'!G85</f>
        <v>i7RUDI-054</v>
      </c>
      <c r="I86" s="147" t="str">
        <f>'DIRECT SARS-CoV-2 Enhanced Prot'!H85</f>
        <v>i5RUDI-054</v>
      </c>
    </row>
    <row r="87" spans="2:9" x14ac:dyDescent="0.25">
      <c r="B87" s="71">
        <v>55</v>
      </c>
      <c r="C87" s="107">
        <f>'DIRECT SARS-CoV-2 Enhanced Prot'!C86:C86</f>
        <v>0</v>
      </c>
      <c r="D87" s="170"/>
      <c r="E87" s="160" t="e">
        <f t="shared" si="2"/>
        <v>#DIV/0!</v>
      </c>
      <c r="F87" s="108" t="e">
        <f t="shared" si="1"/>
        <v>#DIV/0!</v>
      </c>
      <c r="G87" s="163" t="str">
        <f>'DIRECT SARS-CoV-2 Enhanced Prot'!F86</f>
        <v>PlateA_G07</v>
      </c>
      <c r="H87" s="107" t="str">
        <f>'DIRECT SARS-CoV-2 Enhanced Prot'!G86</f>
        <v>i7RUDI-055</v>
      </c>
      <c r="I87" s="147" t="str">
        <f>'DIRECT SARS-CoV-2 Enhanced Prot'!H86</f>
        <v>i5RUDI-055</v>
      </c>
    </row>
    <row r="88" spans="2:9" x14ac:dyDescent="0.25">
      <c r="B88" s="71">
        <v>56</v>
      </c>
      <c r="C88" s="107">
        <f>'DIRECT SARS-CoV-2 Enhanced Prot'!C87:C87</f>
        <v>0</v>
      </c>
      <c r="D88" s="170"/>
      <c r="E88" s="160" t="e">
        <f t="shared" si="2"/>
        <v>#DIV/0!</v>
      </c>
      <c r="F88" s="108" t="e">
        <f t="shared" si="1"/>
        <v>#DIV/0!</v>
      </c>
      <c r="G88" s="163" t="str">
        <f>'DIRECT SARS-CoV-2 Enhanced Prot'!F87</f>
        <v>PlateA_H07</v>
      </c>
      <c r="H88" s="107" t="str">
        <f>'DIRECT SARS-CoV-2 Enhanced Prot'!G87</f>
        <v>i7RUDI-056</v>
      </c>
      <c r="I88" s="147" t="str">
        <f>'DIRECT SARS-CoV-2 Enhanced Prot'!H87</f>
        <v>i5RUDI-056</v>
      </c>
    </row>
    <row r="89" spans="2:9" x14ac:dyDescent="0.25">
      <c r="B89" s="71">
        <v>57</v>
      </c>
      <c r="C89" s="107">
        <f>'DIRECT SARS-CoV-2 Enhanced Prot'!C88:C88</f>
        <v>0</v>
      </c>
      <c r="D89" s="170"/>
      <c r="E89" s="160" t="e">
        <f t="shared" si="2"/>
        <v>#DIV/0!</v>
      </c>
      <c r="F89" s="108" t="e">
        <f t="shared" si="1"/>
        <v>#DIV/0!</v>
      </c>
      <c r="G89" s="163" t="str">
        <f>'DIRECT SARS-CoV-2 Enhanced Prot'!F88</f>
        <v>PlateA_A08</v>
      </c>
      <c r="H89" s="107" t="str">
        <f>'DIRECT SARS-CoV-2 Enhanced Prot'!G88</f>
        <v>i7RUDI-057</v>
      </c>
      <c r="I89" s="147" t="str">
        <f>'DIRECT SARS-CoV-2 Enhanced Prot'!H88</f>
        <v>i5RUDI-057</v>
      </c>
    </row>
    <row r="90" spans="2:9" x14ac:dyDescent="0.25">
      <c r="B90" s="71">
        <v>58</v>
      </c>
      <c r="C90" s="107">
        <f>'DIRECT SARS-CoV-2 Enhanced Prot'!C89:C89</f>
        <v>0</v>
      </c>
      <c r="D90" s="170"/>
      <c r="E90" s="160" t="e">
        <f t="shared" si="2"/>
        <v>#DIV/0!</v>
      </c>
      <c r="F90" s="108" t="e">
        <f t="shared" si="1"/>
        <v>#DIV/0!</v>
      </c>
      <c r="G90" s="163" t="str">
        <f>'DIRECT SARS-CoV-2 Enhanced Prot'!F89</f>
        <v>PlateA_B08</v>
      </c>
      <c r="H90" s="107" t="str">
        <f>'DIRECT SARS-CoV-2 Enhanced Prot'!G89</f>
        <v>i7RUDI-058</v>
      </c>
      <c r="I90" s="147" t="str">
        <f>'DIRECT SARS-CoV-2 Enhanced Prot'!H89</f>
        <v>i5RUDI-058</v>
      </c>
    </row>
    <row r="91" spans="2:9" x14ac:dyDescent="0.25">
      <c r="B91" s="71">
        <v>59</v>
      </c>
      <c r="C91" s="107">
        <f>'DIRECT SARS-CoV-2 Enhanced Prot'!C90:C90</f>
        <v>0</v>
      </c>
      <c r="D91" s="170"/>
      <c r="E91" s="160" t="e">
        <f t="shared" si="2"/>
        <v>#DIV/0!</v>
      </c>
      <c r="F91" s="108" t="e">
        <f t="shared" si="1"/>
        <v>#DIV/0!</v>
      </c>
      <c r="G91" s="163" t="str">
        <f>'DIRECT SARS-CoV-2 Enhanced Prot'!F90</f>
        <v>PlateA_C08</v>
      </c>
      <c r="H91" s="107" t="str">
        <f>'DIRECT SARS-CoV-2 Enhanced Prot'!G90</f>
        <v>i7RUDI-059</v>
      </c>
      <c r="I91" s="147" t="str">
        <f>'DIRECT SARS-CoV-2 Enhanced Prot'!H90</f>
        <v>i5RUDI-059</v>
      </c>
    </row>
    <row r="92" spans="2:9" x14ac:dyDescent="0.25">
      <c r="B92" s="71">
        <v>60</v>
      </c>
      <c r="C92" s="107">
        <f>'DIRECT SARS-CoV-2 Enhanced Prot'!C91:C91</f>
        <v>0</v>
      </c>
      <c r="D92" s="170"/>
      <c r="E92" s="160" t="e">
        <f t="shared" si="2"/>
        <v>#DIV/0!</v>
      </c>
      <c r="F92" s="108" t="e">
        <f t="shared" si="1"/>
        <v>#DIV/0!</v>
      </c>
      <c r="G92" s="163" t="str">
        <f>'DIRECT SARS-CoV-2 Enhanced Prot'!F91</f>
        <v>PlateA_D08</v>
      </c>
      <c r="H92" s="107" t="str">
        <f>'DIRECT SARS-CoV-2 Enhanced Prot'!G91</f>
        <v>i7RUDI-060</v>
      </c>
      <c r="I92" s="147" t="str">
        <f>'DIRECT SARS-CoV-2 Enhanced Prot'!H91</f>
        <v>i5RUDI-060</v>
      </c>
    </row>
    <row r="93" spans="2:9" x14ac:dyDescent="0.25">
      <c r="B93" s="71">
        <v>61</v>
      </c>
      <c r="C93" s="107">
        <f>'DIRECT SARS-CoV-2 Enhanced Prot'!C92:C92</f>
        <v>0</v>
      </c>
      <c r="D93" s="170"/>
      <c r="E93" s="160" t="e">
        <f t="shared" si="2"/>
        <v>#DIV/0!</v>
      </c>
      <c r="F93" s="108" t="e">
        <f t="shared" si="1"/>
        <v>#DIV/0!</v>
      </c>
      <c r="G93" s="163" t="str">
        <f>'DIRECT SARS-CoV-2 Enhanced Prot'!F92</f>
        <v>PlateA_E08</v>
      </c>
      <c r="H93" s="107" t="str">
        <f>'DIRECT SARS-CoV-2 Enhanced Prot'!G92</f>
        <v>i7RUDI-061</v>
      </c>
      <c r="I93" s="147" t="str">
        <f>'DIRECT SARS-CoV-2 Enhanced Prot'!H92</f>
        <v>i5RUDI-061</v>
      </c>
    </row>
    <row r="94" spans="2:9" x14ac:dyDescent="0.25">
      <c r="B94" s="71">
        <v>62</v>
      </c>
      <c r="C94" s="107">
        <f>'DIRECT SARS-CoV-2 Enhanced Prot'!C93:C93</f>
        <v>0</v>
      </c>
      <c r="D94" s="170"/>
      <c r="E94" s="160" t="e">
        <f t="shared" si="2"/>
        <v>#DIV/0!</v>
      </c>
      <c r="F94" s="108" t="e">
        <f t="shared" si="1"/>
        <v>#DIV/0!</v>
      </c>
      <c r="G94" s="163" t="str">
        <f>'DIRECT SARS-CoV-2 Enhanced Prot'!F93</f>
        <v>PlateA_F08</v>
      </c>
      <c r="H94" s="107" t="str">
        <f>'DIRECT SARS-CoV-2 Enhanced Prot'!G93</f>
        <v>i7RUDI-062</v>
      </c>
      <c r="I94" s="147" t="str">
        <f>'DIRECT SARS-CoV-2 Enhanced Prot'!H93</f>
        <v>i5RUDI-062</v>
      </c>
    </row>
    <row r="95" spans="2:9" x14ac:dyDescent="0.25">
      <c r="B95" s="71">
        <v>63</v>
      </c>
      <c r="C95" s="107">
        <f>'DIRECT SARS-CoV-2 Enhanced Prot'!C94:C94</f>
        <v>0</v>
      </c>
      <c r="D95" s="170"/>
      <c r="E95" s="160" t="e">
        <f t="shared" si="2"/>
        <v>#DIV/0!</v>
      </c>
      <c r="F95" s="108" t="e">
        <f t="shared" si="1"/>
        <v>#DIV/0!</v>
      </c>
      <c r="G95" s="163" t="str">
        <f>'DIRECT SARS-CoV-2 Enhanced Prot'!F94</f>
        <v>PlateA_G08</v>
      </c>
      <c r="H95" s="107" t="str">
        <f>'DIRECT SARS-CoV-2 Enhanced Prot'!G94</f>
        <v>i7RUDI-063</v>
      </c>
      <c r="I95" s="147" t="str">
        <f>'DIRECT SARS-CoV-2 Enhanced Prot'!H94</f>
        <v>i5RUDI-063</v>
      </c>
    </row>
    <row r="96" spans="2:9" x14ac:dyDescent="0.25">
      <c r="B96" s="71">
        <v>64</v>
      </c>
      <c r="C96" s="107">
        <f>'DIRECT SARS-CoV-2 Enhanced Prot'!C95:C95</f>
        <v>0</v>
      </c>
      <c r="D96" s="170"/>
      <c r="E96" s="160" t="e">
        <f t="shared" si="2"/>
        <v>#DIV/0!</v>
      </c>
      <c r="F96" s="108" t="e">
        <f t="shared" si="1"/>
        <v>#DIV/0!</v>
      </c>
      <c r="G96" s="163" t="str">
        <f>'DIRECT SARS-CoV-2 Enhanced Prot'!F95</f>
        <v>PlateA_H08</v>
      </c>
      <c r="H96" s="107" t="str">
        <f>'DIRECT SARS-CoV-2 Enhanced Prot'!G95</f>
        <v>i7RUDI-064</v>
      </c>
      <c r="I96" s="147" t="str">
        <f>'DIRECT SARS-CoV-2 Enhanced Prot'!H95</f>
        <v>i5RUDI-064</v>
      </c>
    </row>
    <row r="97" spans="2:9" x14ac:dyDescent="0.25">
      <c r="B97" s="71">
        <v>65</v>
      </c>
      <c r="C97" s="107">
        <f>'DIRECT SARS-CoV-2 Enhanced Prot'!C96:C96</f>
        <v>0</v>
      </c>
      <c r="D97" s="170"/>
      <c r="E97" s="160" t="e">
        <f>$E$31/D97</f>
        <v>#DIV/0!</v>
      </c>
      <c r="F97" s="108" t="e">
        <f t="shared" si="1"/>
        <v>#DIV/0!</v>
      </c>
      <c r="G97" s="163" t="str">
        <f>'DIRECT SARS-CoV-2 Enhanced Prot'!F96</f>
        <v>PlateA_A09</v>
      </c>
      <c r="H97" s="107" t="str">
        <f>'DIRECT SARS-CoV-2 Enhanced Prot'!G96</f>
        <v>i7RUDI-065</v>
      </c>
      <c r="I97" s="147" t="str">
        <f>'DIRECT SARS-CoV-2 Enhanced Prot'!H96</f>
        <v>i5RUDI-065</v>
      </c>
    </row>
    <row r="98" spans="2:9" x14ac:dyDescent="0.25">
      <c r="B98" s="71">
        <v>66</v>
      </c>
      <c r="C98" s="107">
        <f>'DIRECT SARS-CoV-2 Enhanced Prot'!C97:C97</f>
        <v>0</v>
      </c>
      <c r="D98" s="170"/>
      <c r="E98" s="160" t="e">
        <f t="shared" ref="E98:E128" si="3">$E$31/D98</f>
        <v>#DIV/0!</v>
      </c>
      <c r="F98" s="108" t="e">
        <f t="shared" ref="F98:F128" si="4">23-E98</f>
        <v>#DIV/0!</v>
      </c>
      <c r="G98" s="163" t="str">
        <f>'DIRECT SARS-CoV-2 Enhanced Prot'!F97</f>
        <v>PlateA_B09</v>
      </c>
      <c r="H98" s="107" t="str">
        <f>'DIRECT SARS-CoV-2 Enhanced Prot'!G97</f>
        <v>i7RUDI-066</v>
      </c>
      <c r="I98" s="147" t="str">
        <f>'DIRECT SARS-CoV-2 Enhanced Prot'!H97</f>
        <v>i5RUDI-066</v>
      </c>
    </row>
    <row r="99" spans="2:9" x14ac:dyDescent="0.25">
      <c r="B99" s="71">
        <v>67</v>
      </c>
      <c r="C99" s="107">
        <f>'DIRECT SARS-CoV-2 Enhanced Prot'!C98:C98</f>
        <v>0</v>
      </c>
      <c r="D99" s="170"/>
      <c r="E99" s="160" t="e">
        <f t="shared" si="3"/>
        <v>#DIV/0!</v>
      </c>
      <c r="F99" s="108" t="e">
        <f t="shared" si="4"/>
        <v>#DIV/0!</v>
      </c>
      <c r="G99" s="163" t="str">
        <f>'DIRECT SARS-CoV-2 Enhanced Prot'!F98</f>
        <v>PlateA_C09</v>
      </c>
      <c r="H99" s="107" t="str">
        <f>'DIRECT SARS-CoV-2 Enhanced Prot'!G98</f>
        <v>i7RUDI-067</v>
      </c>
      <c r="I99" s="147" t="str">
        <f>'DIRECT SARS-CoV-2 Enhanced Prot'!H98</f>
        <v>i5RUDI-067</v>
      </c>
    </row>
    <row r="100" spans="2:9" x14ac:dyDescent="0.25">
      <c r="B100" s="71">
        <v>68</v>
      </c>
      <c r="C100" s="107">
        <f>'DIRECT SARS-CoV-2 Enhanced Prot'!C99:C99</f>
        <v>0</v>
      </c>
      <c r="D100" s="170"/>
      <c r="E100" s="160" t="e">
        <f t="shared" si="3"/>
        <v>#DIV/0!</v>
      </c>
      <c r="F100" s="108" t="e">
        <f t="shared" si="4"/>
        <v>#DIV/0!</v>
      </c>
      <c r="G100" s="163" t="str">
        <f>'DIRECT SARS-CoV-2 Enhanced Prot'!F99</f>
        <v>PlateA_D09</v>
      </c>
      <c r="H100" s="107" t="str">
        <f>'DIRECT SARS-CoV-2 Enhanced Prot'!G99</f>
        <v>i7RUDI-068</v>
      </c>
      <c r="I100" s="147" t="str">
        <f>'DIRECT SARS-CoV-2 Enhanced Prot'!H99</f>
        <v>i5RUDI-068</v>
      </c>
    </row>
    <row r="101" spans="2:9" x14ac:dyDescent="0.25">
      <c r="B101" s="71">
        <v>69</v>
      </c>
      <c r="C101" s="107">
        <f>'DIRECT SARS-CoV-2 Enhanced Prot'!C100:C100</f>
        <v>0</v>
      </c>
      <c r="D101" s="170"/>
      <c r="E101" s="160" t="e">
        <f t="shared" si="3"/>
        <v>#DIV/0!</v>
      </c>
      <c r="F101" s="108" t="e">
        <f t="shared" si="4"/>
        <v>#DIV/0!</v>
      </c>
      <c r="G101" s="163" t="str">
        <f>'DIRECT SARS-CoV-2 Enhanced Prot'!F100</f>
        <v>PlateA_E09</v>
      </c>
      <c r="H101" s="107" t="str">
        <f>'DIRECT SARS-CoV-2 Enhanced Prot'!G100</f>
        <v>i7RUDI-069</v>
      </c>
      <c r="I101" s="147" t="str">
        <f>'DIRECT SARS-CoV-2 Enhanced Prot'!H100</f>
        <v>i5RUDI-069</v>
      </c>
    </row>
    <row r="102" spans="2:9" x14ac:dyDescent="0.25">
      <c r="B102" s="71">
        <v>70</v>
      </c>
      <c r="C102" s="107">
        <f>'DIRECT SARS-CoV-2 Enhanced Prot'!C101:C101</f>
        <v>0</v>
      </c>
      <c r="D102" s="170"/>
      <c r="E102" s="160" t="e">
        <f t="shared" si="3"/>
        <v>#DIV/0!</v>
      </c>
      <c r="F102" s="108" t="e">
        <f t="shared" si="4"/>
        <v>#DIV/0!</v>
      </c>
      <c r="G102" s="163" t="str">
        <f>'DIRECT SARS-CoV-2 Enhanced Prot'!F101</f>
        <v>PlateA_F09</v>
      </c>
      <c r="H102" s="107" t="str">
        <f>'DIRECT SARS-CoV-2 Enhanced Prot'!G101</f>
        <v>i7RUDI-070</v>
      </c>
      <c r="I102" s="147" t="str">
        <f>'DIRECT SARS-CoV-2 Enhanced Prot'!H101</f>
        <v>i5RUDI-070</v>
      </c>
    </row>
    <row r="103" spans="2:9" x14ac:dyDescent="0.25">
      <c r="B103" s="71">
        <v>71</v>
      </c>
      <c r="C103" s="107">
        <f>'DIRECT SARS-CoV-2 Enhanced Prot'!C102:C102</f>
        <v>0</v>
      </c>
      <c r="D103" s="170"/>
      <c r="E103" s="160" t="e">
        <f t="shared" si="3"/>
        <v>#DIV/0!</v>
      </c>
      <c r="F103" s="108" t="e">
        <f t="shared" si="4"/>
        <v>#DIV/0!</v>
      </c>
      <c r="G103" s="163" t="str">
        <f>'DIRECT SARS-CoV-2 Enhanced Prot'!F102</f>
        <v>PlateA_G09</v>
      </c>
      <c r="H103" s="107" t="str">
        <f>'DIRECT SARS-CoV-2 Enhanced Prot'!G102</f>
        <v>i7RUDI-071</v>
      </c>
      <c r="I103" s="147" t="str">
        <f>'DIRECT SARS-CoV-2 Enhanced Prot'!H102</f>
        <v>i5RUDI-071</v>
      </c>
    </row>
    <row r="104" spans="2:9" x14ac:dyDescent="0.25">
      <c r="B104" s="71">
        <v>72</v>
      </c>
      <c r="C104" s="107">
        <f>'DIRECT SARS-CoV-2 Enhanced Prot'!C103:C103</f>
        <v>0</v>
      </c>
      <c r="D104" s="170"/>
      <c r="E104" s="160" t="e">
        <f t="shared" si="3"/>
        <v>#DIV/0!</v>
      </c>
      <c r="F104" s="108" t="e">
        <f t="shared" si="4"/>
        <v>#DIV/0!</v>
      </c>
      <c r="G104" s="163" t="str">
        <f>'DIRECT SARS-CoV-2 Enhanced Prot'!F103</f>
        <v>PlateA_H09</v>
      </c>
      <c r="H104" s="107" t="str">
        <f>'DIRECT SARS-CoV-2 Enhanced Prot'!G103</f>
        <v>i7RUDI-072</v>
      </c>
      <c r="I104" s="147" t="str">
        <f>'DIRECT SARS-CoV-2 Enhanced Prot'!H103</f>
        <v>i5RUDI-072</v>
      </c>
    </row>
    <row r="105" spans="2:9" x14ac:dyDescent="0.25">
      <c r="B105" s="71">
        <v>73</v>
      </c>
      <c r="C105" s="107">
        <f>'DIRECT SARS-CoV-2 Enhanced Prot'!C104:C104</f>
        <v>0</v>
      </c>
      <c r="D105" s="170"/>
      <c r="E105" s="160" t="e">
        <f t="shared" si="3"/>
        <v>#DIV/0!</v>
      </c>
      <c r="F105" s="108" t="e">
        <f t="shared" si="4"/>
        <v>#DIV/0!</v>
      </c>
      <c r="G105" s="163" t="str">
        <f>'DIRECT SARS-CoV-2 Enhanced Prot'!F104</f>
        <v>PlateA_A10</v>
      </c>
      <c r="H105" s="107" t="str">
        <f>'DIRECT SARS-CoV-2 Enhanced Prot'!G104</f>
        <v>i7RUDI-073</v>
      </c>
      <c r="I105" s="147" t="str">
        <f>'DIRECT SARS-CoV-2 Enhanced Prot'!H104</f>
        <v>i5RUDI-073</v>
      </c>
    </row>
    <row r="106" spans="2:9" x14ac:dyDescent="0.25">
      <c r="B106" s="71">
        <v>74</v>
      </c>
      <c r="C106" s="107">
        <f>'DIRECT SARS-CoV-2 Enhanced Prot'!C105:C105</f>
        <v>0</v>
      </c>
      <c r="D106" s="170"/>
      <c r="E106" s="160" t="e">
        <f t="shared" si="3"/>
        <v>#DIV/0!</v>
      </c>
      <c r="F106" s="108" t="e">
        <f t="shared" si="4"/>
        <v>#DIV/0!</v>
      </c>
      <c r="G106" s="163" t="str">
        <f>'DIRECT SARS-CoV-2 Enhanced Prot'!F105</f>
        <v>PlateA_B10</v>
      </c>
      <c r="H106" s="107" t="str">
        <f>'DIRECT SARS-CoV-2 Enhanced Prot'!G105</f>
        <v>i7RUDI-074</v>
      </c>
      <c r="I106" s="147" t="str">
        <f>'DIRECT SARS-CoV-2 Enhanced Prot'!H105</f>
        <v>i5RUDI-074</v>
      </c>
    </row>
    <row r="107" spans="2:9" x14ac:dyDescent="0.25">
      <c r="B107" s="71">
        <v>75</v>
      </c>
      <c r="C107" s="107">
        <f>'DIRECT SARS-CoV-2 Enhanced Prot'!C106:C106</f>
        <v>0</v>
      </c>
      <c r="D107" s="170"/>
      <c r="E107" s="160" t="e">
        <f t="shared" si="3"/>
        <v>#DIV/0!</v>
      </c>
      <c r="F107" s="108" t="e">
        <f t="shared" si="4"/>
        <v>#DIV/0!</v>
      </c>
      <c r="G107" s="163" t="str">
        <f>'DIRECT SARS-CoV-2 Enhanced Prot'!F106</f>
        <v>PlateA_C10</v>
      </c>
      <c r="H107" s="107" t="str">
        <f>'DIRECT SARS-CoV-2 Enhanced Prot'!G106</f>
        <v>i7RUDI-075</v>
      </c>
      <c r="I107" s="147" t="str">
        <f>'DIRECT SARS-CoV-2 Enhanced Prot'!H106</f>
        <v>i5RUDI-075</v>
      </c>
    </row>
    <row r="108" spans="2:9" x14ac:dyDescent="0.25">
      <c r="B108" s="71">
        <v>76</v>
      </c>
      <c r="C108" s="107">
        <f>'DIRECT SARS-CoV-2 Enhanced Prot'!C107:C107</f>
        <v>0</v>
      </c>
      <c r="D108" s="170"/>
      <c r="E108" s="160" t="e">
        <f t="shared" si="3"/>
        <v>#DIV/0!</v>
      </c>
      <c r="F108" s="108" t="e">
        <f t="shared" si="4"/>
        <v>#DIV/0!</v>
      </c>
      <c r="G108" s="163" t="str">
        <f>'DIRECT SARS-CoV-2 Enhanced Prot'!F107</f>
        <v>PlateA_D10</v>
      </c>
      <c r="H108" s="107" t="str">
        <f>'DIRECT SARS-CoV-2 Enhanced Prot'!G107</f>
        <v>i7RUDI-076</v>
      </c>
      <c r="I108" s="147" t="str">
        <f>'DIRECT SARS-CoV-2 Enhanced Prot'!H107</f>
        <v>i5RUDI-076</v>
      </c>
    </row>
    <row r="109" spans="2:9" x14ac:dyDescent="0.25">
      <c r="B109" s="71">
        <v>77</v>
      </c>
      <c r="C109" s="107">
        <f>'DIRECT SARS-CoV-2 Enhanced Prot'!C108:C108</f>
        <v>0</v>
      </c>
      <c r="D109" s="170"/>
      <c r="E109" s="160" t="e">
        <f t="shared" si="3"/>
        <v>#DIV/0!</v>
      </c>
      <c r="F109" s="108" t="e">
        <f t="shared" si="4"/>
        <v>#DIV/0!</v>
      </c>
      <c r="G109" s="163" t="str">
        <f>'DIRECT SARS-CoV-2 Enhanced Prot'!F108</f>
        <v>PlateA_E10</v>
      </c>
      <c r="H109" s="107" t="str">
        <f>'DIRECT SARS-CoV-2 Enhanced Prot'!G108</f>
        <v>i7RUDI-077</v>
      </c>
      <c r="I109" s="147" t="str">
        <f>'DIRECT SARS-CoV-2 Enhanced Prot'!H108</f>
        <v>i5RUDI-077</v>
      </c>
    </row>
    <row r="110" spans="2:9" x14ac:dyDescent="0.25">
      <c r="B110" s="71">
        <v>78</v>
      </c>
      <c r="C110" s="107">
        <f>'DIRECT SARS-CoV-2 Enhanced Prot'!C109:C109</f>
        <v>0</v>
      </c>
      <c r="D110" s="170"/>
      <c r="E110" s="160" t="e">
        <f t="shared" si="3"/>
        <v>#DIV/0!</v>
      </c>
      <c r="F110" s="108" t="e">
        <f t="shared" si="4"/>
        <v>#DIV/0!</v>
      </c>
      <c r="G110" s="163" t="str">
        <f>'DIRECT SARS-CoV-2 Enhanced Prot'!F109</f>
        <v>PlateA_F10</v>
      </c>
      <c r="H110" s="107" t="str">
        <f>'DIRECT SARS-CoV-2 Enhanced Prot'!G109</f>
        <v>i7RUDI-078</v>
      </c>
      <c r="I110" s="147" t="str">
        <f>'DIRECT SARS-CoV-2 Enhanced Prot'!H109</f>
        <v>i5RUDI-078</v>
      </c>
    </row>
    <row r="111" spans="2:9" x14ac:dyDescent="0.25">
      <c r="B111" s="71">
        <v>79</v>
      </c>
      <c r="C111" s="107">
        <f>'DIRECT SARS-CoV-2 Enhanced Prot'!C110:C110</f>
        <v>0</v>
      </c>
      <c r="D111" s="170"/>
      <c r="E111" s="160" t="e">
        <f t="shared" si="3"/>
        <v>#DIV/0!</v>
      </c>
      <c r="F111" s="108" t="e">
        <f t="shared" si="4"/>
        <v>#DIV/0!</v>
      </c>
      <c r="G111" s="163" t="str">
        <f>'DIRECT SARS-CoV-2 Enhanced Prot'!F110</f>
        <v>PlateA_G10</v>
      </c>
      <c r="H111" s="107" t="str">
        <f>'DIRECT SARS-CoV-2 Enhanced Prot'!G110</f>
        <v>i7RUDI-079</v>
      </c>
      <c r="I111" s="147" t="str">
        <f>'DIRECT SARS-CoV-2 Enhanced Prot'!H110</f>
        <v>i5RUDI-079</v>
      </c>
    </row>
    <row r="112" spans="2:9" x14ac:dyDescent="0.25">
      <c r="B112" s="71">
        <v>80</v>
      </c>
      <c r="C112" s="107">
        <f>'DIRECT SARS-CoV-2 Enhanced Prot'!C111:C111</f>
        <v>0</v>
      </c>
      <c r="D112" s="170"/>
      <c r="E112" s="160" t="e">
        <f t="shared" si="3"/>
        <v>#DIV/0!</v>
      </c>
      <c r="F112" s="108" t="e">
        <f t="shared" si="4"/>
        <v>#DIV/0!</v>
      </c>
      <c r="G112" s="163" t="str">
        <f>'DIRECT SARS-CoV-2 Enhanced Prot'!F111</f>
        <v>PlateA_H10</v>
      </c>
      <c r="H112" s="107" t="str">
        <f>'DIRECT SARS-CoV-2 Enhanced Prot'!G111</f>
        <v>i7RUDI-080</v>
      </c>
      <c r="I112" s="147" t="str">
        <f>'DIRECT SARS-CoV-2 Enhanced Prot'!H111</f>
        <v>i5RUDI-080</v>
      </c>
    </row>
    <row r="113" spans="2:9" x14ac:dyDescent="0.25">
      <c r="B113" s="71">
        <v>81</v>
      </c>
      <c r="C113" s="107">
        <f>'DIRECT SARS-CoV-2 Enhanced Prot'!C112:C112</f>
        <v>0</v>
      </c>
      <c r="D113" s="170"/>
      <c r="E113" s="160" t="e">
        <f t="shared" si="3"/>
        <v>#DIV/0!</v>
      </c>
      <c r="F113" s="108" t="e">
        <f t="shared" si="4"/>
        <v>#DIV/0!</v>
      </c>
      <c r="G113" s="163" t="str">
        <f>'DIRECT SARS-CoV-2 Enhanced Prot'!F112</f>
        <v>PlateA_A11</v>
      </c>
      <c r="H113" s="107" t="str">
        <f>'DIRECT SARS-CoV-2 Enhanced Prot'!G112</f>
        <v>i7RUDI-081</v>
      </c>
      <c r="I113" s="147" t="str">
        <f>'DIRECT SARS-CoV-2 Enhanced Prot'!H112</f>
        <v>i5RUDI-081</v>
      </c>
    </row>
    <row r="114" spans="2:9" x14ac:dyDescent="0.25">
      <c r="B114" s="71">
        <v>82</v>
      </c>
      <c r="C114" s="107">
        <f>'DIRECT SARS-CoV-2 Enhanced Prot'!C113:C113</f>
        <v>0</v>
      </c>
      <c r="D114" s="170"/>
      <c r="E114" s="160" t="e">
        <f t="shared" si="3"/>
        <v>#DIV/0!</v>
      </c>
      <c r="F114" s="108" t="e">
        <f t="shared" si="4"/>
        <v>#DIV/0!</v>
      </c>
      <c r="G114" s="163" t="str">
        <f>'DIRECT SARS-CoV-2 Enhanced Prot'!F113</f>
        <v>PlateA_B11</v>
      </c>
      <c r="H114" s="107" t="str">
        <f>'DIRECT SARS-CoV-2 Enhanced Prot'!G113</f>
        <v>i7RUDI-082</v>
      </c>
      <c r="I114" s="147" t="str">
        <f>'DIRECT SARS-CoV-2 Enhanced Prot'!H113</f>
        <v>i5RUDI-082</v>
      </c>
    </row>
    <row r="115" spans="2:9" x14ac:dyDescent="0.25">
      <c r="B115" s="71">
        <v>83</v>
      </c>
      <c r="C115" s="107">
        <f>'DIRECT SARS-CoV-2 Enhanced Prot'!C114:C114</f>
        <v>0</v>
      </c>
      <c r="D115" s="170"/>
      <c r="E115" s="160" t="e">
        <f t="shared" si="3"/>
        <v>#DIV/0!</v>
      </c>
      <c r="F115" s="108" t="e">
        <f t="shared" si="4"/>
        <v>#DIV/0!</v>
      </c>
      <c r="G115" s="163" t="str">
        <f>'DIRECT SARS-CoV-2 Enhanced Prot'!F114</f>
        <v>PlateA_C11</v>
      </c>
      <c r="H115" s="107" t="str">
        <f>'DIRECT SARS-CoV-2 Enhanced Prot'!G114</f>
        <v>i7RUDI-083</v>
      </c>
      <c r="I115" s="147" t="str">
        <f>'DIRECT SARS-CoV-2 Enhanced Prot'!H114</f>
        <v>i5RUDI-083</v>
      </c>
    </row>
    <row r="116" spans="2:9" x14ac:dyDescent="0.25">
      <c r="B116" s="71">
        <v>84</v>
      </c>
      <c r="C116" s="107">
        <f>'DIRECT SARS-CoV-2 Enhanced Prot'!C115:C115</f>
        <v>0</v>
      </c>
      <c r="D116" s="170"/>
      <c r="E116" s="160" t="e">
        <f t="shared" si="3"/>
        <v>#DIV/0!</v>
      </c>
      <c r="F116" s="108" t="e">
        <f t="shared" si="4"/>
        <v>#DIV/0!</v>
      </c>
      <c r="G116" s="163" t="str">
        <f>'DIRECT SARS-CoV-2 Enhanced Prot'!F115</f>
        <v>PlateA_D11</v>
      </c>
      <c r="H116" s="107" t="str">
        <f>'DIRECT SARS-CoV-2 Enhanced Prot'!G115</f>
        <v>i7RUDI-084</v>
      </c>
      <c r="I116" s="147" t="str">
        <f>'DIRECT SARS-CoV-2 Enhanced Prot'!H115</f>
        <v>i5RUDI-084</v>
      </c>
    </row>
    <row r="117" spans="2:9" x14ac:dyDescent="0.25">
      <c r="B117" s="71">
        <v>85</v>
      </c>
      <c r="C117" s="107">
        <f>'DIRECT SARS-CoV-2 Enhanced Prot'!C116:C116</f>
        <v>0</v>
      </c>
      <c r="D117" s="170"/>
      <c r="E117" s="160" t="e">
        <f t="shared" si="3"/>
        <v>#DIV/0!</v>
      </c>
      <c r="F117" s="108" t="e">
        <f t="shared" si="4"/>
        <v>#DIV/0!</v>
      </c>
      <c r="G117" s="163" t="str">
        <f>'DIRECT SARS-CoV-2 Enhanced Prot'!F116</f>
        <v>PlateA_E11</v>
      </c>
      <c r="H117" s="107" t="str">
        <f>'DIRECT SARS-CoV-2 Enhanced Prot'!G116</f>
        <v>i7RUDI-085</v>
      </c>
      <c r="I117" s="147" t="str">
        <f>'DIRECT SARS-CoV-2 Enhanced Prot'!H116</f>
        <v>i5RUDI-085</v>
      </c>
    </row>
    <row r="118" spans="2:9" x14ac:dyDescent="0.25">
      <c r="B118" s="71">
        <v>86</v>
      </c>
      <c r="C118" s="107">
        <f>'DIRECT SARS-CoV-2 Enhanced Prot'!C117:C117</f>
        <v>0</v>
      </c>
      <c r="D118" s="170"/>
      <c r="E118" s="160" t="e">
        <f t="shared" si="3"/>
        <v>#DIV/0!</v>
      </c>
      <c r="F118" s="108" t="e">
        <f t="shared" si="4"/>
        <v>#DIV/0!</v>
      </c>
      <c r="G118" s="163" t="str">
        <f>'DIRECT SARS-CoV-2 Enhanced Prot'!F117</f>
        <v>PlateA_F11</v>
      </c>
      <c r="H118" s="107" t="str">
        <f>'DIRECT SARS-CoV-2 Enhanced Prot'!G117</f>
        <v>i7RUDI-086</v>
      </c>
      <c r="I118" s="147" t="str">
        <f>'DIRECT SARS-CoV-2 Enhanced Prot'!H117</f>
        <v>i5RUDI-086</v>
      </c>
    </row>
    <row r="119" spans="2:9" x14ac:dyDescent="0.25">
      <c r="B119" s="71">
        <v>87</v>
      </c>
      <c r="C119" s="107">
        <f>'DIRECT SARS-CoV-2 Enhanced Prot'!C118:C118</f>
        <v>0</v>
      </c>
      <c r="D119" s="170"/>
      <c r="E119" s="160" t="e">
        <f t="shared" si="3"/>
        <v>#DIV/0!</v>
      </c>
      <c r="F119" s="108" t="e">
        <f t="shared" si="4"/>
        <v>#DIV/0!</v>
      </c>
      <c r="G119" s="163" t="str">
        <f>'DIRECT SARS-CoV-2 Enhanced Prot'!F118</f>
        <v>PlateA_G11</v>
      </c>
      <c r="H119" s="107" t="str">
        <f>'DIRECT SARS-CoV-2 Enhanced Prot'!G118</f>
        <v>i7RUDI-087</v>
      </c>
      <c r="I119" s="147" t="str">
        <f>'DIRECT SARS-CoV-2 Enhanced Prot'!H118</f>
        <v>i5RUDI-087</v>
      </c>
    </row>
    <row r="120" spans="2:9" x14ac:dyDescent="0.25">
      <c r="B120" s="71">
        <v>88</v>
      </c>
      <c r="C120" s="107">
        <f>'DIRECT SARS-CoV-2 Enhanced Prot'!C119:C119</f>
        <v>0</v>
      </c>
      <c r="D120" s="170"/>
      <c r="E120" s="160" t="e">
        <f t="shared" si="3"/>
        <v>#DIV/0!</v>
      </c>
      <c r="F120" s="108" t="e">
        <f t="shared" si="4"/>
        <v>#DIV/0!</v>
      </c>
      <c r="G120" s="163" t="str">
        <f>'DIRECT SARS-CoV-2 Enhanced Prot'!F119</f>
        <v>PlateA_H11</v>
      </c>
      <c r="H120" s="107" t="str">
        <f>'DIRECT SARS-CoV-2 Enhanced Prot'!G119</f>
        <v>i7RUDI-088</v>
      </c>
      <c r="I120" s="147" t="str">
        <f>'DIRECT SARS-CoV-2 Enhanced Prot'!H119</f>
        <v>i5RUDI-088</v>
      </c>
    </row>
    <row r="121" spans="2:9" x14ac:dyDescent="0.25">
      <c r="B121" s="71">
        <v>89</v>
      </c>
      <c r="C121" s="107">
        <f>'DIRECT SARS-CoV-2 Enhanced Prot'!C120:C120</f>
        <v>0</v>
      </c>
      <c r="D121" s="170"/>
      <c r="E121" s="160" t="e">
        <f t="shared" si="3"/>
        <v>#DIV/0!</v>
      </c>
      <c r="F121" s="108" t="e">
        <f t="shared" si="4"/>
        <v>#DIV/0!</v>
      </c>
      <c r="G121" s="163" t="str">
        <f>'DIRECT SARS-CoV-2 Enhanced Prot'!F120</f>
        <v>PlateA_A12</v>
      </c>
      <c r="H121" s="107" t="str">
        <f>'DIRECT SARS-CoV-2 Enhanced Prot'!G120</f>
        <v>i7RUDI-089</v>
      </c>
      <c r="I121" s="147" t="str">
        <f>'DIRECT SARS-CoV-2 Enhanced Prot'!H120</f>
        <v>i5RUDI-089</v>
      </c>
    </row>
    <row r="122" spans="2:9" x14ac:dyDescent="0.25">
      <c r="B122" s="71">
        <v>90</v>
      </c>
      <c r="C122" s="107">
        <f>'DIRECT SARS-CoV-2 Enhanced Prot'!C121:C121</f>
        <v>0</v>
      </c>
      <c r="D122" s="170"/>
      <c r="E122" s="160" t="e">
        <f t="shared" si="3"/>
        <v>#DIV/0!</v>
      </c>
      <c r="F122" s="108" t="e">
        <f t="shared" si="4"/>
        <v>#DIV/0!</v>
      </c>
      <c r="G122" s="163" t="str">
        <f>'DIRECT SARS-CoV-2 Enhanced Prot'!F121</f>
        <v>PlateA_B12</v>
      </c>
      <c r="H122" s="107" t="str">
        <f>'DIRECT SARS-CoV-2 Enhanced Prot'!G121</f>
        <v>i7RUDI-090</v>
      </c>
      <c r="I122" s="147" t="str">
        <f>'DIRECT SARS-CoV-2 Enhanced Prot'!H121</f>
        <v>i5RUDI-090</v>
      </c>
    </row>
    <row r="123" spans="2:9" x14ac:dyDescent="0.25">
      <c r="B123" s="71">
        <v>91</v>
      </c>
      <c r="C123" s="107">
        <f>'DIRECT SARS-CoV-2 Enhanced Prot'!C122:C122</f>
        <v>0</v>
      </c>
      <c r="D123" s="170"/>
      <c r="E123" s="160" t="e">
        <f t="shared" si="3"/>
        <v>#DIV/0!</v>
      </c>
      <c r="F123" s="108" t="e">
        <f t="shared" si="4"/>
        <v>#DIV/0!</v>
      </c>
      <c r="G123" s="163" t="str">
        <f>'DIRECT SARS-CoV-2 Enhanced Prot'!F122</f>
        <v>PlateA_C12</v>
      </c>
      <c r="H123" s="107" t="str">
        <f>'DIRECT SARS-CoV-2 Enhanced Prot'!G122</f>
        <v>i7RUDI-091</v>
      </c>
      <c r="I123" s="147" t="str">
        <f>'DIRECT SARS-CoV-2 Enhanced Prot'!H122</f>
        <v>i5RUDI-091</v>
      </c>
    </row>
    <row r="124" spans="2:9" x14ac:dyDescent="0.25">
      <c r="B124" s="71">
        <v>92</v>
      </c>
      <c r="C124" s="107">
        <f>'DIRECT SARS-CoV-2 Enhanced Prot'!C123:C123</f>
        <v>0</v>
      </c>
      <c r="D124" s="170"/>
      <c r="E124" s="160" t="e">
        <f t="shared" si="3"/>
        <v>#DIV/0!</v>
      </c>
      <c r="F124" s="108" t="e">
        <f t="shared" si="4"/>
        <v>#DIV/0!</v>
      </c>
      <c r="G124" s="163" t="str">
        <f>'DIRECT SARS-CoV-2 Enhanced Prot'!F123</f>
        <v>PlateA_D12</v>
      </c>
      <c r="H124" s="107" t="str">
        <f>'DIRECT SARS-CoV-2 Enhanced Prot'!G123</f>
        <v>i7RUDI-092</v>
      </c>
      <c r="I124" s="147" t="str">
        <f>'DIRECT SARS-CoV-2 Enhanced Prot'!H123</f>
        <v>i5RUDI-092</v>
      </c>
    </row>
    <row r="125" spans="2:9" x14ac:dyDescent="0.25">
      <c r="B125" s="71">
        <v>93</v>
      </c>
      <c r="C125" s="107">
        <f>'DIRECT SARS-CoV-2 Enhanced Prot'!C124:C124</f>
        <v>0</v>
      </c>
      <c r="D125" s="170"/>
      <c r="E125" s="160" t="e">
        <f t="shared" si="3"/>
        <v>#DIV/0!</v>
      </c>
      <c r="F125" s="108" t="e">
        <f t="shared" si="4"/>
        <v>#DIV/0!</v>
      </c>
      <c r="G125" s="163" t="str">
        <f>'DIRECT SARS-CoV-2 Enhanced Prot'!F124</f>
        <v>PlateA_E12</v>
      </c>
      <c r="H125" s="107" t="str">
        <f>'DIRECT SARS-CoV-2 Enhanced Prot'!G124</f>
        <v>i7RUDI-093</v>
      </c>
      <c r="I125" s="147" t="str">
        <f>'DIRECT SARS-CoV-2 Enhanced Prot'!H124</f>
        <v>i5RUDI-093</v>
      </c>
    </row>
    <row r="126" spans="2:9" x14ac:dyDescent="0.25">
      <c r="B126" s="71">
        <v>94</v>
      </c>
      <c r="C126" s="107">
        <f>'DIRECT SARS-CoV-2 Enhanced Prot'!C125:C125</f>
        <v>0</v>
      </c>
      <c r="D126" s="170"/>
      <c r="E126" s="160" t="e">
        <f t="shared" si="3"/>
        <v>#DIV/0!</v>
      </c>
      <c r="F126" s="108" t="e">
        <f t="shared" si="4"/>
        <v>#DIV/0!</v>
      </c>
      <c r="G126" s="163" t="str">
        <f>'DIRECT SARS-CoV-2 Enhanced Prot'!F125</f>
        <v>PlateA_F12</v>
      </c>
      <c r="H126" s="107" t="str">
        <f>'DIRECT SARS-CoV-2 Enhanced Prot'!G125</f>
        <v>i7RUDI-094</v>
      </c>
      <c r="I126" s="147" t="str">
        <f>'DIRECT SARS-CoV-2 Enhanced Prot'!H125</f>
        <v>i5RUDI-094</v>
      </c>
    </row>
    <row r="127" spans="2:9" x14ac:dyDescent="0.25">
      <c r="B127" s="71">
        <v>95</v>
      </c>
      <c r="C127" s="107">
        <f>'DIRECT SARS-CoV-2 Enhanced Prot'!C126:C126</f>
        <v>0</v>
      </c>
      <c r="D127" s="170"/>
      <c r="E127" s="160" t="e">
        <f t="shared" si="3"/>
        <v>#DIV/0!</v>
      </c>
      <c r="F127" s="108" t="e">
        <f t="shared" si="4"/>
        <v>#DIV/0!</v>
      </c>
      <c r="G127" s="163" t="str">
        <f>'DIRECT SARS-CoV-2 Enhanced Prot'!F126</f>
        <v>PlateA_G12</v>
      </c>
      <c r="H127" s="107" t="str">
        <f>'DIRECT SARS-CoV-2 Enhanced Prot'!G126</f>
        <v>i7RUDI-095</v>
      </c>
      <c r="I127" s="147" t="str">
        <f>'DIRECT SARS-CoV-2 Enhanced Prot'!H126</f>
        <v>i5RUDI-095</v>
      </c>
    </row>
    <row r="128" spans="2:9" ht="13.5" thickBot="1" x14ac:dyDescent="0.3">
      <c r="B128" s="72">
        <v>96</v>
      </c>
      <c r="C128" s="109">
        <f>'DIRECT SARS-CoV-2 Enhanced Prot'!C127:C127</f>
        <v>0</v>
      </c>
      <c r="D128" s="110"/>
      <c r="E128" s="161" t="e">
        <f t="shared" si="3"/>
        <v>#DIV/0!</v>
      </c>
      <c r="F128" s="111" t="e">
        <f t="shared" si="4"/>
        <v>#DIV/0!</v>
      </c>
      <c r="G128" s="164" t="str">
        <f>'DIRECT SARS-CoV-2 Enhanced Prot'!F127</f>
        <v>PlateA_H12</v>
      </c>
      <c r="H128" s="109" t="str">
        <f>'DIRECT SARS-CoV-2 Enhanced Prot'!G127</f>
        <v>i7RUDI-096</v>
      </c>
      <c r="I128" s="148" t="str">
        <f>'DIRECT SARS-CoV-2 Enhanced Prot'!H127</f>
        <v>i5RUDI-096</v>
      </c>
    </row>
    <row r="129" spans="1:8" ht="13.5" thickBot="1" x14ac:dyDescent="0.3">
      <c r="C129" s="18"/>
    </row>
    <row r="130" spans="1:8" ht="13.5" thickBot="1" x14ac:dyDescent="0.3">
      <c r="B130" s="21" t="s">
        <v>851</v>
      </c>
      <c r="F130" s="149">
        <f>'DIRECT SARS-CoV-2 Enhanced Prot'!F802</f>
        <v>0</v>
      </c>
    </row>
    <row r="131" spans="1:8" x14ac:dyDescent="0.25">
      <c r="B131" s="21"/>
    </row>
    <row r="132" spans="1:8" x14ac:dyDescent="0.25">
      <c r="B132" s="21"/>
    </row>
    <row r="133" spans="1:8" x14ac:dyDescent="0.25">
      <c r="B133" s="24" t="s">
        <v>962</v>
      </c>
    </row>
    <row r="134" spans="1:8" x14ac:dyDescent="0.25">
      <c r="B134" s="24"/>
    </row>
    <row r="135" spans="1:8" x14ac:dyDescent="0.25">
      <c r="B135" s="24" t="s">
        <v>905</v>
      </c>
    </row>
    <row r="136" spans="1:8" x14ac:dyDescent="0.25">
      <c r="B136" s="24"/>
    </row>
    <row r="137" spans="1:8" x14ac:dyDescent="0.25">
      <c r="A137" s="28" t="s">
        <v>65</v>
      </c>
      <c r="B137" s="19" t="s">
        <v>2635</v>
      </c>
    </row>
    <row r="138" spans="1:8" x14ac:dyDescent="0.25">
      <c r="A138" s="19"/>
      <c r="B138" s="19" t="s">
        <v>2636</v>
      </c>
    </row>
    <row r="139" spans="1:8" x14ac:dyDescent="0.25">
      <c r="A139" s="28" t="s">
        <v>65</v>
      </c>
      <c r="B139" s="19" t="s">
        <v>2637</v>
      </c>
    </row>
    <row r="140" spans="1:8" s="30" customFormat="1" x14ac:dyDescent="0.25">
      <c r="A140" s="28" t="s">
        <v>65</v>
      </c>
      <c r="B140" s="36" t="s">
        <v>2638</v>
      </c>
      <c r="G140" s="23"/>
      <c r="H140" s="23"/>
    </row>
    <row r="141" spans="1:8" s="30" customFormat="1" x14ac:dyDescent="0.25">
      <c r="A141" s="36"/>
      <c r="B141" s="36" t="s">
        <v>2639</v>
      </c>
      <c r="G141" s="23"/>
      <c r="H141" s="23"/>
    </row>
    <row r="142" spans="1:8" s="30" customFormat="1" x14ac:dyDescent="0.25">
      <c r="A142" s="28" t="s">
        <v>65</v>
      </c>
      <c r="B142" s="36" t="s">
        <v>2640</v>
      </c>
      <c r="G142" s="23"/>
      <c r="H142" s="23"/>
    </row>
    <row r="143" spans="1:8" s="30" customFormat="1" x14ac:dyDescent="0.25">
      <c r="A143" s="36"/>
      <c r="B143" s="36" t="s">
        <v>2641</v>
      </c>
      <c r="G143" s="23"/>
      <c r="H143" s="23"/>
    </row>
    <row r="144" spans="1:8" s="30" customFormat="1" x14ac:dyDescent="0.25">
      <c r="A144" s="28" t="s">
        <v>65</v>
      </c>
      <c r="B144" s="19" t="s">
        <v>2642</v>
      </c>
      <c r="G144" s="23"/>
      <c r="H144" s="23"/>
    </row>
    <row r="145" spans="1:8" s="30" customFormat="1" x14ac:dyDescent="0.25">
      <c r="A145" s="28" t="s">
        <v>65</v>
      </c>
      <c r="B145" s="19" t="s">
        <v>2643</v>
      </c>
      <c r="G145" s="23"/>
      <c r="H145" s="23"/>
    </row>
    <row r="146" spans="1:8" s="30" customFormat="1" x14ac:dyDescent="0.25">
      <c r="A146" s="19"/>
      <c r="B146" s="19" t="s">
        <v>2644</v>
      </c>
      <c r="G146" s="23"/>
      <c r="H146" s="23"/>
    </row>
    <row r="147" spans="1:8" s="30" customFormat="1" x14ac:dyDescent="0.25">
      <c r="A147" s="28" t="s">
        <v>65</v>
      </c>
      <c r="B147" s="19" t="s">
        <v>2645</v>
      </c>
      <c r="G147" s="23"/>
      <c r="H147" s="23"/>
    </row>
    <row r="148" spans="1:8" s="30" customFormat="1" x14ac:dyDescent="0.25">
      <c r="A148" s="150"/>
      <c r="B148" s="23"/>
      <c r="G148" s="23"/>
      <c r="H148" s="23"/>
    </row>
    <row r="149" spans="1:8" s="30" customFormat="1" x14ac:dyDescent="0.25">
      <c r="A149" s="36"/>
      <c r="B149" s="36"/>
      <c r="G149" s="23"/>
      <c r="H149" s="23"/>
    </row>
    <row r="150" spans="1:8" s="30" customFormat="1" x14ac:dyDescent="0.25">
      <c r="A150" s="36"/>
      <c r="B150" s="37" t="s">
        <v>965</v>
      </c>
      <c r="G150" s="23"/>
      <c r="H150" s="23"/>
    </row>
    <row r="151" spans="1:8" s="30" customFormat="1" x14ac:dyDescent="0.25">
      <c r="A151" s="36"/>
      <c r="B151" s="37"/>
      <c r="G151" s="23"/>
      <c r="H151" s="23"/>
    </row>
    <row r="152" spans="1:8" s="30" customFormat="1" x14ac:dyDescent="0.25">
      <c r="A152" s="20"/>
      <c r="B152" s="20" t="s">
        <v>966</v>
      </c>
      <c r="C152" s="23"/>
      <c r="G152" s="23"/>
      <c r="H152" s="23"/>
    </row>
    <row r="153" spans="1:8" s="30" customFormat="1" x14ac:dyDescent="0.25">
      <c r="A153" s="20"/>
      <c r="B153" s="20"/>
      <c r="C153" s="23"/>
      <c r="G153" s="23"/>
      <c r="H153" s="23"/>
    </row>
    <row r="154" spans="1:8" s="30" customFormat="1" x14ac:dyDescent="0.25">
      <c r="A154" s="20"/>
      <c r="B154" s="28" t="s">
        <v>65</v>
      </c>
      <c r="C154" s="20" t="s">
        <v>2646</v>
      </c>
      <c r="G154" s="23"/>
      <c r="H154" s="23"/>
    </row>
    <row r="155" spans="1:8" s="30" customFormat="1" x14ac:dyDescent="0.25">
      <c r="A155" s="20"/>
      <c r="B155" s="28" t="s">
        <v>65</v>
      </c>
      <c r="C155" s="20" t="s">
        <v>1023</v>
      </c>
      <c r="G155" s="23"/>
      <c r="H155" s="23"/>
    </row>
    <row r="156" spans="1:8" s="30" customFormat="1" x14ac:dyDescent="0.25">
      <c r="A156" s="20"/>
      <c r="B156" s="28" t="s">
        <v>65</v>
      </c>
      <c r="C156" s="20" t="s">
        <v>2647</v>
      </c>
      <c r="G156" s="23"/>
      <c r="H156" s="23"/>
    </row>
    <row r="157" spans="1:8" s="30" customFormat="1" x14ac:dyDescent="0.25">
      <c r="A157" s="20"/>
      <c r="B157" s="28"/>
      <c r="C157" s="20"/>
      <c r="G157" s="23"/>
      <c r="H157" s="23"/>
    </row>
    <row r="158" spans="1:8" s="30" customFormat="1" x14ac:dyDescent="0.25">
      <c r="A158" s="28" t="s">
        <v>65</v>
      </c>
      <c r="B158" s="19" t="s">
        <v>2648</v>
      </c>
      <c r="C158" s="27"/>
      <c r="G158" s="23"/>
      <c r="H158" s="23"/>
    </row>
    <row r="159" spans="1:8" s="30" customFormat="1" x14ac:dyDescent="0.25">
      <c r="A159" s="19"/>
      <c r="B159" s="19" t="s">
        <v>2649</v>
      </c>
      <c r="C159" s="20"/>
      <c r="G159" s="23"/>
      <c r="H159" s="23"/>
    </row>
    <row r="160" spans="1:8" s="30" customFormat="1" ht="13.5" thickBot="1" x14ac:dyDescent="0.3">
      <c r="A160" s="19"/>
      <c r="B160" s="19"/>
      <c r="C160" s="20"/>
      <c r="G160" s="23"/>
      <c r="H160" s="23"/>
    </row>
    <row r="161" spans="1:9" s="30" customFormat="1" ht="13.5" thickBot="1" x14ac:dyDescent="0.3">
      <c r="A161" s="19"/>
      <c r="B161" s="19"/>
      <c r="C161" s="369" t="s">
        <v>891</v>
      </c>
      <c r="D161" s="370"/>
      <c r="E161" s="153" t="s">
        <v>892</v>
      </c>
      <c r="F161" s="153" t="s">
        <v>929</v>
      </c>
      <c r="G161" s="371" t="s">
        <v>973</v>
      </c>
      <c r="H161" s="372"/>
    </row>
    <row r="162" spans="1:9" s="30" customFormat="1" x14ac:dyDescent="0.25">
      <c r="A162" s="19"/>
      <c r="B162" s="19"/>
      <c r="C162" s="373" t="s">
        <v>974</v>
      </c>
      <c r="D162" s="374"/>
      <c r="E162" s="154" t="s">
        <v>931</v>
      </c>
      <c r="F162" s="154" t="s">
        <v>932</v>
      </c>
      <c r="G162" s="375">
        <v>1</v>
      </c>
      <c r="H162" s="376"/>
    </row>
    <row r="163" spans="1:9" s="30" customFormat="1" ht="13.5" customHeight="1" x14ac:dyDescent="0.25">
      <c r="A163" s="19"/>
      <c r="B163" s="19"/>
      <c r="C163" s="173" t="s">
        <v>975</v>
      </c>
      <c r="D163" s="174"/>
      <c r="E163" s="155"/>
      <c r="F163" s="155"/>
      <c r="G163" s="151"/>
      <c r="H163" s="152"/>
    </row>
    <row r="164" spans="1:9" s="30" customFormat="1" x14ac:dyDescent="0.25">
      <c r="A164" s="19"/>
      <c r="B164" s="19"/>
      <c r="C164" s="377" t="s">
        <v>976</v>
      </c>
      <c r="D164" s="378"/>
      <c r="E164" s="98" t="s">
        <v>931</v>
      </c>
      <c r="F164" s="98" t="s">
        <v>933</v>
      </c>
      <c r="G164" s="379" t="s">
        <v>2650</v>
      </c>
      <c r="H164" s="380"/>
    </row>
    <row r="165" spans="1:9" s="30" customFormat="1" x14ac:dyDescent="0.25">
      <c r="A165" s="19"/>
      <c r="B165" s="19"/>
      <c r="C165" s="377" t="s">
        <v>978</v>
      </c>
      <c r="D165" s="378"/>
      <c r="E165" s="98" t="s">
        <v>979</v>
      </c>
      <c r="F165" s="98" t="s">
        <v>980</v>
      </c>
      <c r="G165" s="379"/>
      <c r="H165" s="380"/>
    </row>
    <row r="166" spans="1:9" s="30" customFormat="1" x14ac:dyDescent="0.25">
      <c r="A166" s="19"/>
      <c r="B166" s="19"/>
      <c r="C166" s="377" t="s">
        <v>981</v>
      </c>
      <c r="D166" s="378"/>
      <c r="E166" s="98" t="s">
        <v>982</v>
      </c>
      <c r="F166" s="98" t="s">
        <v>980</v>
      </c>
      <c r="G166" s="379"/>
      <c r="H166" s="380"/>
    </row>
    <row r="167" spans="1:9" s="30" customFormat="1" x14ac:dyDescent="0.25">
      <c r="A167" s="19"/>
      <c r="B167" s="19"/>
      <c r="C167" s="377" t="s">
        <v>983</v>
      </c>
      <c r="D167" s="378"/>
      <c r="E167" s="98" t="s">
        <v>982</v>
      </c>
      <c r="F167" s="98" t="s">
        <v>984</v>
      </c>
      <c r="G167" s="379">
        <v>1</v>
      </c>
      <c r="H167" s="380"/>
    </row>
    <row r="168" spans="1:9" s="30" customFormat="1" ht="13.5" thickBot="1" x14ac:dyDescent="0.3">
      <c r="A168" s="19"/>
      <c r="B168" s="19"/>
      <c r="C168" s="383" t="s">
        <v>985</v>
      </c>
      <c r="D168" s="384"/>
      <c r="E168" s="101" t="s">
        <v>900</v>
      </c>
      <c r="F168" s="101" t="s">
        <v>901</v>
      </c>
      <c r="G168" s="385" t="s">
        <v>986</v>
      </c>
      <c r="H168" s="386"/>
    </row>
    <row r="169" spans="1:9" s="30" customFormat="1" x14ac:dyDescent="0.25">
      <c r="A169" s="19"/>
      <c r="B169" s="19"/>
      <c r="C169" s="20"/>
      <c r="G169" s="23"/>
      <c r="H169" s="23"/>
    </row>
    <row r="170" spans="1:9" s="30" customFormat="1" x14ac:dyDescent="0.25">
      <c r="A170" s="19"/>
      <c r="B170" s="19"/>
      <c r="C170" s="172" t="s">
        <v>2651</v>
      </c>
      <c r="D170" s="172"/>
      <c r="E170" s="172"/>
      <c r="F170" s="172"/>
      <c r="G170" s="172"/>
      <c r="H170" s="172"/>
      <c r="I170" s="172"/>
    </row>
    <row r="171" spans="1:9" s="30" customFormat="1" x14ac:dyDescent="0.25">
      <c r="A171" s="19"/>
      <c r="B171" s="19"/>
      <c r="C171" s="29"/>
    </row>
    <row r="172" spans="1:9" s="36" customFormat="1" x14ac:dyDescent="0.25">
      <c r="A172" s="28" t="s">
        <v>65</v>
      </c>
      <c r="B172" s="36" t="s">
        <v>2652</v>
      </c>
      <c r="G172" s="19"/>
      <c r="H172" s="19"/>
    </row>
    <row r="173" spans="1:9" s="36" customFormat="1" x14ac:dyDescent="0.25">
      <c r="G173" s="19"/>
      <c r="H173" s="19"/>
    </row>
    <row r="174" spans="1:9" s="36" customFormat="1" x14ac:dyDescent="0.25">
      <c r="G174" s="387" t="s">
        <v>875</v>
      </c>
      <c r="H174" s="387"/>
      <c r="I174" s="37"/>
    </row>
    <row r="175" spans="1:9" s="36" customFormat="1" x14ac:dyDescent="0.25">
      <c r="C175" s="157" t="s">
        <v>876</v>
      </c>
      <c r="E175" s="37"/>
      <c r="G175" s="134" t="s">
        <v>877</v>
      </c>
      <c r="H175" s="134">
        <f>$F$130+($F$130*0.1)</f>
        <v>0</v>
      </c>
      <c r="I175" s="37"/>
    </row>
    <row r="176" spans="1:9" s="36" customFormat="1" x14ac:dyDescent="0.25">
      <c r="C176" s="19" t="s">
        <v>43</v>
      </c>
      <c r="E176" s="37"/>
      <c r="G176" s="68">
        <v>25</v>
      </c>
      <c r="H176" s="68">
        <f>G176*$H$175</f>
        <v>0</v>
      </c>
      <c r="I176" s="28" t="s">
        <v>65</v>
      </c>
    </row>
    <row r="177" spans="1:9" s="36" customFormat="1" x14ac:dyDescent="0.25">
      <c r="C177" s="158" t="s">
        <v>2653</v>
      </c>
      <c r="G177" s="68">
        <v>2</v>
      </c>
      <c r="H177" s="156" t="s">
        <v>879</v>
      </c>
      <c r="I177" s="28" t="s">
        <v>65</v>
      </c>
    </row>
    <row r="178" spans="1:9" s="36" customFormat="1" x14ac:dyDescent="0.25">
      <c r="C178" s="158" t="s">
        <v>992</v>
      </c>
      <c r="G178" s="68" t="s">
        <v>2654</v>
      </c>
      <c r="H178" s="156" t="s">
        <v>879</v>
      </c>
      <c r="I178" s="28" t="s">
        <v>65</v>
      </c>
    </row>
    <row r="179" spans="1:9" s="36" customFormat="1" ht="13.5" thickBot="1" x14ac:dyDescent="0.3">
      <c r="C179" s="130" t="s">
        <v>2655</v>
      </c>
      <c r="D179" s="89"/>
      <c r="E179" s="89"/>
      <c r="F179" s="89"/>
      <c r="G179" s="129" t="s">
        <v>2654</v>
      </c>
      <c r="H179" s="87" t="s">
        <v>879</v>
      </c>
      <c r="I179" s="28" t="s">
        <v>65</v>
      </c>
    </row>
    <row r="180" spans="1:9" s="36" customFormat="1" ht="13.5" thickBot="1" x14ac:dyDescent="0.3">
      <c r="C180" s="88" t="s">
        <v>882</v>
      </c>
      <c r="D180" s="89"/>
      <c r="E180" s="90"/>
      <c r="F180" s="89"/>
      <c r="G180" s="129">
        <v>50</v>
      </c>
      <c r="H180" s="129">
        <f>SUM(H176:H179)</f>
        <v>0</v>
      </c>
    </row>
    <row r="181" spans="1:9" s="36" customFormat="1" x14ac:dyDescent="0.25">
      <c r="C181" s="19" t="s">
        <v>2656</v>
      </c>
      <c r="E181" s="37"/>
      <c r="G181" s="68"/>
      <c r="H181" s="68"/>
    </row>
    <row r="182" spans="1:9" s="36" customFormat="1" x14ac:dyDescent="0.2">
      <c r="C182" s="17" t="s">
        <v>2657</v>
      </c>
      <c r="E182" s="37"/>
      <c r="G182" s="68"/>
      <c r="H182" s="68"/>
    </row>
    <row r="183" spans="1:9" s="36" customFormat="1" x14ac:dyDescent="0.25">
      <c r="C183" s="19" t="s">
        <v>2658</v>
      </c>
      <c r="E183" s="37"/>
      <c r="G183" s="68"/>
      <c r="H183" s="68"/>
    </row>
    <row r="184" spans="1:9" s="36" customFormat="1" x14ac:dyDescent="0.25">
      <c r="D184" s="37"/>
      <c r="E184" s="37"/>
      <c r="F184" s="37"/>
      <c r="G184" s="19"/>
      <c r="H184" s="19"/>
    </row>
    <row r="185" spans="1:9" s="36" customFormat="1" x14ac:dyDescent="0.25">
      <c r="A185" s="28" t="s">
        <v>65</v>
      </c>
      <c r="B185" s="158" t="s">
        <v>2659</v>
      </c>
      <c r="D185" s="37"/>
      <c r="E185" s="37"/>
      <c r="F185" s="37"/>
      <c r="G185" s="19"/>
      <c r="H185" s="19"/>
    </row>
    <row r="186" spans="1:9" s="36" customFormat="1" x14ac:dyDescent="0.25">
      <c r="A186" s="28" t="s">
        <v>65</v>
      </c>
      <c r="B186" s="158" t="s">
        <v>2660</v>
      </c>
      <c r="G186" s="19"/>
      <c r="H186" s="19"/>
    </row>
    <row r="187" spans="1:9" s="36" customFormat="1" x14ac:dyDescent="0.25">
      <c r="A187" s="28"/>
      <c r="B187" s="158" t="s">
        <v>2661</v>
      </c>
      <c r="G187" s="19"/>
      <c r="H187" s="19"/>
    </row>
    <row r="188" spans="1:9" s="36" customFormat="1" x14ac:dyDescent="0.25">
      <c r="A188" s="28"/>
      <c r="B188" s="158"/>
      <c r="G188" s="19"/>
      <c r="H188" s="19"/>
    </row>
    <row r="189" spans="1:9" s="36" customFormat="1" x14ac:dyDescent="0.25">
      <c r="A189" s="28"/>
      <c r="B189" s="19" t="s">
        <v>2662</v>
      </c>
      <c r="G189" s="19"/>
      <c r="H189" s="19"/>
    </row>
    <row r="190" spans="1:9" s="36" customFormat="1" x14ac:dyDescent="0.25">
      <c r="A190" s="28"/>
      <c r="B190" s="19" t="s">
        <v>2663</v>
      </c>
      <c r="G190" s="19"/>
      <c r="H190" s="19"/>
    </row>
    <row r="191" spans="1:9" s="36" customFormat="1" x14ac:dyDescent="0.25">
      <c r="A191" s="28"/>
      <c r="B191" s="19"/>
      <c r="G191" s="19"/>
      <c r="H191" s="19"/>
    </row>
    <row r="192" spans="1:9" s="36" customFormat="1" x14ac:dyDescent="0.2">
      <c r="A192" s="28"/>
      <c r="B192" s="165" t="s">
        <v>2664</v>
      </c>
      <c r="G192" s="19"/>
      <c r="H192" s="19"/>
    </row>
    <row r="193" spans="1:10" s="36" customFormat="1" x14ac:dyDescent="0.2">
      <c r="A193" s="28"/>
      <c r="B193" s="165"/>
      <c r="G193" s="19"/>
      <c r="H193" s="19"/>
    </row>
    <row r="194" spans="1:10" s="36" customFormat="1" x14ac:dyDescent="0.2">
      <c r="A194" s="28"/>
      <c r="B194" s="165" t="s">
        <v>2665</v>
      </c>
      <c r="G194" s="19"/>
      <c r="H194" s="19"/>
    </row>
    <row r="195" spans="1:10" s="36" customFormat="1" x14ac:dyDescent="0.2">
      <c r="A195" s="28"/>
      <c r="B195" s="17" t="s">
        <v>2666</v>
      </c>
      <c r="G195" s="19"/>
      <c r="H195" s="19"/>
    </row>
    <row r="196" spans="1:10" s="36" customFormat="1" x14ac:dyDescent="0.2">
      <c r="A196" s="28"/>
      <c r="B196" s="17" t="s">
        <v>1005</v>
      </c>
      <c r="G196" s="19"/>
      <c r="H196" s="19"/>
    </row>
    <row r="197" spans="1:10" s="36" customFormat="1" x14ac:dyDescent="0.25">
      <c r="A197" s="28"/>
      <c r="G197" s="19"/>
      <c r="H197" s="19"/>
    </row>
    <row r="198" spans="1:10" s="36" customFormat="1" x14ac:dyDescent="0.25">
      <c r="B198" s="158" t="s">
        <v>1006</v>
      </c>
      <c r="E198" s="37"/>
      <c r="G198" s="19"/>
      <c r="H198" s="19"/>
    </row>
    <row r="199" spans="1:10" s="36" customFormat="1" x14ac:dyDescent="0.25">
      <c r="B199" s="158"/>
      <c r="G199" s="19"/>
      <c r="H199" s="19"/>
    </row>
    <row r="200" spans="1:10" s="36" customFormat="1" x14ac:dyDescent="0.25">
      <c r="A200" s="28" t="s">
        <v>65</v>
      </c>
      <c r="B200" s="158" t="s">
        <v>2667</v>
      </c>
      <c r="G200" s="19"/>
      <c r="H200" s="19"/>
    </row>
    <row r="201" spans="1:10" s="36" customFormat="1" x14ac:dyDescent="0.25">
      <c r="A201" s="28" t="s">
        <v>65</v>
      </c>
      <c r="B201" s="36" t="s">
        <v>890</v>
      </c>
      <c r="G201" s="19"/>
      <c r="H201" s="19"/>
    </row>
    <row r="202" spans="1:10" s="36" customFormat="1" ht="13.5" thickBot="1" x14ac:dyDescent="0.3">
      <c r="G202" s="19"/>
      <c r="H202" s="19"/>
    </row>
    <row r="203" spans="1:10" s="36" customFormat="1" ht="13.5" thickBot="1" x14ac:dyDescent="0.3">
      <c r="B203" s="157"/>
      <c r="C203" s="369" t="s">
        <v>891</v>
      </c>
      <c r="D203" s="370"/>
      <c r="E203" s="153" t="s">
        <v>892</v>
      </c>
      <c r="F203" s="153" t="s">
        <v>929</v>
      </c>
      <c r="G203" s="371" t="s">
        <v>973</v>
      </c>
      <c r="H203" s="372"/>
      <c r="J203" s="37"/>
    </row>
    <row r="204" spans="1:10" s="36" customFormat="1" ht="15.75" customHeight="1" x14ac:dyDescent="0.25">
      <c r="B204" s="158"/>
      <c r="C204" s="373" t="s">
        <v>974</v>
      </c>
      <c r="D204" s="374"/>
      <c r="E204" s="154" t="s">
        <v>931</v>
      </c>
      <c r="F204" s="154" t="s">
        <v>932</v>
      </c>
      <c r="G204" s="375">
        <v>1</v>
      </c>
      <c r="H204" s="376"/>
    </row>
    <row r="205" spans="1:10" s="36" customFormat="1" ht="15" customHeight="1" x14ac:dyDescent="0.25">
      <c r="B205" s="158"/>
      <c r="C205" s="173" t="s">
        <v>975</v>
      </c>
      <c r="D205" s="174"/>
      <c r="E205" s="155"/>
      <c r="F205" s="155"/>
      <c r="G205" s="151"/>
      <c r="H205" s="152"/>
    </row>
    <row r="206" spans="1:10" s="36" customFormat="1" ht="14.25" customHeight="1" x14ac:dyDescent="0.25">
      <c r="B206" s="158"/>
      <c r="C206" s="377" t="s">
        <v>976</v>
      </c>
      <c r="D206" s="378"/>
      <c r="E206" s="98" t="s">
        <v>931</v>
      </c>
      <c r="F206" s="98" t="s">
        <v>933</v>
      </c>
      <c r="G206" s="379" t="s">
        <v>2650</v>
      </c>
      <c r="H206" s="380"/>
    </row>
    <row r="207" spans="1:10" s="36" customFormat="1" x14ac:dyDescent="0.25">
      <c r="B207" s="158"/>
      <c r="C207" s="377" t="s">
        <v>978</v>
      </c>
      <c r="D207" s="378"/>
      <c r="E207" s="98" t="s">
        <v>979</v>
      </c>
      <c r="F207" s="98" t="s">
        <v>980</v>
      </c>
      <c r="G207" s="379"/>
      <c r="H207" s="380"/>
    </row>
    <row r="208" spans="1:10" s="36" customFormat="1" x14ac:dyDescent="0.25">
      <c r="B208" s="158"/>
      <c r="C208" s="377" t="s">
        <v>981</v>
      </c>
      <c r="D208" s="378"/>
      <c r="E208" s="98" t="s">
        <v>982</v>
      </c>
      <c r="F208" s="98" t="s">
        <v>980</v>
      </c>
      <c r="G208" s="379"/>
      <c r="H208" s="380"/>
    </row>
    <row r="209" spans="1:8" s="36" customFormat="1" x14ac:dyDescent="0.25">
      <c r="B209" s="158"/>
      <c r="C209" s="377" t="s">
        <v>983</v>
      </c>
      <c r="D209" s="378"/>
      <c r="E209" s="98" t="s">
        <v>982</v>
      </c>
      <c r="F209" s="98" t="s">
        <v>984</v>
      </c>
      <c r="G209" s="379">
        <v>1</v>
      </c>
      <c r="H209" s="380"/>
    </row>
    <row r="210" spans="1:8" s="36" customFormat="1" ht="13.5" thickBot="1" x14ac:dyDescent="0.3">
      <c r="B210" s="158"/>
      <c r="C210" s="383" t="s">
        <v>985</v>
      </c>
      <c r="D210" s="384"/>
      <c r="E210" s="101" t="s">
        <v>900</v>
      </c>
      <c r="F210" s="101" t="s">
        <v>901</v>
      </c>
      <c r="G210" s="385" t="s">
        <v>986</v>
      </c>
      <c r="H210" s="386"/>
    </row>
    <row r="211" spans="1:8" s="36" customFormat="1" ht="15.75" customHeight="1" x14ac:dyDescent="0.25">
      <c r="B211" s="158"/>
      <c r="C211" s="20"/>
      <c r="D211" s="30"/>
      <c r="E211" s="30"/>
      <c r="F211" s="30"/>
      <c r="G211" s="23"/>
      <c r="H211" s="23"/>
    </row>
    <row r="212" spans="1:8" s="36" customFormat="1" ht="15.75" customHeight="1" x14ac:dyDescent="0.25">
      <c r="B212" s="158"/>
      <c r="C212" s="172" t="s">
        <v>2651</v>
      </c>
      <c r="D212" s="172"/>
      <c r="E212" s="172"/>
      <c r="F212" s="172"/>
      <c r="G212" s="172"/>
      <c r="H212" s="172"/>
    </row>
    <row r="213" spans="1:8" s="36" customFormat="1" ht="15.75" customHeight="1" x14ac:dyDescent="0.25">
      <c r="B213" s="158"/>
      <c r="C213" s="158"/>
      <c r="D213" s="158"/>
      <c r="E213" s="158"/>
      <c r="F213" s="158"/>
      <c r="G213" s="158"/>
      <c r="H213" s="158"/>
    </row>
    <row r="214" spans="1:8" s="36" customFormat="1" x14ac:dyDescent="0.25">
      <c r="A214" s="28" t="s">
        <v>65</v>
      </c>
      <c r="B214" s="158" t="s">
        <v>2668</v>
      </c>
      <c r="C214" s="158"/>
      <c r="D214" s="158"/>
      <c r="E214" s="158"/>
      <c r="F214" s="158"/>
      <c r="G214" s="158"/>
      <c r="H214" s="158"/>
    </row>
    <row r="215" spans="1:8" s="30" customFormat="1" x14ac:dyDescent="0.25">
      <c r="A215" s="28" t="s">
        <v>65</v>
      </c>
      <c r="B215" s="36" t="s">
        <v>945</v>
      </c>
      <c r="G215" s="23"/>
      <c r="H215" s="23"/>
    </row>
    <row r="216" spans="1:8" s="30" customFormat="1" x14ac:dyDescent="0.25">
      <c r="A216" s="28" t="s">
        <v>65</v>
      </c>
      <c r="B216" s="158" t="s">
        <v>2669</v>
      </c>
      <c r="C216" s="158"/>
      <c r="D216" s="158"/>
      <c r="E216" s="158"/>
      <c r="F216" s="158"/>
      <c r="G216" s="158"/>
      <c r="H216" s="23"/>
    </row>
    <row r="217" spans="1:8" s="30" customFormat="1" x14ac:dyDescent="0.25">
      <c r="B217" s="158" t="s">
        <v>2670</v>
      </c>
      <c r="C217" s="158"/>
      <c r="D217" s="158"/>
      <c r="E217" s="158"/>
      <c r="F217" s="158"/>
      <c r="G217" s="158"/>
      <c r="H217" s="23"/>
    </row>
    <row r="218" spans="1:8" s="30" customFormat="1" x14ac:dyDescent="0.25">
      <c r="B218" s="158" t="s">
        <v>2671</v>
      </c>
      <c r="C218" s="158"/>
      <c r="D218" s="31"/>
      <c r="E218" s="31"/>
      <c r="F218" s="31"/>
      <c r="G218" s="31"/>
      <c r="H218" s="23"/>
    </row>
    <row r="219" spans="1:8" s="30" customFormat="1" x14ac:dyDescent="0.25">
      <c r="A219" s="28" t="s">
        <v>65</v>
      </c>
      <c r="B219" s="158" t="s">
        <v>1039</v>
      </c>
      <c r="C219" s="158"/>
      <c r="D219" s="158"/>
      <c r="E219" s="31"/>
      <c r="F219" s="31"/>
      <c r="G219" s="31"/>
      <c r="H219" s="23"/>
    </row>
    <row r="220" spans="1:8" s="30" customFormat="1" x14ac:dyDescent="0.25">
      <c r="A220" s="28" t="s">
        <v>65</v>
      </c>
      <c r="B220" s="158" t="s">
        <v>1040</v>
      </c>
      <c r="C220" s="158"/>
      <c r="D220" s="158"/>
      <c r="E220" s="158"/>
      <c r="F220" s="31"/>
      <c r="G220" s="31"/>
      <c r="H220" s="23"/>
    </row>
    <row r="221" spans="1:8" s="30" customFormat="1" x14ac:dyDescent="0.25">
      <c r="A221" s="28" t="s">
        <v>65</v>
      </c>
      <c r="B221" s="158" t="s">
        <v>1041</v>
      </c>
      <c r="C221" s="158"/>
      <c r="D221" s="158"/>
      <c r="E221" s="158"/>
      <c r="F221" s="31"/>
      <c r="G221" s="31"/>
      <c r="H221" s="23"/>
    </row>
    <row r="222" spans="1:8" s="30" customFormat="1" x14ac:dyDescent="0.25">
      <c r="A222" s="28" t="s">
        <v>65</v>
      </c>
      <c r="B222" s="158" t="s">
        <v>1042</v>
      </c>
      <c r="C222" s="158"/>
      <c r="D222" s="158"/>
      <c r="E222" s="158"/>
      <c r="F222" s="31"/>
      <c r="G222" s="31"/>
      <c r="H222" s="23"/>
    </row>
    <row r="223" spans="1:8" s="30" customFormat="1" x14ac:dyDescent="0.25">
      <c r="A223" s="28" t="s">
        <v>65</v>
      </c>
      <c r="B223" s="158" t="s">
        <v>1043</v>
      </c>
      <c r="C223" s="158"/>
      <c r="D223" s="158"/>
      <c r="E223" s="158"/>
      <c r="F223" s="158"/>
      <c r="G223" s="158"/>
      <c r="H223" s="23"/>
    </row>
    <row r="224" spans="1:8" s="30" customFormat="1" x14ac:dyDescent="0.25">
      <c r="A224" s="28" t="s">
        <v>65</v>
      </c>
      <c r="B224" s="158" t="s">
        <v>2672</v>
      </c>
      <c r="C224" s="158"/>
      <c r="D224" s="158"/>
      <c r="E224" s="158"/>
      <c r="F224" s="158"/>
      <c r="G224" s="158"/>
      <c r="H224" s="23"/>
    </row>
    <row r="225" spans="1:9" s="30" customFormat="1" x14ac:dyDescent="0.25">
      <c r="A225" s="28" t="s">
        <v>65</v>
      </c>
      <c r="B225" s="19" t="s">
        <v>2673</v>
      </c>
      <c r="C225" s="158"/>
      <c r="D225" s="158"/>
      <c r="E225" s="158"/>
      <c r="F225" s="158"/>
      <c r="G225" s="158"/>
      <c r="H225" s="23"/>
    </row>
    <row r="226" spans="1:9" s="30" customFormat="1" x14ac:dyDescent="0.25">
      <c r="A226" s="28" t="s">
        <v>65</v>
      </c>
      <c r="B226" s="158" t="s">
        <v>2674</v>
      </c>
      <c r="C226" s="158"/>
      <c r="D226" s="158"/>
      <c r="E226" s="158"/>
      <c r="F226" s="158"/>
      <c r="G226" s="158"/>
      <c r="H226" s="23"/>
    </row>
    <row r="227" spans="1:9" s="30" customFormat="1" x14ac:dyDescent="0.25">
      <c r="B227" s="158" t="s">
        <v>2675</v>
      </c>
      <c r="C227" s="158"/>
      <c r="D227" s="158"/>
      <c r="E227" s="158"/>
      <c r="F227" s="158"/>
      <c r="G227" s="31"/>
      <c r="H227" s="23"/>
    </row>
    <row r="228" spans="1:9" s="30" customFormat="1" x14ac:dyDescent="0.25">
      <c r="A228" s="28" t="s">
        <v>65</v>
      </c>
      <c r="B228" s="158" t="s">
        <v>2676</v>
      </c>
      <c r="C228" s="158"/>
      <c r="D228" s="158"/>
      <c r="E228" s="158"/>
      <c r="F228" s="31"/>
      <c r="G228" s="31"/>
      <c r="H228" s="23"/>
    </row>
    <row r="229" spans="1:9" s="30" customFormat="1" x14ac:dyDescent="0.25">
      <c r="A229" s="28" t="s">
        <v>65</v>
      </c>
      <c r="B229" s="409" t="s">
        <v>2677</v>
      </c>
      <c r="C229" s="409"/>
      <c r="D229" s="409"/>
      <c r="E229" s="409"/>
      <c r="F229" s="409"/>
      <c r="G229" s="409"/>
      <c r="H229" s="409"/>
      <c r="I229" s="409"/>
    </row>
    <row r="230" spans="1:9" s="30" customFormat="1" ht="14.25" x14ac:dyDescent="0.25">
      <c r="B230" s="336" t="s">
        <v>2678</v>
      </c>
      <c r="C230" s="336"/>
      <c r="D230" s="336"/>
      <c r="E230" s="336"/>
      <c r="F230" s="336"/>
      <c r="G230" s="336"/>
      <c r="H230" s="336"/>
      <c r="I230" s="31"/>
    </row>
    <row r="231" spans="1:9" s="30" customFormat="1" x14ac:dyDescent="0.25">
      <c r="B231" s="409" t="s">
        <v>1015</v>
      </c>
      <c r="C231" s="409"/>
      <c r="D231" s="409"/>
      <c r="E231" s="409"/>
      <c r="F231" s="409"/>
      <c r="G231" s="409"/>
      <c r="H231" s="409"/>
      <c r="I231" s="409"/>
    </row>
    <row r="232" spans="1:9" s="30" customFormat="1" x14ac:dyDescent="0.25">
      <c r="B232" s="409" t="s">
        <v>1016</v>
      </c>
      <c r="C232" s="409"/>
      <c r="D232" s="409"/>
      <c r="E232" s="409"/>
      <c r="F232" s="409"/>
      <c r="G232" s="409"/>
      <c r="H232" s="409"/>
      <c r="I232" s="409"/>
    </row>
    <row r="233" spans="1:9" s="30" customFormat="1" x14ac:dyDescent="0.25">
      <c r="B233" s="409" t="s">
        <v>1017</v>
      </c>
      <c r="C233" s="409"/>
      <c r="D233" s="409"/>
      <c r="E233" s="409"/>
      <c r="F233" s="31"/>
      <c r="G233" s="31"/>
      <c r="H233" s="31"/>
      <c r="I233" s="31"/>
    </row>
    <row r="234" spans="1:9" s="30" customFormat="1" x14ac:dyDescent="0.25">
      <c r="B234" s="31"/>
      <c r="C234" s="31"/>
      <c r="D234" s="31"/>
      <c r="E234" s="31"/>
      <c r="F234" s="31"/>
      <c r="G234" s="31"/>
      <c r="H234" s="31"/>
      <c r="I234" s="31"/>
    </row>
    <row r="235" spans="1:9" s="30" customFormat="1" x14ac:dyDescent="0.25">
      <c r="B235" s="409" t="s">
        <v>2679</v>
      </c>
      <c r="C235" s="409"/>
      <c r="D235" s="409"/>
      <c r="E235" s="409"/>
      <c r="F235" s="409"/>
      <c r="G235" s="31"/>
      <c r="H235" s="31"/>
      <c r="I235" s="31"/>
    </row>
    <row r="236" spans="1:9" s="30" customFormat="1" x14ac:dyDescent="0.25">
      <c r="B236" s="31"/>
      <c r="C236" s="31"/>
      <c r="D236" s="31"/>
      <c r="E236" s="31"/>
      <c r="F236" s="31"/>
      <c r="G236" s="31"/>
      <c r="H236" s="31"/>
      <c r="I236" s="31"/>
    </row>
  </sheetData>
  <sheetProtection algorithmName="SHA-512" hashValue="sBEvNhjF+JiSNzDN5cYjjFYnDCi1jaSAV+oME2RYPVIOxKrW3g48N7ONYoDCLOZswEDuudj7sVE5C8ZLGJu03g==" saltValue="3r1c3jdWrSbQBKQMsGv2rA==" spinCount="100000" sheet="1" objects="1" scenarios="1"/>
  <mergeCells count="35">
    <mergeCell ref="C210:D210"/>
    <mergeCell ref="G210:H210"/>
    <mergeCell ref="C206:D206"/>
    <mergeCell ref="G206:H208"/>
    <mergeCell ref="C207:D207"/>
    <mergeCell ref="C208:D208"/>
    <mergeCell ref="C209:D209"/>
    <mergeCell ref="G209:H209"/>
    <mergeCell ref="C203:D203"/>
    <mergeCell ref="G203:H203"/>
    <mergeCell ref="C204:D204"/>
    <mergeCell ref="G204:H204"/>
    <mergeCell ref="C161:D161"/>
    <mergeCell ref="C162:D162"/>
    <mergeCell ref="C164:D164"/>
    <mergeCell ref="C165:D165"/>
    <mergeCell ref="C166:D166"/>
    <mergeCell ref="C167:D167"/>
    <mergeCell ref="C168:D168"/>
    <mergeCell ref="G161:H161"/>
    <mergeCell ref="G162:H162"/>
    <mergeCell ref="G167:H167"/>
    <mergeCell ref="G168:H168"/>
    <mergeCell ref="G164:H166"/>
    <mergeCell ref="B231:I231"/>
    <mergeCell ref="B232:I232"/>
    <mergeCell ref="B233:E233"/>
    <mergeCell ref="B235:F235"/>
    <mergeCell ref="B229:I229"/>
    <mergeCell ref="B230:H230"/>
    <mergeCell ref="G174:H174"/>
    <mergeCell ref="B25:I25"/>
    <mergeCell ref="B27:I27"/>
    <mergeCell ref="G31:I31"/>
    <mergeCell ref="A2:L2"/>
  </mergeCells>
  <conditionalFormatting sqref="J32:K127">
    <cfRule type="containsErrors" dxfId="242" priority="69">
      <formula>ISERROR(J32)</formula>
    </cfRule>
  </conditionalFormatting>
  <conditionalFormatting sqref="F33:F128">
    <cfRule type="containsErrors" dxfId="241" priority="3976">
      <formula>ISERROR(F33)</formula>
    </cfRule>
  </conditionalFormatting>
  <conditionalFormatting sqref="E33:E128">
    <cfRule type="containsErrors" dxfId="240" priority="3977">
      <formula>ISERROR(E33)</formula>
    </cfRule>
  </conditionalFormatting>
  <conditionalFormatting sqref="H33:H128">
    <cfRule type="cellIs" dxfId="239" priority="40" operator="equal">
      <formula>0</formula>
    </cfRule>
    <cfRule type="containsText" dxfId="238" priority="42" operator="containsText" text="#N/A">
      <formula>NOT(ISERROR(SEARCH("#N/A",H33)))</formula>
    </cfRule>
    <cfRule type="cellIs" dxfId="237" priority="43" operator="equal">
      <formula>#N/A</formula>
    </cfRule>
    <cfRule type="containsErrors" dxfId="236" priority="3975">
      <formula>ISERROR(H33)</formula>
    </cfRule>
  </conditionalFormatting>
  <conditionalFormatting sqref="A31:G31 A29:XER30 A32:XER32 J31:XER31 A237:XER1048449 A26:A28 J26:XER28 XES29:XFD131 A85:B86 D85:F86 A137:XER137">
    <cfRule type="expression" dxfId="235" priority="33">
      <formula>_xlfn.ISFORMULA(A26:M125)</formula>
    </cfRule>
  </conditionalFormatting>
  <conditionalFormatting sqref="I4 A3:I3 A4:C4 A2">
    <cfRule type="expression" dxfId="234" priority="102">
      <formula>_xlfn.ISFORMULA(B2:N94)</formula>
    </cfRule>
  </conditionalFormatting>
  <conditionalFormatting sqref="A25 J25:XER25 A22:XER24 A33:B41 D33:I41 A87:B88 A138:XER139 D87:F88">
    <cfRule type="expression" dxfId="233" priority="124">
      <formula>_xlfn.ISFORMULA(A22:M120)</formula>
    </cfRule>
  </conditionalFormatting>
  <conditionalFormatting sqref="XES237:XFD1048504 XES26:XFD28">
    <cfRule type="expression" dxfId="232" priority="166">
      <formula>_xlfn.ISFORMULA(A26:XES125)</formula>
    </cfRule>
  </conditionalFormatting>
  <conditionalFormatting sqref="A49:B49 A59:B60 D59:I60 D49:I49">
    <cfRule type="expression" dxfId="231" priority="211">
      <formula>_xlfn.ISFORMULA(A49:M139)</formula>
    </cfRule>
  </conditionalFormatting>
  <conditionalFormatting sqref="J78:XER78 A78:B78 D78:F78 J90:XER91 A90:B91 D90:F91 A141:XER141">
    <cfRule type="expression" dxfId="230" priority="284">
      <formula>_xlfn.ISFORMULA(A78:M173)</formula>
    </cfRule>
  </conditionalFormatting>
  <conditionalFormatting sqref="K3:XER4 A5:XER13 M2:XFD2 A1:XFD1 E4:H4 A47:B48 F52:F79 D47:I48">
    <cfRule type="expression" dxfId="229" priority="321">
      <formula>_xlfn.ISFORMULA(A1:M93)</formula>
    </cfRule>
  </conditionalFormatting>
  <conditionalFormatting sqref="XES19:XFD19">
    <cfRule type="expression" dxfId="228" priority="582">
      <formula>_xlfn.ISFORMULA(A19:XES109)</formula>
    </cfRule>
  </conditionalFormatting>
  <conditionalFormatting sqref="F45:F48">
    <cfRule type="expression" dxfId="227" priority="610">
      <formula>_xlfn.ISFORMULA(F45:R140)</formula>
    </cfRule>
  </conditionalFormatting>
  <conditionalFormatting sqref="A43:B44 A76:B84 D76:F84 D43:I44 J88:XER89 A88:B89 D88:F89">
    <cfRule type="expression" dxfId="226" priority="612">
      <formula>_xlfn.ISFORMULA(A43:M139)</formula>
    </cfRule>
  </conditionalFormatting>
  <conditionalFormatting sqref="I33:I128">
    <cfRule type="cellIs" dxfId="225" priority="19" operator="equal">
      <formula>0</formula>
    </cfRule>
    <cfRule type="containsText" dxfId="224" priority="21" operator="containsText" text="#N/A">
      <formula>NOT(ISERROR(SEARCH("#N/A",I33)))</formula>
    </cfRule>
    <cfRule type="cellIs" dxfId="223" priority="22" operator="equal">
      <formula>#N/A</formula>
    </cfRule>
    <cfRule type="containsErrors" dxfId="222" priority="3974">
      <formula>ISERROR(I33)</formula>
    </cfRule>
  </conditionalFormatting>
  <conditionalFormatting sqref="G33:G128">
    <cfRule type="cellIs" dxfId="221" priority="17" operator="equal">
      <formula>0</formula>
    </cfRule>
  </conditionalFormatting>
  <conditionalFormatting sqref="F130">
    <cfRule type="cellIs" dxfId="220" priority="16" operator="equal">
      <formula>0</formula>
    </cfRule>
  </conditionalFormatting>
  <conditionalFormatting sqref="J170:XER170">
    <cfRule type="expression" dxfId="219" priority="1524">
      <formula>_xlfn.ISFORMULA(J170:V236)</formula>
    </cfRule>
  </conditionalFormatting>
  <conditionalFormatting sqref="A42:B42 D42:I42">
    <cfRule type="expression" dxfId="218" priority="1526">
      <formula>_xlfn.ISFORMULA(A42:M139)</formula>
    </cfRule>
  </conditionalFormatting>
  <conditionalFormatting sqref="A65:B65 D65:F65 J93:XER93 A93:B93 D93:F93 D107:F107">
    <cfRule type="expression" dxfId="217" priority="1688">
      <formula>_xlfn.ISFORMULA(A65:M172)</formula>
    </cfRule>
  </conditionalFormatting>
  <conditionalFormatting sqref="A45:B46 F49:F51 J79:XER80 A79:B80 D79:F80 D45:I46 F90:F92 A142:XER143">
    <cfRule type="expression" dxfId="216" priority="1706">
      <formula>_xlfn.ISFORMULA(A45:M139)</formula>
    </cfRule>
  </conditionalFormatting>
  <conditionalFormatting sqref="G93:I93">
    <cfRule type="expression" dxfId="215" priority="1713">
      <formula>_xlfn.ISFORMULA(G93:S214)</formula>
    </cfRule>
  </conditionalFormatting>
  <conditionalFormatting sqref="H175:H183">
    <cfRule type="cellIs" dxfId="214" priority="8" operator="equal">
      <formula>0</formula>
    </cfRule>
  </conditionalFormatting>
  <conditionalFormatting sqref="A61:B61 G61:I70 D61:F61 A90:B103 D90:F103">
    <cfRule type="expression" dxfId="213" priority="2063">
      <formula>_xlfn.ISFORMULA(A61:M171)</formula>
    </cfRule>
  </conditionalFormatting>
  <conditionalFormatting sqref="C145:XER145">
    <cfRule type="expression" dxfId="212" priority="2078">
      <formula>_xlfn.ISFORMULA(C145:O236)</formula>
    </cfRule>
  </conditionalFormatting>
  <conditionalFormatting sqref="I204:XER209 A204:A209">
    <cfRule type="expression" dxfId="211" priority="2079">
      <formula>_xlfn.ISFORMULA(A204:M236)</formula>
    </cfRule>
  </conditionalFormatting>
  <conditionalFormatting sqref="D152:XER152">
    <cfRule type="expression" dxfId="210" priority="2089">
      <formula>_xlfn.ISFORMULA(D152:P236)</formula>
    </cfRule>
  </conditionalFormatting>
  <conditionalFormatting sqref="D169:XER169">
    <cfRule type="expression" dxfId="209" priority="2104">
      <formula>_xlfn.ISFORMULA(D169:P236)</formula>
    </cfRule>
  </conditionalFormatting>
  <conditionalFormatting sqref="XES144:XFD144">
    <cfRule type="expression" dxfId="208" priority="2142">
      <formula>_xlfn.ISFORMULA(A144:XES238)</formula>
    </cfRule>
  </conditionalFormatting>
  <conditionalFormatting sqref="D153:XER153">
    <cfRule type="expression" dxfId="207" priority="2145">
      <formula>_xlfn.ISFORMULA(D153:P236)</formula>
    </cfRule>
  </conditionalFormatting>
  <conditionalFormatting sqref="A149:XER149">
    <cfRule type="expression" dxfId="206" priority="2146">
      <formula>_xlfn.ISFORMULA(A149:M236)</formula>
    </cfRule>
  </conditionalFormatting>
  <conditionalFormatting sqref="C147:XER147">
    <cfRule type="expression" dxfId="205" priority="2149">
      <formula>_xlfn.ISFORMULA(C147:O236)</formula>
    </cfRule>
  </conditionalFormatting>
  <conditionalFormatting sqref="D157:XER157">
    <cfRule type="expression" dxfId="204" priority="2160">
      <formula>_xlfn.ISFORMULA(D157:P236)</formula>
    </cfRule>
  </conditionalFormatting>
  <conditionalFormatting sqref="A173:XER173">
    <cfRule type="expression" dxfId="203" priority="2181">
      <formula>_xlfn.ISFORMULA(A173:M236)</formula>
    </cfRule>
  </conditionalFormatting>
  <conditionalFormatting sqref="A172:XER172">
    <cfRule type="expression" dxfId="202" priority="2183">
      <formula>_xlfn.ISFORMULA(A172:M236)</formula>
    </cfRule>
  </conditionalFormatting>
  <conditionalFormatting sqref="XES200:XFD213">
    <cfRule type="expression" dxfId="201" priority="2186">
      <formula>_xlfn.ISFORMULA(A200:XES249)</formula>
    </cfRule>
  </conditionalFormatting>
  <conditionalFormatting sqref="D159:XER159">
    <cfRule type="expression" dxfId="200" priority="2199">
      <formula>_xlfn.ISFORMULA(D159:P236)</formula>
    </cfRule>
  </conditionalFormatting>
  <conditionalFormatting sqref="I161:XER161">
    <cfRule type="expression" dxfId="199" priority="2200">
      <formula>_xlfn.ISFORMULA(I161:U236)</formula>
    </cfRule>
  </conditionalFormatting>
  <conditionalFormatting sqref="D155:XER155">
    <cfRule type="expression" dxfId="198" priority="2202">
      <formula>_xlfn.ISFORMULA(D155:P236)</formula>
    </cfRule>
  </conditionalFormatting>
  <conditionalFormatting sqref="D156:XER156">
    <cfRule type="expression" dxfId="197" priority="2203">
      <formula>_xlfn.ISFORMULA(D156:P236)</formula>
    </cfRule>
  </conditionalFormatting>
  <conditionalFormatting sqref="A158:B158">
    <cfRule type="expression" dxfId="196" priority="2208">
      <formula>_xlfn.ISFORMULA(A153:M236)</formula>
    </cfRule>
  </conditionalFormatting>
  <conditionalFormatting sqref="A169:B169">
    <cfRule type="expression" dxfId="195" priority="2209">
      <formula>_xlfn.ISFORMULA(A155:M236)</formula>
    </cfRule>
  </conditionalFormatting>
  <conditionalFormatting sqref="A14:XER18 F80:F89">
    <cfRule type="expression" dxfId="194" priority="2216">
      <formula>_xlfn.ISFORMULA(A14:M105)</formula>
    </cfRule>
  </conditionalFormatting>
  <conditionalFormatting sqref="D171:XER171">
    <cfRule type="expression" dxfId="193" priority="2218">
      <formula>_xlfn.ISFORMULA(D171:P236)</formula>
    </cfRule>
  </conditionalFormatting>
  <conditionalFormatting sqref="E164:G164">
    <cfRule type="expression" dxfId="192" priority="2220">
      <formula>_xlfn.ISFORMULA(D164:P236)</formula>
    </cfRule>
  </conditionalFormatting>
  <conditionalFormatting sqref="E163">
    <cfRule type="expression" dxfId="191" priority="2224">
      <formula>_xlfn.ISFORMULA(D163:P236)</formula>
    </cfRule>
  </conditionalFormatting>
  <conditionalFormatting sqref="C146:XER146">
    <cfRule type="expression" dxfId="190" priority="2229">
      <formula>_xlfn.ISFORMULA(C146:O236)</formula>
    </cfRule>
  </conditionalFormatting>
  <conditionalFormatting sqref="D154:XER154">
    <cfRule type="expression" dxfId="189" priority="2242">
      <formula>_xlfn.ISFORMULA(D154:P236)</formula>
    </cfRule>
  </conditionalFormatting>
  <conditionalFormatting sqref="A150:XER150">
    <cfRule type="expression" dxfId="188" priority="2244">
      <formula>_xlfn.ISFORMULA(A150:M236)</formula>
    </cfRule>
  </conditionalFormatting>
  <conditionalFormatting sqref="C148:XER148">
    <cfRule type="expression" dxfId="187" priority="2247">
      <formula>_xlfn.ISFORMULA(C148:O236)</formula>
    </cfRule>
  </conditionalFormatting>
  <conditionalFormatting sqref="D158:XER158">
    <cfRule type="expression" dxfId="186" priority="2249">
      <formula>_xlfn.ISFORMULA(D158:P236)</formula>
    </cfRule>
  </conditionalFormatting>
  <conditionalFormatting sqref="XES158:XFD158">
    <cfRule type="expression" dxfId="185" priority="2250">
      <formula>_xlfn.ISFORMULA(A158:XES236)</formula>
    </cfRule>
  </conditionalFormatting>
  <conditionalFormatting sqref="A64:B64 D64:F64 D106:F106">
    <cfRule type="expression" dxfId="184" priority="2252">
      <formula>_xlfn.ISFORMULA(A64:M172)</formula>
    </cfRule>
  </conditionalFormatting>
  <conditionalFormatting sqref="I203:XER203 A203">
    <cfRule type="expression" dxfId="183" priority="2253">
      <formula>_xlfn.ISFORMULA(A203:M236)</formula>
    </cfRule>
  </conditionalFormatting>
  <conditionalFormatting sqref="D175:XER175 A175:B175">
    <cfRule type="expression" dxfId="182" priority="2257">
      <formula>_xlfn.ISFORMULA(A175:M236)</formula>
    </cfRule>
  </conditionalFormatting>
  <conditionalFormatting sqref="A184:XER184">
    <cfRule type="expression" dxfId="181" priority="2258">
      <formula>_xlfn.ISFORMULA(A184:M236)</formula>
    </cfRule>
  </conditionalFormatting>
  <conditionalFormatting sqref="A174:XER174">
    <cfRule type="expression" dxfId="180" priority="2259">
      <formula>_xlfn.ISFORMULA(A174:M236)</formula>
    </cfRule>
  </conditionalFormatting>
  <conditionalFormatting sqref="C197:XER197">
    <cfRule type="expression" dxfId="179" priority="2263">
      <formula>_xlfn.ISFORMULA(C197:O237)</formula>
    </cfRule>
  </conditionalFormatting>
  <conditionalFormatting sqref="A201:XER201">
    <cfRule type="expression" dxfId="178" priority="2266">
      <formula>_xlfn.ISFORMULA(A201:M236)</formula>
    </cfRule>
  </conditionalFormatting>
  <conditionalFormatting sqref="D160:XER160">
    <cfRule type="expression" dxfId="177" priority="2274">
      <formula>_xlfn.ISFORMULA(D160:P236)</formula>
    </cfRule>
  </conditionalFormatting>
  <conditionalFormatting sqref="I162:XER162">
    <cfRule type="expression" dxfId="176" priority="2276">
      <formula>_xlfn.ISFORMULA(I162:U236)</formula>
    </cfRule>
  </conditionalFormatting>
  <conditionalFormatting sqref="A159:B159">
    <cfRule type="expression" dxfId="175" priority="2283">
      <formula>_xlfn.ISFORMULA(A154:M236)</formula>
    </cfRule>
  </conditionalFormatting>
  <conditionalFormatting sqref="A170:B170">
    <cfRule type="expression" dxfId="174" priority="2285">
      <formula>_xlfn.ISFORMULA(A156:M236)</formula>
    </cfRule>
  </conditionalFormatting>
  <conditionalFormatting sqref="E205">
    <cfRule type="expression" dxfId="173" priority="2291">
      <formula>_xlfn.ISFORMULA(D205:P236)</formula>
    </cfRule>
  </conditionalFormatting>
  <conditionalFormatting sqref="E203:G204">
    <cfRule type="expression" dxfId="172" priority="2292">
      <formula>_xlfn.ISFORMULA(D203:P236)</formula>
    </cfRule>
  </conditionalFormatting>
  <conditionalFormatting sqref="E209:G210">
    <cfRule type="expression" dxfId="171" priority="2293">
      <formula>_xlfn.ISFORMULA(D209:P236)</formula>
    </cfRule>
  </conditionalFormatting>
  <conditionalFormatting sqref="E207:F208">
    <cfRule type="expression" dxfId="170" priority="2294">
      <formula>_xlfn.ISFORMULA(D207:P236)</formula>
    </cfRule>
  </conditionalFormatting>
  <conditionalFormatting sqref="D211:H211">
    <cfRule type="expression" dxfId="169" priority="2295">
      <formula>_xlfn.ISFORMULA(D211:P236)</formula>
    </cfRule>
  </conditionalFormatting>
  <conditionalFormatting sqref="I214:XER214 A214">
    <cfRule type="expression" dxfId="168" priority="2296">
      <formula>_xlfn.ISFORMULA(A214:M236)</formula>
    </cfRule>
  </conditionalFormatting>
  <conditionalFormatting sqref="E206:G206">
    <cfRule type="expression" dxfId="167" priority="2298">
      <formula>_xlfn.ISFORMULA(D206:P236)</formula>
    </cfRule>
  </conditionalFormatting>
  <conditionalFormatting sqref="H225:XER228 J229:XER236 A225:A236">
    <cfRule type="expression" dxfId="166" priority="2299">
      <formula>_xlfn.ISFORMULA(A225:M236)</formula>
    </cfRule>
  </conditionalFormatting>
  <conditionalFormatting sqref="XES214:XFD214">
    <cfRule type="expression" dxfId="165" priority="2302">
      <formula>_xlfn.ISFORMULA(A214:XES236)</formula>
    </cfRule>
  </conditionalFormatting>
  <conditionalFormatting sqref="A19">
    <cfRule type="expression" dxfId="164" priority="2313">
      <formula>_xlfn.ISFORMULA(A19:M109)</formula>
    </cfRule>
  </conditionalFormatting>
  <conditionalFormatting sqref="H216:XER224 A216:A224">
    <cfRule type="expression" dxfId="163" priority="2317">
      <formula>_xlfn.ISFORMULA(A216:M236)</formula>
    </cfRule>
  </conditionalFormatting>
  <conditionalFormatting sqref="XES215:XFD215">
    <cfRule type="expression" dxfId="162" priority="2319">
      <formula>_xlfn.ISFORMULA(A215:XES236)</formula>
    </cfRule>
  </conditionalFormatting>
  <conditionalFormatting sqref="A215:XER215">
    <cfRule type="expression" dxfId="161" priority="2320">
      <formula>_xlfn.ISFORMULA(A215:M236)</formula>
    </cfRule>
  </conditionalFormatting>
  <conditionalFormatting sqref="C144:XER144">
    <cfRule type="expression" dxfId="160" priority="2324">
      <formula>_xlfn.ISFORMULA(C144:O236)</formula>
    </cfRule>
  </conditionalFormatting>
  <conditionalFormatting sqref="A151:XER151">
    <cfRule type="expression" dxfId="159" priority="2326">
      <formula>_xlfn.ISFORMULA(A151:M236)</formula>
    </cfRule>
  </conditionalFormatting>
  <conditionalFormatting sqref="XES225:XFD236">
    <cfRule type="expression" dxfId="158" priority="2337">
      <formula>_xlfn.ISFORMULA(A225:XES236)</formula>
    </cfRule>
  </conditionalFormatting>
  <conditionalFormatting sqref="C185:XER185">
    <cfRule type="expression" dxfId="157" priority="2343">
      <formula>_xlfn.ISFORMULA(C185:O236)</formula>
    </cfRule>
  </conditionalFormatting>
  <conditionalFormatting sqref="A200 C200:XER200">
    <cfRule type="expression" dxfId="156" priority="2345">
      <formula>_xlfn.ISFORMULA(A200:M237)</formula>
    </cfRule>
  </conditionalFormatting>
  <conditionalFormatting sqref="I210:XER213 A210:A213">
    <cfRule type="expression" dxfId="155" priority="2348">
      <formula>_xlfn.ISFORMULA(A210:M236)</formula>
    </cfRule>
  </conditionalFormatting>
  <conditionalFormatting sqref="A202:XER202">
    <cfRule type="expression" dxfId="154" priority="2351">
      <formula>_xlfn.ISFORMULA(A202:M236)</formula>
    </cfRule>
  </conditionalFormatting>
  <conditionalFormatting sqref="XES216:XFD224">
    <cfRule type="expression" dxfId="153" priority="2352">
      <formula>_xlfn.ISFORMULA(A216:XES236)</formula>
    </cfRule>
  </conditionalFormatting>
  <conditionalFormatting sqref="A171:B171">
    <cfRule type="expression" dxfId="152" priority="2358">
      <formula>_xlfn.ISFORMULA(A157:M236)</formula>
    </cfRule>
  </conditionalFormatting>
  <conditionalFormatting sqref="C19:XER19">
    <cfRule type="expression" dxfId="151" priority="2459">
      <formula>_xlfn.ISFORMULA(C19:O109)</formula>
    </cfRule>
  </conditionalFormatting>
  <conditionalFormatting sqref="XES3:XFD13">
    <cfRule type="expression" dxfId="150" priority="2491">
      <formula>_xlfn.ISFORMULA(A3:XES95)</formula>
    </cfRule>
  </conditionalFormatting>
  <conditionalFormatting sqref="XES22:XFD25">
    <cfRule type="expression" dxfId="149" priority="2497">
      <formula>_xlfn.ISFORMULA(A22:XES120)</formula>
    </cfRule>
  </conditionalFormatting>
  <conditionalFormatting sqref="A20:A21 C20:XER21 A50:B50 D50:I50">
    <cfRule type="expression" dxfId="148" priority="2515">
      <formula>_xlfn.ISFORMULA(A20:M109)</formula>
    </cfRule>
  </conditionalFormatting>
  <conditionalFormatting sqref="XES14:XFD18 XES145:XFD146">
    <cfRule type="expression" dxfId="147" priority="2519">
      <formula>_xlfn.ISFORMULA(A14:XES105)</formula>
    </cfRule>
  </conditionalFormatting>
  <conditionalFormatting sqref="XES20:XFD21 XES147:XFD148">
    <cfRule type="expression" dxfId="146" priority="2521">
      <formula>_xlfn.ISFORMULA(A20:XES109)</formula>
    </cfRule>
  </conditionalFormatting>
  <conditionalFormatting sqref="A140:XER140">
    <cfRule type="expression" dxfId="145" priority="2544">
      <formula>_xlfn.ISFORMULA(A140:M236)</formula>
    </cfRule>
  </conditionalFormatting>
  <conditionalFormatting sqref="A55:B58 D55:I58">
    <cfRule type="expression" dxfId="144" priority="2624">
      <formula>_xlfn.ISFORMULA(A55:M140)</formula>
    </cfRule>
  </conditionalFormatting>
  <conditionalFormatting sqref="J124:XER124 D124:F124 A124:B124 A136:XER136">
    <cfRule type="expression" dxfId="143" priority="2668">
      <formula>_xlfn.ISFORMULA(A124:M224)</formula>
    </cfRule>
  </conditionalFormatting>
  <conditionalFormatting sqref="A51:B54 D51:I54">
    <cfRule type="expression" dxfId="142" priority="2726">
      <formula>_xlfn.ISFORMULA(A51:M139)</formula>
    </cfRule>
  </conditionalFormatting>
  <conditionalFormatting sqref="XES197:XFD197">
    <cfRule type="expression" dxfId="141" priority="2837">
      <formula>_xlfn.ISFORMULA(A197:XES248)</formula>
    </cfRule>
  </conditionalFormatting>
  <conditionalFormatting sqref="C183">
    <cfRule type="expression" dxfId="140" priority="5">
      <formula>_xlfn.ISFORMULA(B185:N286)</formula>
    </cfRule>
  </conditionalFormatting>
  <conditionalFormatting sqref="A185">
    <cfRule type="expression" dxfId="139" priority="2977">
      <formula>_xlfn.ISFORMULA(A186:M236)</formula>
    </cfRule>
  </conditionalFormatting>
  <conditionalFormatting sqref="A197">
    <cfRule type="expression" dxfId="138" priority="2978">
      <formula>_xlfn.ISFORMULA(A200:M238)</formula>
    </cfRule>
  </conditionalFormatting>
  <conditionalFormatting sqref="G92:I92">
    <cfRule type="expression" dxfId="137" priority="3018">
      <formula>_xlfn.ISFORMULA(G92:S214)</formula>
    </cfRule>
  </conditionalFormatting>
  <conditionalFormatting sqref="A195:A196">
    <cfRule type="expression" dxfId="136" priority="3040">
      <formula>_xlfn.ISFORMULA(A200:M238)</formula>
    </cfRule>
  </conditionalFormatting>
  <conditionalFormatting sqref="A106:B106">
    <cfRule type="expression" dxfId="135" priority="3043">
      <formula>_xlfn.ISFORMULA(A106:M214)</formula>
    </cfRule>
  </conditionalFormatting>
  <conditionalFormatting sqref="C194:XER194">
    <cfRule type="expression" dxfId="134" priority="3077">
      <formula>_xlfn.ISFORMULA(C194:O238)</formula>
    </cfRule>
  </conditionalFormatting>
  <conditionalFormatting sqref="XES194:XFD194">
    <cfRule type="expression" dxfId="133" priority="3081">
      <formula>_xlfn.ISFORMULA(A194:XES249)</formula>
    </cfRule>
  </conditionalFormatting>
  <conditionalFormatting sqref="A194">
    <cfRule type="expression" dxfId="132" priority="3102">
      <formula>_xlfn.ISFORMULA(A201:M239)</formula>
    </cfRule>
  </conditionalFormatting>
  <conditionalFormatting sqref="A107:B107">
    <cfRule type="expression" dxfId="131" priority="3169">
      <formula>_xlfn.ISFORMULA(A107:M214)</formula>
    </cfRule>
  </conditionalFormatting>
  <conditionalFormatting sqref="J110:XER110 D110:F110">
    <cfRule type="expression" dxfId="130" priority="3421">
      <formula>_xlfn.ISFORMULA(D110:P214)</formula>
    </cfRule>
  </conditionalFormatting>
  <conditionalFormatting sqref="A119:B119 J108:XER109 A108:B109 F93 D108:F109 D119:F119">
    <cfRule type="expression" dxfId="129" priority="3549">
      <formula>_xlfn.ISFORMULA(A93:M198)</formula>
    </cfRule>
  </conditionalFormatting>
  <conditionalFormatting sqref="G117:I117 G105:I105">
    <cfRule type="expression" dxfId="128" priority="3550">
      <formula>_xlfn.ISFORMULA(G105:S224)</formula>
    </cfRule>
  </conditionalFormatting>
  <conditionalFormatting sqref="J81:XER87 A81:B87 D81:F87">
    <cfRule type="expression" dxfId="127" priority="3642">
      <formula>_xlfn.ISFORMULA(A81:M174)</formula>
    </cfRule>
  </conditionalFormatting>
  <conditionalFormatting sqref="A110:B110">
    <cfRule type="expression" dxfId="126" priority="3674">
      <formula>_xlfn.ISFORMULA(A110:M214)</formula>
    </cfRule>
  </conditionalFormatting>
  <conditionalFormatting sqref="G118:I118">
    <cfRule type="expression" dxfId="125" priority="3675">
      <formula>_xlfn.ISFORMULA(G118:S236)</formula>
    </cfRule>
  </conditionalFormatting>
  <conditionalFormatting sqref="A135:XER135 J125:XER128 J118:XER123 A129:XER131 A125:B128 A118:B123 D118:F123 D125:F128">
    <cfRule type="expression" dxfId="124" priority="3686">
      <formula>_xlfn.ISFORMULA(A118:M219)</formula>
    </cfRule>
  </conditionalFormatting>
  <conditionalFormatting sqref="G119:I119">
    <cfRule type="expression" dxfId="123" priority="3721">
      <formula>_xlfn.ISFORMULA(G119:S236)</formula>
    </cfRule>
  </conditionalFormatting>
  <conditionalFormatting sqref="XES192:XFD193">
    <cfRule type="expression" dxfId="122" priority="3739">
      <formula>_xlfn.ISFORMULA(A192:XES252)</formula>
    </cfRule>
  </conditionalFormatting>
  <conditionalFormatting sqref="A192:A193">
    <cfRule type="expression" dxfId="121" priority="3750">
      <formula>_xlfn.ISFORMULA(A204:M242)</formula>
    </cfRule>
  </conditionalFormatting>
  <conditionalFormatting sqref="B189:B191">
    <cfRule type="expression" dxfId="120" priority="3757">
      <formula>_xlfn.ISFORMULA(B189:N290)</formula>
    </cfRule>
  </conditionalFormatting>
  <conditionalFormatting sqref="A66:B74 D66:F74 A92:B92 J94:XER107 F94:F128 A94:B118 A120:B128 D120:F128 D94:F118 D92:F92">
    <cfRule type="expression" dxfId="119" priority="3767">
      <formula>_xlfn.ISFORMULA(A66:M172)</formula>
    </cfRule>
  </conditionalFormatting>
  <conditionalFormatting sqref="A62:B63 D62:F63 A104:B105 D104:F105 D89:F89 D75:F75 A75:B75 A89:B89">
    <cfRule type="expression" dxfId="118" priority="3791">
      <formula>_xlfn.ISFORMULA(A62:M171)</formula>
    </cfRule>
  </conditionalFormatting>
  <conditionalFormatting sqref="G75:I75 G90:I91">
    <cfRule type="expression" dxfId="117" priority="3873">
      <formula>_xlfn.ISFORMULA(G75:S198)</formula>
    </cfRule>
  </conditionalFormatting>
  <conditionalFormatting sqref="C192:XER193">
    <cfRule type="expression" dxfId="116" priority="3877">
      <formula>_xlfn.ISFORMULA(C192:O241)</formula>
    </cfRule>
  </conditionalFormatting>
  <conditionalFormatting sqref="XES184:XFD191">
    <cfRule type="expression" dxfId="115" priority="3881">
      <formula>_xlfn.ISFORMULA(A184:XES245)</formula>
    </cfRule>
  </conditionalFormatting>
  <conditionalFormatting sqref="XES198:XFD199">
    <cfRule type="expression" dxfId="114" priority="3919">
      <formula>_xlfn.ISFORMULA(A198:XES248)</formula>
    </cfRule>
  </conditionalFormatting>
  <conditionalFormatting sqref="C198:XER199">
    <cfRule type="expression" dxfId="113" priority="3923">
      <formula>_xlfn.ISFORMULA(C198:O236)</formula>
    </cfRule>
  </conditionalFormatting>
  <conditionalFormatting sqref="C195:XER196">
    <cfRule type="expression" dxfId="112" priority="3925">
      <formula>_xlfn.ISFORMULA(C195:O237)</formula>
    </cfRule>
  </conditionalFormatting>
  <conditionalFormatting sqref="XES195:XFD196">
    <cfRule type="expression" dxfId="111" priority="3926">
      <formula>_xlfn.ISFORMULA(A195:XES248)</formula>
    </cfRule>
  </conditionalFormatting>
  <conditionalFormatting sqref="J92:XER92">
    <cfRule type="expression" dxfId="110" priority="3927">
      <formula>_xlfn.ISFORMULA(J92:V198)</formula>
    </cfRule>
  </conditionalFormatting>
  <conditionalFormatting sqref="C186:XER191">
    <cfRule type="expression" dxfId="109" priority="3954">
      <formula>_xlfn.ISFORMULA(C186:O236)</formula>
    </cfRule>
  </conditionalFormatting>
  <conditionalFormatting sqref="A186">
    <cfRule type="expression" dxfId="108" priority="3966">
      <formula>_xlfn.ISFORMULA(A198:M237)</formula>
    </cfRule>
  </conditionalFormatting>
  <conditionalFormatting sqref="A187:A191">
    <cfRule type="expression" dxfId="107" priority="3967">
      <formula>_xlfn.ISFORMULA(A200:M238)</formula>
    </cfRule>
  </conditionalFormatting>
  <conditionalFormatting sqref="C33:C128">
    <cfRule type="cellIs" dxfId="106" priority="1" operator="equal">
      <formula>0</formula>
    </cfRule>
  </conditionalFormatting>
  <conditionalFormatting sqref="J111:XER111 D111:F111 A111:B111">
    <cfRule type="expression" dxfId="105" priority="4624">
      <formula>_xlfn.ISFORMULA(A111:M214)</formula>
    </cfRule>
  </conditionalFormatting>
  <conditionalFormatting sqref="G73:I74">
    <cfRule type="expression" dxfId="104" priority="4627">
      <formula>_xlfn.ISFORMULA(G73:S185)</formula>
    </cfRule>
  </conditionalFormatting>
  <conditionalFormatting sqref="XES183:XFD183">
    <cfRule type="expression" dxfId="103" priority="4647">
      <formula>_xlfn.ISFORMULA(A183:XES246)</formula>
    </cfRule>
  </conditionalFormatting>
  <conditionalFormatting sqref="A183:B183 D183:XER183">
    <cfRule type="expression" dxfId="102" priority="4648">
      <formula>_xlfn.ISFORMULA(A183:M242)</formula>
    </cfRule>
  </conditionalFormatting>
  <conditionalFormatting sqref="C181">
    <cfRule type="expression" dxfId="101" priority="4689">
      <formula>_xlfn.ISFORMULA(B184:N285)</formula>
    </cfRule>
  </conditionalFormatting>
  <conditionalFormatting sqref="J112:XER117 A112:B117 A132:XER134 D112:F117">
    <cfRule type="expression" dxfId="100" priority="4711">
      <formula>_xlfn.ISFORMULA(A112:M214)</formula>
    </cfRule>
  </conditionalFormatting>
  <conditionalFormatting sqref="G71:I72">
    <cfRule type="expression" dxfId="99" priority="4729">
      <formula>_xlfn.ISFORMULA(G71:S184)</formula>
    </cfRule>
  </conditionalFormatting>
  <conditionalFormatting sqref="XES132:XFD139">
    <cfRule type="expression" dxfId="98" priority="4730">
      <formula>_xlfn.ISFORMULA(A132:XES235)</formula>
    </cfRule>
  </conditionalFormatting>
  <conditionalFormatting sqref="XES140:XFD143">
    <cfRule type="expression" dxfId="97" priority="4731">
      <formula>_xlfn.ISFORMULA(A140:XES236)</formula>
    </cfRule>
  </conditionalFormatting>
  <conditionalFormatting sqref="G76:I89">
    <cfRule type="expression" dxfId="96" priority="4732">
      <formula>_xlfn.ISFORMULA(G76:S200)</formula>
    </cfRule>
  </conditionalFormatting>
  <conditionalFormatting sqref="XES149:XFD154">
    <cfRule type="expression" dxfId="95" priority="4733">
      <formula>_xlfn.ISFORMULA(A149:XES236)</formula>
    </cfRule>
  </conditionalFormatting>
  <conditionalFormatting sqref="E167:G168">
    <cfRule type="expression" dxfId="94" priority="4735">
      <formula>_xlfn.ISFORMULA(D167:P236)</formula>
    </cfRule>
  </conditionalFormatting>
  <conditionalFormatting sqref="XES172:XFD182">
    <cfRule type="expression" dxfId="93" priority="4736">
      <formula>_xlfn.ISFORMULA(A172:XES236)</formula>
    </cfRule>
  </conditionalFormatting>
  <conditionalFormatting sqref="A176:B182 D176:XER182">
    <cfRule type="expression" dxfId="92" priority="4738">
      <formula>_xlfn.ISFORMULA(A176:M236)</formula>
    </cfRule>
  </conditionalFormatting>
  <conditionalFormatting sqref="XES169:XFD171">
    <cfRule type="expression" dxfId="91" priority="4742">
      <formula>_xlfn.ISFORMULA(A169:XES236)</formula>
    </cfRule>
  </conditionalFormatting>
  <conditionalFormatting sqref="XES155:XFD157">
    <cfRule type="expression" dxfId="90" priority="4743">
      <formula>_xlfn.ISFORMULA(A155:XES236)</formula>
    </cfRule>
  </conditionalFormatting>
  <conditionalFormatting sqref="XES159:XFD168">
    <cfRule type="expression" dxfId="89" priority="4744">
      <formula>_xlfn.ISFORMULA(A159:XES236)</formula>
    </cfRule>
  </conditionalFormatting>
  <conditionalFormatting sqref="E161:G162">
    <cfRule type="expression" dxfId="88" priority="4745">
      <formula>_xlfn.ISFORMULA(D161:P236)</formula>
    </cfRule>
  </conditionalFormatting>
  <conditionalFormatting sqref="E165:F166">
    <cfRule type="expression" dxfId="87" priority="4746">
      <formula>_xlfn.ISFORMULA(D165:P236)</formula>
    </cfRule>
  </conditionalFormatting>
  <conditionalFormatting sqref="I163:XER168">
    <cfRule type="expression" dxfId="86" priority="4747">
      <formula>_xlfn.ISFORMULA(I163:U236)</formula>
    </cfRule>
  </conditionalFormatting>
  <conditionalFormatting sqref="A160:B168">
    <cfRule type="expression" dxfId="85" priority="4748">
      <formula>_xlfn.ISFORMULA(A155:M236)</formula>
    </cfRule>
  </conditionalFormatting>
  <conditionalFormatting sqref="XES1048505:XFD1048576">
    <cfRule type="expression" dxfId="84" priority="4749">
      <formula>_xlfn.ISFORMULA(A69:XES1048505)</formula>
    </cfRule>
  </conditionalFormatting>
  <conditionalFormatting sqref="G120:I128">
    <cfRule type="expression" dxfId="83" priority="4750">
      <formula>_xlfn.ISFORMULA(G120:S236)</formula>
    </cfRule>
  </conditionalFormatting>
  <conditionalFormatting sqref="G94:I104 G106:I116">
    <cfRule type="expression" dxfId="82" priority="4751">
      <formula>_xlfn.ISFORMULA(G94:S214)</formula>
    </cfRule>
  </conditionalFormatting>
  <conditionalFormatting sqref="A1048565:XER1048576">
    <cfRule type="expression" dxfId="81" priority="4753">
      <formula>_xlfn.ISFORMULA(A106:M1048565)</formula>
    </cfRule>
  </conditionalFormatting>
  <conditionalFormatting sqref="A1048450:XER1048564">
    <cfRule type="expression" dxfId="80" priority="4754">
      <formula>_xlfn.ISFORMULA(A1:M1048450)</formula>
    </cfRule>
  </conditionalFormatting>
  <pageMargins left="0.25" right="0.25" top="0.75" bottom="0.75" header="0.3" footer="0.3"/>
  <pageSetup paperSize="9" fitToHeight="0" orientation="landscape" r:id="rId1"/>
  <headerFooter>
    <oddHeader>&amp;L&amp;G&amp;R&amp;"Arial,Regular"&amp;8&amp;A</oddHeader>
    <oddFooter>&amp;L&amp;"Arial,Regular"&amp;8&amp;F&amp;R&amp;"Arial,Regular"&amp;8Page &amp;P of &amp;N</oddFooter>
  </headerFooter>
  <rowBreaks count="1" manualBreakCount="1">
    <brk id="149" max="16383" man="1"/>
  </row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769"/>
  <sheetViews>
    <sheetView topLeftCell="A738" workbookViewId="0">
      <selection activeCell="A386" sqref="A386:XFD769"/>
    </sheetView>
  </sheetViews>
  <sheetFormatPr defaultColWidth="9.28515625" defaultRowHeight="15" x14ac:dyDescent="0.25"/>
  <cols>
    <col min="1" max="1" width="11.5703125" style="2" customWidth="1"/>
    <col min="2" max="2" width="14.28515625" style="2" bestFit="1" customWidth="1"/>
    <col min="3" max="3" width="35" style="15" bestFit="1" customWidth="1"/>
    <col min="4" max="4" width="32" style="3" customWidth="1"/>
    <col min="5" max="5" width="11.5703125" style="3" customWidth="1"/>
    <col min="6" max="6" width="11.5703125" style="2" customWidth="1"/>
    <col min="7" max="7" width="14.28515625" style="3" bestFit="1" customWidth="1"/>
    <col min="8" max="8" width="40" style="3" bestFit="1" customWidth="1"/>
    <col min="9" max="9" width="15.7109375" style="2" bestFit="1" customWidth="1"/>
  </cols>
  <sheetData>
    <row r="1" spans="1:9" x14ac:dyDescent="0.25">
      <c r="A1" s="321"/>
      <c r="B1" s="322" t="s">
        <v>2680</v>
      </c>
      <c r="C1" s="322" t="s">
        <v>2681</v>
      </c>
      <c r="D1" s="16" t="s">
        <v>2682</v>
      </c>
      <c r="E1" s="322"/>
      <c r="F1" s="321"/>
      <c r="G1" s="322" t="s">
        <v>2683</v>
      </c>
      <c r="H1" s="322" t="s">
        <v>2684</v>
      </c>
      <c r="I1" s="321"/>
    </row>
    <row r="2" spans="1:9" x14ac:dyDescent="0.25">
      <c r="A2" s="322" t="s">
        <v>83</v>
      </c>
      <c r="B2" s="11" t="s">
        <v>1069</v>
      </c>
      <c r="C2" s="322" t="s">
        <v>2685</v>
      </c>
      <c r="D2" s="323" t="s">
        <v>2686</v>
      </c>
      <c r="E2" s="322"/>
      <c r="F2" s="322" t="s">
        <v>83</v>
      </c>
      <c r="G2" s="11" t="s">
        <v>1081</v>
      </c>
      <c r="H2" s="322" t="s">
        <v>2687</v>
      </c>
      <c r="I2" s="323" t="s">
        <v>2687</v>
      </c>
    </row>
    <row r="3" spans="1:9" x14ac:dyDescent="0.25">
      <c r="A3" s="322" t="s">
        <v>84</v>
      </c>
      <c r="B3" s="11" t="s">
        <v>1094</v>
      </c>
      <c r="C3" s="322" t="s">
        <v>2688</v>
      </c>
      <c r="D3" s="323" t="s">
        <v>2689</v>
      </c>
      <c r="E3" s="322"/>
      <c r="F3" s="322" t="s">
        <v>84</v>
      </c>
      <c r="G3" s="11" t="s">
        <v>1106</v>
      </c>
      <c r="H3" s="322" t="s">
        <v>2690</v>
      </c>
      <c r="I3" s="323" t="s">
        <v>2690</v>
      </c>
    </row>
    <row r="4" spans="1:9" x14ac:dyDescent="0.25">
      <c r="A4" s="322" t="s">
        <v>85</v>
      </c>
      <c r="B4" s="11" t="s">
        <v>1119</v>
      </c>
      <c r="C4" s="322" t="s">
        <v>2691</v>
      </c>
      <c r="D4" s="323" t="s">
        <v>2692</v>
      </c>
      <c r="E4" s="322"/>
      <c r="F4" s="322" t="s">
        <v>85</v>
      </c>
      <c r="G4" s="11" t="s">
        <v>1131</v>
      </c>
      <c r="H4" s="322" t="s">
        <v>2693</v>
      </c>
      <c r="I4" s="323" t="s">
        <v>2693</v>
      </c>
    </row>
    <row r="5" spans="1:9" x14ac:dyDescent="0.25">
      <c r="A5" s="322" t="s">
        <v>86</v>
      </c>
      <c r="B5" s="11" t="s">
        <v>1144</v>
      </c>
      <c r="C5" s="322" t="s">
        <v>2694</v>
      </c>
      <c r="D5" s="323" t="s">
        <v>2695</v>
      </c>
      <c r="E5" s="322"/>
      <c r="F5" s="322" t="s">
        <v>86</v>
      </c>
      <c r="G5" s="11" t="s">
        <v>1156</v>
      </c>
      <c r="H5" s="322" t="s">
        <v>2696</v>
      </c>
      <c r="I5" s="323" t="s">
        <v>2696</v>
      </c>
    </row>
    <row r="6" spans="1:9" x14ac:dyDescent="0.25">
      <c r="A6" s="322" t="s">
        <v>87</v>
      </c>
      <c r="B6" s="11" t="s">
        <v>1169</v>
      </c>
      <c r="C6" s="322" t="s">
        <v>2697</v>
      </c>
      <c r="D6" s="323" t="s">
        <v>2698</v>
      </c>
      <c r="E6" s="322"/>
      <c r="F6" s="322" t="s">
        <v>87</v>
      </c>
      <c r="G6" s="11" t="s">
        <v>1181</v>
      </c>
      <c r="H6" s="322" t="s">
        <v>2699</v>
      </c>
      <c r="I6" s="323" t="s">
        <v>2699</v>
      </c>
    </row>
    <row r="7" spans="1:9" x14ac:dyDescent="0.25">
      <c r="A7" s="322" t="s">
        <v>88</v>
      </c>
      <c r="B7" s="11" t="s">
        <v>1194</v>
      </c>
      <c r="C7" s="322" t="s">
        <v>2700</v>
      </c>
      <c r="D7" s="323" t="s">
        <v>2701</v>
      </c>
      <c r="E7" s="322"/>
      <c r="F7" s="322" t="s">
        <v>88</v>
      </c>
      <c r="G7" s="11" t="s">
        <v>1206</v>
      </c>
      <c r="H7" s="322" t="s">
        <v>2702</v>
      </c>
      <c r="I7" s="323" t="s">
        <v>2702</v>
      </c>
    </row>
    <row r="8" spans="1:9" x14ac:dyDescent="0.25">
      <c r="A8" s="322" t="s">
        <v>89</v>
      </c>
      <c r="B8" s="11" t="s">
        <v>1219</v>
      </c>
      <c r="C8" s="322" t="s">
        <v>2703</v>
      </c>
      <c r="D8" s="323" t="s">
        <v>2704</v>
      </c>
      <c r="E8" s="322"/>
      <c r="F8" s="322" t="s">
        <v>89</v>
      </c>
      <c r="G8" s="11" t="s">
        <v>1231</v>
      </c>
      <c r="H8" s="322" t="s">
        <v>2705</v>
      </c>
      <c r="I8" s="323" t="s">
        <v>2705</v>
      </c>
    </row>
    <row r="9" spans="1:9" x14ac:dyDescent="0.25">
      <c r="A9" s="322" t="s">
        <v>90</v>
      </c>
      <c r="B9" s="11" t="s">
        <v>1244</v>
      </c>
      <c r="C9" s="322" t="s">
        <v>2706</v>
      </c>
      <c r="D9" s="323" t="s">
        <v>2707</v>
      </c>
      <c r="E9" s="322"/>
      <c r="F9" s="322" t="s">
        <v>90</v>
      </c>
      <c r="G9" s="11" t="s">
        <v>1256</v>
      </c>
      <c r="H9" s="322" t="s">
        <v>2708</v>
      </c>
      <c r="I9" s="323" t="s">
        <v>2708</v>
      </c>
    </row>
    <row r="10" spans="1:9" x14ac:dyDescent="0.25">
      <c r="A10" s="322" t="s">
        <v>91</v>
      </c>
      <c r="B10" s="11" t="s">
        <v>1070</v>
      </c>
      <c r="C10" s="322" t="s">
        <v>2709</v>
      </c>
      <c r="D10" s="323" t="s">
        <v>2710</v>
      </c>
      <c r="E10" s="322"/>
      <c r="F10" s="322" t="s">
        <v>91</v>
      </c>
      <c r="G10" s="11" t="s">
        <v>1082</v>
      </c>
      <c r="H10" s="322" t="s">
        <v>2711</v>
      </c>
      <c r="I10" s="323" t="s">
        <v>2711</v>
      </c>
    </row>
    <row r="11" spans="1:9" x14ac:dyDescent="0.25">
      <c r="A11" s="322" t="s">
        <v>92</v>
      </c>
      <c r="B11" s="11" t="s">
        <v>1095</v>
      </c>
      <c r="C11" s="322" t="s">
        <v>2712</v>
      </c>
      <c r="D11" s="323" t="s">
        <v>2713</v>
      </c>
      <c r="E11" s="322"/>
      <c r="F11" s="322" t="s">
        <v>92</v>
      </c>
      <c r="G11" s="11" t="s">
        <v>1107</v>
      </c>
      <c r="H11" s="322" t="s">
        <v>2714</v>
      </c>
      <c r="I11" s="323" t="s">
        <v>2714</v>
      </c>
    </row>
    <row r="12" spans="1:9" x14ac:dyDescent="0.25">
      <c r="A12" s="322" t="s">
        <v>93</v>
      </c>
      <c r="B12" s="11" t="s">
        <v>1120</v>
      </c>
      <c r="C12" s="322" t="s">
        <v>2715</v>
      </c>
      <c r="D12" s="323" t="s">
        <v>2716</v>
      </c>
      <c r="E12" s="322"/>
      <c r="F12" s="322" t="s">
        <v>93</v>
      </c>
      <c r="G12" s="11" t="s">
        <v>1132</v>
      </c>
      <c r="H12" s="322" t="s">
        <v>2717</v>
      </c>
      <c r="I12" s="323" t="s">
        <v>2717</v>
      </c>
    </row>
    <row r="13" spans="1:9" x14ac:dyDescent="0.25">
      <c r="A13" s="322" t="s">
        <v>94</v>
      </c>
      <c r="B13" s="11" t="s">
        <v>1145</v>
      </c>
      <c r="C13" s="322" t="s">
        <v>2718</v>
      </c>
      <c r="D13" s="323" t="s">
        <v>2719</v>
      </c>
      <c r="E13" s="322"/>
      <c r="F13" s="322" t="s">
        <v>94</v>
      </c>
      <c r="G13" s="11" t="s">
        <v>1157</v>
      </c>
      <c r="H13" s="322" t="s">
        <v>2720</v>
      </c>
      <c r="I13" s="323" t="s">
        <v>2720</v>
      </c>
    </row>
    <row r="14" spans="1:9" x14ac:dyDescent="0.25">
      <c r="A14" s="322" t="s">
        <v>95</v>
      </c>
      <c r="B14" s="11" t="s">
        <v>1170</v>
      </c>
      <c r="C14" s="322" t="s">
        <v>2721</v>
      </c>
      <c r="D14" s="323" t="s">
        <v>2722</v>
      </c>
      <c r="E14" s="322"/>
      <c r="F14" s="322" t="s">
        <v>95</v>
      </c>
      <c r="G14" s="11" t="s">
        <v>1182</v>
      </c>
      <c r="H14" s="322" t="s">
        <v>2723</v>
      </c>
      <c r="I14" s="323" t="s">
        <v>2723</v>
      </c>
    </row>
    <row r="15" spans="1:9" x14ac:dyDescent="0.25">
      <c r="A15" s="322" t="s">
        <v>96</v>
      </c>
      <c r="B15" s="11" t="s">
        <v>1195</v>
      </c>
      <c r="C15" s="322" t="s">
        <v>2724</v>
      </c>
      <c r="D15" s="323" t="s">
        <v>2725</v>
      </c>
      <c r="E15" s="322"/>
      <c r="F15" s="322" t="s">
        <v>96</v>
      </c>
      <c r="G15" s="11" t="s">
        <v>1207</v>
      </c>
      <c r="H15" s="322" t="s">
        <v>2726</v>
      </c>
      <c r="I15" s="323" t="s">
        <v>2726</v>
      </c>
    </row>
    <row r="16" spans="1:9" x14ac:dyDescent="0.25">
      <c r="A16" s="322" t="s">
        <v>97</v>
      </c>
      <c r="B16" s="11" t="s">
        <v>1220</v>
      </c>
      <c r="C16" s="322" t="s">
        <v>2727</v>
      </c>
      <c r="D16" s="323" t="s">
        <v>2728</v>
      </c>
      <c r="E16" s="322"/>
      <c r="F16" s="322" t="s">
        <v>97</v>
      </c>
      <c r="G16" s="11" t="s">
        <v>1232</v>
      </c>
      <c r="H16" s="322" t="s">
        <v>2729</v>
      </c>
      <c r="I16" s="323" t="s">
        <v>2729</v>
      </c>
    </row>
    <row r="17" spans="1:9" x14ac:dyDescent="0.25">
      <c r="A17" s="322" t="s">
        <v>98</v>
      </c>
      <c r="B17" s="11" t="s">
        <v>1245</v>
      </c>
      <c r="C17" s="322" t="s">
        <v>2730</v>
      </c>
      <c r="D17" s="323" t="s">
        <v>2731</v>
      </c>
      <c r="E17" s="322"/>
      <c r="F17" s="322" t="s">
        <v>98</v>
      </c>
      <c r="G17" s="11" t="s">
        <v>1257</v>
      </c>
      <c r="H17" s="322" t="s">
        <v>2732</v>
      </c>
      <c r="I17" s="323" t="s">
        <v>2732</v>
      </c>
    </row>
    <row r="18" spans="1:9" x14ac:dyDescent="0.25">
      <c r="A18" s="322" t="s">
        <v>99</v>
      </c>
      <c r="B18" s="11" t="s">
        <v>1071</v>
      </c>
      <c r="C18" s="322" t="s">
        <v>2733</v>
      </c>
      <c r="D18" s="323" t="s">
        <v>2734</v>
      </c>
      <c r="E18" s="322"/>
      <c r="F18" s="322" t="s">
        <v>99</v>
      </c>
      <c r="G18" s="11" t="s">
        <v>1083</v>
      </c>
      <c r="H18" s="322" t="s">
        <v>2735</v>
      </c>
      <c r="I18" s="323" t="s">
        <v>2735</v>
      </c>
    </row>
    <row r="19" spans="1:9" x14ac:dyDescent="0.25">
      <c r="A19" s="322" t="s">
        <v>100</v>
      </c>
      <c r="B19" s="11" t="s">
        <v>1096</v>
      </c>
      <c r="C19" s="322" t="s">
        <v>2736</v>
      </c>
      <c r="D19" s="323" t="s">
        <v>2737</v>
      </c>
      <c r="E19" s="322"/>
      <c r="F19" s="322" t="s">
        <v>100</v>
      </c>
      <c r="G19" s="11" t="s">
        <v>1108</v>
      </c>
      <c r="H19" s="322" t="s">
        <v>2738</v>
      </c>
      <c r="I19" s="323" t="s">
        <v>2738</v>
      </c>
    </row>
    <row r="20" spans="1:9" x14ac:dyDescent="0.25">
      <c r="A20" s="322" t="s">
        <v>101</v>
      </c>
      <c r="B20" s="11" t="s">
        <v>1121</v>
      </c>
      <c r="C20" s="322" t="s">
        <v>2739</v>
      </c>
      <c r="D20" s="323" t="s">
        <v>2740</v>
      </c>
      <c r="E20" s="322"/>
      <c r="F20" s="322" t="s">
        <v>101</v>
      </c>
      <c r="G20" s="11" t="s">
        <v>1133</v>
      </c>
      <c r="H20" s="322" t="s">
        <v>2741</v>
      </c>
      <c r="I20" s="323" t="s">
        <v>2741</v>
      </c>
    </row>
    <row r="21" spans="1:9" x14ac:dyDescent="0.25">
      <c r="A21" s="322" t="s">
        <v>102</v>
      </c>
      <c r="B21" s="11" t="s">
        <v>1146</v>
      </c>
      <c r="C21" s="322" t="s">
        <v>2742</v>
      </c>
      <c r="D21" s="323" t="s">
        <v>2743</v>
      </c>
      <c r="E21" s="322"/>
      <c r="F21" s="322" t="s">
        <v>102</v>
      </c>
      <c r="G21" s="11" t="s">
        <v>1158</v>
      </c>
      <c r="H21" s="322" t="s">
        <v>2744</v>
      </c>
      <c r="I21" s="323" t="s">
        <v>2744</v>
      </c>
    </row>
    <row r="22" spans="1:9" x14ac:dyDescent="0.25">
      <c r="A22" s="322" t="s">
        <v>103</v>
      </c>
      <c r="B22" s="11" t="s">
        <v>1171</v>
      </c>
      <c r="C22" s="322" t="s">
        <v>2745</v>
      </c>
      <c r="D22" s="323" t="s">
        <v>2746</v>
      </c>
      <c r="E22" s="322"/>
      <c r="F22" s="322" t="s">
        <v>103</v>
      </c>
      <c r="G22" s="11" t="s">
        <v>1183</v>
      </c>
      <c r="H22" s="322" t="s">
        <v>2747</v>
      </c>
      <c r="I22" s="323" t="s">
        <v>2747</v>
      </c>
    </row>
    <row r="23" spans="1:9" x14ac:dyDescent="0.25">
      <c r="A23" s="322" t="s">
        <v>104</v>
      </c>
      <c r="B23" s="11" t="s">
        <v>1196</v>
      </c>
      <c r="C23" s="322" t="s">
        <v>2748</v>
      </c>
      <c r="D23" s="323" t="s">
        <v>2749</v>
      </c>
      <c r="E23" s="322"/>
      <c r="F23" s="322" t="s">
        <v>104</v>
      </c>
      <c r="G23" s="11" t="s">
        <v>1208</v>
      </c>
      <c r="H23" s="322" t="s">
        <v>2750</v>
      </c>
      <c r="I23" s="323" t="s">
        <v>2750</v>
      </c>
    </row>
    <row r="24" spans="1:9" x14ac:dyDescent="0.25">
      <c r="A24" s="322" t="s">
        <v>105</v>
      </c>
      <c r="B24" s="11" t="s">
        <v>1221</v>
      </c>
      <c r="C24" s="322" t="s">
        <v>2751</v>
      </c>
      <c r="D24" s="323" t="s">
        <v>2752</v>
      </c>
      <c r="E24" s="322"/>
      <c r="F24" s="322" t="s">
        <v>105</v>
      </c>
      <c r="G24" s="11" t="s">
        <v>1233</v>
      </c>
      <c r="H24" s="322" t="s">
        <v>2753</v>
      </c>
      <c r="I24" s="323" t="s">
        <v>2753</v>
      </c>
    </row>
    <row r="25" spans="1:9" x14ac:dyDescent="0.25">
      <c r="A25" s="322" t="s">
        <v>106</v>
      </c>
      <c r="B25" s="11" t="s">
        <v>1246</v>
      </c>
      <c r="C25" s="322" t="s">
        <v>2754</v>
      </c>
      <c r="D25" s="323" t="s">
        <v>2755</v>
      </c>
      <c r="E25" s="322"/>
      <c r="F25" s="322" t="s">
        <v>106</v>
      </c>
      <c r="G25" s="11" t="s">
        <v>1258</v>
      </c>
      <c r="H25" s="322" t="s">
        <v>2756</v>
      </c>
      <c r="I25" s="323" t="s">
        <v>2756</v>
      </c>
    </row>
    <row r="26" spans="1:9" x14ac:dyDescent="0.25">
      <c r="A26" s="322" t="s">
        <v>107</v>
      </c>
      <c r="B26" s="11" t="s">
        <v>1072</v>
      </c>
      <c r="C26" s="322" t="s">
        <v>2757</v>
      </c>
      <c r="D26" s="323" t="s">
        <v>2758</v>
      </c>
      <c r="E26" s="322"/>
      <c r="F26" s="322" t="s">
        <v>107</v>
      </c>
      <c r="G26" s="11" t="s">
        <v>1084</v>
      </c>
      <c r="H26" s="322" t="s">
        <v>2759</v>
      </c>
      <c r="I26" s="323" t="s">
        <v>2759</v>
      </c>
    </row>
    <row r="27" spans="1:9" x14ac:dyDescent="0.25">
      <c r="A27" s="322" t="s">
        <v>108</v>
      </c>
      <c r="B27" s="11" t="s">
        <v>1097</v>
      </c>
      <c r="C27" s="322" t="s">
        <v>2760</v>
      </c>
      <c r="D27" s="323" t="s">
        <v>2761</v>
      </c>
      <c r="E27" s="322"/>
      <c r="F27" s="322" t="s">
        <v>108</v>
      </c>
      <c r="G27" s="11" t="s">
        <v>1109</v>
      </c>
      <c r="H27" s="322" t="s">
        <v>2762</v>
      </c>
      <c r="I27" s="323" t="s">
        <v>2762</v>
      </c>
    </row>
    <row r="28" spans="1:9" x14ac:dyDescent="0.25">
      <c r="A28" s="322" t="s">
        <v>109</v>
      </c>
      <c r="B28" s="11" t="s">
        <v>1122</v>
      </c>
      <c r="C28" s="322" t="s">
        <v>2763</v>
      </c>
      <c r="D28" s="323" t="s">
        <v>2764</v>
      </c>
      <c r="E28" s="322"/>
      <c r="F28" s="322" t="s">
        <v>109</v>
      </c>
      <c r="G28" s="11" t="s">
        <v>1134</v>
      </c>
      <c r="H28" s="322" t="s">
        <v>2765</v>
      </c>
      <c r="I28" s="323" t="s">
        <v>2765</v>
      </c>
    </row>
    <row r="29" spans="1:9" x14ac:dyDescent="0.25">
      <c r="A29" s="322" t="s">
        <v>110</v>
      </c>
      <c r="B29" s="11" t="s">
        <v>1147</v>
      </c>
      <c r="C29" s="322" t="s">
        <v>2766</v>
      </c>
      <c r="D29" s="323" t="s">
        <v>2767</v>
      </c>
      <c r="E29" s="322"/>
      <c r="F29" s="322" t="s">
        <v>110</v>
      </c>
      <c r="G29" s="11" t="s">
        <v>1159</v>
      </c>
      <c r="H29" s="322" t="s">
        <v>2768</v>
      </c>
      <c r="I29" s="323" t="s">
        <v>2768</v>
      </c>
    </row>
    <row r="30" spans="1:9" x14ac:dyDescent="0.25">
      <c r="A30" s="322" t="s">
        <v>111</v>
      </c>
      <c r="B30" s="11" t="s">
        <v>1172</v>
      </c>
      <c r="C30" s="322" t="s">
        <v>2769</v>
      </c>
      <c r="D30" s="323" t="s">
        <v>2770</v>
      </c>
      <c r="E30" s="322"/>
      <c r="F30" s="322" t="s">
        <v>111</v>
      </c>
      <c r="G30" s="11" t="s">
        <v>1184</v>
      </c>
      <c r="H30" s="322" t="s">
        <v>2771</v>
      </c>
      <c r="I30" s="323" t="s">
        <v>2771</v>
      </c>
    </row>
    <row r="31" spans="1:9" x14ac:dyDescent="0.25">
      <c r="A31" s="322" t="s">
        <v>112</v>
      </c>
      <c r="B31" s="11" t="s">
        <v>1197</v>
      </c>
      <c r="C31" s="322" t="s">
        <v>2772</v>
      </c>
      <c r="D31" s="323" t="s">
        <v>2773</v>
      </c>
      <c r="E31" s="322"/>
      <c r="F31" s="322" t="s">
        <v>112</v>
      </c>
      <c r="G31" s="11" t="s">
        <v>1209</v>
      </c>
      <c r="H31" s="322" t="s">
        <v>2774</v>
      </c>
      <c r="I31" s="323" t="s">
        <v>2774</v>
      </c>
    </row>
    <row r="32" spans="1:9" x14ac:dyDescent="0.25">
      <c r="A32" s="322" t="s">
        <v>113</v>
      </c>
      <c r="B32" s="11" t="s">
        <v>1222</v>
      </c>
      <c r="C32" s="322" t="s">
        <v>2775</v>
      </c>
      <c r="D32" s="323" t="s">
        <v>2776</v>
      </c>
      <c r="E32" s="322"/>
      <c r="F32" s="322" t="s">
        <v>113</v>
      </c>
      <c r="G32" s="11" t="s">
        <v>1234</v>
      </c>
      <c r="H32" s="322" t="s">
        <v>2777</v>
      </c>
      <c r="I32" s="323" t="s">
        <v>2777</v>
      </c>
    </row>
    <row r="33" spans="1:9" x14ac:dyDescent="0.25">
      <c r="A33" s="322" t="s">
        <v>114</v>
      </c>
      <c r="B33" s="11" t="s">
        <v>1247</v>
      </c>
      <c r="C33" s="322" t="s">
        <v>2778</v>
      </c>
      <c r="D33" s="323" t="s">
        <v>2779</v>
      </c>
      <c r="E33" s="322"/>
      <c r="F33" s="322" t="s">
        <v>114</v>
      </c>
      <c r="G33" s="11" t="s">
        <v>1259</v>
      </c>
      <c r="H33" s="322" t="s">
        <v>2780</v>
      </c>
      <c r="I33" s="323" t="s">
        <v>2780</v>
      </c>
    </row>
    <row r="34" spans="1:9" x14ac:dyDescent="0.25">
      <c r="A34" s="322" t="s">
        <v>115</v>
      </c>
      <c r="B34" s="11" t="s">
        <v>1073</v>
      </c>
      <c r="C34" s="322" t="s">
        <v>2781</v>
      </c>
      <c r="D34" s="323" t="s">
        <v>2782</v>
      </c>
      <c r="E34" s="322"/>
      <c r="F34" s="322" t="s">
        <v>115</v>
      </c>
      <c r="G34" s="11" t="s">
        <v>1085</v>
      </c>
      <c r="H34" s="322" t="s">
        <v>2783</v>
      </c>
      <c r="I34" s="323" t="s">
        <v>2783</v>
      </c>
    </row>
    <row r="35" spans="1:9" x14ac:dyDescent="0.25">
      <c r="A35" s="322" t="s">
        <v>116</v>
      </c>
      <c r="B35" s="11" t="s">
        <v>1098</v>
      </c>
      <c r="C35" s="322" t="s">
        <v>2784</v>
      </c>
      <c r="D35" s="323" t="s">
        <v>2785</v>
      </c>
      <c r="E35" s="322"/>
      <c r="F35" s="322" t="s">
        <v>116</v>
      </c>
      <c r="G35" s="11" t="s">
        <v>1110</v>
      </c>
      <c r="H35" s="322" t="s">
        <v>2786</v>
      </c>
      <c r="I35" s="323" t="s">
        <v>2786</v>
      </c>
    </row>
    <row r="36" spans="1:9" x14ac:dyDescent="0.25">
      <c r="A36" s="322" t="s">
        <v>117</v>
      </c>
      <c r="B36" s="11" t="s">
        <v>1123</v>
      </c>
      <c r="C36" s="322" t="s">
        <v>2787</v>
      </c>
      <c r="D36" s="323" t="s">
        <v>2788</v>
      </c>
      <c r="E36" s="322"/>
      <c r="F36" s="322" t="s">
        <v>117</v>
      </c>
      <c r="G36" s="11" t="s">
        <v>1135</v>
      </c>
      <c r="H36" s="322" t="s">
        <v>2789</v>
      </c>
      <c r="I36" s="323" t="s">
        <v>2789</v>
      </c>
    </row>
    <row r="37" spans="1:9" x14ac:dyDescent="0.25">
      <c r="A37" s="322" t="s">
        <v>118</v>
      </c>
      <c r="B37" s="11" t="s">
        <v>1148</v>
      </c>
      <c r="C37" s="322" t="s">
        <v>2790</v>
      </c>
      <c r="D37" s="323" t="s">
        <v>2791</v>
      </c>
      <c r="E37" s="322"/>
      <c r="F37" s="322" t="s">
        <v>118</v>
      </c>
      <c r="G37" s="11" t="s">
        <v>1160</v>
      </c>
      <c r="H37" s="322" t="s">
        <v>2792</v>
      </c>
      <c r="I37" s="323" t="s">
        <v>2792</v>
      </c>
    </row>
    <row r="38" spans="1:9" x14ac:dyDescent="0.25">
      <c r="A38" s="322" t="s">
        <v>119</v>
      </c>
      <c r="B38" s="11" t="s">
        <v>1173</v>
      </c>
      <c r="C38" s="322" t="s">
        <v>2793</v>
      </c>
      <c r="D38" s="323" t="s">
        <v>2794</v>
      </c>
      <c r="E38" s="322"/>
      <c r="F38" s="322" t="s">
        <v>119</v>
      </c>
      <c r="G38" s="11" t="s">
        <v>1185</v>
      </c>
      <c r="H38" s="322" t="s">
        <v>2795</v>
      </c>
      <c r="I38" s="323" t="s">
        <v>2795</v>
      </c>
    </row>
    <row r="39" spans="1:9" x14ac:dyDescent="0.25">
      <c r="A39" s="322" t="s">
        <v>120</v>
      </c>
      <c r="B39" s="11" t="s">
        <v>1198</v>
      </c>
      <c r="C39" s="322" t="s">
        <v>2796</v>
      </c>
      <c r="D39" s="323" t="s">
        <v>2797</v>
      </c>
      <c r="E39" s="322"/>
      <c r="F39" s="322" t="s">
        <v>120</v>
      </c>
      <c r="G39" s="11" t="s">
        <v>1210</v>
      </c>
      <c r="H39" s="322" t="s">
        <v>2798</v>
      </c>
      <c r="I39" s="323" t="s">
        <v>2798</v>
      </c>
    </row>
    <row r="40" spans="1:9" x14ac:dyDescent="0.25">
      <c r="A40" s="322" t="s">
        <v>121</v>
      </c>
      <c r="B40" s="11" t="s">
        <v>1223</v>
      </c>
      <c r="C40" s="322" t="s">
        <v>2799</v>
      </c>
      <c r="D40" s="323" t="s">
        <v>2800</v>
      </c>
      <c r="E40" s="322"/>
      <c r="F40" s="322" t="s">
        <v>121</v>
      </c>
      <c r="G40" s="11" t="s">
        <v>1235</v>
      </c>
      <c r="H40" s="322" t="s">
        <v>2801</v>
      </c>
      <c r="I40" s="323" t="s">
        <v>2801</v>
      </c>
    </row>
    <row r="41" spans="1:9" x14ac:dyDescent="0.25">
      <c r="A41" s="322" t="s">
        <v>122</v>
      </c>
      <c r="B41" s="11" t="s">
        <v>1248</v>
      </c>
      <c r="C41" s="322" t="s">
        <v>2802</v>
      </c>
      <c r="D41" s="323" t="s">
        <v>2803</v>
      </c>
      <c r="E41" s="322"/>
      <c r="F41" s="322" t="s">
        <v>122</v>
      </c>
      <c r="G41" s="11" t="s">
        <v>1260</v>
      </c>
      <c r="H41" s="322" t="s">
        <v>2804</v>
      </c>
      <c r="I41" s="323" t="s">
        <v>2804</v>
      </c>
    </row>
    <row r="42" spans="1:9" x14ac:dyDescent="0.25">
      <c r="A42" s="322" t="s">
        <v>123</v>
      </c>
      <c r="B42" s="11" t="s">
        <v>1074</v>
      </c>
      <c r="C42" s="322" t="s">
        <v>2805</v>
      </c>
      <c r="D42" s="323" t="s">
        <v>2806</v>
      </c>
      <c r="E42" s="322"/>
      <c r="F42" s="322" t="s">
        <v>123</v>
      </c>
      <c r="G42" s="11" t="s">
        <v>1086</v>
      </c>
      <c r="H42" s="322" t="s">
        <v>2807</v>
      </c>
      <c r="I42" s="323" t="s">
        <v>2807</v>
      </c>
    </row>
    <row r="43" spans="1:9" x14ac:dyDescent="0.25">
      <c r="A43" s="322" t="s">
        <v>124</v>
      </c>
      <c r="B43" s="11" t="s">
        <v>1099</v>
      </c>
      <c r="C43" s="322" t="s">
        <v>2808</v>
      </c>
      <c r="D43" s="323" t="s">
        <v>2809</v>
      </c>
      <c r="E43" s="322"/>
      <c r="F43" s="322" t="s">
        <v>124</v>
      </c>
      <c r="G43" s="11" t="s">
        <v>1111</v>
      </c>
      <c r="H43" s="322" t="s">
        <v>2810</v>
      </c>
      <c r="I43" s="323" t="s">
        <v>2810</v>
      </c>
    </row>
    <row r="44" spans="1:9" x14ac:dyDescent="0.25">
      <c r="A44" s="322" t="s">
        <v>125</v>
      </c>
      <c r="B44" s="11" t="s">
        <v>1124</v>
      </c>
      <c r="C44" s="322" t="s">
        <v>2811</v>
      </c>
      <c r="D44" s="323" t="s">
        <v>2812</v>
      </c>
      <c r="E44" s="322"/>
      <c r="F44" s="322" t="s">
        <v>125</v>
      </c>
      <c r="G44" s="11" t="s">
        <v>1136</v>
      </c>
      <c r="H44" s="322" t="s">
        <v>2813</v>
      </c>
      <c r="I44" s="323" t="s">
        <v>2813</v>
      </c>
    </row>
    <row r="45" spans="1:9" x14ac:dyDescent="0.25">
      <c r="A45" s="322" t="s">
        <v>126</v>
      </c>
      <c r="B45" s="11" t="s">
        <v>1149</v>
      </c>
      <c r="C45" s="322" t="s">
        <v>2814</v>
      </c>
      <c r="D45" s="323" t="s">
        <v>2815</v>
      </c>
      <c r="E45" s="322"/>
      <c r="F45" s="322" t="s">
        <v>126</v>
      </c>
      <c r="G45" s="11" t="s">
        <v>1161</v>
      </c>
      <c r="H45" s="322" t="s">
        <v>2816</v>
      </c>
      <c r="I45" s="323" t="s">
        <v>2816</v>
      </c>
    </row>
    <row r="46" spans="1:9" x14ac:dyDescent="0.25">
      <c r="A46" s="322" t="s">
        <v>127</v>
      </c>
      <c r="B46" s="11" t="s">
        <v>1174</v>
      </c>
      <c r="C46" s="322" t="s">
        <v>2817</v>
      </c>
      <c r="D46" s="323" t="s">
        <v>2818</v>
      </c>
      <c r="E46" s="322"/>
      <c r="F46" s="322" t="s">
        <v>127</v>
      </c>
      <c r="G46" s="11" t="s">
        <v>1186</v>
      </c>
      <c r="H46" s="322" t="s">
        <v>2819</v>
      </c>
      <c r="I46" s="323" t="s">
        <v>2819</v>
      </c>
    </row>
    <row r="47" spans="1:9" x14ac:dyDescent="0.25">
      <c r="A47" s="322" t="s">
        <v>128</v>
      </c>
      <c r="B47" s="11" t="s">
        <v>1199</v>
      </c>
      <c r="C47" s="322" t="s">
        <v>2820</v>
      </c>
      <c r="D47" s="323" t="s">
        <v>2821</v>
      </c>
      <c r="E47" s="322"/>
      <c r="F47" s="322" t="s">
        <v>128</v>
      </c>
      <c r="G47" s="11" t="s">
        <v>1211</v>
      </c>
      <c r="H47" s="322" t="s">
        <v>2822</v>
      </c>
      <c r="I47" s="323" t="s">
        <v>2822</v>
      </c>
    </row>
    <row r="48" spans="1:9" x14ac:dyDescent="0.25">
      <c r="A48" s="322" t="s">
        <v>129</v>
      </c>
      <c r="B48" s="11" t="s">
        <v>1224</v>
      </c>
      <c r="C48" s="322" t="s">
        <v>2823</v>
      </c>
      <c r="D48" s="323" t="s">
        <v>2824</v>
      </c>
      <c r="E48" s="322"/>
      <c r="F48" s="322" t="s">
        <v>129</v>
      </c>
      <c r="G48" s="11" t="s">
        <v>1236</v>
      </c>
      <c r="H48" s="322" t="s">
        <v>2825</v>
      </c>
      <c r="I48" s="323" t="s">
        <v>2825</v>
      </c>
    </row>
    <row r="49" spans="1:9" x14ac:dyDescent="0.25">
      <c r="A49" s="322" t="s">
        <v>130</v>
      </c>
      <c r="B49" s="11" t="s">
        <v>1249</v>
      </c>
      <c r="C49" s="322" t="s">
        <v>2826</v>
      </c>
      <c r="D49" s="323" t="s">
        <v>2827</v>
      </c>
      <c r="E49" s="322"/>
      <c r="F49" s="322" t="s">
        <v>130</v>
      </c>
      <c r="G49" s="11" t="s">
        <v>1261</v>
      </c>
      <c r="H49" s="322" t="s">
        <v>2828</v>
      </c>
      <c r="I49" s="323" t="s">
        <v>2828</v>
      </c>
    </row>
    <row r="50" spans="1:9" x14ac:dyDescent="0.25">
      <c r="A50" s="322" t="s">
        <v>131</v>
      </c>
      <c r="B50" s="11" t="s">
        <v>1075</v>
      </c>
      <c r="C50" s="322" t="s">
        <v>2829</v>
      </c>
      <c r="D50" s="323" t="s">
        <v>2830</v>
      </c>
      <c r="E50" s="322"/>
      <c r="F50" s="322" t="s">
        <v>131</v>
      </c>
      <c r="G50" s="11" t="s">
        <v>1087</v>
      </c>
      <c r="H50" s="322" t="s">
        <v>2831</v>
      </c>
      <c r="I50" s="323" t="s">
        <v>2831</v>
      </c>
    </row>
    <row r="51" spans="1:9" x14ac:dyDescent="0.25">
      <c r="A51" s="322" t="s">
        <v>132</v>
      </c>
      <c r="B51" s="11" t="s">
        <v>1100</v>
      </c>
      <c r="C51" s="322" t="s">
        <v>2832</v>
      </c>
      <c r="D51" s="323" t="s">
        <v>2833</v>
      </c>
      <c r="E51" s="322"/>
      <c r="F51" s="322" t="s">
        <v>132</v>
      </c>
      <c r="G51" s="11" t="s">
        <v>1112</v>
      </c>
      <c r="H51" s="322" t="s">
        <v>2834</v>
      </c>
      <c r="I51" s="323" t="s">
        <v>2834</v>
      </c>
    </row>
    <row r="52" spans="1:9" x14ac:dyDescent="0.25">
      <c r="A52" s="322" t="s">
        <v>133</v>
      </c>
      <c r="B52" s="11" t="s">
        <v>1125</v>
      </c>
      <c r="C52" s="322" t="s">
        <v>2835</v>
      </c>
      <c r="D52" s="323" t="s">
        <v>2836</v>
      </c>
      <c r="E52" s="322"/>
      <c r="F52" s="322" t="s">
        <v>133</v>
      </c>
      <c r="G52" s="11" t="s">
        <v>1137</v>
      </c>
      <c r="H52" s="322" t="s">
        <v>2837</v>
      </c>
      <c r="I52" s="323" t="s">
        <v>2837</v>
      </c>
    </row>
    <row r="53" spans="1:9" x14ac:dyDescent="0.25">
      <c r="A53" s="322" t="s">
        <v>134</v>
      </c>
      <c r="B53" s="11" t="s">
        <v>1150</v>
      </c>
      <c r="C53" s="322" t="s">
        <v>2838</v>
      </c>
      <c r="D53" s="323" t="s">
        <v>2839</v>
      </c>
      <c r="E53" s="322"/>
      <c r="F53" s="322" t="s">
        <v>134</v>
      </c>
      <c r="G53" s="11" t="s">
        <v>1162</v>
      </c>
      <c r="H53" s="322" t="s">
        <v>2840</v>
      </c>
      <c r="I53" s="323" t="s">
        <v>2840</v>
      </c>
    </row>
    <row r="54" spans="1:9" x14ac:dyDescent="0.25">
      <c r="A54" s="322" t="s">
        <v>135</v>
      </c>
      <c r="B54" s="11" t="s">
        <v>1175</v>
      </c>
      <c r="C54" s="322" t="s">
        <v>2841</v>
      </c>
      <c r="D54" s="323" t="s">
        <v>2842</v>
      </c>
      <c r="E54" s="322"/>
      <c r="F54" s="322" t="s">
        <v>135</v>
      </c>
      <c r="G54" s="11" t="s">
        <v>1187</v>
      </c>
      <c r="H54" s="322" t="s">
        <v>2843</v>
      </c>
      <c r="I54" s="323" t="s">
        <v>2843</v>
      </c>
    </row>
    <row r="55" spans="1:9" x14ac:dyDescent="0.25">
      <c r="A55" s="322" t="s">
        <v>136</v>
      </c>
      <c r="B55" s="11" t="s">
        <v>1200</v>
      </c>
      <c r="C55" s="322" t="s">
        <v>2844</v>
      </c>
      <c r="D55" s="323" t="s">
        <v>2845</v>
      </c>
      <c r="E55" s="322"/>
      <c r="F55" s="322" t="s">
        <v>136</v>
      </c>
      <c r="G55" s="11" t="s">
        <v>1212</v>
      </c>
      <c r="H55" s="322" t="s">
        <v>2846</v>
      </c>
      <c r="I55" s="323" t="s">
        <v>2846</v>
      </c>
    </row>
    <row r="56" spans="1:9" x14ac:dyDescent="0.25">
      <c r="A56" s="322" t="s">
        <v>137</v>
      </c>
      <c r="B56" s="11" t="s">
        <v>1225</v>
      </c>
      <c r="C56" s="322" t="s">
        <v>2847</v>
      </c>
      <c r="D56" s="323" t="s">
        <v>2848</v>
      </c>
      <c r="E56" s="322"/>
      <c r="F56" s="322" t="s">
        <v>137</v>
      </c>
      <c r="G56" s="11" t="s">
        <v>1237</v>
      </c>
      <c r="H56" s="322" t="s">
        <v>2849</v>
      </c>
      <c r="I56" s="323" t="s">
        <v>2849</v>
      </c>
    </row>
    <row r="57" spans="1:9" x14ac:dyDescent="0.25">
      <c r="A57" s="322" t="s">
        <v>138</v>
      </c>
      <c r="B57" s="11" t="s">
        <v>1250</v>
      </c>
      <c r="C57" s="322" t="s">
        <v>2850</v>
      </c>
      <c r="D57" s="323" t="s">
        <v>2851</v>
      </c>
      <c r="E57" s="322"/>
      <c r="F57" s="322" t="s">
        <v>138</v>
      </c>
      <c r="G57" s="11" t="s">
        <v>1262</v>
      </c>
      <c r="H57" s="322" t="s">
        <v>2852</v>
      </c>
      <c r="I57" s="323" t="s">
        <v>2852</v>
      </c>
    </row>
    <row r="58" spans="1:9" x14ac:dyDescent="0.25">
      <c r="A58" s="322" t="s">
        <v>139</v>
      </c>
      <c r="B58" s="11" t="s">
        <v>1076</v>
      </c>
      <c r="C58" s="322" t="s">
        <v>2853</v>
      </c>
      <c r="D58" s="323" t="s">
        <v>2854</v>
      </c>
      <c r="E58" s="322"/>
      <c r="F58" s="322" t="s">
        <v>139</v>
      </c>
      <c r="G58" s="11" t="s">
        <v>1088</v>
      </c>
      <c r="H58" s="322" t="s">
        <v>2855</v>
      </c>
      <c r="I58" s="323" t="s">
        <v>2855</v>
      </c>
    </row>
    <row r="59" spans="1:9" x14ac:dyDescent="0.25">
      <c r="A59" s="322" t="s">
        <v>140</v>
      </c>
      <c r="B59" s="11" t="s">
        <v>1101</v>
      </c>
      <c r="C59" s="322" t="s">
        <v>2856</v>
      </c>
      <c r="D59" s="323" t="s">
        <v>2857</v>
      </c>
      <c r="E59" s="322"/>
      <c r="F59" s="322" t="s">
        <v>140</v>
      </c>
      <c r="G59" s="11" t="s">
        <v>1113</v>
      </c>
      <c r="H59" s="322" t="s">
        <v>2858</v>
      </c>
      <c r="I59" s="323" t="s">
        <v>2858</v>
      </c>
    </row>
    <row r="60" spans="1:9" x14ac:dyDescent="0.25">
      <c r="A60" s="322" t="s">
        <v>141</v>
      </c>
      <c r="B60" s="11" t="s">
        <v>1126</v>
      </c>
      <c r="C60" s="322" t="s">
        <v>2859</v>
      </c>
      <c r="D60" s="323" t="s">
        <v>2860</v>
      </c>
      <c r="E60" s="322"/>
      <c r="F60" s="322" t="s">
        <v>141</v>
      </c>
      <c r="G60" s="11" t="s">
        <v>1138</v>
      </c>
      <c r="H60" s="322" t="s">
        <v>2861</v>
      </c>
      <c r="I60" s="323" t="s">
        <v>2861</v>
      </c>
    </row>
    <row r="61" spans="1:9" x14ac:dyDescent="0.25">
      <c r="A61" s="322" t="s">
        <v>142</v>
      </c>
      <c r="B61" s="11" t="s">
        <v>1151</v>
      </c>
      <c r="C61" s="322" t="s">
        <v>2862</v>
      </c>
      <c r="D61" s="323" t="s">
        <v>2863</v>
      </c>
      <c r="E61" s="322"/>
      <c r="F61" s="322" t="s">
        <v>142</v>
      </c>
      <c r="G61" s="11" t="s">
        <v>1163</v>
      </c>
      <c r="H61" s="322" t="s">
        <v>2864</v>
      </c>
      <c r="I61" s="323" t="s">
        <v>2864</v>
      </c>
    </row>
    <row r="62" spans="1:9" x14ac:dyDescent="0.25">
      <c r="A62" s="322" t="s">
        <v>143</v>
      </c>
      <c r="B62" s="11" t="s">
        <v>1176</v>
      </c>
      <c r="C62" s="322" t="s">
        <v>2865</v>
      </c>
      <c r="D62" s="323" t="s">
        <v>2866</v>
      </c>
      <c r="E62" s="322"/>
      <c r="F62" s="322" t="s">
        <v>143</v>
      </c>
      <c r="G62" s="11" t="s">
        <v>1188</v>
      </c>
      <c r="H62" s="322" t="s">
        <v>2867</v>
      </c>
      <c r="I62" s="323" t="s">
        <v>2867</v>
      </c>
    </row>
    <row r="63" spans="1:9" x14ac:dyDescent="0.25">
      <c r="A63" s="322" t="s">
        <v>144</v>
      </c>
      <c r="B63" s="11" t="s">
        <v>1201</v>
      </c>
      <c r="C63" s="322" t="s">
        <v>2868</v>
      </c>
      <c r="D63" s="323" t="s">
        <v>2869</v>
      </c>
      <c r="E63" s="322"/>
      <c r="F63" s="322" t="s">
        <v>144</v>
      </c>
      <c r="G63" s="11" t="s">
        <v>1213</v>
      </c>
      <c r="H63" s="322" t="s">
        <v>2870</v>
      </c>
      <c r="I63" s="323" t="s">
        <v>2870</v>
      </c>
    </row>
    <row r="64" spans="1:9" x14ac:dyDescent="0.25">
      <c r="A64" s="322" t="s">
        <v>145</v>
      </c>
      <c r="B64" s="11" t="s">
        <v>1226</v>
      </c>
      <c r="C64" s="322" t="s">
        <v>2871</v>
      </c>
      <c r="D64" s="323" t="s">
        <v>2872</v>
      </c>
      <c r="E64" s="322"/>
      <c r="F64" s="322" t="s">
        <v>145</v>
      </c>
      <c r="G64" s="11" t="s">
        <v>1238</v>
      </c>
      <c r="H64" s="322" t="s">
        <v>2873</v>
      </c>
      <c r="I64" s="323" t="s">
        <v>2873</v>
      </c>
    </row>
    <row r="65" spans="1:9" x14ac:dyDescent="0.25">
      <c r="A65" s="322" t="s">
        <v>146</v>
      </c>
      <c r="B65" s="11" t="s">
        <v>1251</v>
      </c>
      <c r="C65" s="322" t="s">
        <v>2874</v>
      </c>
      <c r="D65" s="323" t="s">
        <v>2875</v>
      </c>
      <c r="E65" s="322"/>
      <c r="F65" s="322" t="s">
        <v>146</v>
      </c>
      <c r="G65" s="11" t="s">
        <v>1263</v>
      </c>
      <c r="H65" s="322" t="s">
        <v>2876</v>
      </c>
      <c r="I65" s="323" t="s">
        <v>2876</v>
      </c>
    </row>
    <row r="66" spans="1:9" x14ac:dyDescent="0.25">
      <c r="A66" s="322" t="s">
        <v>147</v>
      </c>
      <c r="B66" s="11" t="s">
        <v>1077</v>
      </c>
      <c r="C66" s="322" t="s">
        <v>2877</v>
      </c>
      <c r="D66" s="323" t="s">
        <v>2878</v>
      </c>
      <c r="E66" s="322"/>
      <c r="F66" s="322" t="s">
        <v>147</v>
      </c>
      <c r="G66" s="11" t="s">
        <v>1089</v>
      </c>
      <c r="H66" s="322" t="s">
        <v>2879</v>
      </c>
      <c r="I66" s="323" t="s">
        <v>2879</v>
      </c>
    </row>
    <row r="67" spans="1:9" x14ac:dyDescent="0.25">
      <c r="A67" s="322" t="s">
        <v>148</v>
      </c>
      <c r="B67" s="11" t="s">
        <v>1102</v>
      </c>
      <c r="C67" s="322" t="s">
        <v>2880</v>
      </c>
      <c r="D67" s="323" t="s">
        <v>2881</v>
      </c>
      <c r="E67" s="322"/>
      <c r="F67" s="322" t="s">
        <v>148</v>
      </c>
      <c r="G67" s="11" t="s">
        <v>1114</v>
      </c>
      <c r="H67" s="322" t="s">
        <v>2882</v>
      </c>
      <c r="I67" s="323" t="s">
        <v>2882</v>
      </c>
    </row>
    <row r="68" spans="1:9" x14ac:dyDescent="0.25">
      <c r="A68" s="322" t="s">
        <v>149</v>
      </c>
      <c r="B68" s="11" t="s">
        <v>1127</v>
      </c>
      <c r="C68" s="322" t="s">
        <v>2883</v>
      </c>
      <c r="D68" s="323" t="s">
        <v>2884</v>
      </c>
      <c r="E68" s="322"/>
      <c r="F68" s="322" t="s">
        <v>149</v>
      </c>
      <c r="G68" s="11" t="s">
        <v>1139</v>
      </c>
      <c r="H68" s="322" t="s">
        <v>2885</v>
      </c>
      <c r="I68" s="323" t="s">
        <v>2885</v>
      </c>
    </row>
    <row r="69" spans="1:9" x14ac:dyDescent="0.25">
      <c r="A69" s="322" t="s">
        <v>150</v>
      </c>
      <c r="B69" s="11" t="s">
        <v>1152</v>
      </c>
      <c r="C69" s="322" t="s">
        <v>2886</v>
      </c>
      <c r="D69" s="323" t="s">
        <v>2887</v>
      </c>
      <c r="E69" s="322"/>
      <c r="F69" s="322" t="s">
        <v>150</v>
      </c>
      <c r="G69" s="11" t="s">
        <v>1164</v>
      </c>
      <c r="H69" s="322" t="s">
        <v>2888</v>
      </c>
      <c r="I69" s="323" t="s">
        <v>2888</v>
      </c>
    </row>
    <row r="70" spans="1:9" x14ac:dyDescent="0.25">
      <c r="A70" s="322" t="s">
        <v>151</v>
      </c>
      <c r="B70" s="11" t="s">
        <v>1177</v>
      </c>
      <c r="C70" s="322" t="s">
        <v>2889</v>
      </c>
      <c r="D70" s="323" t="s">
        <v>2890</v>
      </c>
      <c r="E70" s="322"/>
      <c r="F70" s="322" t="s">
        <v>151</v>
      </c>
      <c r="G70" s="11" t="s">
        <v>1189</v>
      </c>
      <c r="H70" s="322" t="s">
        <v>2891</v>
      </c>
      <c r="I70" s="323" t="s">
        <v>2891</v>
      </c>
    </row>
    <row r="71" spans="1:9" x14ac:dyDescent="0.25">
      <c r="A71" s="322" t="s">
        <v>152</v>
      </c>
      <c r="B71" s="11" t="s">
        <v>1202</v>
      </c>
      <c r="C71" s="322" t="s">
        <v>2892</v>
      </c>
      <c r="D71" s="323" t="s">
        <v>2893</v>
      </c>
      <c r="E71" s="322"/>
      <c r="F71" s="322" t="s">
        <v>152</v>
      </c>
      <c r="G71" s="11" t="s">
        <v>1214</v>
      </c>
      <c r="H71" s="322" t="s">
        <v>2894</v>
      </c>
      <c r="I71" s="323" t="s">
        <v>2894</v>
      </c>
    </row>
    <row r="72" spans="1:9" x14ac:dyDescent="0.25">
      <c r="A72" s="322" t="s">
        <v>153</v>
      </c>
      <c r="B72" s="11" t="s">
        <v>1227</v>
      </c>
      <c r="C72" s="322" t="s">
        <v>2895</v>
      </c>
      <c r="D72" s="323" t="s">
        <v>2896</v>
      </c>
      <c r="E72" s="322"/>
      <c r="F72" s="322" t="s">
        <v>153</v>
      </c>
      <c r="G72" s="11" t="s">
        <v>1239</v>
      </c>
      <c r="H72" s="322" t="s">
        <v>2897</v>
      </c>
      <c r="I72" s="323" t="s">
        <v>2897</v>
      </c>
    </row>
    <row r="73" spans="1:9" x14ac:dyDescent="0.25">
      <c r="A73" s="322" t="s">
        <v>154</v>
      </c>
      <c r="B73" s="11" t="s">
        <v>1252</v>
      </c>
      <c r="C73" s="322" t="s">
        <v>2898</v>
      </c>
      <c r="D73" s="323" t="s">
        <v>2899</v>
      </c>
      <c r="E73" s="322"/>
      <c r="F73" s="322" t="s">
        <v>154</v>
      </c>
      <c r="G73" s="11" t="s">
        <v>1264</v>
      </c>
      <c r="H73" s="322" t="s">
        <v>2900</v>
      </c>
      <c r="I73" s="323" t="s">
        <v>2900</v>
      </c>
    </row>
    <row r="74" spans="1:9" x14ac:dyDescent="0.25">
      <c r="A74" s="322" t="s">
        <v>155</v>
      </c>
      <c r="B74" s="11" t="s">
        <v>1078</v>
      </c>
      <c r="C74" s="322" t="s">
        <v>2901</v>
      </c>
      <c r="D74" s="323" t="s">
        <v>2902</v>
      </c>
      <c r="E74" s="322"/>
      <c r="F74" s="322" t="s">
        <v>155</v>
      </c>
      <c r="G74" s="11" t="s">
        <v>1090</v>
      </c>
      <c r="H74" s="322" t="s">
        <v>2903</v>
      </c>
      <c r="I74" s="323" t="s">
        <v>2903</v>
      </c>
    </row>
    <row r="75" spans="1:9" x14ac:dyDescent="0.25">
      <c r="A75" s="322" t="s">
        <v>156</v>
      </c>
      <c r="B75" s="11" t="s">
        <v>1103</v>
      </c>
      <c r="C75" s="322" t="s">
        <v>2904</v>
      </c>
      <c r="D75" s="323" t="s">
        <v>2905</v>
      </c>
      <c r="E75" s="322"/>
      <c r="F75" s="322" t="s">
        <v>156</v>
      </c>
      <c r="G75" s="11" t="s">
        <v>1115</v>
      </c>
      <c r="H75" s="322" t="s">
        <v>2906</v>
      </c>
      <c r="I75" s="323" t="s">
        <v>2906</v>
      </c>
    </row>
    <row r="76" spans="1:9" x14ac:dyDescent="0.25">
      <c r="A76" s="322" t="s">
        <v>157</v>
      </c>
      <c r="B76" s="11" t="s">
        <v>1128</v>
      </c>
      <c r="C76" s="322" t="s">
        <v>2907</v>
      </c>
      <c r="D76" s="323" t="s">
        <v>2908</v>
      </c>
      <c r="E76" s="322"/>
      <c r="F76" s="322" t="s">
        <v>157</v>
      </c>
      <c r="G76" s="11" t="s">
        <v>1140</v>
      </c>
      <c r="H76" s="322" t="s">
        <v>2909</v>
      </c>
      <c r="I76" s="323" t="s">
        <v>2909</v>
      </c>
    </row>
    <row r="77" spans="1:9" x14ac:dyDescent="0.25">
      <c r="A77" s="322" t="s">
        <v>158</v>
      </c>
      <c r="B77" s="11" t="s">
        <v>1153</v>
      </c>
      <c r="C77" s="322" t="s">
        <v>2910</v>
      </c>
      <c r="D77" s="323" t="s">
        <v>2911</v>
      </c>
      <c r="E77" s="322"/>
      <c r="F77" s="322" t="s">
        <v>158</v>
      </c>
      <c r="G77" s="11" t="s">
        <v>1165</v>
      </c>
      <c r="H77" s="322" t="s">
        <v>2912</v>
      </c>
      <c r="I77" s="323" t="s">
        <v>2912</v>
      </c>
    </row>
    <row r="78" spans="1:9" x14ac:dyDescent="0.25">
      <c r="A78" s="322" t="s">
        <v>159</v>
      </c>
      <c r="B78" s="11" t="s">
        <v>1178</v>
      </c>
      <c r="C78" s="322" t="s">
        <v>2913</v>
      </c>
      <c r="D78" s="323" t="s">
        <v>2914</v>
      </c>
      <c r="E78" s="322"/>
      <c r="F78" s="322" t="s">
        <v>159</v>
      </c>
      <c r="G78" s="11" t="s">
        <v>1190</v>
      </c>
      <c r="H78" s="322" t="s">
        <v>2915</v>
      </c>
      <c r="I78" s="323" t="s">
        <v>2915</v>
      </c>
    </row>
    <row r="79" spans="1:9" x14ac:dyDescent="0.25">
      <c r="A79" s="322" t="s">
        <v>160</v>
      </c>
      <c r="B79" s="11" t="s">
        <v>1203</v>
      </c>
      <c r="C79" s="322" t="s">
        <v>2916</v>
      </c>
      <c r="D79" s="323" t="s">
        <v>2917</v>
      </c>
      <c r="E79" s="322"/>
      <c r="F79" s="322" t="s">
        <v>160</v>
      </c>
      <c r="G79" s="11" t="s">
        <v>1215</v>
      </c>
      <c r="H79" s="322" t="s">
        <v>2918</v>
      </c>
      <c r="I79" s="323" t="s">
        <v>2918</v>
      </c>
    </row>
    <row r="80" spans="1:9" x14ac:dyDescent="0.25">
      <c r="A80" s="322" t="s">
        <v>161</v>
      </c>
      <c r="B80" s="11" t="s">
        <v>1228</v>
      </c>
      <c r="C80" s="322" t="s">
        <v>2919</v>
      </c>
      <c r="D80" s="323" t="s">
        <v>2920</v>
      </c>
      <c r="E80" s="322"/>
      <c r="F80" s="322" t="s">
        <v>161</v>
      </c>
      <c r="G80" s="11" t="s">
        <v>1240</v>
      </c>
      <c r="H80" s="322" t="s">
        <v>2921</v>
      </c>
      <c r="I80" s="323" t="s">
        <v>2921</v>
      </c>
    </row>
    <row r="81" spans="1:9" x14ac:dyDescent="0.25">
      <c r="A81" s="322" t="s">
        <v>162</v>
      </c>
      <c r="B81" s="11" t="s">
        <v>1253</v>
      </c>
      <c r="C81" s="322" t="s">
        <v>2922</v>
      </c>
      <c r="D81" s="323" t="s">
        <v>2923</v>
      </c>
      <c r="E81" s="322"/>
      <c r="F81" s="322" t="s">
        <v>162</v>
      </c>
      <c r="G81" s="11" t="s">
        <v>1265</v>
      </c>
      <c r="H81" s="322" t="s">
        <v>2924</v>
      </c>
      <c r="I81" s="323" t="s">
        <v>2924</v>
      </c>
    </row>
    <row r="82" spans="1:9" x14ac:dyDescent="0.25">
      <c r="A82" s="322" t="s">
        <v>163</v>
      </c>
      <c r="B82" s="11" t="s">
        <v>1079</v>
      </c>
      <c r="C82" s="322" t="s">
        <v>2925</v>
      </c>
      <c r="D82" s="323" t="s">
        <v>2926</v>
      </c>
      <c r="E82" s="322"/>
      <c r="F82" s="322" t="s">
        <v>163</v>
      </c>
      <c r="G82" s="11" t="s">
        <v>1091</v>
      </c>
      <c r="H82" s="322" t="s">
        <v>2927</v>
      </c>
      <c r="I82" s="323" t="s">
        <v>2927</v>
      </c>
    </row>
    <row r="83" spans="1:9" x14ac:dyDescent="0.25">
      <c r="A83" s="322" t="s">
        <v>164</v>
      </c>
      <c r="B83" s="11" t="s">
        <v>1104</v>
      </c>
      <c r="C83" s="322" t="s">
        <v>2928</v>
      </c>
      <c r="D83" s="323" t="s">
        <v>2929</v>
      </c>
      <c r="E83" s="322"/>
      <c r="F83" s="322" t="s">
        <v>164</v>
      </c>
      <c r="G83" s="11" t="s">
        <v>1116</v>
      </c>
      <c r="H83" s="322" t="s">
        <v>2930</v>
      </c>
      <c r="I83" s="323" t="s">
        <v>2930</v>
      </c>
    </row>
    <row r="84" spans="1:9" x14ac:dyDescent="0.25">
      <c r="A84" s="322" t="s">
        <v>165</v>
      </c>
      <c r="B84" s="11" t="s">
        <v>1129</v>
      </c>
      <c r="C84" s="322" t="s">
        <v>2931</v>
      </c>
      <c r="D84" s="323" t="s">
        <v>2932</v>
      </c>
      <c r="E84" s="322"/>
      <c r="F84" s="322" t="s">
        <v>165</v>
      </c>
      <c r="G84" s="11" t="s">
        <v>1141</v>
      </c>
      <c r="H84" s="322" t="s">
        <v>2933</v>
      </c>
      <c r="I84" s="323" t="s">
        <v>2933</v>
      </c>
    </row>
    <row r="85" spans="1:9" x14ac:dyDescent="0.25">
      <c r="A85" s="322" t="s">
        <v>166</v>
      </c>
      <c r="B85" s="11" t="s">
        <v>1154</v>
      </c>
      <c r="C85" s="322" t="s">
        <v>2934</v>
      </c>
      <c r="D85" s="323" t="s">
        <v>2935</v>
      </c>
      <c r="E85" s="322"/>
      <c r="F85" s="322" t="s">
        <v>166</v>
      </c>
      <c r="G85" s="11" t="s">
        <v>1166</v>
      </c>
      <c r="H85" s="322" t="s">
        <v>2936</v>
      </c>
      <c r="I85" s="323" t="s">
        <v>2936</v>
      </c>
    </row>
    <row r="86" spans="1:9" x14ac:dyDescent="0.25">
      <c r="A86" s="322" t="s">
        <v>167</v>
      </c>
      <c r="B86" s="11" t="s">
        <v>1179</v>
      </c>
      <c r="C86" s="322" t="s">
        <v>2937</v>
      </c>
      <c r="D86" s="323" t="s">
        <v>2938</v>
      </c>
      <c r="E86" s="322"/>
      <c r="F86" s="322" t="s">
        <v>167</v>
      </c>
      <c r="G86" s="11" t="s">
        <v>1191</v>
      </c>
      <c r="H86" s="322" t="s">
        <v>2939</v>
      </c>
      <c r="I86" s="323" t="s">
        <v>2939</v>
      </c>
    </row>
    <row r="87" spans="1:9" x14ac:dyDescent="0.25">
      <c r="A87" s="322" t="s">
        <v>168</v>
      </c>
      <c r="B87" s="11" t="s">
        <v>1204</v>
      </c>
      <c r="C87" s="322" t="s">
        <v>2940</v>
      </c>
      <c r="D87" s="323" t="s">
        <v>2941</v>
      </c>
      <c r="E87" s="322"/>
      <c r="F87" s="322" t="s">
        <v>168</v>
      </c>
      <c r="G87" s="11" t="s">
        <v>1216</v>
      </c>
      <c r="H87" s="322" t="s">
        <v>2942</v>
      </c>
      <c r="I87" s="323" t="s">
        <v>2942</v>
      </c>
    </row>
    <row r="88" spans="1:9" x14ac:dyDescent="0.25">
      <c r="A88" s="322" t="s">
        <v>169</v>
      </c>
      <c r="B88" s="11" t="s">
        <v>1229</v>
      </c>
      <c r="C88" s="322" t="s">
        <v>2943</v>
      </c>
      <c r="D88" s="323" t="s">
        <v>2944</v>
      </c>
      <c r="E88" s="322"/>
      <c r="F88" s="322" t="s">
        <v>169</v>
      </c>
      <c r="G88" s="11" t="s">
        <v>1241</v>
      </c>
      <c r="H88" s="322" t="s">
        <v>2945</v>
      </c>
      <c r="I88" s="323" t="s">
        <v>2945</v>
      </c>
    </row>
    <row r="89" spans="1:9" x14ac:dyDescent="0.25">
      <c r="A89" s="322" t="s">
        <v>170</v>
      </c>
      <c r="B89" s="11" t="s">
        <v>1254</v>
      </c>
      <c r="C89" s="322" t="s">
        <v>2946</v>
      </c>
      <c r="D89" s="323" t="s">
        <v>2947</v>
      </c>
      <c r="E89" s="322"/>
      <c r="F89" s="322" t="s">
        <v>170</v>
      </c>
      <c r="G89" s="11" t="s">
        <v>1266</v>
      </c>
      <c r="H89" s="322" t="s">
        <v>2948</v>
      </c>
      <c r="I89" s="323" t="s">
        <v>2948</v>
      </c>
    </row>
    <row r="90" spans="1:9" x14ac:dyDescent="0.25">
      <c r="A90" s="322" t="s">
        <v>171</v>
      </c>
      <c r="B90" s="11" t="s">
        <v>1080</v>
      </c>
      <c r="C90" s="322" t="s">
        <v>2949</v>
      </c>
      <c r="D90" s="323" t="s">
        <v>2950</v>
      </c>
      <c r="E90" s="322"/>
      <c r="F90" s="322" t="s">
        <v>171</v>
      </c>
      <c r="G90" s="11" t="s">
        <v>1092</v>
      </c>
      <c r="H90" s="322" t="s">
        <v>2951</v>
      </c>
      <c r="I90" s="323" t="s">
        <v>2951</v>
      </c>
    </row>
    <row r="91" spans="1:9" x14ac:dyDescent="0.25">
      <c r="A91" s="322" t="s">
        <v>172</v>
      </c>
      <c r="B91" s="11" t="s">
        <v>1105</v>
      </c>
      <c r="C91" s="322" t="s">
        <v>2952</v>
      </c>
      <c r="D91" s="323" t="s">
        <v>2953</v>
      </c>
      <c r="E91" s="322"/>
      <c r="F91" s="322" t="s">
        <v>172</v>
      </c>
      <c r="G91" s="11" t="s">
        <v>1117</v>
      </c>
      <c r="H91" s="322" t="s">
        <v>2954</v>
      </c>
      <c r="I91" s="323" t="s">
        <v>2954</v>
      </c>
    </row>
    <row r="92" spans="1:9" x14ac:dyDescent="0.25">
      <c r="A92" s="322" t="s">
        <v>173</v>
      </c>
      <c r="B92" s="11" t="s">
        <v>1130</v>
      </c>
      <c r="C92" s="322" t="s">
        <v>2955</v>
      </c>
      <c r="D92" s="323" t="s">
        <v>2956</v>
      </c>
      <c r="E92" s="322"/>
      <c r="F92" s="322" t="s">
        <v>173</v>
      </c>
      <c r="G92" s="11" t="s">
        <v>1142</v>
      </c>
      <c r="H92" s="322" t="s">
        <v>2957</v>
      </c>
      <c r="I92" s="323" t="s">
        <v>2957</v>
      </c>
    </row>
    <row r="93" spans="1:9" x14ac:dyDescent="0.25">
      <c r="A93" s="322" t="s">
        <v>174</v>
      </c>
      <c r="B93" s="11" t="s">
        <v>1155</v>
      </c>
      <c r="C93" s="322" t="s">
        <v>2958</v>
      </c>
      <c r="D93" s="323" t="s">
        <v>2959</v>
      </c>
      <c r="E93" s="322"/>
      <c r="F93" s="322" t="s">
        <v>174</v>
      </c>
      <c r="G93" s="11" t="s">
        <v>1167</v>
      </c>
      <c r="H93" s="322" t="s">
        <v>2960</v>
      </c>
      <c r="I93" s="323" t="s">
        <v>2960</v>
      </c>
    </row>
    <row r="94" spans="1:9" x14ac:dyDescent="0.25">
      <c r="A94" s="322" t="s">
        <v>175</v>
      </c>
      <c r="B94" s="11" t="s">
        <v>1180</v>
      </c>
      <c r="C94" s="322" t="s">
        <v>2961</v>
      </c>
      <c r="D94" s="323" t="s">
        <v>2962</v>
      </c>
      <c r="E94" s="322"/>
      <c r="F94" s="322" t="s">
        <v>175</v>
      </c>
      <c r="G94" s="11" t="s">
        <v>1192</v>
      </c>
      <c r="H94" s="322" t="s">
        <v>2963</v>
      </c>
      <c r="I94" s="323" t="s">
        <v>2963</v>
      </c>
    </row>
    <row r="95" spans="1:9" x14ac:dyDescent="0.25">
      <c r="A95" s="322" t="s">
        <v>176</v>
      </c>
      <c r="B95" s="11" t="s">
        <v>1205</v>
      </c>
      <c r="C95" s="322" t="s">
        <v>2964</v>
      </c>
      <c r="D95" s="323" t="s">
        <v>2965</v>
      </c>
      <c r="E95" s="322"/>
      <c r="F95" s="322" t="s">
        <v>176</v>
      </c>
      <c r="G95" s="11" t="s">
        <v>1217</v>
      </c>
      <c r="H95" s="322" t="s">
        <v>2966</v>
      </c>
      <c r="I95" s="323" t="s">
        <v>2966</v>
      </c>
    </row>
    <row r="96" spans="1:9" x14ac:dyDescent="0.25">
      <c r="A96" s="322" t="s">
        <v>177</v>
      </c>
      <c r="B96" s="11" t="s">
        <v>1230</v>
      </c>
      <c r="C96" s="322" t="s">
        <v>2967</v>
      </c>
      <c r="D96" s="323" t="s">
        <v>2968</v>
      </c>
      <c r="E96" s="322"/>
      <c r="F96" s="322" t="s">
        <v>177</v>
      </c>
      <c r="G96" s="11" t="s">
        <v>1242</v>
      </c>
      <c r="H96" s="322" t="s">
        <v>2969</v>
      </c>
      <c r="I96" s="323" t="s">
        <v>2969</v>
      </c>
    </row>
    <row r="97" spans="1:9" x14ac:dyDescent="0.25">
      <c r="A97" s="322" t="s">
        <v>178</v>
      </c>
      <c r="B97" s="11" t="s">
        <v>1255</v>
      </c>
      <c r="C97" s="322" t="s">
        <v>2970</v>
      </c>
      <c r="D97" s="323" t="s">
        <v>2971</v>
      </c>
      <c r="E97" s="322"/>
      <c r="F97" s="322" t="s">
        <v>178</v>
      </c>
      <c r="G97" s="11" t="s">
        <v>1267</v>
      </c>
      <c r="H97" s="322" t="s">
        <v>2972</v>
      </c>
      <c r="I97" s="323" t="s">
        <v>2972</v>
      </c>
    </row>
    <row r="98" spans="1:9" s="1" customFormat="1" x14ac:dyDescent="0.25">
      <c r="A98" s="7" t="s">
        <v>179</v>
      </c>
      <c r="B98" s="14" t="s">
        <v>1269</v>
      </c>
      <c r="C98" s="7" t="s">
        <v>2973</v>
      </c>
      <c r="D98" s="323" t="s">
        <v>2974</v>
      </c>
      <c r="E98" s="8"/>
      <c r="F98" s="7" t="s">
        <v>179</v>
      </c>
      <c r="G98" s="14" t="s">
        <v>1281</v>
      </c>
      <c r="H98" s="8" t="s">
        <v>2975</v>
      </c>
      <c r="I98" s="323" t="s">
        <v>2975</v>
      </c>
    </row>
    <row r="99" spans="1:9" s="1" customFormat="1" x14ac:dyDescent="0.25">
      <c r="A99" s="7" t="s">
        <v>180</v>
      </c>
      <c r="B99" s="14" t="s">
        <v>1293</v>
      </c>
      <c r="C99" s="7" t="s">
        <v>2976</v>
      </c>
      <c r="D99" s="323" t="s">
        <v>2977</v>
      </c>
      <c r="E99" s="8"/>
      <c r="F99" s="7" t="s">
        <v>180</v>
      </c>
      <c r="G99" s="14" t="s">
        <v>1305</v>
      </c>
      <c r="H99" s="8" t="s">
        <v>2978</v>
      </c>
      <c r="I99" s="323" t="s">
        <v>2978</v>
      </c>
    </row>
    <row r="100" spans="1:9" s="1" customFormat="1" x14ac:dyDescent="0.25">
      <c r="A100" s="7" t="s">
        <v>181</v>
      </c>
      <c r="B100" s="14" t="s">
        <v>1317</v>
      </c>
      <c r="C100" s="7" t="s">
        <v>2979</v>
      </c>
      <c r="D100" s="323" t="s">
        <v>2980</v>
      </c>
      <c r="E100" s="8"/>
      <c r="F100" s="7" t="s">
        <v>181</v>
      </c>
      <c r="G100" s="14" t="s">
        <v>1329</v>
      </c>
      <c r="H100" s="8" t="s">
        <v>2981</v>
      </c>
      <c r="I100" s="323" t="s">
        <v>2981</v>
      </c>
    </row>
    <row r="101" spans="1:9" s="1" customFormat="1" x14ac:dyDescent="0.25">
      <c r="A101" s="7" t="s">
        <v>182</v>
      </c>
      <c r="B101" s="14" t="s">
        <v>1341</v>
      </c>
      <c r="C101" s="7" t="s">
        <v>2982</v>
      </c>
      <c r="D101" s="323" t="s">
        <v>2983</v>
      </c>
      <c r="E101" s="8"/>
      <c r="F101" s="7" t="s">
        <v>182</v>
      </c>
      <c r="G101" s="14" t="s">
        <v>1353</v>
      </c>
      <c r="H101" s="8" t="s">
        <v>2984</v>
      </c>
      <c r="I101" s="323" t="s">
        <v>2984</v>
      </c>
    </row>
    <row r="102" spans="1:9" s="1" customFormat="1" x14ac:dyDescent="0.25">
      <c r="A102" s="7" t="s">
        <v>183</v>
      </c>
      <c r="B102" s="14" t="s">
        <v>1365</v>
      </c>
      <c r="C102" s="7" t="s">
        <v>2985</v>
      </c>
      <c r="D102" s="323" t="s">
        <v>2986</v>
      </c>
      <c r="E102" s="8"/>
      <c r="F102" s="7" t="s">
        <v>183</v>
      </c>
      <c r="G102" s="14" t="s">
        <v>1377</v>
      </c>
      <c r="H102" s="8" t="s">
        <v>2987</v>
      </c>
      <c r="I102" s="323" t="s">
        <v>2987</v>
      </c>
    </row>
    <row r="103" spans="1:9" s="1" customFormat="1" x14ac:dyDescent="0.25">
      <c r="A103" s="7" t="s">
        <v>184</v>
      </c>
      <c r="B103" s="14" t="s">
        <v>1389</v>
      </c>
      <c r="C103" s="7" t="s">
        <v>2988</v>
      </c>
      <c r="D103" s="323" t="s">
        <v>2989</v>
      </c>
      <c r="E103" s="8"/>
      <c r="F103" s="7" t="s">
        <v>184</v>
      </c>
      <c r="G103" s="14" t="s">
        <v>1401</v>
      </c>
      <c r="H103" s="8" t="s">
        <v>2990</v>
      </c>
      <c r="I103" s="323" t="s">
        <v>2990</v>
      </c>
    </row>
    <row r="104" spans="1:9" s="1" customFormat="1" x14ac:dyDescent="0.25">
      <c r="A104" s="7" t="s">
        <v>185</v>
      </c>
      <c r="B104" s="14" t="s">
        <v>1413</v>
      </c>
      <c r="C104" s="7" t="s">
        <v>2991</v>
      </c>
      <c r="D104" s="323" t="s">
        <v>2992</v>
      </c>
      <c r="E104" s="8"/>
      <c r="F104" s="7" t="s">
        <v>185</v>
      </c>
      <c r="G104" s="14" t="s">
        <v>1425</v>
      </c>
      <c r="H104" s="8" t="s">
        <v>2993</v>
      </c>
      <c r="I104" s="323" t="s">
        <v>2993</v>
      </c>
    </row>
    <row r="105" spans="1:9" s="1" customFormat="1" x14ac:dyDescent="0.25">
      <c r="A105" s="7" t="s">
        <v>186</v>
      </c>
      <c r="B105" s="14" t="s">
        <v>1437</v>
      </c>
      <c r="C105" s="7" t="s">
        <v>2994</v>
      </c>
      <c r="D105" s="323" t="s">
        <v>2995</v>
      </c>
      <c r="E105" s="8"/>
      <c r="F105" s="7" t="s">
        <v>186</v>
      </c>
      <c r="G105" s="14" t="s">
        <v>1449</v>
      </c>
      <c r="H105" s="8" t="s">
        <v>2996</v>
      </c>
      <c r="I105" s="323" t="s">
        <v>2996</v>
      </c>
    </row>
    <row r="106" spans="1:9" s="1" customFormat="1" x14ac:dyDescent="0.25">
      <c r="A106" s="7" t="s">
        <v>187</v>
      </c>
      <c r="B106" s="14" t="s">
        <v>1270</v>
      </c>
      <c r="C106" s="7" t="s">
        <v>2997</v>
      </c>
      <c r="D106" s="323" t="s">
        <v>2998</v>
      </c>
      <c r="E106" s="8"/>
      <c r="F106" s="7" t="s">
        <v>187</v>
      </c>
      <c r="G106" s="14" t="s">
        <v>1282</v>
      </c>
      <c r="H106" s="8" t="s">
        <v>2999</v>
      </c>
      <c r="I106" s="323" t="s">
        <v>2999</v>
      </c>
    </row>
    <row r="107" spans="1:9" s="1" customFormat="1" x14ac:dyDescent="0.25">
      <c r="A107" s="7" t="s">
        <v>188</v>
      </c>
      <c r="B107" s="14" t="s">
        <v>1294</v>
      </c>
      <c r="C107" s="7" t="s">
        <v>3000</v>
      </c>
      <c r="D107" s="323" t="s">
        <v>3001</v>
      </c>
      <c r="E107" s="8"/>
      <c r="F107" s="7" t="s">
        <v>188</v>
      </c>
      <c r="G107" s="14" t="s">
        <v>1306</v>
      </c>
      <c r="H107" s="8" t="s">
        <v>3002</v>
      </c>
      <c r="I107" s="323" t="s">
        <v>3002</v>
      </c>
    </row>
    <row r="108" spans="1:9" s="1" customFormat="1" x14ac:dyDescent="0.25">
      <c r="A108" s="7" t="s">
        <v>189</v>
      </c>
      <c r="B108" s="14" t="s">
        <v>1318</v>
      </c>
      <c r="C108" s="7" t="s">
        <v>3003</v>
      </c>
      <c r="D108" s="323" t="s">
        <v>3004</v>
      </c>
      <c r="E108" s="8"/>
      <c r="F108" s="7" t="s">
        <v>189</v>
      </c>
      <c r="G108" s="14" t="s">
        <v>1330</v>
      </c>
      <c r="H108" s="8" t="s">
        <v>3005</v>
      </c>
      <c r="I108" s="323" t="s">
        <v>3005</v>
      </c>
    </row>
    <row r="109" spans="1:9" s="1" customFormat="1" x14ac:dyDescent="0.25">
      <c r="A109" s="7" t="s">
        <v>190</v>
      </c>
      <c r="B109" s="14" t="s">
        <v>1342</v>
      </c>
      <c r="C109" s="7" t="s">
        <v>3006</v>
      </c>
      <c r="D109" s="323" t="s">
        <v>3007</v>
      </c>
      <c r="E109" s="8"/>
      <c r="F109" s="7" t="s">
        <v>190</v>
      </c>
      <c r="G109" s="14" t="s">
        <v>1354</v>
      </c>
      <c r="H109" s="8" t="s">
        <v>3008</v>
      </c>
      <c r="I109" s="323" t="s">
        <v>3008</v>
      </c>
    </row>
    <row r="110" spans="1:9" s="1" customFormat="1" x14ac:dyDescent="0.25">
      <c r="A110" s="7" t="s">
        <v>191</v>
      </c>
      <c r="B110" s="14" t="s">
        <v>1366</v>
      </c>
      <c r="C110" s="7" t="s">
        <v>3009</v>
      </c>
      <c r="D110" s="323" t="s">
        <v>3010</v>
      </c>
      <c r="E110" s="8"/>
      <c r="F110" s="7" t="s">
        <v>191</v>
      </c>
      <c r="G110" s="14" t="s">
        <v>1378</v>
      </c>
      <c r="H110" s="8" t="s">
        <v>3011</v>
      </c>
      <c r="I110" s="323" t="s">
        <v>3011</v>
      </c>
    </row>
    <row r="111" spans="1:9" s="1" customFormat="1" x14ac:dyDescent="0.25">
      <c r="A111" s="7" t="s">
        <v>192</v>
      </c>
      <c r="B111" s="14" t="s">
        <v>1390</v>
      </c>
      <c r="C111" s="7" t="s">
        <v>3012</v>
      </c>
      <c r="D111" s="323" t="s">
        <v>3013</v>
      </c>
      <c r="E111" s="8"/>
      <c r="F111" s="7" t="s">
        <v>192</v>
      </c>
      <c r="G111" s="14" t="s">
        <v>1402</v>
      </c>
      <c r="H111" s="8" t="s">
        <v>3014</v>
      </c>
      <c r="I111" s="323" t="s">
        <v>3014</v>
      </c>
    </row>
    <row r="112" spans="1:9" s="1" customFormat="1" x14ac:dyDescent="0.25">
      <c r="A112" s="7" t="s">
        <v>193</v>
      </c>
      <c r="B112" s="14" t="s">
        <v>1414</v>
      </c>
      <c r="C112" s="7" t="s">
        <v>3015</v>
      </c>
      <c r="D112" s="323" t="s">
        <v>3016</v>
      </c>
      <c r="E112" s="8"/>
      <c r="F112" s="7" t="s">
        <v>193</v>
      </c>
      <c r="G112" s="14" t="s">
        <v>1426</v>
      </c>
      <c r="H112" s="8" t="s">
        <v>3017</v>
      </c>
      <c r="I112" s="323" t="s">
        <v>3017</v>
      </c>
    </row>
    <row r="113" spans="1:9" s="1" customFormat="1" x14ac:dyDescent="0.25">
      <c r="A113" s="7" t="s">
        <v>194</v>
      </c>
      <c r="B113" s="14" t="s">
        <v>1438</v>
      </c>
      <c r="C113" s="7" t="s">
        <v>3018</v>
      </c>
      <c r="D113" s="323" t="s">
        <v>3019</v>
      </c>
      <c r="E113" s="8"/>
      <c r="F113" s="7" t="s">
        <v>194</v>
      </c>
      <c r="G113" s="14" t="s">
        <v>1450</v>
      </c>
      <c r="H113" s="8" t="s">
        <v>3020</v>
      </c>
      <c r="I113" s="323" t="s">
        <v>3020</v>
      </c>
    </row>
    <row r="114" spans="1:9" s="1" customFormat="1" x14ac:dyDescent="0.25">
      <c r="A114" s="7" t="s">
        <v>195</v>
      </c>
      <c r="B114" s="14" t="s">
        <v>1271</v>
      </c>
      <c r="C114" s="7" t="s">
        <v>3021</v>
      </c>
      <c r="D114" s="323" t="s">
        <v>3022</v>
      </c>
      <c r="E114" s="8"/>
      <c r="F114" s="7" t="s">
        <v>195</v>
      </c>
      <c r="G114" s="14" t="s">
        <v>1283</v>
      </c>
      <c r="H114" s="8" t="s">
        <v>3023</v>
      </c>
      <c r="I114" s="323" t="s">
        <v>3023</v>
      </c>
    </row>
    <row r="115" spans="1:9" s="1" customFormat="1" x14ac:dyDescent="0.25">
      <c r="A115" s="7" t="s">
        <v>196</v>
      </c>
      <c r="B115" s="14" t="s">
        <v>1295</v>
      </c>
      <c r="C115" s="7" t="s">
        <v>3024</v>
      </c>
      <c r="D115" s="323" t="s">
        <v>3025</v>
      </c>
      <c r="E115" s="8"/>
      <c r="F115" s="7" t="s">
        <v>196</v>
      </c>
      <c r="G115" s="14" t="s">
        <v>1307</v>
      </c>
      <c r="H115" s="8" t="s">
        <v>3026</v>
      </c>
      <c r="I115" s="323" t="s">
        <v>3026</v>
      </c>
    </row>
    <row r="116" spans="1:9" s="1" customFormat="1" x14ac:dyDescent="0.25">
      <c r="A116" s="7" t="s">
        <v>197</v>
      </c>
      <c r="B116" s="14" t="s">
        <v>1319</v>
      </c>
      <c r="C116" s="7" t="s">
        <v>3027</v>
      </c>
      <c r="D116" s="323" t="s">
        <v>3028</v>
      </c>
      <c r="E116" s="8"/>
      <c r="F116" s="7" t="s">
        <v>197</v>
      </c>
      <c r="G116" s="14" t="s">
        <v>1331</v>
      </c>
      <c r="H116" s="8" t="s">
        <v>3029</v>
      </c>
      <c r="I116" s="323" t="s">
        <v>3029</v>
      </c>
    </row>
    <row r="117" spans="1:9" s="1" customFormat="1" x14ac:dyDescent="0.25">
      <c r="A117" s="7" t="s">
        <v>198</v>
      </c>
      <c r="B117" s="14" t="s">
        <v>1343</v>
      </c>
      <c r="C117" s="7" t="s">
        <v>3030</v>
      </c>
      <c r="D117" s="323" t="s">
        <v>3031</v>
      </c>
      <c r="E117" s="8"/>
      <c r="F117" s="7" t="s">
        <v>198</v>
      </c>
      <c r="G117" s="14" t="s">
        <v>1355</v>
      </c>
      <c r="H117" s="8" t="s">
        <v>3032</v>
      </c>
      <c r="I117" s="323" t="s">
        <v>3032</v>
      </c>
    </row>
    <row r="118" spans="1:9" s="1" customFormat="1" x14ac:dyDescent="0.25">
      <c r="A118" s="7" t="s">
        <v>199</v>
      </c>
      <c r="B118" s="14" t="s">
        <v>1367</v>
      </c>
      <c r="C118" s="7" t="s">
        <v>3033</v>
      </c>
      <c r="D118" s="323" t="s">
        <v>3034</v>
      </c>
      <c r="E118" s="8"/>
      <c r="F118" s="7" t="s">
        <v>199</v>
      </c>
      <c r="G118" s="14" t="s">
        <v>1379</v>
      </c>
      <c r="H118" s="8" t="s">
        <v>3035</v>
      </c>
      <c r="I118" s="323" t="s">
        <v>3035</v>
      </c>
    </row>
    <row r="119" spans="1:9" s="1" customFormat="1" x14ac:dyDescent="0.25">
      <c r="A119" s="7" t="s">
        <v>200</v>
      </c>
      <c r="B119" s="14" t="s">
        <v>1391</v>
      </c>
      <c r="C119" s="7" t="s">
        <v>3036</v>
      </c>
      <c r="D119" s="323" t="s">
        <v>3037</v>
      </c>
      <c r="E119" s="8"/>
      <c r="F119" s="7" t="s">
        <v>200</v>
      </c>
      <c r="G119" s="14" t="s">
        <v>1403</v>
      </c>
      <c r="H119" s="8" t="s">
        <v>3038</v>
      </c>
      <c r="I119" s="323" t="s">
        <v>3038</v>
      </c>
    </row>
    <row r="120" spans="1:9" s="1" customFormat="1" x14ac:dyDescent="0.25">
      <c r="A120" s="7" t="s">
        <v>201</v>
      </c>
      <c r="B120" s="14" t="s">
        <v>1415</v>
      </c>
      <c r="C120" s="7" t="s">
        <v>3039</v>
      </c>
      <c r="D120" s="323" t="s">
        <v>3040</v>
      </c>
      <c r="E120" s="8"/>
      <c r="F120" s="7" t="s">
        <v>201</v>
      </c>
      <c r="G120" s="14" t="s">
        <v>1427</v>
      </c>
      <c r="H120" s="8" t="s">
        <v>3041</v>
      </c>
      <c r="I120" s="323" t="s">
        <v>3041</v>
      </c>
    </row>
    <row r="121" spans="1:9" s="1" customFormat="1" x14ac:dyDescent="0.25">
      <c r="A121" s="7" t="s">
        <v>202</v>
      </c>
      <c r="B121" s="14" t="s">
        <v>1439</v>
      </c>
      <c r="C121" s="7" t="s">
        <v>3042</v>
      </c>
      <c r="D121" s="323" t="s">
        <v>3043</v>
      </c>
      <c r="E121" s="8"/>
      <c r="F121" s="7" t="s">
        <v>202</v>
      </c>
      <c r="G121" s="14" t="s">
        <v>1451</v>
      </c>
      <c r="H121" s="8" t="s">
        <v>3044</v>
      </c>
      <c r="I121" s="323" t="s">
        <v>3044</v>
      </c>
    </row>
    <row r="122" spans="1:9" s="1" customFormat="1" x14ac:dyDescent="0.25">
      <c r="A122" s="7" t="s">
        <v>203</v>
      </c>
      <c r="B122" s="14" t="s">
        <v>1272</v>
      </c>
      <c r="C122" s="7" t="s">
        <v>3045</v>
      </c>
      <c r="D122" s="323" t="s">
        <v>3046</v>
      </c>
      <c r="E122" s="8"/>
      <c r="F122" s="7" t="s">
        <v>203</v>
      </c>
      <c r="G122" s="14" t="s">
        <v>1284</v>
      </c>
      <c r="H122" s="8" t="s">
        <v>3047</v>
      </c>
      <c r="I122" s="323" t="s">
        <v>3047</v>
      </c>
    </row>
    <row r="123" spans="1:9" s="1" customFormat="1" x14ac:dyDescent="0.25">
      <c r="A123" s="7" t="s">
        <v>204</v>
      </c>
      <c r="B123" s="14" t="s">
        <v>1296</v>
      </c>
      <c r="C123" s="7" t="s">
        <v>3048</v>
      </c>
      <c r="D123" s="323" t="s">
        <v>3049</v>
      </c>
      <c r="E123" s="8"/>
      <c r="F123" s="7" t="s">
        <v>204</v>
      </c>
      <c r="G123" s="14" t="s">
        <v>1308</v>
      </c>
      <c r="H123" s="8" t="s">
        <v>3050</v>
      </c>
      <c r="I123" s="323" t="s">
        <v>3050</v>
      </c>
    </row>
    <row r="124" spans="1:9" s="1" customFormat="1" x14ac:dyDescent="0.25">
      <c r="A124" s="7" t="s">
        <v>205</v>
      </c>
      <c r="B124" s="14" t="s">
        <v>1320</v>
      </c>
      <c r="C124" s="7" t="s">
        <v>3051</v>
      </c>
      <c r="D124" s="323" t="s">
        <v>3052</v>
      </c>
      <c r="E124" s="8"/>
      <c r="F124" s="7" t="s">
        <v>205</v>
      </c>
      <c r="G124" s="14" t="s">
        <v>1332</v>
      </c>
      <c r="H124" s="8" t="s">
        <v>3053</v>
      </c>
      <c r="I124" s="323" t="s">
        <v>3053</v>
      </c>
    </row>
    <row r="125" spans="1:9" s="1" customFormat="1" x14ac:dyDescent="0.25">
      <c r="A125" s="7" t="s">
        <v>206</v>
      </c>
      <c r="B125" s="14" t="s">
        <v>1344</v>
      </c>
      <c r="C125" s="7" t="s">
        <v>3054</v>
      </c>
      <c r="D125" s="323" t="s">
        <v>3055</v>
      </c>
      <c r="E125" s="8"/>
      <c r="F125" s="7" t="s">
        <v>206</v>
      </c>
      <c r="G125" s="14" t="s">
        <v>1356</v>
      </c>
      <c r="H125" s="8" t="s">
        <v>3056</v>
      </c>
      <c r="I125" s="323" t="s">
        <v>3056</v>
      </c>
    </row>
    <row r="126" spans="1:9" s="1" customFormat="1" x14ac:dyDescent="0.25">
      <c r="A126" s="7" t="s">
        <v>207</v>
      </c>
      <c r="B126" s="14" t="s">
        <v>1368</v>
      </c>
      <c r="C126" s="7" t="s">
        <v>3057</v>
      </c>
      <c r="D126" s="323" t="s">
        <v>3058</v>
      </c>
      <c r="E126" s="8"/>
      <c r="F126" s="7" t="s">
        <v>207</v>
      </c>
      <c r="G126" s="14" t="s">
        <v>1380</v>
      </c>
      <c r="H126" s="8" t="s">
        <v>3059</v>
      </c>
      <c r="I126" s="323" t="s">
        <v>3059</v>
      </c>
    </row>
    <row r="127" spans="1:9" s="1" customFormat="1" x14ac:dyDescent="0.25">
      <c r="A127" s="7" t="s">
        <v>208</v>
      </c>
      <c r="B127" s="14" t="s">
        <v>1392</v>
      </c>
      <c r="C127" s="7" t="s">
        <v>3060</v>
      </c>
      <c r="D127" s="323" t="s">
        <v>3061</v>
      </c>
      <c r="E127" s="8"/>
      <c r="F127" s="7" t="s">
        <v>208</v>
      </c>
      <c r="G127" s="14" t="s">
        <v>1404</v>
      </c>
      <c r="H127" s="8" t="s">
        <v>3062</v>
      </c>
      <c r="I127" s="323" t="s">
        <v>3062</v>
      </c>
    </row>
    <row r="128" spans="1:9" s="1" customFormat="1" x14ac:dyDescent="0.25">
      <c r="A128" s="7" t="s">
        <v>209</v>
      </c>
      <c r="B128" s="14" t="s">
        <v>1416</v>
      </c>
      <c r="C128" s="7" t="s">
        <v>3063</v>
      </c>
      <c r="D128" s="323" t="s">
        <v>3064</v>
      </c>
      <c r="E128" s="8"/>
      <c r="F128" s="7" t="s">
        <v>209</v>
      </c>
      <c r="G128" s="14" t="s">
        <v>1428</v>
      </c>
      <c r="H128" s="8" t="s">
        <v>3065</v>
      </c>
      <c r="I128" s="323" t="s">
        <v>3065</v>
      </c>
    </row>
    <row r="129" spans="1:9" s="1" customFormat="1" x14ac:dyDescent="0.25">
      <c r="A129" s="7" t="s">
        <v>210</v>
      </c>
      <c r="B129" s="14" t="s">
        <v>1440</v>
      </c>
      <c r="C129" s="7" t="s">
        <v>3066</v>
      </c>
      <c r="D129" s="323" t="s">
        <v>3067</v>
      </c>
      <c r="E129" s="8"/>
      <c r="F129" s="7" t="s">
        <v>210</v>
      </c>
      <c r="G129" s="14" t="s">
        <v>1452</v>
      </c>
      <c r="H129" s="8" t="s">
        <v>3068</v>
      </c>
      <c r="I129" s="323" t="s">
        <v>3068</v>
      </c>
    </row>
    <row r="130" spans="1:9" s="1" customFormat="1" x14ac:dyDescent="0.25">
      <c r="A130" s="7" t="s">
        <v>211</v>
      </c>
      <c r="B130" s="14" t="s">
        <v>1273</v>
      </c>
      <c r="C130" s="7" t="s">
        <v>3069</v>
      </c>
      <c r="D130" s="323" t="s">
        <v>3070</v>
      </c>
      <c r="E130" s="8"/>
      <c r="F130" s="7" t="s">
        <v>211</v>
      </c>
      <c r="G130" s="14" t="s">
        <v>1285</v>
      </c>
      <c r="H130" s="8" t="s">
        <v>3071</v>
      </c>
      <c r="I130" s="323" t="s">
        <v>3071</v>
      </c>
    </row>
    <row r="131" spans="1:9" s="1" customFormat="1" x14ac:dyDescent="0.25">
      <c r="A131" s="7" t="s">
        <v>212</v>
      </c>
      <c r="B131" s="14" t="s">
        <v>1297</v>
      </c>
      <c r="C131" s="7" t="s">
        <v>3072</v>
      </c>
      <c r="D131" s="323" t="s">
        <v>3073</v>
      </c>
      <c r="E131" s="8"/>
      <c r="F131" s="7" t="s">
        <v>212</v>
      </c>
      <c r="G131" s="14" t="s">
        <v>1309</v>
      </c>
      <c r="H131" s="8" t="s">
        <v>3074</v>
      </c>
      <c r="I131" s="323" t="s">
        <v>3074</v>
      </c>
    </row>
    <row r="132" spans="1:9" s="1" customFormat="1" x14ac:dyDescent="0.25">
      <c r="A132" s="7" t="s">
        <v>213</v>
      </c>
      <c r="B132" s="14" t="s">
        <v>1321</v>
      </c>
      <c r="C132" s="7" t="s">
        <v>3075</v>
      </c>
      <c r="D132" s="323" t="s">
        <v>3076</v>
      </c>
      <c r="E132" s="8"/>
      <c r="F132" s="7" t="s">
        <v>213</v>
      </c>
      <c r="G132" s="14" t="s">
        <v>1333</v>
      </c>
      <c r="H132" s="8" t="s">
        <v>3077</v>
      </c>
      <c r="I132" s="323" t="s">
        <v>3077</v>
      </c>
    </row>
    <row r="133" spans="1:9" s="1" customFormat="1" x14ac:dyDescent="0.25">
      <c r="A133" s="7" t="s">
        <v>214</v>
      </c>
      <c r="B133" s="14" t="s">
        <v>1345</v>
      </c>
      <c r="C133" s="7" t="s">
        <v>3078</v>
      </c>
      <c r="D133" s="323" t="s">
        <v>3079</v>
      </c>
      <c r="E133" s="8"/>
      <c r="F133" s="7" t="s">
        <v>214</v>
      </c>
      <c r="G133" s="14" t="s">
        <v>1357</v>
      </c>
      <c r="H133" s="8" t="s">
        <v>3080</v>
      </c>
      <c r="I133" s="323" t="s">
        <v>3080</v>
      </c>
    </row>
    <row r="134" spans="1:9" s="1" customFormat="1" x14ac:dyDescent="0.25">
      <c r="A134" s="7" t="s">
        <v>215</v>
      </c>
      <c r="B134" s="14" t="s">
        <v>1369</v>
      </c>
      <c r="C134" s="7" t="s">
        <v>3081</v>
      </c>
      <c r="D134" s="323" t="s">
        <v>3082</v>
      </c>
      <c r="E134" s="8"/>
      <c r="F134" s="7" t="s">
        <v>215</v>
      </c>
      <c r="G134" s="14" t="s">
        <v>1381</v>
      </c>
      <c r="H134" s="8" t="s">
        <v>3083</v>
      </c>
      <c r="I134" s="323" t="s">
        <v>3083</v>
      </c>
    </row>
    <row r="135" spans="1:9" s="1" customFormat="1" x14ac:dyDescent="0.25">
      <c r="A135" s="7" t="s">
        <v>216</v>
      </c>
      <c r="B135" s="14" t="s">
        <v>1393</v>
      </c>
      <c r="C135" s="7" t="s">
        <v>3084</v>
      </c>
      <c r="D135" s="323" t="s">
        <v>3085</v>
      </c>
      <c r="E135" s="8"/>
      <c r="F135" s="7" t="s">
        <v>216</v>
      </c>
      <c r="G135" s="14" t="s">
        <v>1405</v>
      </c>
      <c r="H135" s="8" t="s">
        <v>3086</v>
      </c>
      <c r="I135" s="323" t="s">
        <v>3086</v>
      </c>
    </row>
    <row r="136" spans="1:9" s="1" customFormat="1" x14ac:dyDescent="0.25">
      <c r="A136" s="7" t="s">
        <v>217</v>
      </c>
      <c r="B136" s="14" t="s">
        <v>1417</v>
      </c>
      <c r="C136" s="7" t="s">
        <v>3087</v>
      </c>
      <c r="D136" s="323" t="s">
        <v>3088</v>
      </c>
      <c r="E136" s="8"/>
      <c r="F136" s="7" t="s">
        <v>217</v>
      </c>
      <c r="G136" s="14" t="s">
        <v>1429</v>
      </c>
      <c r="H136" s="8" t="s">
        <v>3089</v>
      </c>
      <c r="I136" s="323" t="s">
        <v>3089</v>
      </c>
    </row>
    <row r="137" spans="1:9" s="1" customFormat="1" x14ac:dyDescent="0.25">
      <c r="A137" s="7" t="s">
        <v>218</v>
      </c>
      <c r="B137" s="14" t="s">
        <v>1441</v>
      </c>
      <c r="C137" s="7" t="s">
        <v>3090</v>
      </c>
      <c r="D137" s="323" t="s">
        <v>3091</v>
      </c>
      <c r="E137" s="8"/>
      <c r="F137" s="7" t="s">
        <v>218</v>
      </c>
      <c r="G137" s="14" t="s">
        <v>1453</v>
      </c>
      <c r="H137" s="8" t="s">
        <v>3092</v>
      </c>
      <c r="I137" s="323" t="s">
        <v>3092</v>
      </c>
    </row>
    <row r="138" spans="1:9" s="1" customFormat="1" x14ac:dyDescent="0.25">
      <c r="A138" s="7" t="s">
        <v>219</v>
      </c>
      <c r="B138" s="14" t="s">
        <v>1274</v>
      </c>
      <c r="C138" s="7" t="s">
        <v>3093</v>
      </c>
      <c r="D138" s="323" t="s">
        <v>3094</v>
      </c>
      <c r="E138" s="8"/>
      <c r="F138" s="7" t="s">
        <v>219</v>
      </c>
      <c r="G138" s="14" t="s">
        <v>1286</v>
      </c>
      <c r="H138" s="8" t="s">
        <v>3095</v>
      </c>
      <c r="I138" s="323" t="s">
        <v>3095</v>
      </c>
    </row>
    <row r="139" spans="1:9" s="1" customFormat="1" x14ac:dyDescent="0.25">
      <c r="A139" s="7" t="s">
        <v>220</v>
      </c>
      <c r="B139" s="14" t="s">
        <v>1298</v>
      </c>
      <c r="C139" s="7" t="s">
        <v>3096</v>
      </c>
      <c r="D139" s="323" t="s">
        <v>3097</v>
      </c>
      <c r="E139" s="8"/>
      <c r="F139" s="7" t="s">
        <v>220</v>
      </c>
      <c r="G139" s="14" t="s">
        <v>1310</v>
      </c>
      <c r="H139" s="8" t="s">
        <v>3098</v>
      </c>
      <c r="I139" s="323" t="s">
        <v>3098</v>
      </c>
    </row>
    <row r="140" spans="1:9" s="1" customFormat="1" x14ac:dyDescent="0.25">
      <c r="A140" s="7" t="s">
        <v>221</v>
      </c>
      <c r="B140" s="14" t="s">
        <v>1322</v>
      </c>
      <c r="C140" s="7" t="s">
        <v>3099</v>
      </c>
      <c r="D140" s="323" t="s">
        <v>3100</v>
      </c>
      <c r="E140" s="8"/>
      <c r="F140" s="7" t="s">
        <v>221</v>
      </c>
      <c r="G140" s="14" t="s">
        <v>1334</v>
      </c>
      <c r="H140" s="8" t="s">
        <v>3101</v>
      </c>
      <c r="I140" s="323" t="s">
        <v>3101</v>
      </c>
    </row>
    <row r="141" spans="1:9" s="1" customFormat="1" x14ac:dyDescent="0.25">
      <c r="A141" s="7" t="s">
        <v>222</v>
      </c>
      <c r="B141" s="14" t="s">
        <v>1346</v>
      </c>
      <c r="C141" s="7" t="s">
        <v>3102</v>
      </c>
      <c r="D141" s="323" t="s">
        <v>3103</v>
      </c>
      <c r="E141" s="8"/>
      <c r="F141" s="7" t="s">
        <v>222</v>
      </c>
      <c r="G141" s="14" t="s">
        <v>1358</v>
      </c>
      <c r="H141" s="8" t="s">
        <v>3104</v>
      </c>
      <c r="I141" s="323" t="s">
        <v>3104</v>
      </c>
    </row>
    <row r="142" spans="1:9" s="1" customFormat="1" x14ac:dyDescent="0.25">
      <c r="A142" s="7" t="s">
        <v>223</v>
      </c>
      <c r="B142" s="14" t="s">
        <v>1370</v>
      </c>
      <c r="C142" s="7" t="s">
        <v>3105</v>
      </c>
      <c r="D142" s="323" t="s">
        <v>3106</v>
      </c>
      <c r="E142" s="8"/>
      <c r="F142" s="7" t="s">
        <v>223</v>
      </c>
      <c r="G142" s="14" t="s">
        <v>1382</v>
      </c>
      <c r="H142" s="8" t="s">
        <v>3107</v>
      </c>
      <c r="I142" s="323" t="s">
        <v>3107</v>
      </c>
    </row>
    <row r="143" spans="1:9" s="1" customFormat="1" x14ac:dyDescent="0.25">
      <c r="A143" s="7" t="s">
        <v>224</v>
      </c>
      <c r="B143" s="14" t="s">
        <v>1394</v>
      </c>
      <c r="C143" s="7" t="s">
        <v>3108</v>
      </c>
      <c r="D143" s="323" t="s">
        <v>3109</v>
      </c>
      <c r="E143" s="8"/>
      <c r="F143" s="7" t="s">
        <v>224</v>
      </c>
      <c r="G143" s="14" t="s">
        <v>1406</v>
      </c>
      <c r="H143" s="8" t="s">
        <v>3110</v>
      </c>
      <c r="I143" s="323" t="s">
        <v>3110</v>
      </c>
    </row>
    <row r="144" spans="1:9" s="1" customFormat="1" x14ac:dyDescent="0.25">
      <c r="A144" s="7" t="s">
        <v>225</v>
      </c>
      <c r="B144" s="14" t="s">
        <v>1418</v>
      </c>
      <c r="C144" s="7" t="s">
        <v>3111</v>
      </c>
      <c r="D144" s="323" t="s">
        <v>3112</v>
      </c>
      <c r="E144" s="8"/>
      <c r="F144" s="7" t="s">
        <v>225</v>
      </c>
      <c r="G144" s="14" t="s">
        <v>1430</v>
      </c>
      <c r="H144" s="8" t="s">
        <v>3113</v>
      </c>
      <c r="I144" s="323" t="s">
        <v>3113</v>
      </c>
    </row>
    <row r="145" spans="1:9" s="1" customFormat="1" x14ac:dyDescent="0.25">
      <c r="A145" s="7" t="s">
        <v>226</v>
      </c>
      <c r="B145" s="14" t="s">
        <v>1442</v>
      </c>
      <c r="C145" s="7" t="s">
        <v>3114</v>
      </c>
      <c r="D145" s="323" t="s">
        <v>3115</v>
      </c>
      <c r="E145" s="8"/>
      <c r="F145" s="7" t="s">
        <v>226</v>
      </c>
      <c r="G145" s="14" t="s">
        <v>1454</v>
      </c>
      <c r="H145" s="8" t="s">
        <v>3116</v>
      </c>
      <c r="I145" s="323" t="s">
        <v>3116</v>
      </c>
    </row>
    <row r="146" spans="1:9" s="1" customFormat="1" x14ac:dyDescent="0.25">
      <c r="A146" s="7" t="s">
        <v>227</v>
      </c>
      <c r="B146" s="14" t="s">
        <v>1275</v>
      </c>
      <c r="C146" s="7" t="s">
        <v>3117</v>
      </c>
      <c r="D146" s="323" t="s">
        <v>3118</v>
      </c>
      <c r="E146" s="8"/>
      <c r="F146" s="7" t="s">
        <v>227</v>
      </c>
      <c r="G146" s="14" t="s">
        <v>1287</v>
      </c>
      <c r="H146" s="8" t="s">
        <v>3119</v>
      </c>
      <c r="I146" s="323" t="s">
        <v>3119</v>
      </c>
    </row>
    <row r="147" spans="1:9" x14ac:dyDescent="0.25">
      <c r="A147" s="7" t="s">
        <v>228</v>
      </c>
      <c r="B147" s="14" t="s">
        <v>1299</v>
      </c>
      <c r="C147" s="7" t="s">
        <v>3120</v>
      </c>
      <c r="D147" s="323" t="s">
        <v>3121</v>
      </c>
      <c r="E147" s="8"/>
      <c r="F147" s="7" t="s">
        <v>228</v>
      </c>
      <c r="G147" s="14" t="s">
        <v>1311</v>
      </c>
      <c r="H147" s="8" t="s">
        <v>3122</v>
      </c>
      <c r="I147" s="323" t="s">
        <v>3122</v>
      </c>
    </row>
    <row r="148" spans="1:9" x14ac:dyDescent="0.25">
      <c r="A148" s="7" t="s">
        <v>229</v>
      </c>
      <c r="B148" s="14" t="s">
        <v>1323</v>
      </c>
      <c r="C148" s="7" t="s">
        <v>3123</v>
      </c>
      <c r="D148" s="323" t="s">
        <v>3124</v>
      </c>
      <c r="E148" s="8"/>
      <c r="F148" s="7" t="s">
        <v>229</v>
      </c>
      <c r="G148" s="14" t="s">
        <v>1335</v>
      </c>
      <c r="H148" s="8" t="s">
        <v>3125</v>
      </c>
      <c r="I148" s="323" t="s">
        <v>3125</v>
      </c>
    </row>
    <row r="149" spans="1:9" x14ac:dyDescent="0.25">
      <c r="A149" s="7" t="s">
        <v>230</v>
      </c>
      <c r="B149" s="14" t="s">
        <v>1347</v>
      </c>
      <c r="C149" s="7" t="s">
        <v>3126</v>
      </c>
      <c r="D149" s="323" t="s">
        <v>3127</v>
      </c>
      <c r="E149" s="8"/>
      <c r="F149" s="7" t="s">
        <v>230</v>
      </c>
      <c r="G149" s="14" t="s">
        <v>1359</v>
      </c>
      <c r="H149" s="8" t="s">
        <v>3128</v>
      </c>
      <c r="I149" s="323" t="s">
        <v>3128</v>
      </c>
    </row>
    <row r="150" spans="1:9" x14ac:dyDescent="0.25">
      <c r="A150" s="7" t="s">
        <v>231</v>
      </c>
      <c r="B150" s="14" t="s">
        <v>1371</v>
      </c>
      <c r="C150" s="7" t="s">
        <v>3129</v>
      </c>
      <c r="D150" s="323" t="s">
        <v>3130</v>
      </c>
      <c r="E150" s="8"/>
      <c r="F150" s="7" t="s">
        <v>231</v>
      </c>
      <c r="G150" s="14" t="s">
        <v>1383</v>
      </c>
      <c r="H150" s="8" t="s">
        <v>3131</v>
      </c>
      <c r="I150" s="323" t="s">
        <v>3131</v>
      </c>
    </row>
    <row r="151" spans="1:9" x14ac:dyDescent="0.25">
      <c r="A151" s="7" t="s">
        <v>232</v>
      </c>
      <c r="B151" s="14" t="s">
        <v>1395</v>
      </c>
      <c r="C151" s="7" t="s">
        <v>3132</v>
      </c>
      <c r="D151" s="323" t="s">
        <v>3133</v>
      </c>
      <c r="E151" s="8"/>
      <c r="F151" s="7" t="s">
        <v>232</v>
      </c>
      <c r="G151" s="14" t="s">
        <v>1407</v>
      </c>
      <c r="H151" s="8" t="s">
        <v>3134</v>
      </c>
      <c r="I151" s="323" t="s">
        <v>3134</v>
      </c>
    </row>
    <row r="152" spans="1:9" x14ac:dyDescent="0.25">
      <c r="A152" s="7" t="s">
        <v>233</v>
      </c>
      <c r="B152" s="14" t="s">
        <v>1419</v>
      </c>
      <c r="C152" s="7" t="s">
        <v>3135</v>
      </c>
      <c r="D152" s="323" t="s">
        <v>3136</v>
      </c>
      <c r="E152" s="8"/>
      <c r="F152" s="7" t="s">
        <v>233</v>
      </c>
      <c r="G152" s="14" t="s">
        <v>1431</v>
      </c>
      <c r="H152" s="8" t="s">
        <v>3137</v>
      </c>
      <c r="I152" s="323" t="s">
        <v>3137</v>
      </c>
    </row>
    <row r="153" spans="1:9" x14ac:dyDescent="0.25">
      <c r="A153" s="7" t="s">
        <v>234</v>
      </c>
      <c r="B153" s="14" t="s">
        <v>1443</v>
      </c>
      <c r="C153" s="7" t="s">
        <v>3138</v>
      </c>
      <c r="D153" s="323" t="s">
        <v>3139</v>
      </c>
      <c r="E153" s="8"/>
      <c r="F153" s="7" t="s">
        <v>234</v>
      </c>
      <c r="G153" s="14" t="s">
        <v>1455</v>
      </c>
      <c r="H153" s="8" t="s">
        <v>3140</v>
      </c>
      <c r="I153" s="323" t="s">
        <v>3140</v>
      </c>
    </row>
    <row r="154" spans="1:9" x14ac:dyDescent="0.25">
      <c r="A154" s="7" t="s">
        <v>235</v>
      </c>
      <c r="B154" s="14" t="s">
        <v>1276</v>
      </c>
      <c r="C154" s="7" t="s">
        <v>3141</v>
      </c>
      <c r="D154" s="323" t="s">
        <v>3142</v>
      </c>
      <c r="E154" s="8"/>
      <c r="F154" s="7" t="s">
        <v>235</v>
      </c>
      <c r="G154" s="14" t="s">
        <v>1288</v>
      </c>
      <c r="H154" s="8" t="s">
        <v>3143</v>
      </c>
      <c r="I154" s="323" t="s">
        <v>3143</v>
      </c>
    </row>
    <row r="155" spans="1:9" x14ac:dyDescent="0.25">
      <c r="A155" s="7" t="s">
        <v>236</v>
      </c>
      <c r="B155" s="14" t="s">
        <v>1300</v>
      </c>
      <c r="C155" s="7" t="s">
        <v>3144</v>
      </c>
      <c r="D155" s="323" t="s">
        <v>3145</v>
      </c>
      <c r="E155" s="8"/>
      <c r="F155" s="7" t="s">
        <v>236</v>
      </c>
      <c r="G155" s="14" t="s">
        <v>1312</v>
      </c>
      <c r="H155" s="8" t="s">
        <v>3146</v>
      </c>
      <c r="I155" s="323" t="s">
        <v>3146</v>
      </c>
    </row>
    <row r="156" spans="1:9" x14ac:dyDescent="0.25">
      <c r="A156" s="7" t="s">
        <v>237</v>
      </c>
      <c r="B156" s="14" t="s">
        <v>1324</v>
      </c>
      <c r="C156" s="7" t="s">
        <v>3147</v>
      </c>
      <c r="D156" s="323" t="s">
        <v>3148</v>
      </c>
      <c r="E156" s="8"/>
      <c r="F156" s="7" t="s">
        <v>237</v>
      </c>
      <c r="G156" s="14" t="s">
        <v>1336</v>
      </c>
      <c r="H156" s="8" t="s">
        <v>3149</v>
      </c>
      <c r="I156" s="323" t="s">
        <v>3149</v>
      </c>
    </row>
    <row r="157" spans="1:9" x14ac:dyDescent="0.25">
      <c r="A157" s="7" t="s">
        <v>238</v>
      </c>
      <c r="B157" s="14" t="s">
        <v>1348</v>
      </c>
      <c r="C157" s="7" t="s">
        <v>3150</v>
      </c>
      <c r="D157" s="323" t="s">
        <v>3151</v>
      </c>
      <c r="E157" s="8"/>
      <c r="F157" s="7" t="s">
        <v>238</v>
      </c>
      <c r="G157" s="14" t="s">
        <v>1360</v>
      </c>
      <c r="H157" s="8" t="s">
        <v>3152</v>
      </c>
      <c r="I157" s="323" t="s">
        <v>3152</v>
      </c>
    </row>
    <row r="158" spans="1:9" x14ac:dyDescent="0.25">
      <c r="A158" s="7" t="s">
        <v>239</v>
      </c>
      <c r="B158" s="14" t="s">
        <v>1372</v>
      </c>
      <c r="C158" s="7" t="s">
        <v>3153</v>
      </c>
      <c r="D158" s="323" t="s">
        <v>3154</v>
      </c>
      <c r="E158" s="8"/>
      <c r="F158" s="7" t="s">
        <v>239</v>
      </c>
      <c r="G158" s="14" t="s">
        <v>1384</v>
      </c>
      <c r="H158" s="8" t="s">
        <v>3155</v>
      </c>
      <c r="I158" s="323" t="s">
        <v>3155</v>
      </c>
    </row>
    <row r="159" spans="1:9" x14ac:dyDescent="0.25">
      <c r="A159" s="7" t="s">
        <v>240</v>
      </c>
      <c r="B159" s="14" t="s">
        <v>1396</v>
      </c>
      <c r="C159" s="7" t="s">
        <v>3156</v>
      </c>
      <c r="D159" s="323" t="s">
        <v>3157</v>
      </c>
      <c r="E159" s="8"/>
      <c r="F159" s="7" t="s">
        <v>240</v>
      </c>
      <c r="G159" s="14" t="s">
        <v>1408</v>
      </c>
      <c r="H159" s="8" t="s">
        <v>3158</v>
      </c>
      <c r="I159" s="323" t="s">
        <v>3158</v>
      </c>
    </row>
    <row r="160" spans="1:9" x14ac:dyDescent="0.25">
      <c r="A160" s="7" t="s">
        <v>241</v>
      </c>
      <c r="B160" s="14" t="s">
        <v>1420</v>
      </c>
      <c r="C160" s="7" t="s">
        <v>3159</v>
      </c>
      <c r="D160" s="323" t="s">
        <v>3160</v>
      </c>
      <c r="E160" s="8"/>
      <c r="F160" s="7" t="s">
        <v>241</v>
      </c>
      <c r="G160" s="14" t="s">
        <v>1432</v>
      </c>
      <c r="H160" s="8" t="s">
        <v>3161</v>
      </c>
      <c r="I160" s="323" t="s">
        <v>3161</v>
      </c>
    </row>
    <row r="161" spans="1:9" s="1" customFormat="1" x14ac:dyDescent="0.25">
      <c r="A161" s="7" t="s">
        <v>242</v>
      </c>
      <c r="B161" s="14" t="s">
        <v>1444</v>
      </c>
      <c r="C161" s="7" t="s">
        <v>3162</v>
      </c>
      <c r="D161" s="323" t="s">
        <v>3163</v>
      </c>
      <c r="E161" s="8"/>
      <c r="F161" s="7" t="s">
        <v>242</v>
      </c>
      <c r="G161" s="14" t="s">
        <v>1456</v>
      </c>
      <c r="H161" s="8" t="s">
        <v>3164</v>
      </c>
      <c r="I161" s="323" t="s">
        <v>3164</v>
      </c>
    </row>
    <row r="162" spans="1:9" s="1" customFormat="1" x14ac:dyDescent="0.25">
      <c r="A162" s="7" t="s">
        <v>243</v>
      </c>
      <c r="B162" s="14" t="s">
        <v>1277</v>
      </c>
      <c r="C162" s="7" t="s">
        <v>3165</v>
      </c>
      <c r="D162" s="323" t="s">
        <v>3166</v>
      </c>
      <c r="E162" s="8"/>
      <c r="F162" s="7" t="s">
        <v>243</v>
      </c>
      <c r="G162" s="14" t="s">
        <v>1289</v>
      </c>
      <c r="H162" s="8" t="s">
        <v>3167</v>
      </c>
      <c r="I162" s="323" t="s">
        <v>3167</v>
      </c>
    </row>
    <row r="163" spans="1:9" s="1" customFormat="1" x14ac:dyDescent="0.25">
      <c r="A163" s="7" t="s">
        <v>244</v>
      </c>
      <c r="B163" s="14" t="s">
        <v>1301</v>
      </c>
      <c r="C163" s="7" t="s">
        <v>3168</v>
      </c>
      <c r="D163" s="323" t="s">
        <v>3169</v>
      </c>
      <c r="E163" s="8"/>
      <c r="F163" s="7" t="s">
        <v>244</v>
      </c>
      <c r="G163" s="14" t="s">
        <v>1313</v>
      </c>
      <c r="H163" s="8" t="s">
        <v>3170</v>
      </c>
      <c r="I163" s="323" t="s">
        <v>3170</v>
      </c>
    </row>
    <row r="164" spans="1:9" s="1" customFormat="1" x14ac:dyDescent="0.25">
      <c r="A164" s="7" t="s">
        <v>245</v>
      </c>
      <c r="B164" s="14" t="s">
        <v>1325</v>
      </c>
      <c r="C164" s="7" t="s">
        <v>3171</v>
      </c>
      <c r="D164" s="323" t="s">
        <v>3172</v>
      </c>
      <c r="E164" s="8"/>
      <c r="F164" s="7" t="s">
        <v>245</v>
      </c>
      <c r="G164" s="14" t="s">
        <v>1337</v>
      </c>
      <c r="H164" s="8" t="s">
        <v>3173</v>
      </c>
      <c r="I164" s="323" t="s">
        <v>3173</v>
      </c>
    </row>
    <row r="165" spans="1:9" s="1" customFormat="1" x14ac:dyDescent="0.25">
      <c r="A165" s="7" t="s">
        <v>246</v>
      </c>
      <c r="B165" s="14" t="s">
        <v>1349</v>
      </c>
      <c r="C165" s="7" t="s">
        <v>3174</v>
      </c>
      <c r="D165" s="323" t="s">
        <v>3175</v>
      </c>
      <c r="E165" s="8"/>
      <c r="F165" s="7" t="s">
        <v>246</v>
      </c>
      <c r="G165" s="14" t="s">
        <v>1361</v>
      </c>
      <c r="H165" s="8" t="s">
        <v>3176</v>
      </c>
      <c r="I165" s="323" t="s">
        <v>3176</v>
      </c>
    </row>
    <row r="166" spans="1:9" s="1" customFormat="1" x14ac:dyDescent="0.25">
      <c r="A166" s="7" t="s">
        <v>247</v>
      </c>
      <c r="B166" s="14" t="s">
        <v>1373</v>
      </c>
      <c r="C166" s="7" t="s">
        <v>3177</v>
      </c>
      <c r="D166" s="323" t="s">
        <v>3178</v>
      </c>
      <c r="E166" s="8"/>
      <c r="F166" s="7" t="s">
        <v>247</v>
      </c>
      <c r="G166" s="14" t="s">
        <v>1385</v>
      </c>
      <c r="H166" s="8" t="s">
        <v>3179</v>
      </c>
      <c r="I166" s="323" t="s">
        <v>3179</v>
      </c>
    </row>
    <row r="167" spans="1:9" s="1" customFormat="1" x14ac:dyDescent="0.25">
      <c r="A167" s="7" t="s">
        <v>248</v>
      </c>
      <c r="B167" s="14" t="s">
        <v>1397</v>
      </c>
      <c r="C167" s="7" t="s">
        <v>3180</v>
      </c>
      <c r="D167" s="323" t="s">
        <v>3181</v>
      </c>
      <c r="E167" s="8"/>
      <c r="F167" s="7" t="s">
        <v>248</v>
      </c>
      <c r="G167" s="14" t="s">
        <v>1409</v>
      </c>
      <c r="H167" s="8" t="s">
        <v>3182</v>
      </c>
      <c r="I167" s="323" t="s">
        <v>3182</v>
      </c>
    </row>
    <row r="168" spans="1:9" s="1" customFormat="1" x14ac:dyDescent="0.25">
      <c r="A168" s="7" t="s">
        <v>249</v>
      </c>
      <c r="B168" s="14" t="s">
        <v>1421</v>
      </c>
      <c r="C168" s="7" t="s">
        <v>3183</v>
      </c>
      <c r="D168" s="323" t="s">
        <v>3184</v>
      </c>
      <c r="E168" s="8"/>
      <c r="F168" s="7" t="s">
        <v>249</v>
      </c>
      <c r="G168" s="14" t="s">
        <v>1433</v>
      </c>
      <c r="H168" s="8" t="s">
        <v>3185</v>
      </c>
      <c r="I168" s="323" t="s">
        <v>3185</v>
      </c>
    </row>
    <row r="169" spans="1:9" s="1" customFormat="1" x14ac:dyDescent="0.25">
      <c r="A169" s="7" t="s">
        <v>250</v>
      </c>
      <c r="B169" s="14" t="s">
        <v>1445</v>
      </c>
      <c r="C169" s="7" t="s">
        <v>3186</v>
      </c>
      <c r="D169" s="323" t="s">
        <v>3187</v>
      </c>
      <c r="E169" s="8"/>
      <c r="F169" s="7" t="s">
        <v>250</v>
      </c>
      <c r="G169" s="14" t="s">
        <v>1457</v>
      </c>
      <c r="H169" s="8" t="s">
        <v>3188</v>
      </c>
      <c r="I169" s="323" t="s">
        <v>3188</v>
      </c>
    </row>
    <row r="170" spans="1:9" s="1" customFormat="1" x14ac:dyDescent="0.25">
      <c r="A170" s="7" t="s">
        <v>251</v>
      </c>
      <c r="B170" s="14" t="s">
        <v>1278</v>
      </c>
      <c r="C170" s="7" t="s">
        <v>3189</v>
      </c>
      <c r="D170" s="323" t="s">
        <v>3190</v>
      </c>
      <c r="E170" s="8"/>
      <c r="F170" s="7" t="s">
        <v>251</v>
      </c>
      <c r="G170" s="14" t="s">
        <v>1290</v>
      </c>
      <c r="H170" s="8" t="s">
        <v>3191</v>
      </c>
      <c r="I170" s="323" t="s">
        <v>3191</v>
      </c>
    </row>
    <row r="171" spans="1:9" s="1" customFormat="1" x14ac:dyDescent="0.25">
      <c r="A171" s="7" t="s">
        <v>252</v>
      </c>
      <c r="B171" s="14" t="s">
        <v>1302</v>
      </c>
      <c r="C171" s="7" t="s">
        <v>3192</v>
      </c>
      <c r="D171" s="323" t="s">
        <v>3193</v>
      </c>
      <c r="E171" s="8"/>
      <c r="F171" s="7" t="s">
        <v>252</v>
      </c>
      <c r="G171" s="14" t="s">
        <v>1314</v>
      </c>
      <c r="H171" s="8" t="s">
        <v>3194</v>
      </c>
      <c r="I171" s="323" t="s">
        <v>3194</v>
      </c>
    </row>
    <row r="172" spans="1:9" s="1" customFormat="1" x14ac:dyDescent="0.25">
      <c r="A172" s="7" t="s">
        <v>253</v>
      </c>
      <c r="B172" s="14" t="s">
        <v>1326</v>
      </c>
      <c r="C172" s="7" t="s">
        <v>3195</v>
      </c>
      <c r="D172" s="323" t="s">
        <v>3196</v>
      </c>
      <c r="E172" s="8"/>
      <c r="F172" s="7" t="s">
        <v>253</v>
      </c>
      <c r="G172" s="14" t="s">
        <v>1338</v>
      </c>
      <c r="H172" s="8" t="s">
        <v>3197</v>
      </c>
      <c r="I172" s="323" t="s">
        <v>3197</v>
      </c>
    </row>
    <row r="173" spans="1:9" s="1" customFormat="1" x14ac:dyDescent="0.25">
      <c r="A173" s="7" t="s">
        <v>254</v>
      </c>
      <c r="B173" s="14" t="s">
        <v>1350</v>
      </c>
      <c r="C173" s="7" t="s">
        <v>3198</v>
      </c>
      <c r="D173" s="323" t="s">
        <v>3199</v>
      </c>
      <c r="E173" s="8"/>
      <c r="F173" s="7" t="s">
        <v>254</v>
      </c>
      <c r="G173" s="14" t="s">
        <v>1362</v>
      </c>
      <c r="H173" s="8" t="s">
        <v>3200</v>
      </c>
      <c r="I173" s="323" t="s">
        <v>3200</v>
      </c>
    </row>
    <row r="174" spans="1:9" s="1" customFormat="1" x14ac:dyDescent="0.25">
      <c r="A174" s="7" t="s">
        <v>255</v>
      </c>
      <c r="B174" s="14" t="s">
        <v>1374</v>
      </c>
      <c r="C174" s="7" t="s">
        <v>3201</v>
      </c>
      <c r="D174" s="323" t="s">
        <v>3202</v>
      </c>
      <c r="E174" s="8"/>
      <c r="F174" s="7" t="s">
        <v>255</v>
      </c>
      <c r="G174" s="14" t="s">
        <v>1386</v>
      </c>
      <c r="H174" s="8" t="s">
        <v>3203</v>
      </c>
      <c r="I174" s="323" t="s">
        <v>3203</v>
      </c>
    </row>
    <row r="175" spans="1:9" s="1" customFormat="1" x14ac:dyDescent="0.25">
      <c r="A175" s="7" t="s">
        <v>256</v>
      </c>
      <c r="B175" s="14" t="s">
        <v>1398</v>
      </c>
      <c r="C175" s="7" t="s">
        <v>3204</v>
      </c>
      <c r="D175" s="323" t="s">
        <v>3205</v>
      </c>
      <c r="E175" s="8"/>
      <c r="F175" s="7" t="s">
        <v>256</v>
      </c>
      <c r="G175" s="14" t="s">
        <v>1410</v>
      </c>
      <c r="H175" s="8" t="s">
        <v>3206</v>
      </c>
      <c r="I175" s="323" t="s">
        <v>3206</v>
      </c>
    </row>
    <row r="176" spans="1:9" s="1" customFormat="1" x14ac:dyDescent="0.25">
      <c r="A176" s="7" t="s">
        <v>257</v>
      </c>
      <c r="B176" s="14" t="s">
        <v>1422</v>
      </c>
      <c r="C176" s="7" t="s">
        <v>3207</v>
      </c>
      <c r="D176" s="323" t="s">
        <v>3208</v>
      </c>
      <c r="E176" s="8"/>
      <c r="F176" s="7" t="s">
        <v>257</v>
      </c>
      <c r="G176" s="14" t="s">
        <v>1434</v>
      </c>
      <c r="H176" s="8" t="s">
        <v>3209</v>
      </c>
      <c r="I176" s="323" t="s">
        <v>3209</v>
      </c>
    </row>
    <row r="177" spans="1:9" s="1" customFormat="1" x14ac:dyDescent="0.25">
      <c r="A177" s="7" t="s">
        <v>258</v>
      </c>
      <c r="B177" s="14" t="s">
        <v>1446</v>
      </c>
      <c r="C177" s="7" t="s">
        <v>3210</v>
      </c>
      <c r="D177" s="323" t="s">
        <v>3211</v>
      </c>
      <c r="E177" s="8"/>
      <c r="F177" s="7" t="s">
        <v>258</v>
      </c>
      <c r="G177" s="14" t="s">
        <v>1458</v>
      </c>
      <c r="H177" s="8" t="s">
        <v>3212</v>
      </c>
      <c r="I177" s="323" t="s">
        <v>3212</v>
      </c>
    </row>
    <row r="178" spans="1:9" s="1" customFormat="1" x14ac:dyDescent="0.25">
      <c r="A178" s="7" t="s">
        <v>259</v>
      </c>
      <c r="B178" s="14" t="s">
        <v>1279</v>
      </c>
      <c r="C178" s="7" t="s">
        <v>3213</v>
      </c>
      <c r="D178" s="323" t="s">
        <v>3214</v>
      </c>
      <c r="E178" s="8"/>
      <c r="F178" s="7" t="s">
        <v>259</v>
      </c>
      <c r="G178" s="14" t="s">
        <v>1291</v>
      </c>
      <c r="H178" s="8" t="s">
        <v>3215</v>
      </c>
      <c r="I178" s="323" t="s">
        <v>3215</v>
      </c>
    </row>
    <row r="179" spans="1:9" s="1" customFormat="1" x14ac:dyDescent="0.25">
      <c r="A179" s="7" t="s">
        <v>260</v>
      </c>
      <c r="B179" s="14" t="s">
        <v>1303</v>
      </c>
      <c r="C179" s="7" t="s">
        <v>3216</v>
      </c>
      <c r="D179" s="323" t="s">
        <v>3217</v>
      </c>
      <c r="E179" s="8"/>
      <c r="F179" s="7" t="s">
        <v>260</v>
      </c>
      <c r="G179" s="14" t="s">
        <v>1315</v>
      </c>
      <c r="H179" s="8" t="s">
        <v>3218</v>
      </c>
      <c r="I179" s="323" t="s">
        <v>3218</v>
      </c>
    </row>
    <row r="180" spans="1:9" s="1" customFormat="1" x14ac:dyDescent="0.25">
      <c r="A180" s="7" t="s">
        <v>261</v>
      </c>
      <c r="B180" s="14" t="s">
        <v>1327</v>
      </c>
      <c r="C180" s="7" t="s">
        <v>3219</v>
      </c>
      <c r="D180" s="323" t="s">
        <v>3220</v>
      </c>
      <c r="E180" s="8"/>
      <c r="F180" s="7" t="s">
        <v>261</v>
      </c>
      <c r="G180" s="14" t="s">
        <v>1339</v>
      </c>
      <c r="H180" s="8" t="s">
        <v>3221</v>
      </c>
      <c r="I180" s="323" t="s">
        <v>3221</v>
      </c>
    </row>
    <row r="181" spans="1:9" s="1" customFormat="1" x14ac:dyDescent="0.25">
      <c r="A181" s="7" t="s">
        <v>262</v>
      </c>
      <c r="B181" s="14" t="s">
        <v>1351</v>
      </c>
      <c r="C181" s="7" t="s">
        <v>3222</v>
      </c>
      <c r="D181" s="323" t="s">
        <v>3223</v>
      </c>
      <c r="E181" s="8"/>
      <c r="F181" s="7" t="s">
        <v>262</v>
      </c>
      <c r="G181" s="14" t="s">
        <v>1363</v>
      </c>
      <c r="H181" s="8" t="s">
        <v>3224</v>
      </c>
      <c r="I181" s="323" t="s">
        <v>3224</v>
      </c>
    </row>
    <row r="182" spans="1:9" s="1" customFormat="1" x14ac:dyDescent="0.25">
      <c r="A182" s="7" t="s">
        <v>263</v>
      </c>
      <c r="B182" s="14" t="s">
        <v>1375</v>
      </c>
      <c r="C182" s="7" t="s">
        <v>3225</v>
      </c>
      <c r="D182" s="323" t="s">
        <v>3226</v>
      </c>
      <c r="E182" s="8"/>
      <c r="F182" s="7" t="s">
        <v>263</v>
      </c>
      <c r="G182" s="14" t="s">
        <v>1387</v>
      </c>
      <c r="H182" s="8" t="s">
        <v>3227</v>
      </c>
      <c r="I182" s="323" t="s">
        <v>3227</v>
      </c>
    </row>
    <row r="183" spans="1:9" s="1" customFormat="1" x14ac:dyDescent="0.25">
      <c r="A183" s="7" t="s">
        <v>264</v>
      </c>
      <c r="B183" s="14" t="s">
        <v>1399</v>
      </c>
      <c r="C183" s="7" t="s">
        <v>3228</v>
      </c>
      <c r="D183" s="323" t="s">
        <v>3229</v>
      </c>
      <c r="E183" s="8"/>
      <c r="F183" s="7" t="s">
        <v>264</v>
      </c>
      <c r="G183" s="14" t="s">
        <v>1411</v>
      </c>
      <c r="H183" s="8" t="s">
        <v>3230</v>
      </c>
      <c r="I183" s="323" t="s">
        <v>3230</v>
      </c>
    </row>
    <row r="184" spans="1:9" s="1" customFormat="1" x14ac:dyDescent="0.25">
      <c r="A184" s="7" t="s">
        <v>265</v>
      </c>
      <c r="B184" s="14" t="s">
        <v>1423</v>
      </c>
      <c r="C184" s="7" t="s">
        <v>3231</v>
      </c>
      <c r="D184" s="323" t="s">
        <v>3232</v>
      </c>
      <c r="E184" s="8"/>
      <c r="F184" s="7" t="s">
        <v>265</v>
      </c>
      <c r="G184" s="14" t="s">
        <v>1435</v>
      </c>
      <c r="H184" s="8" t="s">
        <v>3233</v>
      </c>
      <c r="I184" s="323" t="s">
        <v>3233</v>
      </c>
    </row>
    <row r="185" spans="1:9" s="1" customFormat="1" x14ac:dyDescent="0.25">
      <c r="A185" s="7" t="s">
        <v>266</v>
      </c>
      <c r="B185" s="14" t="s">
        <v>1447</v>
      </c>
      <c r="C185" s="7" t="s">
        <v>3234</v>
      </c>
      <c r="D185" s="323" t="s">
        <v>3235</v>
      </c>
      <c r="E185" s="8"/>
      <c r="F185" s="7" t="s">
        <v>266</v>
      </c>
      <c r="G185" s="14" t="s">
        <v>1459</v>
      </c>
      <c r="H185" s="8" t="s">
        <v>3236</v>
      </c>
      <c r="I185" s="323" t="s">
        <v>3236</v>
      </c>
    </row>
    <row r="186" spans="1:9" s="1" customFormat="1" x14ac:dyDescent="0.25">
      <c r="A186" s="7" t="s">
        <v>267</v>
      </c>
      <c r="B186" s="14" t="s">
        <v>1280</v>
      </c>
      <c r="C186" s="7" t="s">
        <v>3237</v>
      </c>
      <c r="D186" s="323" t="s">
        <v>3238</v>
      </c>
      <c r="E186" s="8"/>
      <c r="F186" s="7" t="s">
        <v>267</v>
      </c>
      <c r="G186" s="14" t="s">
        <v>1292</v>
      </c>
      <c r="H186" s="8" t="s">
        <v>3239</v>
      </c>
      <c r="I186" s="323" t="s">
        <v>3239</v>
      </c>
    </row>
    <row r="187" spans="1:9" s="1" customFormat="1" x14ac:dyDescent="0.25">
      <c r="A187" s="7" t="s">
        <v>268</v>
      </c>
      <c r="B187" s="14" t="s">
        <v>1304</v>
      </c>
      <c r="C187" s="7" t="s">
        <v>3240</v>
      </c>
      <c r="D187" s="323" t="s">
        <v>3241</v>
      </c>
      <c r="E187" s="8"/>
      <c r="F187" s="7" t="s">
        <v>268</v>
      </c>
      <c r="G187" s="14" t="s">
        <v>1316</v>
      </c>
      <c r="H187" s="8" t="s">
        <v>3242</v>
      </c>
      <c r="I187" s="323" t="s">
        <v>3242</v>
      </c>
    </row>
    <row r="188" spans="1:9" s="1" customFormat="1" x14ac:dyDescent="0.25">
      <c r="A188" s="7" t="s">
        <v>269</v>
      </c>
      <c r="B188" s="14" t="s">
        <v>1328</v>
      </c>
      <c r="C188" s="7" t="s">
        <v>3243</v>
      </c>
      <c r="D188" s="323" t="s">
        <v>3244</v>
      </c>
      <c r="E188" s="8"/>
      <c r="F188" s="7" t="s">
        <v>269</v>
      </c>
      <c r="G188" s="14" t="s">
        <v>1340</v>
      </c>
      <c r="H188" s="8" t="s">
        <v>3245</v>
      </c>
      <c r="I188" s="323" t="s">
        <v>3245</v>
      </c>
    </row>
    <row r="189" spans="1:9" s="1" customFormat="1" x14ac:dyDescent="0.25">
      <c r="A189" s="7" t="s">
        <v>270</v>
      </c>
      <c r="B189" s="14" t="s">
        <v>1352</v>
      </c>
      <c r="C189" s="7" t="s">
        <v>3246</v>
      </c>
      <c r="D189" s="323" t="s">
        <v>3247</v>
      </c>
      <c r="E189" s="8"/>
      <c r="F189" s="7" t="s">
        <v>270</v>
      </c>
      <c r="G189" s="14" t="s">
        <v>1364</v>
      </c>
      <c r="H189" s="8" t="s">
        <v>3248</v>
      </c>
      <c r="I189" s="323" t="s">
        <v>3248</v>
      </c>
    </row>
    <row r="190" spans="1:9" s="1" customFormat="1" x14ac:dyDescent="0.25">
      <c r="A190" s="7" t="s">
        <v>271</v>
      </c>
      <c r="B190" s="14" t="s">
        <v>1376</v>
      </c>
      <c r="C190" s="7" t="s">
        <v>3249</v>
      </c>
      <c r="D190" s="323" t="s">
        <v>3250</v>
      </c>
      <c r="E190" s="8"/>
      <c r="F190" s="7" t="s">
        <v>271</v>
      </c>
      <c r="G190" s="14" t="s">
        <v>1388</v>
      </c>
      <c r="H190" s="8" t="s">
        <v>3251</v>
      </c>
      <c r="I190" s="323" t="s">
        <v>3251</v>
      </c>
    </row>
    <row r="191" spans="1:9" s="1" customFormat="1" x14ac:dyDescent="0.25">
      <c r="A191" s="7" t="s">
        <v>272</v>
      </c>
      <c r="B191" s="14" t="s">
        <v>1400</v>
      </c>
      <c r="C191" s="7" t="s">
        <v>3252</v>
      </c>
      <c r="D191" s="323" t="s">
        <v>3253</v>
      </c>
      <c r="E191" s="8"/>
      <c r="F191" s="7" t="s">
        <v>272</v>
      </c>
      <c r="G191" s="14" t="s">
        <v>1412</v>
      </c>
      <c r="H191" s="8" t="s">
        <v>3254</v>
      </c>
      <c r="I191" s="323" t="s">
        <v>3254</v>
      </c>
    </row>
    <row r="192" spans="1:9" s="1" customFormat="1" x14ac:dyDescent="0.25">
      <c r="A192" s="7" t="s">
        <v>273</v>
      </c>
      <c r="B192" s="14" t="s">
        <v>1424</v>
      </c>
      <c r="C192" s="7" t="s">
        <v>3255</v>
      </c>
      <c r="D192" s="323" t="s">
        <v>3256</v>
      </c>
      <c r="E192" s="8"/>
      <c r="F192" s="7" t="s">
        <v>273</v>
      </c>
      <c r="G192" s="14" t="s">
        <v>1436</v>
      </c>
      <c r="H192" s="8" t="s">
        <v>3257</v>
      </c>
      <c r="I192" s="323" t="s">
        <v>3257</v>
      </c>
    </row>
    <row r="193" spans="1:9" s="1" customFormat="1" x14ac:dyDescent="0.25">
      <c r="A193" s="7" t="s">
        <v>274</v>
      </c>
      <c r="B193" s="14" t="s">
        <v>1448</v>
      </c>
      <c r="C193" s="7" t="s">
        <v>3258</v>
      </c>
      <c r="D193" s="323" t="s">
        <v>3259</v>
      </c>
      <c r="E193" s="8"/>
      <c r="F193" s="7" t="s">
        <v>274</v>
      </c>
      <c r="G193" s="14" t="s">
        <v>1460</v>
      </c>
      <c r="H193" s="8" t="s">
        <v>3260</v>
      </c>
      <c r="I193" s="323" t="s">
        <v>3260</v>
      </c>
    </row>
    <row r="194" spans="1:9" s="4" customFormat="1" x14ac:dyDescent="0.25">
      <c r="A194" s="9" t="s">
        <v>275</v>
      </c>
      <c r="B194" s="12" t="s">
        <v>1462</v>
      </c>
      <c r="C194" s="9" t="s">
        <v>3261</v>
      </c>
      <c r="D194" s="323" t="s">
        <v>3262</v>
      </c>
      <c r="E194" s="9"/>
      <c r="F194" s="9" t="s">
        <v>275</v>
      </c>
      <c r="G194" s="12" t="s">
        <v>1474</v>
      </c>
      <c r="H194" s="9" t="s">
        <v>3263</v>
      </c>
      <c r="I194" s="323" t="s">
        <v>3263</v>
      </c>
    </row>
    <row r="195" spans="1:9" s="4" customFormat="1" x14ac:dyDescent="0.25">
      <c r="A195" s="9" t="s">
        <v>276</v>
      </c>
      <c r="B195" s="12" t="s">
        <v>1486</v>
      </c>
      <c r="C195" s="9" t="s">
        <v>3264</v>
      </c>
      <c r="D195" s="323" t="s">
        <v>3265</v>
      </c>
      <c r="E195" s="9"/>
      <c r="F195" s="9" t="s">
        <v>276</v>
      </c>
      <c r="G195" s="12" t="s">
        <v>1498</v>
      </c>
      <c r="H195" s="9" t="s">
        <v>3266</v>
      </c>
      <c r="I195" s="323" t="s">
        <v>3266</v>
      </c>
    </row>
    <row r="196" spans="1:9" s="4" customFormat="1" x14ac:dyDescent="0.25">
      <c r="A196" s="9" t="s">
        <v>277</v>
      </c>
      <c r="B196" s="12" t="s">
        <v>1510</v>
      </c>
      <c r="C196" s="9" t="s">
        <v>3267</v>
      </c>
      <c r="D196" s="323" t="s">
        <v>3268</v>
      </c>
      <c r="E196" s="9"/>
      <c r="F196" s="9" t="s">
        <v>277</v>
      </c>
      <c r="G196" s="12" t="s">
        <v>1522</v>
      </c>
      <c r="H196" s="9" t="s">
        <v>3269</v>
      </c>
      <c r="I196" s="323" t="s">
        <v>3269</v>
      </c>
    </row>
    <row r="197" spans="1:9" s="6" customFormat="1" x14ac:dyDescent="0.25">
      <c r="A197" s="9" t="s">
        <v>278</v>
      </c>
      <c r="B197" s="12" t="s">
        <v>1534</v>
      </c>
      <c r="C197" s="9" t="s">
        <v>3270</v>
      </c>
      <c r="D197" s="323" t="s">
        <v>3271</v>
      </c>
      <c r="E197" s="9"/>
      <c r="F197" s="9" t="s">
        <v>278</v>
      </c>
      <c r="G197" s="12" t="s">
        <v>1546</v>
      </c>
      <c r="H197" s="9" t="s">
        <v>3272</v>
      </c>
      <c r="I197" s="323" t="s">
        <v>3272</v>
      </c>
    </row>
    <row r="198" spans="1:9" s="6" customFormat="1" x14ac:dyDescent="0.25">
      <c r="A198" s="9" t="s">
        <v>279</v>
      </c>
      <c r="B198" s="12" t="s">
        <v>1558</v>
      </c>
      <c r="C198" s="9" t="s">
        <v>3273</v>
      </c>
      <c r="D198" s="323" t="s">
        <v>3274</v>
      </c>
      <c r="E198" s="9"/>
      <c r="F198" s="9" t="s">
        <v>279</v>
      </c>
      <c r="G198" s="12" t="s">
        <v>1570</v>
      </c>
      <c r="H198" s="9" t="s">
        <v>3275</v>
      </c>
      <c r="I198" s="323" t="s">
        <v>3275</v>
      </c>
    </row>
    <row r="199" spans="1:9" s="6" customFormat="1" x14ac:dyDescent="0.25">
      <c r="A199" s="9" t="s">
        <v>280</v>
      </c>
      <c r="B199" s="12" t="s">
        <v>1582</v>
      </c>
      <c r="C199" s="9" t="s">
        <v>3276</v>
      </c>
      <c r="D199" s="323" t="s">
        <v>3277</v>
      </c>
      <c r="E199" s="9"/>
      <c r="F199" s="9" t="s">
        <v>280</v>
      </c>
      <c r="G199" s="12" t="s">
        <v>1594</v>
      </c>
      <c r="H199" s="9" t="s">
        <v>3278</v>
      </c>
      <c r="I199" s="323" t="s">
        <v>3278</v>
      </c>
    </row>
    <row r="200" spans="1:9" s="6" customFormat="1" x14ac:dyDescent="0.25">
      <c r="A200" s="9" t="s">
        <v>281</v>
      </c>
      <c r="B200" s="12" t="s">
        <v>1606</v>
      </c>
      <c r="C200" s="9" t="s">
        <v>3279</v>
      </c>
      <c r="D200" s="323" t="s">
        <v>3280</v>
      </c>
      <c r="E200" s="9"/>
      <c r="F200" s="9" t="s">
        <v>281</v>
      </c>
      <c r="G200" s="12" t="s">
        <v>1618</v>
      </c>
      <c r="H200" s="9" t="s">
        <v>3281</v>
      </c>
      <c r="I200" s="323" t="s">
        <v>3281</v>
      </c>
    </row>
    <row r="201" spans="1:9" s="6" customFormat="1" x14ac:dyDescent="0.25">
      <c r="A201" s="9" t="s">
        <v>282</v>
      </c>
      <c r="B201" s="12" t="s">
        <v>1630</v>
      </c>
      <c r="C201" s="9" t="s">
        <v>3282</v>
      </c>
      <c r="D201" s="323" t="s">
        <v>3283</v>
      </c>
      <c r="E201" s="9"/>
      <c r="F201" s="9" t="s">
        <v>282</v>
      </c>
      <c r="G201" s="12" t="s">
        <v>1642</v>
      </c>
      <c r="H201" s="9" t="s">
        <v>3284</v>
      </c>
      <c r="I201" s="323" t="s">
        <v>3284</v>
      </c>
    </row>
    <row r="202" spans="1:9" s="6" customFormat="1" x14ac:dyDescent="0.25">
      <c r="A202" s="9" t="s">
        <v>283</v>
      </c>
      <c r="B202" s="12" t="s">
        <v>1463</v>
      </c>
      <c r="C202" s="9" t="s">
        <v>3285</v>
      </c>
      <c r="D202" s="323" t="s">
        <v>3286</v>
      </c>
      <c r="E202" s="9"/>
      <c r="F202" s="9" t="s">
        <v>283</v>
      </c>
      <c r="G202" s="12" t="s">
        <v>1475</v>
      </c>
      <c r="H202" s="9" t="s">
        <v>3287</v>
      </c>
      <c r="I202" s="323" t="s">
        <v>3287</v>
      </c>
    </row>
    <row r="203" spans="1:9" s="6" customFormat="1" x14ac:dyDescent="0.25">
      <c r="A203" s="9" t="s">
        <v>284</v>
      </c>
      <c r="B203" s="12" t="s">
        <v>1487</v>
      </c>
      <c r="C203" s="9" t="s">
        <v>3288</v>
      </c>
      <c r="D203" s="323" t="s">
        <v>3289</v>
      </c>
      <c r="E203" s="9"/>
      <c r="F203" s="9" t="s">
        <v>284</v>
      </c>
      <c r="G203" s="12" t="s">
        <v>1499</v>
      </c>
      <c r="H203" s="9" t="s">
        <v>3290</v>
      </c>
      <c r="I203" s="323" t="s">
        <v>3290</v>
      </c>
    </row>
    <row r="204" spans="1:9" s="6" customFormat="1" x14ac:dyDescent="0.25">
      <c r="A204" s="9" t="s">
        <v>285</v>
      </c>
      <c r="B204" s="12" t="s">
        <v>1511</v>
      </c>
      <c r="C204" s="9" t="s">
        <v>3291</v>
      </c>
      <c r="D204" s="323" t="s">
        <v>3292</v>
      </c>
      <c r="E204" s="9"/>
      <c r="F204" s="9" t="s">
        <v>285</v>
      </c>
      <c r="G204" s="12" t="s">
        <v>1523</v>
      </c>
      <c r="H204" s="9" t="s">
        <v>3293</v>
      </c>
      <c r="I204" s="323" t="s">
        <v>3293</v>
      </c>
    </row>
    <row r="205" spans="1:9" s="6" customFormat="1" x14ac:dyDescent="0.25">
      <c r="A205" s="9" t="s">
        <v>286</v>
      </c>
      <c r="B205" s="12" t="s">
        <v>1535</v>
      </c>
      <c r="C205" s="9" t="s">
        <v>3294</v>
      </c>
      <c r="D205" s="323" t="s">
        <v>3295</v>
      </c>
      <c r="E205" s="9"/>
      <c r="F205" s="9" t="s">
        <v>286</v>
      </c>
      <c r="G205" s="12" t="s">
        <v>1547</v>
      </c>
      <c r="H205" s="9" t="s">
        <v>3296</v>
      </c>
      <c r="I205" s="323" t="s">
        <v>3296</v>
      </c>
    </row>
    <row r="206" spans="1:9" s="6" customFormat="1" x14ac:dyDescent="0.25">
      <c r="A206" s="9" t="s">
        <v>287</v>
      </c>
      <c r="B206" s="12" t="s">
        <v>1559</v>
      </c>
      <c r="C206" s="9" t="s">
        <v>3297</v>
      </c>
      <c r="D206" s="323" t="s">
        <v>3298</v>
      </c>
      <c r="E206" s="9"/>
      <c r="F206" s="9" t="s">
        <v>287</v>
      </c>
      <c r="G206" s="12" t="s">
        <v>1571</v>
      </c>
      <c r="H206" s="9" t="s">
        <v>3299</v>
      </c>
      <c r="I206" s="323" t="s">
        <v>3299</v>
      </c>
    </row>
    <row r="207" spans="1:9" s="6" customFormat="1" x14ac:dyDescent="0.25">
      <c r="A207" s="9" t="s">
        <v>288</v>
      </c>
      <c r="B207" s="12" t="s">
        <v>1583</v>
      </c>
      <c r="C207" s="9" t="s">
        <v>3300</v>
      </c>
      <c r="D207" s="323" t="s">
        <v>3301</v>
      </c>
      <c r="E207" s="9"/>
      <c r="F207" s="9" t="s">
        <v>288</v>
      </c>
      <c r="G207" s="12" t="s">
        <v>1595</v>
      </c>
      <c r="H207" s="9" t="s">
        <v>3302</v>
      </c>
      <c r="I207" s="323" t="s">
        <v>3302</v>
      </c>
    </row>
    <row r="208" spans="1:9" s="6" customFormat="1" x14ac:dyDescent="0.25">
      <c r="A208" s="9" t="s">
        <v>289</v>
      </c>
      <c r="B208" s="12" t="s">
        <v>1607</v>
      </c>
      <c r="C208" s="9" t="s">
        <v>3303</v>
      </c>
      <c r="D208" s="323" t="s">
        <v>3304</v>
      </c>
      <c r="E208" s="9"/>
      <c r="F208" s="9" t="s">
        <v>289</v>
      </c>
      <c r="G208" s="12" t="s">
        <v>1619</v>
      </c>
      <c r="H208" s="9" t="s">
        <v>3305</v>
      </c>
      <c r="I208" s="323" t="s">
        <v>3305</v>
      </c>
    </row>
    <row r="209" spans="1:9" s="6" customFormat="1" x14ac:dyDescent="0.25">
      <c r="A209" s="9" t="s">
        <v>290</v>
      </c>
      <c r="B209" s="12" t="s">
        <v>1631</v>
      </c>
      <c r="C209" s="9" t="s">
        <v>3306</v>
      </c>
      <c r="D209" s="323" t="s">
        <v>3307</v>
      </c>
      <c r="E209" s="9"/>
      <c r="F209" s="9" t="s">
        <v>290</v>
      </c>
      <c r="G209" s="12" t="s">
        <v>1643</v>
      </c>
      <c r="H209" s="9" t="s">
        <v>3308</v>
      </c>
      <c r="I209" s="323" t="s">
        <v>3308</v>
      </c>
    </row>
    <row r="210" spans="1:9" s="6" customFormat="1" x14ac:dyDescent="0.25">
      <c r="A210" s="9" t="s">
        <v>291</v>
      </c>
      <c r="B210" s="12" t="s">
        <v>1464</v>
      </c>
      <c r="C210" s="9" t="s">
        <v>3309</v>
      </c>
      <c r="D210" s="323" t="s">
        <v>3310</v>
      </c>
      <c r="E210" s="9"/>
      <c r="F210" s="9" t="s">
        <v>291</v>
      </c>
      <c r="G210" s="12" t="s">
        <v>1476</v>
      </c>
      <c r="H210" s="9" t="s">
        <v>3311</v>
      </c>
      <c r="I210" s="323" t="s">
        <v>3311</v>
      </c>
    </row>
    <row r="211" spans="1:9" s="6" customFormat="1" x14ac:dyDescent="0.25">
      <c r="A211" s="9" t="s">
        <v>292</v>
      </c>
      <c r="B211" s="12" t="s">
        <v>1488</v>
      </c>
      <c r="C211" s="9" t="s">
        <v>3312</v>
      </c>
      <c r="D211" s="323" t="s">
        <v>3313</v>
      </c>
      <c r="E211" s="9"/>
      <c r="F211" s="9" t="s">
        <v>292</v>
      </c>
      <c r="G211" s="12" t="s">
        <v>1500</v>
      </c>
      <c r="H211" s="9" t="s">
        <v>3314</v>
      </c>
      <c r="I211" s="323" t="s">
        <v>3314</v>
      </c>
    </row>
    <row r="212" spans="1:9" s="6" customFormat="1" x14ac:dyDescent="0.25">
      <c r="A212" s="9" t="s">
        <v>293</v>
      </c>
      <c r="B212" s="12" t="s">
        <v>1512</v>
      </c>
      <c r="C212" s="9" t="s">
        <v>3315</v>
      </c>
      <c r="D212" s="323" t="s">
        <v>3316</v>
      </c>
      <c r="E212" s="9"/>
      <c r="F212" s="9" t="s">
        <v>293</v>
      </c>
      <c r="G212" s="12" t="s">
        <v>1524</v>
      </c>
      <c r="H212" s="9" t="s">
        <v>3317</v>
      </c>
      <c r="I212" s="323" t="s">
        <v>3317</v>
      </c>
    </row>
    <row r="213" spans="1:9" s="6" customFormat="1" x14ac:dyDescent="0.25">
      <c r="A213" s="9" t="s">
        <v>294</v>
      </c>
      <c r="B213" s="12" t="s">
        <v>1536</v>
      </c>
      <c r="C213" s="9" t="s">
        <v>3318</v>
      </c>
      <c r="D213" s="323" t="s">
        <v>3319</v>
      </c>
      <c r="E213" s="9"/>
      <c r="F213" s="9" t="s">
        <v>294</v>
      </c>
      <c r="G213" s="12" t="s">
        <v>1548</v>
      </c>
      <c r="H213" s="9" t="s">
        <v>3320</v>
      </c>
      <c r="I213" s="323" t="s">
        <v>3320</v>
      </c>
    </row>
    <row r="214" spans="1:9" s="6" customFormat="1" x14ac:dyDescent="0.25">
      <c r="A214" s="9" t="s">
        <v>295</v>
      </c>
      <c r="B214" s="12" t="s">
        <v>1560</v>
      </c>
      <c r="C214" s="9" t="s">
        <v>3321</v>
      </c>
      <c r="D214" s="323" t="s">
        <v>3322</v>
      </c>
      <c r="E214" s="9"/>
      <c r="F214" s="9" t="s">
        <v>295</v>
      </c>
      <c r="G214" s="12" t="s">
        <v>1572</v>
      </c>
      <c r="H214" s="9" t="s">
        <v>3323</v>
      </c>
      <c r="I214" s="323" t="s">
        <v>3323</v>
      </c>
    </row>
    <row r="215" spans="1:9" s="6" customFormat="1" x14ac:dyDescent="0.25">
      <c r="A215" s="9" t="s">
        <v>296</v>
      </c>
      <c r="B215" s="12" t="s">
        <v>1584</v>
      </c>
      <c r="C215" s="9" t="s">
        <v>3324</v>
      </c>
      <c r="D215" s="323" t="s">
        <v>3325</v>
      </c>
      <c r="E215" s="9"/>
      <c r="F215" s="9" t="s">
        <v>296</v>
      </c>
      <c r="G215" s="12" t="s">
        <v>1596</v>
      </c>
      <c r="H215" s="9" t="s">
        <v>3326</v>
      </c>
      <c r="I215" s="323" t="s">
        <v>3326</v>
      </c>
    </row>
    <row r="216" spans="1:9" s="6" customFormat="1" x14ac:dyDescent="0.25">
      <c r="A216" s="9" t="s">
        <v>297</v>
      </c>
      <c r="B216" s="12" t="s">
        <v>1608</v>
      </c>
      <c r="C216" s="9" t="s">
        <v>3327</v>
      </c>
      <c r="D216" s="323" t="s">
        <v>3328</v>
      </c>
      <c r="E216" s="9"/>
      <c r="F216" s="9" t="s">
        <v>297</v>
      </c>
      <c r="G216" s="12" t="s">
        <v>1620</v>
      </c>
      <c r="H216" s="9" t="s">
        <v>3329</v>
      </c>
      <c r="I216" s="323" t="s">
        <v>3329</v>
      </c>
    </row>
    <row r="217" spans="1:9" s="6" customFormat="1" x14ac:dyDescent="0.25">
      <c r="A217" s="9" t="s">
        <v>298</v>
      </c>
      <c r="B217" s="12" t="s">
        <v>1632</v>
      </c>
      <c r="C217" s="9" t="s">
        <v>3330</v>
      </c>
      <c r="D217" s="323" t="s">
        <v>3331</v>
      </c>
      <c r="E217" s="9"/>
      <c r="F217" s="9" t="s">
        <v>298</v>
      </c>
      <c r="G217" s="12" t="s">
        <v>1644</v>
      </c>
      <c r="H217" s="9" t="s">
        <v>3332</v>
      </c>
      <c r="I217" s="323" t="s">
        <v>3332</v>
      </c>
    </row>
    <row r="218" spans="1:9" s="6" customFormat="1" x14ac:dyDescent="0.25">
      <c r="A218" s="9" t="s">
        <v>299</v>
      </c>
      <c r="B218" s="12" t="s">
        <v>1465</v>
      </c>
      <c r="C218" s="9" t="s">
        <v>3333</v>
      </c>
      <c r="D218" s="323" t="s">
        <v>3334</v>
      </c>
      <c r="E218" s="9"/>
      <c r="F218" s="9" t="s">
        <v>299</v>
      </c>
      <c r="G218" s="12" t="s">
        <v>1477</v>
      </c>
      <c r="H218" s="9" t="s">
        <v>3335</v>
      </c>
      <c r="I218" s="323" t="s">
        <v>3335</v>
      </c>
    </row>
    <row r="219" spans="1:9" s="6" customFormat="1" x14ac:dyDescent="0.25">
      <c r="A219" s="9" t="s">
        <v>300</v>
      </c>
      <c r="B219" s="12" t="s">
        <v>1489</v>
      </c>
      <c r="C219" s="9" t="s">
        <v>3336</v>
      </c>
      <c r="D219" s="323" t="s">
        <v>3337</v>
      </c>
      <c r="E219" s="9"/>
      <c r="F219" s="9" t="s">
        <v>300</v>
      </c>
      <c r="G219" s="12" t="s">
        <v>1501</v>
      </c>
      <c r="H219" s="9" t="s">
        <v>3338</v>
      </c>
      <c r="I219" s="323" t="s">
        <v>3338</v>
      </c>
    </row>
    <row r="220" spans="1:9" s="6" customFormat="1" x14ac:dyDescent="0.25">
      <c r="A220" s="9" t="s">
        <v>301</v>
      </c>
      <c r="B220" s="12" t="s">
        <v>1513</v>
      </c>
      <c r="C220" s="9" t="s">
        <v>3339</v>
      </c>
      <c r="D220" s="323" t="s">
        <v>3340</v>
      </c>
      <c r="E220" s="9"/>
      <c r="F220" s="9" t="s">
        <v>301</v>
      </c>
      <c r="G220" s="12" t="s">
        <v>1525</v>
      </c>
      <c r="H220" s="9" t="s">
        <v>3341</v>
      </c>
      <c r="I220" s="323" t="s">
        <v>3341</v>
      </c>
    </row>
    <row r="221" spans="1:9" s="6" customFormat="1" x14ac:dyDescent="0.25">
      <c r="A221" s="9" t="s">
        <v>302</v>
      </c>
      <c r="B221" s="12" t="s">
        <v>1537</v>
      </c>
      <c r="C221" s="9" t="s">
        <v>3342</v>
      </c>
      <c r="D221" s="323" t="s">
        <v>3343</v>
      </c>
      <c r="E221" s="9"/>
      <c r="F221" s="9" t="s">
        <v>302</v>
      </c>
      <c r="G221" s="12" t="s">
        <v>1549</v>
      </c>
      <c r="H221" s="9" t="s">
        <v>3344</v>
      </c>
      <c r="I221" s="323" t="s">
        <v>3344</v>
      </c>
    </row>
    <row r="222" spans="1:9" s="6" customFormat="1" x14ac:dyDescent="0.25">
      <c r="A222" s="9" t="s">
        <v>303</v>
      </c>
      <c r="B222" s="12" t="s">
        <v>1561</v>
      </c>
      <c r="C222" s="9" t="s">
        <v>3345</v>
      </c>
      <c r="D222" s="323" t="s">
        <v>3346</v>
      </c>
      <c r="E222" s="9"/>
      <c r="F222" s="9" t="s">
        <v>303</v>
      </c>
      <c r="G222" s="12" t="s">
        <v>1573</v>
      </c>
      <c r="H222" s="9" t="s">
        <v>3347</v>
      </c>
      <c r="I222" s="323" t="s">
        <v>3347</v>
      </c>
    </row>
    <row r="223" spans="1:9" s="6" customFormat="1" x14ac:dyDescent="0.25">
      <c r="A223" s="9" t="s">
        <v>304</v>
      </c>
      <c r="B223" s="12" t="s">
        <v>1585</v>
      </c>
      <c r="C223" s="9" t="s">
        <v>3348</v>
      </c>
      <c r="D223" s="323" t="s">
        <v>3349</v>
      </c>
      <c r="E223" s="9"/>
      <c r="F223" s="9" t="s">
        <v>304</v>
      </c>
      <c r="G223" s="12" t="s">
        <v>1597</v>
      </c>
      <c r="H223" s="9" t="s">
        <v>3350</v>
      </c>
      <c r="I223" s="323" t="s">
        <v>3350</v>
      </c>
    </row>
    <row r="224" spans="1:9" s="6" customFormat="1" x14ac:dyDescent="0.25">
      <c r="A224" s="9" t="s">
        <v>305</v>
      </c>
      <c r="B224" s="12" t="s">
        <v>1609</v>
      </c>
      <c r="C224" s="9" t="s">
        <v>3351</v>
      </c>
      <c r="D224" s="323" t="s">
        <v>3352</v>
      </c>
      <c r="E224" s="9"/>
      <c r="F224" s="9" t="s">
        <v>305</v>
      </c>
      <c r="G224" s="12" t="s">
        <v>1621</v>
      </c>
      <c r="H224" s="9" t="s">
        <v>3353</v>
      </c>
      <c r="I224" s="323" t="s">
        <v>3353</v>
      </c>
    </row>
    <row r="225" spans="1:9" s="6" customFormat="1" x14ac:dyDescent="0.25">
      <c r="A225" s="9" t="s">
        <v>306</v>
      </c>
      <c r="B225" s="12" t="s">
        <v>1633</v>
      </c>
      <c r="C225" s="9" t="s">
        <v>3354</v>
      </c>
      <c r="D225" s="323" t="s">
        <v>3355</v>
      </c>
      <c r="E225" s="9"/>
      <c r="F225" s="9" t="s">
        <v>306</v>
      </c>
      <c r="G225" s="12" t="s">
        <v>1645</v>
      </c>
      <c r="H225" s="9" t="s">
        <v>3356</v>
      </c>
      <c r="I225" s="323" t="s">
        <v>3356</v>
      </c>
    </row>
    <row r="226" spans="1:9" s="6" customFormat="1" x14ac:dyDescent="0.25">
      <c r="A226" s="9" t="s">
        <v>307</v>
      </c>
      <c r="B226" s="12" t="s">
        <v>1466</v>
      </c>
      <c r="C226" s="9" t="s">
        <v>3357</v>
      </c>
      <c r="D226" s="323" t="s">
        <v>3358</v>
      </c>
      <c r="E226" s="9"/>
      <c r="F226" s="9" t="s">
        <v>307</v>
      </c>
      <c r="G226" s="12" t="s">
        <v>1478</v>
      </c>
      <c r="H226" s="9" t="s">
        <v>3359</v>
      </c>
      <c r="I226" s="323" t="s">
        <v>3359</v>
      </c>
    </row>
    <row r="227" spans="1:9" s="6" customFormat="1" x14ac:dyDescent="0.25">
      <c r="A227" s="9" t="s">
        <v>308</v>
      </c>
      <c r="B227" s="12" t="s">
        <v>1490</v>
      </c>
      <c r="C227" s="9" t="s">
        <v>3360</v>
      </c>
      <c r="D227" s="323" t="s">
        <v>3361</v>
      </c>
      <c r="E227" s="9"/>
      <c r="F227" s="9" t="s">
        <v>308</v>
      </c>
      <c r="G227" s="12" t="s">
        <v>1502</v>
      </c>
      <c r="H227" s="9" t="s">
        <v>3362</v>
      </c>
      <c r="I227" s="323" t="s">
        <v>3362</v>
      </c>
    </row>
    <row r="228" spans="1:9" s="6" customFormat="1" x14ac:dyDescent="0.25">
      <c r="A228" s="9" t="s">
        <v>309</v>
      </c>
      <c r="B228" s="12" t="s">
        <v>1514</v>
      </c>
      <c r="C228" s="9" t="s">
        <v>3363</v>
      </c>
      <c r="D228" s="323" t="s">
        <v>3364</v>
      </c>
      <c r="E228" s="9"/>
      <c r="F228" s="9" t="s">
        <v>309</v>
      </c>
      <c r="G228" s="12" t="s">
        <v>1526</v>
      </c>
      <c r="H228" s="9" t="s">
        <v>3365</v>
      </c>
      <c r="I228" s="323" t="s">
        <v>3365</v>
      </c>
    </row>
    <row r="229" spans="1:9" s="6" customFormat="1" x14ac:dyDescent="0.25">
      <c r="A229" s="9" t="s">
        <v>310</v>
      </c>
      <c r="B229" s="12" t="s">
        <v>1538</v>
      </c>
      <c r="C229" s="9" t="s">
        <v>3366</v>
      </c>
      <c r="D229" s="323" t="s">
        <v>3367</v>
      </c>
      <c r="E229" s="9"/>
      <c r="F229" s="9" t="s">
        <v>310</v>
      </c>
      <c r="G229" s="12" t="s">
        <v>1550</v>
      </c>
      <c r="H229" s="9" t="s">
        <v>3368</v>
      </c>
      <c r="I229" s="323" t="s">
        <v>3368</v>
      </c>
    </row>
    <row r="230" spans="1:9" s="6" customFormat="1" x14ac:dyDescent="0.25">
      <c r="A230" s="9" t="s">
        <v>311</v>
      </c>
      <c r="B230" s="12" t="s">
        <v>1562</v>
      </c>
      <c r="C230" s="9" t="s">
        <v>3369</v>
      </c>
      <c r="D230" s="323" t="s">
        <v>3370</v>
      </c>
      <c r="E230" s="9"/>
      <c r="F230" s="9" t="s">
        <v>311</v>
      </c>
      <c r="G230" s="12" t="s">
        <v>1574</v>
      </c>
      <c r="H230" s="9" t="s">
        <v>3371</v>
      </c>
      <c r="I230" s="323" t="s">
        <v>3371</v>
      </c>
    </row>
    <row r="231" spans="1:9" s="6" customFormat="1" x14ac:dyDescent="0.25">
      <c r="A231" s="9" t="s">
        <v>312</v>
      </c>
      <c r="B231" s="12" t="s">
        <v>1586</v>
      </c>
      <c r="C231" s="9" t="s">
        <v>3372</v>
      </c>
      <c r="D231" s="323" t="s">
        <v>3373</v>
      </c>
      <c r="E231" s="9"/>
      <c r="F231" s="9" t="s">
        <v>312</v>
      </c>
      <c r="G231" s="12" t="s">
        <v>1598</v>
      </c>
      <c r="H231" s="9" t="s">
        <v>3374</v>
      </c>
      <c r="I231" s="323" t="s">
        <v>3374</v>
      </c>
    </row>
    <row r="232" spans="1:9" s="6" customFormat="1" x14ac:dyDescent="0.25">
      <c r="A232" s="9" t="s">
        <v>313</v>
      </c>
      <c r="B232" s="12" t="s">
        <v>1610</v>
      </c>
      <c r="C232" s="9" t="s">
        <v>3375</v>
      </c>
      <c r="D232" s="323" t="s">
        <v>3376</v>
      </c>
      <c r="E232" s="9"/>
      <c r="F232" s="9" t="s">
        <v>313</v>
      </c>
      <c r="G232" s="12" t="s">
        <v>1622</v>
      </c>
      <c r="H232" s="9" t="s">
        <v>3377</v>
      </c>
      <c r="I232" s="323" t="s">
        <v>3377</v>
      </c>
    </row>
    <row r="233" spans="1:9" s="6" customFormat="1" x14ac:dyDescent="0.25">
      <c r="A233" s="9" t="s">
        <v>314</v>
      </c>
      <c r="B233" s="12" t="s">
        <v>1634</v>
      </c>
      <c r="C233" s="9" t="s">
        <v>3378</v>
      </c>
      <c r="D233" s="323" t="s">
        <v>3379</v>
      </c>
      <c r="E233" s="9"/>
      <c r="F233" s="9" t="s">
        <v>314</v>
      </c>
      <c r="G233" s="12" t="s">
        <v>1646</v>
      </c>
      <c r="H233" s="9" t="s">
        <v>3380</v>
      </c>
      <c r="I233" s="323" t="s">
        <v>3380</v>
      </c>
    </row>
    <row r="234" spans="1:9" s="6" customFormat="1" x14ac:dyDescent="0.25">
      <c r="A234" s="9" t="s">
        <v>315</v>
      </c>
      <c r="B234" s="12" t="s">
        <v>1467</v>
      </c>
      <c r="C234" s="9" t="s">
        <v>3381</v>
      </c>
      <c r="D234" s="323" t="s">
        <v>3382</v>
      </c>
      <c r="E234" s="9"/>
      <c r="F234" s="9" t="s">
        <v>315</v>
      </c>
      <c r="G234" s="12" t="s">
        <v>1479</v>
      </c>
      <c r="H234" s="9" t="s">
        <v>3383</v>
      </c>
      <c r="I234" s="323" t="s">
        <v>3383</v>
      </c>
    </row>
    <row r="235" spans="1:9" s="6" customFormat="1" x14ac:dyDescent="0.25">
      <c r="A235" s="9" t="s">
        <v>316</v>
      </c>
      <c r="B235" s="12" t="s">
        <v>1491</v>
      </c>
      <c r="C235" s="9" t="s">
        <v>3384</v>
      </c>
      <c r="D235" s="323" t="s">
        <v>3385</v>
      </c>
      <c r="E235" s="9"/>
      <c r="F235" s="9" t="s">
        <v>316</v>
      </c>
      <c r="G235" s="12" t="s">
        <v>1503</v>
      </c>
      <c r="H235" s="9" t="s">
        <v>3386</v>
      </c>
      <c r="I235" s="323" t="s">
        <v>3386</v>
      </c>
    </row>
    <row r="236" spans="1:9" s="6" customFormat="1" x14ac:dyDescent="0.25">
      <c r="A236" s="9" t="s">
        <v>317</v>
      </c>
      <c r="B236" s="12" t="s">
        <v>1515</v>
      </c>
      <c r="C236" s="9" t="s">
        <v>3387</v>
      </c>
      <c r="D236" s="323" t="s">
        <v>3388</v>
      </c>
      <c r="E236" s="9"/>
      <c r="F236" s="9" t="s">
        <v>317</v>
      </c>
      <c r="G236" s="12" t="s">
        <v>1527</v>
      </c>
      <c r="H236" s="9" t="s">
        <v>3389</v>
      </c>
      <c r="I236" s="323" t="s">
        <v>3389</v>
      </c>
    </row>
    <row r="237" spans="1:9" s="6" customFormat="1" x14ac:dyDescent="0.25">
      <c r="A237" s="9" t="s">
        <v>318</v>
      </c>
      <c r="B237" s="12" t="s">
        <v>1539</v>
      </c>
      <c r="C237" s="9" t="s">
        <v>3390</v>
      </c>
      <c r="D237" s="323" t="s">
        <v>3391</v>
      </c>
      <c r="E237" s="9"/>
      <c r="F237" s="9" t="s">
        <v>318</v>
      </c>
      <c r="G237" s="12" t="s">
        <v>1551</v>
      </c>
      <c r="H237" s="9" t="s">
        <v>3392</v>
      </c>
      <c r="I237" s="323" t="s">
        <v>3392</v>
      </c>
    </row>
    <row r="238" spans="1:9" s="6" customFormat="1" x14ac:dyDescent="0.25">
      <c r="A238" s="9" t="s">
        <v>319</v>
      </c>
      <c r="B238" s="12" t="s">
        <v>1563</v>
      </c>
      <c r="C238" s="9" t="s">
        <v>3393</v>
      </c>
      <c r="D238" s="323" t="s">
        <v>3394</v>
      </c>
      <c r="E238" s="9"/>
      <c r="F238" s="9" t="s">
        <v>319</v>
      </c>
      <c r="G238" s="12" t="s">
        <v>1575</v>
      </c>
      <c r="H238" s="9" t="s">
        <v>3395</v>
      </c>
      <c r="I238" s="323" t="s">
        <v>3395</v>
      </c>
    </row>
    <row r="239" spans="1:9" s="6" customFormat="1" x14ac:dyDescent="0.25">
      <c r="A239" s="9" t="s">
        <v>320</v>
      </c>
      <c r="B239" s="12" t="s">
        <v>1587</v>
      </c>
      <c r="C239" s="9" t="s">
        <v>3396</v>
      </c>
      <c r="D239" s="323" t="s">
        <v>3397</v>
      </c>
      <c r="E239" s="9"/>
      <c r="F239" s="9" t="s">
        <v>320</v>
      </c>
      <c r="G239" s="12" t="s">
        <v>1599</v>
      </c>
      <c r="H239" s="9" t="s">
        <v>3398</v>
      </c>
      <c r="I239" s="323" t="s">
        <v>3398</v>
      </c>
    </row>
    <row r="240" spans="1:9" s="6" customFormat="1" x14ac:dyDescent="0.25">
      <c r="A240" s="9" t="s">
        <v>321</v>
      </c>
      <c r="B240" s="12" t="s">
        <v>1611</v>
      </c>
      <c r="C240" s="9" t="s">
        <v>3399</v>
      </c>
      <c r="D240" s="323" t="s">
        <v>3400</v>
      </c>
      <c r="E240" s="9"/>
      <c r="F240" s="9" t="s">
        <v>321</v>
      </c>
      <c r="G240" s="12" t="s">
        <v>1623</v>
      </c>
      <c r="H240" s="9" t="s">
        <v>3401</v>
      </c>
      <c r="I240" s="323" t="s">
        <v>3401</v>
      </c>
    </row>
    <row r="241" spans="1:9" s="6" customFormat="1" x14ac:dyDescent="0.25">
      <c r="A241" s="9" t="s">
        <v>322</v>
      </c>
      <c r="B241" s="12" t="s">
        <v>1635</v>
      </c>
      <c r="C241" s="9" t="s">
        <v>3402</v>
      </c>
      <c r="D241" s="323" t="s">
        <v>3403</v>
      </c>
      <c r="E241" s="9"/>
      <c r="F241" s="9" t="s">
        <v>322</v>
      </c>
      <c r="G241" s="12" t="s">
        <v>1647</v>
      </c>
      <c r="H241" s="9" t="s">
        <v>3404</v>
      </c>
      <c r="I241" s="323" t="s">
        <v>3404</v>
      </c>
    </row>
    <row r="242" spans="1:9" s="6" customFormat="1" x14ac:dyDescent="0.25">
      <c r="A242" s="9" t="s">
        <v>323</v>
      </c>
      <c r="B242" s="12" t="s">
        <v>1468</v>
      </c>
      <c r="C242" s="9" t="s">
        <v>3405</v>
      </c>
      <c r="D242" s="323" t="s">
        <v>3406</v>
      </c>
      <c r="E242" s="9"/>
      <c r="F242" s="9" t="s">
        <v>323</v>
      </c>
      <c r="G242" s="12" t="s">
        <v>1480</v>
      </c>
      <c r="H242" s="9" t="s">
        <v>3407</v>
      </c>
      <c r="I242" s="323" t="s">
        <v>3407</v>
      </c>
    </row>
    <row r="243" spans="1:9" s="6" customFormat="1" x14ac:dyDescent="0.25">
      <c r="A243" s="9" t="s">
        <v>324</v>
      </c>
      <c r="B243" s="12" t="s">
        <v>1492</v>
      </c>
      <c r="C243" s="9" t="s">
        <v>3408</v>
      </c>
      <c r="D243" s="323" t="s">
        <v>3409</v>
      </c>
      <c r="E243" s="9"/>
      <c r="F243" s="9" t="s">
        <v>324</v>
      </c>
      <c r="G243" s="12" t="s">
        <v>1504</v>
      </c>
      <c r="H243" s="9" t="s">
        <v>3410</v>
      </c>
      <c r="I243" s="323" t="s">
        <v>3410</v>
      </c>
    </row>
    <row r="244" spans="1:9" s="6" customFormat="1" x14ac:dyDescent="0.25">
      <c r="A244" s="9" t="s">
        <v>325</v>
      </c>
      <c r="B244" s="12" t="s">
        <v>1516</v>
      </c>
      <c r="C244" s="9" t="s">
        <v>3411</v>
      </c>
      <c r="D244" s="323" t="s">
        <v>3412</v>
      </c>
      <c r="E244" s="9"/>
      <c r="F244" s="9" t="s">
        <v>325</v>
      </c>
      <c r="G244" s="12" t="s">
        <v>1528</v>
      </c>
      <c r="H244" s="9" t="s">
        <v>3413</v>
      </c>
      <c r="I244" s="323" t="s">
        <v>3413</v>
      </c>
    </row>
    <row r="245" spans="1:9" s="6" customFormat="1" x14ac:dyDescent="0.25">
      <c r="A245" s="9" t="s">
        <v>326</v>
      </c>
      <c r="B245" s="12" t="s">
        <v>1540</v>
      </c>
      <c r="C245" s="9" t="s">
        <v>3414</v>
      </c>
      <c r="D245" s="323" t="s">
        <v>3415</v>
      </c>
      <c r="E245" s="9"/>
      <c r="F245" s="9" t="s">
        <v>326</v>
      </c>
      <c r="G245" s="12" t="s">
        <v>1552</v>
      </c>
      <c r="H245" s="9" t="s">
        <v>3416</v>
      </c>
      <c r="I245" s="323" t="s">
        <v>3416</v>
      </c>
    </row>
    <row r="246" spans="1:9" s="6" customFormat="1" x14ac:dyDescent="0.25">
      <c r="A246" s="9" t="s">
        <v>327</v>
      </c>
      <c r="B246" s="12" t="s">
        <v>1564</v>
      </c>
      <c r="C246" s="9" t="s">
        <v>3417</v>
      </c>
      <c r="D246" s="323" t="s">
        <v>3418</v>
      </c>
      <c r="E246" s="9"/>
      <c r="F246" s="9" t="s">
        <v>327</v>
      </c>
      <c r="G246" s="12" t="s">
        <v>1576</v>
      </c>
      <c r="H246" s="9" t="s">
        <v>3419</v>
      </c>
      <c r="I246" s="323" t="s">
        <v>3419</v>
      </c>
    </row>
    <row r="247" spans="1:9" s="6" customFormat="1" x14ac:dyDescent="0.25">
      <c r="A247" s="9" t="s">
        <v>328</v>
      </c>
      <c r="B247" s="12" t="s">
        <v>1588</v>
      </c>
      <c r="C247" s="9" t="s">
        <v>3420</v>
      </c>
      <c r="D247" s="323" t="s">
        <v>3421</v>
      </c>
      <c r="E247" s="9"/>
      <c r="F247" s="9" t="s">
        <v>328</v>
      </c>
      <c r="G247" s="12" t="s">
        <v>1600</v>
      </c>
      <c r="H247" s="9" t="s">
        <v>3422</v>
      </c>
      <c r="I247" s="323" t="s">
        <v>3422</v>
      </c>
    </row>
    <row r="248" spans="1:9" s="6" customFormat="1" x14ac:dyDescent="0.25">
      <c r="A248" s="9" t="s">
        <v>329</v>
      </c>
      <c r="B248" s="12" t="s">
        <v>1612</v>
      </c>
      <c r="C248" s="9" t="s">
        <v>3423</v>
      </c>
      <c r="D248" s="323" t="s">
        <v>3424</v>
      </c>
      <c r="E248" s="9"/>
      <c r="F248" s="9" t="s">
        <v>329</v>
      </c>
      <c r="G248" s="12" t="s">
        <v>1624</v>
      </c>
      <c r="H248" s="9" t="s">
        <v>3425</v>
      </c>
      <c r="I248" s="323" t="s">
        <v>3425</v>
      </c>
    </row>
    <row r="249" spans="1:9" s="6" customFormat="1" x14ac:dyDescent="0.25">
      <c r="A249" s="9" t="s">
        <v>330</v>
      </c>
      <c r="B249" s="12" t="s">
        <v>1636</v>
      </c>
      <c r="C249" s="9" t="s">
        <v>3426</v>
      </c>
      <c r="D249" s="323" t="s">
        <v>3427</v>
      </c>
      <c r="E249" s="9"/>
      <c r="F249" s="9" t="s">
        <v>330</v>
      </c>
      <c r="G249" s="12" t="s">
        <v>1648</v>
      </c>
      <c r="H249" s="9" t="s">
        <v>3428</v>
      </c>
      <c r="I249" s="323" t="s">
        <v>3428</v>
      </c>
    </row>
    <row r="250" spans="1:9" s="6" customFormat="1" x14ac:dyDescent="0.25">
      <c r="A250" s="9" t="s">
        <v>331</v>
      </c>
      <c r="B250" s="12" t="s">
        <v>1469</v>
      </c>
      <c r="C250" s="9" t="s">
        <v>3429</v>
      </c>
      <c r="D250" s="323" t="s">
        <v>3430</v>
      </c>
      <c r="E250" s="9"/>
      <c r="F250" s="9" t="s">
        <v>331</v>
      </c>
      <c r="G250" s="12" t="s">
        <v>1481</v>
      </c>
      <c r="H250" s="9" t="s">
        <v>3431</v>
      </c>
      <c r="I250" s="323" t="s">
        <v>3431</v>
      </c>
    </row>
    <row r="251" spans="1:9" s="6" customFormat="1" x14ac:dyDescent="0.25">
      <c r="A251" s="9" t="s">
        <v>332</v>
      </c>
      <c r="B251" s="12" t="s">
        <v>1493</v>
      </c>
      <c r="C251" s="9" t="s">
        <v>3432</v>
      </c>
      <c r="D251" s="323" t="s">
        <v>3433</v>
      </c>
      <c r="E251" s="9"/>
      <c r="F251" s="9" t="s">
        <v>332</v>
      </c>
      <c r="G251" s="12" t="s">
        <v>1505</v>
      </c>
      <c r="H251" s="9" t="s">
        <v>3434</v>
      </c>
      <c r="I251" s="323" t="s">
        <v>3434</v>
      </c>
    </row>
    <row r="252" spans="1:9" s="6" customFormat="1" x14ac:dyDescent="0.25">
      <c r="A252" s="9" t="s">
        <v>333</v>
      </c>
      <c r="B252" s="12" t="s">
        <v>1517</v>
      </c>
      <c r="C252" s="9" t="s">
        <v>3435</v>
      </c>
      <c r="D252" s="323" t="s">
        <v>3436</v>
      </c>
      <c r="E252" s="9"/>
      <c r="F252" s="9" t="s">
        <v>333</v>
      </c>
      <c r="G252" s="12" t="s">
        <v>1529</v>
      </c>
      <c r="H252" s="9" t="s">
        <v>3437</v>
      </c>
      <c r="I252" s="323" t="s">
        <v>3437</v>
      </c>
    </row>
    <row r="253" spans="1:9" s="6" customFormat="1" x14ac:dyDescent="0.25">
      <c r="A253" s="9" t="s">
        <v>334</v>
      </c>
      <c r="B253" s="12" t="s">
        <v>1541</v>
      </c>
      <c r="C253" s="9" t="s">
        <v>3438</v>
      </c>
      <c r="D253" s="323" t="s">
        <v>3439</v>
      </c>
      <c r="E253" s="9"/>
      <c r="F253" s="9" t="s">
        <v>334</v>
      </c>
      <c r="G253" s="12" t="s">
        <v>1553</v>
      </c>
      <c r="H253" s="9" t="s">
        <v>3440</v>
      </c>
      <c r="I253" s="323" t="s">
        <v>3440</v>
      </c>
    </row>
    <row r="254" spans="1:9" s="6" customFormat="1" x14ac:dyDescent="0.25">
      <c r="A254" s="9" t="s">
        <v>335</v>
      </c>
      <c r="B254" s="12" t="s">
        <v>1565</v>
      </c>
      <c r="C254" s="9" t="s">
        <v>3441</v>
      </c>
      <c r="D254" s="323" t="s">
        <v>3442</v>
      </c>
      <c r="E254" s="9"/>
      <c r="F254" s="9" t="s">
        <v>335</v>
      </c>
      <c r="G254" s="12" t="s">
        <v>1577</v>
      </c>
      <c r="H254" s="9" t="s">
        <v>3443</v>
      </c>
      <c r="I254" s="323" t="s">
        <v>3443</v>
      </c>
    </row>
    <row r="255" spans="1:9" s="6" customFormat="1" x14ac:dyDescent="0.25">
      <c r="A255" s="9" t="s">
        <v>336</v>
      </c>
      <c r="B255" s="12" t="s">
        <v>1589</v>
      </c>
      <c r="C255" s="9" t="s">
        <v>3444</v>
      </c>
      <c r="D255" s="323" t="s">
        <v>3445</v>
      </c>
      <c r="E255" s="9"/>
      <c r="F255" s="9" t="s">
        <v>336</v>
      </c>
      <c r="G255" s="12" t="s">
        <v>1601</v>
      </c>
      <c r="H255" s="9" t="s">
        <v>3446</v>
      </c>
      <c r="I255" s="323" t="s">
        <v>3446</v>
      </c>
    </row>
    <row r="256" spans="1:9" s="6" customFormat="1" x14ac:dyDescent="0.25">
      <c r="A256" s="9" t="s">
        <v>337</v>
      </c>
      <c r="B256" s="12" t="s">
        <v>1613</v>
      </c>
      <c r="C256" s="9" t="s">
        <v>3447</v>
      </c>
      <c r="D256" s="323" t="s">
        <v>3448</v>
      </c>
      <c r="E256" s="9"/>
      <c r="F256" s="9" t="s">
        <v>337</v>
      </c>
      <c r="G256" s="12" t="s">
        <v>1625</v>
      </c>
      <c r="H256" s="9" t="s">
        <v>3449</v>
      </c>
      <c r="I256" s="323" t="s">
        <v>3449</v>
      </c>
    </row>
    <row r="257" spans="1:9" s="6" customFormat="1" x14ac:dyDescent="0.25">
      <c r="A257" s="9" t="s">
        <v>338</v>
      </c>
      <c r="B257" s="12" t="s">
        <v>1637</v>
      </c>
      <c r="C257" s="9" t="s">
        <v>3450</v>
      </c>
      <c r="D257" s="323" t="s">
        <v>3451</v>
      </c>
      <c r="E257" s="9"/>
      <c r="F257" s="9" t="s">
        <v>338</v>
      </c>
      <c r="G257" s="12" t="s">
        <v>1649</v>
      </c>
      <c r="H257" s="9" t="s">
        <v>3452</v>
      </c>
      <c r="I257" s="323" t="s">
        <v>3452</v>
      </c>
    </row>
    <row r="258" spans="1:9" s="6" customFormat="1" x14ac:dyDescent="0.25">
      <c r="A258" s="9" t="s">
        <v>339</v>
      </c>
      <c r="B258" s="12" t="s">
        <v>1470</v>
      </c>
      <c r="C258" s="9" t="s">
        <v>3453</v>
      </c>
      <c r="D258" s="323" t="s">
        <v>3454</v>
      </c>
      <c r="E258" s="9"/>
      <c r="F258" s="9" t="s">
        <v>339</v>
      </c>
      <c r="G258" s="12" t="s">
        <v>1482</v>
      </c>
      <c r="H258" s="9" t="s">
        <v>3455</v>
      </c>
      <c r="I258" s="323" t="s">
        <v>3455</v>
      </c>
    </row>
    <row r="259" spans="1:9" s="6" customFormat="1" x14ac:dyDescent="0.25">
      <c r="A259" s="9" t="s">
        <v>340</v>
      </c>
      <c r="B259" s="12" t="s">
        <v>1494</v>
      </c>
      <c r="C259" s="9" t="s">
        <v>3456</v>
      </c>
      <c r="D259" s="323" t="s">
        <v>3457</v>
      </c>
      <c r="E259" s="9"/>
      <c r="F259" s="9" t="s">
        <v>340</v>
      </c>
      <c r="G259" s="12" t="s">
        <v>1506</v>
      </c>
      <c r="H259" s="9" t="s">
        <v>3458</v>
      </c>
      <c r="I259" s="323" t="s">
        <v>3458</v>
      </c>
    </row>
    <row r="260" spans="1:9" s="6" customFormat="1" x14ac:dyDescent="0.25">
      <c r="A260" s="9" t="s">
        <v>341</v>
      </c>
      <c r="B260" s="12" t="s">
        <v>1518</v>
      </c>
      <c r="C260" s="9" t="s">
        <v>3459</v>
      </c>
      <c r="D260" s="323" t="s">
        <v>3460</v>
      </c>
      <c r="E260" s="9"/>
      <c r="F260" s="9" t="s">
        <v>341</v>
      </c>
      <c r="G260" s="12" t="s">
        <v>1530</v>
      </c>
      <c r="H260" s="9" t="s">
        <v>3461</v>
      </c>
      <c r="I260" s="323" t="s">
        <v>3461</v>
      </c>
    </row>
    <row r="261" spans="1:9" s="6" customFormat="1" x14ac:dyDescent="0.25">
      <c r="A261" s="9" t="s">
        <v>342</v>
      </c>
      <c r="B261" s="12" t="s">
        <v>1542</v>
      </c>
      <c r="C261" s="9" t="s">
        <v>3462</v>
      </c>
      <c r="D261" s="323" t="s">
        <v>3463</v>
      </c>
      <c r="E261" s="9"/>
      <c r="F261" s="9" t="s">
        <v>342</v>
      </c>
      <c r="G261" s="12" t="s">
        <v>1554</v>
      </c>
      <c r="H261" s="9" t="s">
        <v>3464</v>
      </c>
      <c r="I261" s="323" t="s">
        <v>3464</v>
      </c>
    </row>
    <row r="262" spans="1:9" s="6" customFormat="1" x14ac:dyDescent="0.25">
      <c r="A262" s="9" t="s">
        <v>343</v>
      </c>
      <c r="B262" s="12" t="s">
        <v>1566</v>
      </c>
      <c r="C262" s="9" t="s">
        <v>3465</v>
      </c>
      <c r="D262" s="323" t="s">
        <v>3466</v>
      </c>
      <c r="E262" s="9"/>
      <c r="F262" s="9" t="s">
        <v>343</v>
      </c>
      <c r="G262" s="12" t="s">
        <v>1578</v>
      </c>
      <c r="H262" s="9" t="s">
        <v>3467</v>
      </c>
      <c r="I262" s="323" t="s">
        <v>3467</v>
      </c>
    </row>
    <row r="263" spans="1:9" s="6" customFormat="1" x14ac:dyDescent="0.25">
      <c r="A263" s="9" t="s">
        <v>344</v>
      </c>
      <c r="B263" s="12" t="s">
        <v>1590</v>
      </c>
      <c r="C263" s="9" t="s">
        <v>3468</v>
      </c>
      <c r="D263" s="323" t="s">
        <v>3469</v>
      </c>
      <c r="E263" s="9"/>
      <c r="F263" s="9" t="s">
        <v>344</v>
      </c>
      <c r="G263" s="12" t="s">
        <v>1602</v>
      </c>
      <c r="H263" s="9" t="s">
        <v>3470</v>
      </c>
      <c r="I263" s="323" t="s">
        <v>3470</v>
      </c>
    </row>
    <row r="264" spans="1:9" s="6" customFormat="1" x14ac:dyDescent="0.25">
      <c r="A264" s="9" t="s">
        <v>345</v>
      </c>
      <c r="B264" s="12" t="s">
        <v>1614</v>
      </c>
      <c r="C264" s="9" t="s">
        <v>3471</v>
      </c>
      <c r="D264" s="323" t="s">
        <v>3472</v>
      </c>
      <c r="E264" s="9"/>
      <c r="F264" s="9" t="s">
        <v>345</v>
      </c>
      <c r="G264" s="12" t="s">
        <v>1626</v>
      </c>
      <c r="H264" s="9" t="s">
        <v>3473</v>
      </c>
      <c r="I264" s="323" t="s">
        <v>3473</v>
      </c>
    </row>
    <row r="265" spans="1:9" s="6" customFormat="1" x14ac:dyDescent="0.25">
      <c r="A265" s="9" t="s">
        <v>346</v>
      </c>
      <c r="B265" s="12" t="s">
        <v>1638</v>
      </c>
      <c r="C265" s="9" t="s">
        <v>3474</v>
      </c>
      <c r="D265" s="323" t="s">
        <v>3475</v>
      </c>
      <c r="E265" s="9"/>
      <c r="F265" s="9" t="s">
        <v>346</v>
      </c>
      <c r="G265" s="12" t="s">
        <v>1650</v>
      </c>
      <c r="H265" s="9" t="s">
        <v>3476</v>
      </c>
      <c r="I265" s="323" t="s">
        <v>3476</v>
      </c>
    </row>
    <row r="266" spans="1:9" s="6" customFormat="1" x14ac:dyDescent="0.25">
      <c r="A266" s="9" t="s">
        <v>347</v>
      </c>
      <c r="B266" s="12" t="s">
        <v>1471</v>
      </c>
      <c r="C266" s="9" t="s">
        <v>3477</v>
      </c>
      <c r="D266" s="323" t="s">
        <v>3478</v>
      </c>
      <c r="E266" s="9"/>
      <c r="F266" s="9" t="s">
        <v>347</v>
      </c>
      <c r="G266" s="12" t="s">
        <v>1483</v>
      </c>
      <c r="H266" s="9" t="s">
        <v>3479</v>
      </c>
      <c r="I266" s="323" t="s">
        <v>3479</v>
      </c>
    </row>
    <row r="267" spans="1:9" s="6" customFormat="1" x14ac:dyDescent="0.25">
      <c r="A267" s="9" t="s">
        <v>348</v>
      </c>
      <c r="B267" s="12" t="s">
        <v>1495</v>
      </c>
      <c r="C267" s="9" t="s">
        <v>3480</v>
      </c>
      <c r="D267" s="323" t="s">
        <v>3481</v>
      </c>
      <c r="E267" s="9"/>
      <c r="F267" s="9" t="s">
        <v>348</v>
      </c>
      <c r="G267" s="12" t="s">
        <v>1507</v>
      </c>
      <c r="H267" s="9" t="s">
        <v>3482</v>
      </c>
      <c r="I267" s="323" t="s">
        <v>3482</v>
      </c>
    </row>
    <row r="268" spans="1:9" s="6" customFormat="1" x14ac:dyDescent="0.25">
      <c r="A268" s="9" t="s">
        <v>349</v>
      </c>
      <c r="B268" s="12" t="s">
        <v>1519</v>
      </c>
      <c r="C268" s="9" t="s">
        <v>3483</v>
      </c>
      <c r="D268" s="323" t="s">
        <v>3484</v>
      </c>
      <c r="E268" s="9"/>
      <c r="F268" s="9" t="s">
        <v>349</v>
      </c>
      <c r="G268" s="12" t="s">
        <v>1531</v>
      </c>
      <c r="H268" s="9" t="s">
        <v>3485</v>
      </c>
      <c r="I268" s="323" t="s">
        <v>3485</v>
      </c>
    </row>
    <row r="269" spans="1:9" s="6" customFormat="1" x14ac:dyDescent="0.25">
      <c r="A269" s="9" t="s">
        <v>350</v>
      </c>
      <c r="B269" s="12" t="s">
        <v>1543</v>
      </c>
      <c r="C269" s="9" t="s">
        <v>3486</v>
      </c>
      <c r="D269" s="323" t="s">
        <v>3487</v>
      </c>
      <c r="E269" s="9"/>
      <c r="F269" s="9" t="s">
        <v>350</v>
      </c>
      <c r="G269" s="12" t="s">
        <v>1555</v>
      </c>
      <c r="H269" s="9" t="s">
        <v>3488</v>
      </c>
      <c r="I269" s="323" t="s">
        <v>3488</v>
      </c>
    </row>
    <row r="270" spans="1:9" s="6" customFormat="1" x14ac:dyDescent="0.25">
      <c r="A270" s="9" t="s">
        <v>351</v>
      </c>
      <c r="B270" s="12" t="s">
        <v>1567</v>
      </c>
      <c r="C270" s="9" t="s">
        <v>3489</v>
      </c>
      <c r="D270" s="323" t="s">
        <v>3490</v>
      </c>
      <c r="E270" s="9"/>
      <c r="F270" s="9" t="s">
        <v>351</v>
      </c>
      <c r="G270" s="12" t="s">
        <v>1579</v>
      </c>
      <c r="H270" s="9" t="s">
        <v>3491</v>
      </c>
      <c r="I270" s="323" t="s">
        <v>3491</v>
      </c>
    </row>
    <row r="271" spans="1:9" s="6" customFormat="1" x14ac:dyDescent="0.25">
      <c r="A271" s="9" t="s">
        <v>352</v>
      </c>
      <c r="B271" s="12" t="s">
        <v>1591</v>
      </c>
      <c r="C271" s="9" t="s">
        <v>3492</v>
      </c>
      <c r="D271" s="323" t="s">
        <v>3493</v>
      </c>
      <c r="E271" s="9"/>
      <c r="F271" s="9" t="s">
        <v>352</v>
      </c>
      <c r="G271" s="12" t="s">
        <v>1603</v>
      </c>
      <c r="H271" s="9" t="s">
        <v>3494</v>
      </c>
      <c r="I271" s="323" t="s">
        <v>3494</v>
      </c>
    </row>
    <row r="272" spans="1:9" s="6" customFormat="1" x14ac:dyDescent="0.25">
      <c r="A272" s="9" t="s">
        <v>353</v>
      </c>
      <c r="B272" s="12" t="s">
        <v>1615</v>
      </c>
      <c r="C272" s="9" t="s">
        <v>3495</v>
      </c>
      <c r="D272" s="323" t="s">
        <v>3496</v>
      </c>
      <c r="E272" s="9"/>
      <c r="F272" s="9" t="s">
        <v>353</v>
      </c>
      <c r="G272" s="12" t="s">
        <v>1627</v>
      </c>
      <c r="H272" s="9" t="s">
        <v>3497</v>
      </c>
      <c r="I272" s="323" t="s">
        <v>3497</v>
      </c>
    </row>
    <row r="273" spans="1:9" s="6" customFormat="1" x14ac:dyDescent="0.25">
      <c r="A273" s="9" t="s">
        <v>354</v>
      </c>
      <c r="B273" s="12" t="s">
        <v>1639</v>
      </c>
      <c r="C273" s="9" t="s">
        <v>3498</v>
      </c>
      <c r="D273" s="323" t="s">
        <v>3499</v>
      </c>
      <c r="E273" s="9"/>
      <c r="F273" s="9" t="s">
        <v>354</v>
      </c>
      <c r="G273" s="12" t="s">
        <v>1651</v>
      </c>
      <c r="H273" s="9" t="s">
        <v>3500</v>
      </c>
      <c r="I273" s="323" t="s">
        <v>3500</v>
      </c>
    </row>
    <row r="274" spans="1:9" s="6" customFormat="1" x14ac:dyDescent="0.25">
      <c r="A274" s="9" t="s">
        <v>355</v>
      </c>
      <c r="B274" s="12" t="s">
        <v>1472</v>
      </c>
      <c r="C274" s="9" t="s">
        <v>3501</v>
      </c>
      <c r="D274" s="323" t="s">
        <v>3502</v>
      </c>
      <c r="E274" s="9"/>
      <c r="F274" s="9" t="s">
        <v>355</v>
      </c>
      <c r="G274" s="12" t="s">
        <v>1484</v>
      </c>
      <c r="H274" s="9" t="s">
        <v>3503</v>
      </c>
      <c r="I274" s="323" t="s">
        <v>3503</v>
      </c>
    </row>
    <row r="275" spans="1:9" s="6" customFormat="1" x14ac:dyDescent="0.25">
      <c r="A275" s="9" t="s">
        <v>356</v>
      </c>
      <c r="B275" s="12" t="s">
        <v>1496</v>
      </c>
      <c r="C275" s="9" t="s">
        <v>3504</v>
      </c>
      <c r="D275" s="323" t="s">
        <v>3505</v>
      </c>
      <c r="E275" s="9"/>
      <c r="F275" s="9" t="s">
        <v>356</v>
      </c>
      <c r="G275" s="12" t="s">
        <v>1508</v>
      </c>
      <c r="H275" s="9" t="s">
        <v>3506</v>
      </c>
      <c r="I275" s="323" t="s">
        <v>3506</v>
      </c>
    </row>
    <row r="276" spans="1:9" s="6" customFormat="1" x14ac:dyDescent="0.25">
      <c r="A276" s="9" t="s">
        <v>357</v>
      </c>
      <c r="B276" s="12" t="s">
        <v>1520</v>
      </c>
      <c r="C276" s="9" t="s">
        <v>3507</v>
      </c>
      <c r="D276" s="323" t="s">
        <v>3508</v>
      </c>
      <c r="E276" s="9"/>
      <c r="F276" s="9" t="s">
        <v>357</v>
      </c>
      <c r="G276" s="12" t="s">
        <v>1532</v>
      </c>
      <c r="H276" s="9" t="s">
        <v>3509</v>
      </c>
      <c r="I276" s="323" t="s">
        <v>3509</v>
      </c>
    </row>
    <row r="277" spans="1:9" s="6" customFormat="1" x14ac:dyDescent="0.25">
      <c r="A277" s="9" t="s">
        <v>358</v>
      </c>
      <c r="B277" s="12" t="s">
        <v>1544</v>
      </c>
      <c r="C277" s="9" t="s">
        <v>3510</v>
      </c>
      <c r="D277" s="323" t="s">
        <v>3511</v>
      </c>
      <c r="E277" s="9"/>
      <c r="F277" s="9" t="s">
        <v>358</v>
      </c>
      <c r="G277" s="12" t="s">
        <v>1556</v>
      </c>
      <c r="H277" s="9" t="s">
        <v>3512</v>
      </c>
      <c r="I277" s="323" t="s">
        <v>3512</v>
      </c>
    </row>
    <row r="278" spans="1:9" s="6" customFormat="1" x14ac:dyDescent="0.25">
      <c r="A278" s="9" t="s">
        <v>359</v>
      </c>
      <c r="B278" s="12" t="s">
        <v>1568</v>
      </c>
      <c r="C278" s="9" t="s">
        <v>3513</v>
      </c>
      <c r="D278" s="323" t="s">
        <v>3514</v>
      </c>
      <c r="E278" s="9"/>
      <c r="F278" s="9" t="s">
        <v>359</v>
      </c>
      <c r="G278" s="12" t="s">
        <v>1580</v>
      </c>
      <c r="H278" s="9" t="s">
        <v>3515</v>
      </c>
      <c r="I278" s="323" t="s">
        <v>3515</v>
      </c>
    </row>
    <row r="279" spans="1:9" s="6" customFormat="1" x14ac:dyDescent="0.25">
      <c r="A279" s="9" t="s">
        <v>360</v>
      </c>
      <c r="B279" s="12" t="s">
        <v>1592</v>
      </c>
      <c r="C279" s="9" t="s">
        <v>3516</v>
      </c>
      <c r="D279" s="323" t="s">
        <v>3517</v>
      </c>
      <c r="E279" s="9"/>
      <c r="F279" s="9" t="s">
        <v>360</v>
      </c>
      <c r="G279" s="12" t="s">
        <v>1604</v>
      </c>
      <c r="H279" s="9" t="s">
        <v>3518</v>
      </c>
      <c r="I279" s="323" t="s">
        <v>3518</v>
      </c>
    </row>
    <row r="280" spans="1:9" s="6" customFormat="1" x14ac:dyDescent="0.25">
      <c r="A280" s="9" t="s">
        <v>361</v>
      </c>
      <c r="B280" s="12" t="s">
        <v>1616</v>
      </c>
      <c r="C280" s="9" t="s">
        <v>3519</v>
      </c>
      <c r="D280" s="323" t="s">
        <v>3520</v>
      </c>
      <c r="E280" s="9"/>
      <c r="F280" s="9" t="s">
        <v>361</v>
      </c>
      <c r="G280" s="12" t="s">
        <v>1628</v>
      </c>
      <c r="H280" s="9" t="s">
        <v>3521</v>
      </c>
      <c r="I280" s="323" t="s">
        <v>3521</v>
      </c>
    </row>
    <row r="281" spans="1:9" s="6" customFormat="1" x14ac:dyDescent="0.25">
      <c r="A281" s="9" t="s">
        <v>362</v>
      </c>
      <c r="B281" s="12" t="s">
        <v>1640</v>
      </c>
      <c r="C281" s="9" t="s">
        <v>3522</v>
      </c>
      <c r="D281" s="323" t="s">
        <v>3523</v>
      </c>
      <c r="E281" s="9"/>
      <c r="F281" s="9" t="s">
        <v>362</v>
      </c>
      <c r="G281" s="12" t="s">
        <v>1652</v>
      </c>
      <c r="H281" s="9" t="s">
        <v>3524</v>
      </c>
      <c r="I281" s="323" t="s">
        <v>3524</v>
      </c>
    </row>
    <row r="282" spans="1:9" s="6" customFormat="1" x14ac:dyDescent="0.25">
      <c r="A282" s="9" t="s">
        <v>363</v>
      </c>
      <c r="B282" s="12" t="s">
        <v>1473</v>
      </c>
      <c r="C282" s="9" t="s">
        <v>3525</v>
      </c>
      <c r="D282" s="323" t="s">
        <v>3526</v>
      </c>
      <c r="E282" s="9"/>
      <c r="F282" s="9" t="s">
        <v>363</v>
      </c>
      <c r="G282" s="12" t="s">
        <v>1485</v>
      </c>
      <c r="H282" s="9" t="s">
        <v>3527</v>
      </c>
      <c r="I282" s="323" t="s">
        <v>3527</v>
      </c>
    </row>
    <row r="283" spans="1:9" s="6" customFormat="1" x14ac:dyDescent="0.25">
      <c r="A283" s="9" t="s">
        <v>364</v>
      </c>
      <c r="B283" s="12" t="s">
        <v>1497</v>
      </c>
      <c r="C283" s="9" t="s">
        <v>3528</v>
      </c>
      <c r="D283" s="323" t="s">
        <v>3529</v>
      </c>
      <c r="E283" s="9"/>
      <c r="F283" s="9" t="s">
        <v>364</v>
      </c>
      <c r="G283" s="12" t="s">
        <v>1509</v>
      </c>
      <c r="H283" s="9" t="s">
        <v>3530</v>
      </c>
      <c r="I283" s="323" t="s">
        <v>3530</v>
      </c>
    </row>
    <row r="284" spans="1:9" s="6" customFormat="1" x14ac:dyDescent="0.25">
      <c r="A284" s="9" t="s">
        <v>365</v>
      </c>
      <c r="B284" s="12" t="s">
        <v>1521</v>
      </c>
      <c r="C284" s="9" t="s">
        <v>3531</v>
      </c>
      <c r="D284" s="323" t="s">
        <v>3532</v>
      </c>
      <c r="E284" s="9"/>
      <c r="F284" s="9" t="s">
        <v>365</v>
      </c>
      <c r="G284" s="12" t="s">
        <v>1533</v>
      </c>
      <c r="H284" s="9" t="s">
        <v>3533</v>
      </c>
      <c r="I284" s="323" t="s">
        <v>3533</v>
      </c>
    </row>
    <row r="285" spans="1:9" s="6" customFormat="1" x14ac:dyDescent="0.25">
      <c r="A285" s="9" t="s">
        <v>366</v>
      </c>
      <c r="B285" s="12" t="s">
        <v>1545</v>
      </c>
      <c r="C285" s="9" t="s">
        <v>3534</v>
      </c>
      <c r="D285" s="323" t="s">
        <v>3535</v>
      </c>
      <c r="E285" s="9"/>
      <c r="F285" s="9" t="s">
        <v>366</v>
      </c>
      <c r="G285" s="12" t="s">
        <v>1557</v>
      </c>
      <c r="H285" s="9" t="s">
        <v>3536</v>
      </c>
      <c r="I285" s="323" t="s">
        <v>3536</v>
      </c>
    </row>
    <row r="286" spans="1:9" s="6" customFormat="1" x14ac:dyDescent="0.25">
      <c r="A286" s="9" t="s">
        <v>367</v>
      </c>
      <c r="B286" s="12" t="s">
        <v>1569</v>
      </c>
      <c r="C286" s="9" t="s">
        <v>3537</v>
      </c>
      <c r="D286" s="323" t="s">
        <v>3538</v>
      </c>
      <c r="E286" s="9"/>
      <c r="F286" s="9" t="s">
        <v>367</v>
      </c>
      <c r="G286" s="12" t="s">
        <v>1581</v>
      </c>
      <c r="H286" s="9" t="s">
        <v>3539</v>
      </c>
      <c r="I286" s="323" t="s">
        <v>3539</v>
      </c>
    </row>
    <row r="287" spans="1:9" s="6" customFormat="1" x14ac:dyDescent="0.25">
      <c r="A287" s="9" t="s">
        <v>368</v>
      </c>
      <c r="B287" s="12" t="s">
        <v>1593</v>
      </c>
      <c r="C287" s="9" t="s">
        <v>3540</v>
      </c>
      <c r="D287" s="323" t="s">
        <v>3541</v>
      </c>
      <c r="E287" s="9"/>
      <c r="F287" s="9" t="s">
        <v>368</v>
      </c>
      <c r="G287" s="12" t="s">
        <v>1605</v>
      </c>
      <c r="H287" s="9" t="s">
        <v>3542</v>
      </c>
      <c r="I287" s="323" t="s">
        <v>3542</v>
      </c>
    </row>
    <row r="288" spans="1:9" s="6" customFormat="1" x14ac:dyDescent="0.25">
      <c r="A288" s="9" t="s">
        <v>369</v>
      </c>
      <c r="B288" s="12" t="s">
        <v>1617</v>
      </c>
      <c r="C288" s="9" t="s">
        <v>3543</v>
      </c>
      <c r="D288" s="323" t="s">
        <v>3544</v>
      </c>
      <c r="E288" s="9"/>
      <c r="F288" s="9" t="s">
        <v>369</v>
      </c>
      <c r="G288" s="12" t="s">
        <v>1629</v>
      </c>
      <c r="H288" s="9" t="s">
        <v>3545</v>
      </c>
      <c r="I288" s="323" t="s">
        <v>3545</v>
      </c>
    </row>
    <row r="289" spans="1:9" s="6" customFormat="1" x14ac:dyDescent="0.25">
      <c r="A289" s="9" t="s">
        <v>370</v>
      </c>
      <c r="B289" s="12" t="s">
        <v>1641</v>
      </c>
      <c r="C289" s="9" t="s">
        <v>3546</v>
      </c>
      <c r="D289" s="323" t="s">
        <v>3547</v>
      </c>
      <c r="E289" s="9"/>
      <c r="F289" s="9" t="s">
        <v>370</v>
      </c>
      <c r="G289" s="12" t="s">
        <v>1653</v>
      </c>
      <c r="H289" s="9" t="s">
        <v>3548</v>
      </c>
      <c r="I289" s="323" t="s">
        <v>3548</v>
      </c>
    </row>
    <row r="290" spans="1:9" s="5" customFormat="1" x14ac:dyDescent="0.25">
      <c r="A290" s="10" t="s">
        <v>371</v>
      </c>
      <c r="B290" s="13" t="s">
        <v>1655</v>
      </c>
      <c r="C290" s="10" t="s">
        <v>3549</v>
      </c>
      <c r="D290" s="323" t="s">
        <v>3550</v>
      </c>
      <c r="E290" s="322"/>
      <c r="F290" s="10" t="s">
        <v>371</v>
      </c>
      <c r="G290" s="13" t="s">
        <v>1667</v>
      </c>
      <c r="H290" s="10" t="s">
        <v>3551</v>
      </c>
      <c r="I290" s="323" t="s">
        <v>3551</v>
      </c>
    </row>
    <row r="291" spans="1:9" s="5" customFormat="1" x14ac:dyDescent="0.25">
      <c r="A291" s="10" t="s">
        <v>372</v>
      </c>
      <c r="B291" s="13" t="s">
        <v>1679</v>
      </c>
      <c r="C291" s="10" t="s">
        <v>3552</v>
      </c>
      <c r="D291" s="323" t="s">
        <v>3553</v>
      </c>
      <c r="E291" s="322"/>
      <c r="F291" s="10" t="s">
        <v>372</v>
      </c>
      <c r="G291" s="13" t="s">
        <v>1691</v>
      </c>
      <c r="H291" s="10" t="s">
        <v>3554</v>
      </c>
      <c r="I291" s="323" t="s">
        <v>3554</v>
      </c>
    </row>
    <row r="292" spans="1:9" s="5" customFormat="1" x14ac:dyDescent="0.25">
      <c r="A292" s="10" t="s">
        <v>373</v>
      </c>
      <c r="B292" s="13" t="s">
        <v>1703</v>
      </c>
      <c r="C292" s="10" t="s">
        <v>3555</v>
      </c>
      <c r="D292" s="323" t="s">
        <v>3556</v>
      </c>
      <c r="E292" s="322"/>
      <c r="F292" s="10" t="s">
        <v>373</v>
      </c>
      <c r="G292" s="13" t="s">
        <v>1715</v>
      </c>
      <c r="H292" s="10" t="s">
        <v>3557</v>
      </c>
      <c r="I292" s="323" t="s">
        <v>3557</v>
      </c>
    </row>
    <row r="293" spans="1:9" s="5" customFormat="1" x14ac:dyDescent="0.25">
      <c r="A293" s="10" t="s">
        <v>374</v>
      </c>
      <c r="B293" s="13" t="s">
        <v>1727</v>
      </c>
      <c r="C293" s="10" t="s">
        <v>3558</v>
      </c>
      <c r="D293" s="323" t="s">
        <v>3559</v>
      </c>
      <c r="E293" s="322"/>
      <c r="F293" s="10" t="s">
        <v>374</v>
      </c>
      <c r="G293" s="13" t="s">
        <v>1739</v>
      </c>
      <c r="H293" s="10" t="s">
        <v>3560</v>
      </c>
      <c r="I293" s="323" t="s">
        <v>3560</v>
      </c>
    </row>
    <row r="294" spans="1:9" s="5" customFormat="1" x14ac:dyDescent="0.25">
      <c r="A294" s="10" t="s">
        <v>375</v>
      </c>
      <c r="B294" s="13" t="s">
        <v>1751</v>
      </c>
      <c r="C294" s="10" t="s">
        <v>3561</v>
      </c>
      <c r="D294" s="323" t="s">
        <v>3562</v>
      </c>
      <c r="E294" s="322"/>
      <c r="F294" s="10" t="s">
        <v>375</v>
      </c>
      <c r="G294" s="13" t="s">
        <v>1763</v>
      </c>
      <c r="H294" s="10" t="s">
        <v>3563</v>
      </c>
      <c r="I294" s="323" t="s">
        <v>3563</v>
      </c>
    </row>
    <row r="295" spans="1:9" s="5" customFormat="1" x14ac:dyDescent="0.25">
      <c r="A295" s="10" t="s">
        <v>376</v>
      </c>
      <c r="B295" s="13" t="s">
        <v>1775</v>
      </c>
      <c r="C295" s="10" t="s">
        <v>3564</v>
      </c>
      <c r="D295" s="323" t="s">
        <v>3565</v>
      </c>
      <c r="E295" s="322"/>
      <c r="F295" s="10" t="s">
        <v>376</v>
      </c>
      <c r="G295" s="13" t="s">
        <v>1787</v>
      </c>
      <c r="H295" s="10" t="s">
        <v>3566</v>
      </c>
      <c r="I295" s="323" t="s">
        <v>3566</v>
      </c>
    </row>
    <row r="296" spans="1:9" s="5" customFormat="1" x14ac:dyDescent="0.25">
      <c r="A296" s="10" t="s">
        <v>377</v>
      </c>
      <c r="B296" s="13" t="s">
        <v>1799</v>
      </c>
      <c r="C296" s="10" t="s">
        <v>3567</v>
      </c>
      <c r="D296" s="323" t="s">
        <v>3568</v>
      </c>
      <c r="E296" s="322"/>
      <c r="F296" s="10" t="s">
        <v>377</v>
      </c>
      <c r="G296" s="13" t="s">
        <v>1811</v>
      </c>
      <c r="H296" s="10" t="s">
        <v>3569</v>
      </c>
      <c r="I296" s="323" t="s">
        <v>3569</v>
      </c>
    </row>
    <row r="297" spans="1:9" s="5" customFormat="1" x14ac:dyDescent="0.25">
      <c r="A297" s="10" t="s">
        <v>378</v>
      </c>
      <c r="B297" s="13" t="s">
        <v>1823</v>
      </c>
      <c r="C297" s="10" t="s">
        <v>3570</v>
      </c>
      <c r="D297" s="323" t="s">
        <v>3571</v>
      </c>
      <c r="E297" s="322"/>
      <c r="F297" s="10" t="s">
        <v>378</v>
      </c>
      <c r="G297" s="13" t="s">
        <v>1835</v>
      </c>
      <c r="H297" s="10" t="s">
        <v>3572</v>
      </c>
      <c r="I297" s="323" t="s">
        <v>3572</v>
      </c>
    </row>
    <row r="298" spans="1:9" s="5" customFormat="1" x14ac:dyDescent="0.25">
      <c r="A298" s="10" t="s">
        <v>379</v>
      </c>
      <c r="B298" s="13" t="s">
        <v>1656</v>
      </c>
      <c r="C298" s="10" t="s">
        <v>3573</v>
      </c>
      <c r="D298" s="323" t="s">
        <v>3574</v>
      </c>
      <c r="E298" s="322"/>
      <c r="F298" s="10" t="s">
        <v>379</v>
      </c>
      <c r="G298" s="13" t="s">
        <v>1668</v>
      </c>
      <c r="H298" s="10" t="s">
        <v>3575</v>
      </c>
      <c r="I298" s="323" t="s">
        <v>3575</v>
      </c>
    </row>
    <row r="299" spans="1:9" s="5" customFormat="1" x14ac:dyDescent="0.25">
      <c r="A299" s="10" t="s">
        <v>380</v>
      </c>
      <c r="B299" s="13" t="s">
        <v>1680</v>
      </c>
      <c r="C299" s="10" t="s">
        <v>3576</v>
      </c>
      <c r="D299" s="323" t="s">
        <v>3577</v>
      </c>
      <c r="E299" s="322"/>
      <c r="F299" s="10" t="s">
        <v>380</v>
      </c>
      <c r="G299" s="13" t="s">
        <v>1692</v>
      </c>
      <c r="H299" s="10" t="s">
        <v>3578</v>
      </c>
      <c r="I299" s="323" t="s">
        <v>3578</v>
      </c>
    </row>
    <row r="300" spans="1:9" s="5" customFormat="1" x14ac:dyDescent="0.25">
      <c r="A300" s="10" t="s">
        <v>381</v>
      </c>
      <c r="B300" s="13" t="s">
        <v>1704</v>
      </c>
      <c r="C300" s="10" t="s">
        <v>3579</v>
      </c>
      <c r="D300" s="323" t="s">
        <v>3580</v>
      </c>
      <c r="E300" s="322"/>
      <c r="F300" s="10" t="s">
        <v>381</v>
      </c>
      <c r="G300" s="13" t="s">
        <v>1716</v>
      </c>
      <c r="H300" s="10" t="s">
        <v>3581</v>
      </c>
      <c r="I300" s="323" t="s">
        <v>3581</v>
      </c>
    </row>
    <row r="301" spans="1:9" s="5" customFormat="1" x14ac:dyDescent="0.25">
      <c r="A301" s="10" t="s">
        <v>382</v>
      </c>
      <c r="B301" s="13" t="s">
        <v>1728</v>
      </c>
      <c r="C301" s="10" t="s">
        <v>3582</v>
      </c>
      <c r="D301" s="323" t="s">
        <v>3583</v>
      </c>
      <c r="E301" s="322"/>
      <c r="F301" s="10" t="s">
        <v>382</v>
      </c>
      <c r="G301" s="13" t="s">
        <v>1740</v>
      </c>
      <c r="H301" s="10" t="s">
        <v>3584</v>
      </c>
      <c r="I301" s="323" t="s">
        <v>3584</v>
      </c>
    </row>
    <row r="302" spans="1:9" s="5" customFormat="1" x14ac:dyDescent="0.25">
      <c r="A302" s="10" t="s">
        <v>383</v>
      </c>
      <c r="B302" s="13" t="s">
        <v>1752</v>
      </c>
      <c r="C302" s="10" t="s">
        <v>3585</v>
      </c>
      <c r="D302" s="323" t="s">
        <v>3586</v>
      </c>
      <c r="E302" s="322"/>
      <c r="F302" s="10" t="s">
        <v>383</v>
      </c>
      <c r="G302" s="13" t="s">
        <v>1764</v>
      </c>
      <c r="H302" s="10" t="s">
        <v>3587</v>
      </c>
      <c r="I302" s="323" t="s">
        <v>3587</v>
      </c>
    </row>
    <row r="303" spans="1:9" s="5" customFormat="1" x14ac:dyDescent="0.25">
      <c r="A303" s="10" t="s">
        <v>384</v>
      </c>
      <c r="B303" s="13" t="s">
        <v>1776</v>
      </c>
      <c r="C303" s="10" t="s">
        <v>3588</v>
      </c>
      <c r="D303" s="323" t="s">
        <v>3589</v>
      </c>
      <c r="E303" s="322"/>
      <c r="F303" s="10" t="s">
        <v>384</v>
      </c>
      <c r="G303" s="13" t="s">
        <v>1788</v>
      </c>
      <c r="H303" s="10" t="s">
        <v>3590</v>
      </c>
      <c r="I303" s="323" t="s">
        <v>3590</v>
      </c>
    </row>
    <row r="304" spans="1:9" s="5" customFormat="1" x14ac:dyDescent="0.25">
      <c r="A304" s="10" t="s">
        <v>385</v>
      </c>
      <c r="B304" s="13" t="s">
        <v>1800</v>
      </c>
      <c r="C304" s="10" t="s">
        <v>3591</v>
      </c>
      <c r="D304" s="323" t="s">
        <v>3592</v>
      </c>
      <c r="E304" s="322"/>
      <c r="F304" s="10" t="s">
        <v>385</v>
      </c>
      <c r="G304" s="13" t="s">
        <v>1812</v>
      </c>
      <c r="H304" s="10" t="s">
        <v>3593</v>
      </c>
      <c r="I304" s="323" t="s">
        <v>3593</v>
      </c>
    </row>
    <row r="305" spans="1:9" s="5" customFormat="1" x14ac:dyDescent="0.25">
      <c r="A305" s="10" t="s">
        <v>386</v>
      </c>
      <c r="B305" s="13" t="s">
        <v>1824</v>
      </c>
      <c r="C305" s="10" t="s">
        <v>3594</v>
      </c>
      <c r="D305" s="323" t="s">
        <v>3595</v>
      </c>
      <c r="E305" s="322"/>
      <c r="F305" s="10" t="s">
        <v>386</v>
      </c>
      <c r="G305" s="13" t="s">
        <v>1836</v>
      </c>
      <c r="H305" s="10" t="s">
        <v>3596</v>
      </c>
      <c r="I305" s="323" t="s">
        <v>3596</v>
      </c>
    </row>
    <row r="306" spans="1:9" s="5" customFormat="1" x14ac:dyDescent="0.25">
      <c r="A306" s="10" t="s">
        <v>387</v>
      </c>
      <c r="B306" s="13" t="s">
        <v>1657</v>
      </c>
      <c r="C306" s="10" t="s">
        <v>3597</v>
      </c>
      <c r="D306" s="323" t="s">
        <v>3598</v>
      </c>
      <c r="E306" s="322"/>
      <c r="F306" s="10" t="s">
        <v>387</v>
      </c>
      <c r="G306" s="13" t="s">
        <v>1669</v>
      </c>
      <c r="H306" s="10" t="s">
        <v>3599</v>
      </c>
      <c r="I306" s="323" t="s">
        <v>3599</v>
      </c>
    </row>
    <row r="307" spans="1:9" s="5" customFormat="1" x14ac:dyDescent="0.25">
      <c r="A307" s="10" t="s">
        <v>388</v>
      </c>
      <c r="B307" s="13" t="s">
        <v>1681</v>
      </c>
      <c r="C307" s="10" t="s">
        <v>3600</v>
      </c>
      <c r="D307" s="323" t="s">
        <v>3601</v>
      </c>
      <c r="E307" s="322"/>
      <c r="F307" s="10" t="s">
        <v>388</v>
      </c>
      <c r="G307" s="13" t="s">
        <v>1693</v>
      </c>
      <c r="H307" s="10" t="s">
        <v>3602</v>
      </c>
      <c r="I307" s="323" t="s">
        <v>3602</v>
      </c>
    </row>
    <row r="308" spans="1:9" s="5" customFormat="1" x14ac:dyDescent="0.25">
      <c r="A308" s="10" t="s">
        <v>389</v>
      </c>
      <c r="B308" s="13" t="s">
        <v>1705</v>
      </c>
      <c r="C308" s="10" t="s">
        <v>3603</v>
      </c>
      <c r="D308" s="323" t="s">
        <v>3604</v>
      </c>
      <c r="E308" s="322"/>
      <c r="F308" s="10" t="s">
        <v>389</v>
      </c>
      <c r="G308" s="13" t="s">
        <v>1717</v>
      </c>
      <c r="H308" s="10" t="s">
        <v>3605</v>
      </c>
      <c r="I308" s="323" t="s">
        <v>3605</v>
      </c>
    </row>
    <row r="309" spans="1:9" s="5" customFormat="1" x14ac:dyDescent="0.25">
      <c r="A309" s="10" t="s">
        <v>390</v>
      </c>
      <c r="B309" s="13" t="s">
        <v>1729</v>
      </c>
      <c r="C309" s="10" t="s">
        <v>3606</v>
      </c>
      <c r="D309" s="323" t="s">
        <v>3607</v>
      </c>
      <c r="E309" s="322"/>
      <c r="F309" s="10" t="s">
        <v>390</v>
      </c>
      <c r="G309" s="13" t="s">
        <v>1741</v>
      </c>
      <c r="H309" s="10" t="s">
        <v>3608</v>
      </c>
      <c r="I309" s="323" t="s">
        <v>3608</v>
      </c>
    </row>
    <row r="310" spans="1:9" s="5" customFormat="1" x14ac:dyDescent="0.25">
      <c r="A310" s="10" t="s">
        <v>391</v>
      </c>
      <c r="B310" s="13" t="s">
        <v>1753</v>
      </c>
      <c r="C310" s="10" t="s">
        <v>3609</v>
      </c>
      <c r="D310" s="323" t="s">
        <v>3610</v>
      </c>
      <c r="E310" s="322"/>
      <c r="F310" s="10" t="s">
        <v>391</v>
      </c>
      <c r="G310" s="13" t="s">
        <v>1765</v>
      </c>
      <c r="H310" s="10" t="s">
        <v>3611</v>
      </c>
      <c r="I310" s="323" t="s">
        <v>3611</v>
      </c>
    </row>
    <row r="311" spans="1:9" s="5" customFormat="1" x14ac:dyDescent="0.25">
      <c r="A311" s="10" t="s">
        <v>392</v>
      </c>
      <c r="B311" s="13" t="s">
        <v>1777</v>
      </c>
      <c r="C311" s="10" t="s">
        <v>3612</v>
      </c>
      <c r="D311" s="323" t="s">
        <v>3613</v>
      </c>
      <c r="E311" s="322"/>
      <c r="F311" s="10" t="s">
        <v>392</v>
      </c>
      <c r="G311" s="13" t="s">
        <v>1789</v>
      </c>
      <c r="H311" s="10" t="s">
        <v>3614</v>
      </c>
      <c r="I311" s="323" t="s">
        <v>3614</v>
      </c>
    </row>
    <row r="312" spans="1:9" s="5" customFormat="1" x14ac:dyDescent="0.25">
      <c r="A312" s="10" t="s">
        <v>393</v>
      </c>
      <c r="B312" s="13" t="s">
        <v>1801</v>
      </c>
      <c r="C312" s="10" t="s">
        <v>3615</v>
      </c>
      <c r="D312" s="323" t="s">
        <v>3616</v>
      </c>
      <c r="E312" s="322"/>
      <c r="F312" s="10" t="s">
        <v>393</v>
      </c>
      <c r="G312" s="13" t="s">
        <v>1813</v>
      </c>
      <c r="H312" s="10" t="s">
        <v>3617</v>
      </c>
      <c r="I312" s="323" t="s">
        <v>3617</v>
      </c>
    </row>
    <row r="313" spans="1:9" s="5" customFormat="1" x14ac:dyDescent="0.25">
      <c r="A313" s="10" t="s">
        <v>394</v>
      </c>
      <c r="B313" s="13" t="s">
        <v>1825</v>
      </c>
      <c r="C313" s="10" t="s">
        <v>3618</v>
      </c>
      <c r="D313" s="323" t="s">
        <v>3619</v>
      </c>
      <c r="E313" s="322"/>
      <c r="F313" s="10" t="s">
        <v>394</v>
      </c>
      <c r="G313" s="13" t="s">
        <v>1837</v>
      </c>
      <c r="H313" s="10" t="s">
        <v>3620</v>
      </c>
      <c r="I313" s="323" t="s">
        <v>3620</v>
      </c>
    </row>
    <row r="314" spans="1:9" s="5" customFormat="1" x14ac:dyDescent="0.25">
      <c r="A314" s="10" t="s">
        <v>395</v>
      </c>
      <c r="B314" s="13" t="s">
        <v>1658</v>
      </c>
      <c r="C314" s="10" t="s">
        <v>3621</v>
      </c>
      <c r="D314" s="323" t="s">
        <v>3622</v>
      </c>
      <c r="E314" s="322"/>
      <c r="F314" s="10" t="s">
        <v>395</v>
      </c>
      <c r="G314" s="13" t="s">
        <v>1670</v>
      </c>
      <c r="H314" s="10" t="s">
        <v>3623</v>
      </c>
      <c r="I314" s="323" t="s">
        <v>3623</v>
      </c>
    </row>
    <row r="315" spans="1:9" s="5" customFormat="1" x14ac:dyDescent="0.25">
      <c r="A315" s="10" t="s">
        <v>396</v>
      </c>
      <c r="B315" s="13" t="s">
        <v>1682</v>
      </c>
      <c r="C315" s="10" t="s">
        <v>3624</v>
      </c>
      <c r="D315" s="323" t="s">
        <v>3625</v>
      </c>
      <c r="E315" s="322"/>
      <c r="F315" s="10" t="s">
        <v>396</v>
      </c>
      <c r="G315" s="13" t="s">
        <v>1694</v>
      </c>
      <c r="H315" s="10" t="s">
        <v>3626</v>
      </c>
      <c r="I315" s="323" t="s">
        <v>3626</v>
      </c>
    </row>
    <row r="316" spans="1:9" s="5" customFormat="1" x14ac:dyDescent="0.25">
      <c r="A316" s="10" t="s">
        <v>397</v>
      </c>
      <c r="B316" s="13" t="s">
        <v>1706</v>
      </c>
      <c r="C316" s="10" t="s">
        <v>3627</v>
      </c>
      <c r="D316" s="323" t="s">
        <v>3628</v>
      </c>
      <c r="E316" s="322"/>
      <c r="F316" s="10" t="s">
        <v>397</v>
      </c>
      <c r="G316" s="13" t="s">
        <v>1718</v>
      </c>
      <c r="H316" s="10" t="s">
        <v>3629</v>
      </c>
      <c r="I316" s="323" t="s">
        <v>3629</v>
      </c>
    </row>
    <row r="317" spans="1:9" s="5" customFormat="1" x14ac:dyDescent="0.25">
      <c r="A317" s="10" t="s">
        <v>398</v>
      </c>
      <c r="B317" s="13" t="s">
        <v>1730</v>
      </c>
      <c r="C317" s="10" t="s">
        <v>3630</v>
      </c>
      <c r="D317" s="323" t="s">
        <v>3631</v>
      </c>
      <c r="E317" s="322"/>
      <c r="F317" s="10" t="s">
        <v>398</v>
      </c>
      <c r="G317" s="13" t="s">
        <v>1742</v>
      </c>
      <c r="H317" s="10" t="s">
        <v>3632</v>
      </c>
      <c r="I317" s="323" t="s">
        <v>3632</v>
      </c>
    </row>
    <row r="318" spans="1:9" s="5" customFormat="1" x14ac:dyDescent="0.25">
      <c r="A318" s="10" t="s">
        <v>399</v>
      </c>
      <c r="B318" s="13" t="s">
        <v>1754</v>
      </c>
      <c r="C318" s="10" t="s">
        <v>3633</v>
      </c>
      <c r="D318" s="323" t="s">
        <v>3634</v>
      </c>
      <c r="E318" s="322"/>
      <c r="F318" s="10" t="s">
        <v>399</v>
      </c>
      <c r="G318" s="13" t="s">
        <v>1766</v>
      </c>
      <c r="H318" s="10" t="s">
        <v>3635</v>
      </c>
      <c r="I318" s="323" t="s">
        <v>3635</v>
      </c>
    </row>
    <row r="319" spans="1:9" s="5" customFormat="1" x14ac:dyDescent="0.25">
      <c r="A319" s="10" t="s">
        <v>400</v>
      </c>
      <c r="B319" s="13" t="s">
        <v>1778</v>
      </c>
      <c r="C319" s="10" t="s">
        <v>3636</v>
      </c>
      <c r="D319" s="323" t="s">
        <v>3637</v>
      </c>
      <c r="E319" s="322"/>
      <c r="F319" s="10" t="s">
        <v>400</v>
      </c>
      <c r="G319" s="13" t="s">
        <v>1790</v>
      </c>
      <c r="H319" s="10" t="s">
        <v>3638</v>
      </c>
      <c r="I319" s="323" t="s">
        <v>3638</v>
      </c>
    </row>
    <row r="320" spans="1:9" s="5" customFormat="1" x14ac:dyDescent="0.25">
      <c r="A320" s="10" t="s">
        <v>401</v>
      </c>
      <c r="B320" s="13" t="s">
        <v>1802</v>
      </c>
      <c r="C320" s="10" t="s">
        <v>3639</v>
      </c>
      <c r="D320" s="323" t="s">
        <v>3640</v>
      </c>
      <c r="E320" s="322"/>
      <c r="F320" s="10" t="s">
        <v>401</v>
      </c>
      <c r="G320" s="13" t="s">
        <v>1814</v>
      </c>
      <c r="H320" s="10" t="s">
        <v>3641</v>
      </c>
      <c r="I320" s="323" t="s">
        <v>3641</v>
      </c>
    </row>
    <row r="321" spans="1:9" s="5" customFormat="1" x14ac:dyDescent="0.25">
      <c r="A321" s="10" t="s">
        <v>402</v>
      </c>
      <c r="B321" s="13" t="s">
        <v>1826</v>
      </c>
      <c r="C321" s="10" t="s">
        <v>3642</v>
      </c>
      <c r="D321" s="323" t="s">
        <v>3643</v>
      </c>
      <c r="E321" s="322"/>
      <c r="F321" s="10" t="s">
        <v>402</v>
      </c>
      <c r="G321" s="13" t="s">
        <v>1838</v>
      </c>
      <c r="H321" s="10" t="s">
        <v>3644</v>
      </c>
      <c r="I321" s="323" t="s">
        <v>3644</v>
      </c>
    </row>
    <row r="322" spans="1:9" s="5" customFormat="1" x14ac:dyDescent="0.25">
      <c r="A322" s="10" t="s">
        <v>403</v>
      </c>
      <c r="B322" s="13" t="s">
        <v>1659</v>
      </c>
      <c r="C322" s="10" t="s">
        <v>3645</v>
      </c>
      <c r="D322" s="323" t="s">
        <v>3646</v>
      </c>
      <c r="E322" s="322"/>
      <c r="F322" s="10" t="s">
        <v>403</v>
      </c>
      <c r="G322" s="13" t="s">
        <v>1671</v>
      </c>
      <c r="H322" s="10" t="s">
        <v>3647</v>
      </c>
      <c r="I322" s="323" t="s">
        <v>3647</v>
      </c>
    </row>
    <row r="323" spans="1:9" s="5" customFormat="1" x14ac:dyDescent="0.25">
      <c r="A323" s="10" t="s">
        <v>404</v>
      </c>
      <c r="B323" s="13" t="s">
        <v>1683</v>
      </c>
      <c r="C323" s="10" t="s">
        <v>3648</v>
      </c>
      <c r="D323" s="323" t="s">
        <v>3649</v>
      </c>
      <c r="E323" s="322"/>
      <c r="F323" s="10" t="s">
        <v>404</v>
      </c>
      <c r="G323" s="13" t="s">
        <v>1695</v>
      </c>
      <c r="H323" s="10" t="s">
        <v>3650</v>
      </c>
      <c r="I323" s="323" t="s">
        <v>3650</v>
      </c>
    </row>
    <row r="324" spans="1:9" s="5" customFormat="1" x14ac:dyDescent="0.25">
      <c r="A324" s="10" t="s">
        <v>405</v>
      </c>
      <c r="B324" s="13" t="s">
        <v>1707</v>
      </c>
      <c r="C324" s="10" t="s">
        <v>3651</v>
      </c>
      <c r="D324" s="323" t="s">
        <v>3652</v>
      </c>
      <c r="E324" s="322"/>
      <c r="F324" s="10" t="s">
        <v>405</v>
      </c>
      <c r="G324" s="13" t="s">
        <v>1719</v>
      </c>
      <c r="H324" s="10" t="s">
        <v>3653</v>
      </c>
      <c r="I324" s="323" t="s">
        <v>3653</v>
      </c>
    </row>
    <row r="325" spans="1:9" s="5" customFormat="1" x14ac:dyDescent="0.25">
      <c r="A325" s="10" t="s">
        <v>406</v>
      </c>
      <c r="B325" s="13" t="s">
        <v>1731</v>
      </c>
      <c r="C325" s="10" t="s">
        <v>3654</v>
      </c>
      <c r="D325" s="323" t="s">
        <v>3655</v>
      </c>
      <c r="E325" s="322"/>
      <c r="F325" s="10" t="s">
        <v>406</v>
      </c>
      <c r="G325" s="13" t="s">
        <v>1743</v>
      </c>
      <c r="H325" s="10" t="s">
        <v>3656</v>
      </c>
      <c r="I325" s="323" t="s">
        <v>3656</v>
      </c>
    </row>
    <row r="326" spans="1:9" s="5" customFormat="1" x14ac:dyDescent="0.25">
      <c r="A326" s="10" t="s">
        <v>407</v>
      </c>
      <c r="B326" s="13" t="s">
        <v>1755</v>
      </c>
      <c r="C326" s="10" t="s">
        <v>3657</v>
      </c>
      <c r="D326" s="323" t="s">
        <v>3658</v>
      </c>
      <c r="E326" s="322"/>
      <c r="F326" s="10" t="s">
        <v>407</v>
      </c>
      <c r="G326" s="13" t="s">
        <v>1767</v>
      </c>
      <c r="H326" s="10" t="s">
        <v>3659</v>
      </c>
      <c r="I326" s="323" t="s">
        <v>3659</v>
      </c>
    </row>
    <row r="327" spans="1:9" s="5" customFormat="1" x14ac:dyDescent="0.25">
      <c r="A327" s="10" t="s">
        <v>408</v>
      </c>
      <c r="B327" s="13" t="s">
        <v>1779</v>
      </c>
      <c r="C327" s="10" t="s">
        <v>3660</v>
      </c>
      <c r="D327" s="323" t="s">
        <v>3661</v>
      </c>
      <c r="E327" s="322"/>
      <c r="F327" s="10" t="s">
        <v>408</v>
      </c>
      <c r="G327" s="13" t="s">
        <v>1791</v>
      </c>
      <c r="H327" s="10" t="s">
        <v>3662</v>
      </c>
      <c r="I327" s="323" t="s">
        <v>3662</v>
      </c>
    </row>
    <row r="328" spans="1:9" s="5" customFormat="1" x14ac:dyDescent="0.25">
      <c r="A328" s="10" t="s">
        <v>409</v>
      </c>
      <c r="B328" s="13" t="s">
        <v>1803</v>
      </c>
      <c r="C328" s="10" t="s">
        <v>3663</v>
      </c>
      <c r="D328" s="323" t="s">
        <v>3664</v>
      </c>
      <c r="E328" s="322"/>
      <c r="F328" s="10" t="s">
        <v>409</v>
      </c>
      <c r="G328" s="13" t="s">
        <v>1815</v>
      </c>
      <c r="H328" s="10" t="s">
        <v>3665</v>
      </c>
      <c r="I328" s="323" t="s">
        <v>3665</v>
      </c>
    </row>
    <row r="329" spans="1:9" s="5" customFormat="1" x14ac:dyDescent="0.25">
      <c r="A329" s="10" t="s">
        <v>410</v>
      </c>
      <c r="B329" s="13" t="s">
        <v>1827</v>
      </c>
      <c r="C329" s="10" t="s">
        <v>3666</v>
      </c>
      <c r="D329" s="323" t="s">
        <v>3667</v>
      </c>
      <c r="E329" s="322"/>
      <c r="F329" s="10" t="s">
        <v>410</v>
      </c>
      <c r="G329" s="13" t="s">
        <v>1839</v>
      </c>
      <c r="H329" s="10" t="s">
        <v>3668</v>
      </c>
      <c r="I329" s="323" t="s">
        <v>3668</v>
      </c>
    </row>
    <row r="330" spans="1:9" s="5" customFormat="1" x14ac:dyDescent="0.25">
      <c r="A330" s="10" t="s">
        <v>411</v>
      </c>
      <c r="B330" s="13" t="s">
        <v>1660</v>
      </c>
      <c r="C330" s="10" t="s">
        <v>3669</v>
      </c>
      <c r="D330" s="323" t="s">
        <v>3670</v>
      </c>
      <c r="E330" s="322"/>
      <c r="F330" s="10" t="s">
        <v>411</v>
      </c>
      <c r="G330" s="13" t="s">
        <v>1672</v>
      </c>
      <c r="H330" s="10" t="s">
        <v>3671</v>
      </c>
      <c r="I330" s="323" t="s">
        <v>3671</v>
      </c>
    </row>
    <row r="331" spans="1:9" s="5" customFormat="1" x14ac:dyDescent="0.25">
      <c r="A331" s="10" t="s">
        <v>412</v>
      </c>
      <c r="B331" s="13" t="s">
        <v>1684</v>
      </c>
      <c r="C331" s="10" t="s">
        <v>3672</v>
      </c>
      <c r="D331" s="323" t="s">
        <v>3673</v>
      </c>
      <c r="E331" s="322"/>
      <c r="F331" s="10" t="s">
        <v>412</v>
      </c>
      <c r="G331" s="13" t="s">
        <v>1696</v>
      </c>
      <c r="H331" s="10" t="s">
        <v>3674</v>
      </c>
      <c r="I331" s="323" t="s">
        <v>3674</v>
      </c>
    </row>
    <row r="332" spans="1:9" s="5" customFormat="1" x14ac:dyDescent="0.25">
      <c r="A332" s="10" t="s">
        <v>413</v>
      </c>
      <c r="B332" s="13" t="s">
        <v>1708</v>
      </c>
      <c r="C332" s="10" t="s">
        <v>3675</v>
      </c>
      <c r="D332" s="323" t="s">
        <v>3676</v>
      </c>
      <c r="E332" s="322"/>
      <c r="F332" s="10" t="s">
        <v>413</v>
      </c>
      <c r="G332" s="13" t="s">
        <v>1720</v>
      </c>
      <c r="H332" s="10" t="s">
        <v>3677</v>
      </c>
      <c r="I332" s="323" t="s">
        <v>3677</v>
      </c>
    </row>
    <row r="333" spans="1:9" s="5" customFormat="1" x14ac:dyDescent="0.25">
      <c r="A333" s="10" t="s">
        <v>414</v>
      </c>
      <c r="B333" s="13" t="s">
        <v>1732</v>
      </c>
      <c r="C333" s="10" t="s">
        <v>3678</v>
      </c>
      <c r="D333" s="323" t="s">
        <v>3679</v>
      </c>
      <c r="E333" s="322"/>
      <c r="F333" s="10" t="s">
        <v>414</v>
      </c>
      <c r="G333" s="13" t="s">
        <v>1744</v>
      </c>
      <c r="H333" s="10" t="s">
        <v>3680</v>
      </c>
      <c r="I333" s="323" t="s">
        <v>3680</v>
      </c>
    </row>
    <row r="334" spans="1:9" s="5" customFormat="1" x14ac:dyDescent="0.25">
      <c r="A334" s="10" t="s">
        <v>415</v>
      </c>
      <c r="B334" s="13" t="s">
        <v>1756</v>
      </c>
      <c r="C334" s="10" t="s">
        <v>3681</v>
      </c>
      <c r="D334" s="323" t="s">
        <v>3682</v>
      </c>
      <c r="E334" s="322"/>
      <c r="F334" s="10" t="s">
        <v>415</v>
      </c>
      <c r="G334" s="13" t="s">
        <v>1768</v>
      </c>
      <c r="H334" s="10" t="s">
        <v>3683</v>
      </c>
      <c r="I334" s="323" t="s">
        <v>3683</v>
      </c>
    </row>
    <row r="335" spans="1:9" s="5" customFormat="1" x14ac:dyDescent="0.25">
      <c r="A335" s="10" t="s">
        <v>416</v>
      </c>
      <c r="B335" s="13" t="s">
        <v>1780</v>
      </c>
      <c r="C335" s="10" t="s">
        <v>3684</v>
      </c>
      <c r="D335" s="323" t="s">
        <v>3685</v>
      </c>
      <c r="E335" s="322"/>
      <c r="F335" s="10" t="s">
        <v>416</v>
      </c>
      <c r="G335" s="13" t="s">
        <v>1792</v>
      </c>
      <c r="H335" s="10" t="s">
        <v>3686</v>
      </c>
      <c r="I335" s="323" t="s">
        <v>3686</v>
      </c>
    </row>
    <row r="336" spans="1:9" s="5" customFormat="1" x14ac:dyDescent="0.25">
      <c r="A336" s="10" t="s">
        <v>417</v>
      </c>
      <c r="B336" s="13" t="s">
        <v>1804</v>
      </c>
      <c r="C336" s="10" t="s">
        <v>3687</v>
      </c>
      <c r="D336" s="323" t="s">
        <v>3688</v>
      </c>
      <c r="E336" s="322"/>
      <c r="F336" s="10" t="s">
        <v>417</v>
      </c>
      <c r="G336" s="13" t="s">
        <v>1816</v>
      </c>
      <c r="H336" s="10" t="s">
        <v>3689</v>
      </c>
      <c r="I336" s="323" t="s">
        <v>3689</v>
      </c>
    </row>
    <row r="337" spans="1:9" s="5" customFormat="1" x14ac:dyDescent="0.25">
      <c r="A337" s="10" t="s">
        <v>418</v>
      </c>
      <c r="B337" s="13" t="s">
        <v>1828</v>
      </c>
      <c r="C337" s="10" t="s">
        <v>3690</v>
      </c>
      <c r="D337" s="323" t="s">
        <v>3691</v>
      </c>
      <c r="E337" s="322"/>
      <c r="F337" s="10" t="s">
        <v>418</v>
      </c>
      <c r="G337" s="13" t="s">
        <v>1840</v>
      </c>
      <c r="H337" s="10" t="s">
        <v>3692</v>
      </c>
      <c r="I337" s="323" t="s">
        <v>3692</v>
      </c>
    </row>
    <row r="338" spans="1:9" s="5" customFormat="1" x14ac:dyDescent="0.25">
      <c r="A338" s="10" t="s">
        <v>419</v>
      </c>
      <c r="B338" s="13" t="s">
        <v>1661</v>
      </c>
      <c r="C338" s="10" t="s">
        <v>3693</v>
      </c>
      <c r="D338" s="323" t="s">
        <v>3694</v>
      </c>
      <c r="E338" s="322"/>
      <c r="F338" s="10" t="s">
        <v>419</v>
      </c>
      <c r="G338" s="13" t="s">
        <v>1673</v>
      </c>
      <c r="H338" s="10" t="s">
        <v>3695</v>
      </c>
      <c r="I338" s="323" t="s">
        <v>3695</v>
      </c>
    </row>
    <row r="339" spans="1:9" s="5" customFormat="1" x14ac:dyDescent="0.25">
      <c r="A339" s="10" t="s">
        <v>420</v>
      </c>
      <c r="B339" s="13" t="s">
        <v>1685</v>
      </c>
      <c r="C339" s="10" t="s">
        <v>3696</v>
      </c>
      <c r="D339" s="323" t="s">
        <v>3697</v>
      </c>
      <c r="E339" s="322"/>
      <c r="F339" s="10" t="s">
        <v>420</v>
      </c>
      <c r="G339" s="13" t="s">
        <v>1697</v>
      </c>
      <c r="H339" s="10" t="s">
        <v>3698</v>
      </c>
      <c r="I339" s="323" t="s">
        <v>3698</v>
      </c>
    </row>
    <row r="340" spans="1:9" s="5" customFormat="1" x14ac:dyDescent="0.25">
      <c r="A340" s="10" t="s">
        <v>421</v>
      </c>
      <c r="B340" s="13" t="s">
        <v>1709</v>
      </c>
      <c r="C340" s="10" t="s">
        <v>3699</v>
      </c>
      <c r="D340" s="323" t="s">
        <v>3700</v>
      </c>
      <c r="E340" s="322"/>
      <c r="F340" s="10" t="s">
        <v>421</v>
      </c>
      <c r="G340" s="13" t="s">
        <v>1721</v>
      </c>
      <c r="H340" s="10" t="s">
        <v>3701</v>
      </c>
      <c r="I340" s="323" t="s">
        <v>3701</v>
      </c>
    </row>
    <row r="341" spans="1:9" s="5" customFormat="1" x14ac:dyDescent="0.25">
      <c r="A341" s="10" t="s">
        <v>422</v>
      </c>
      <c r="B341" s="13" t="s">
        <v>1733</v>
      </c>
      <c r="C341" s="10" t="s">
        <v>3702</v>
      </c>
      <c r="D341" s="323" t="s">
        <v>3703</v>
      </c>
      <c r="E341" s="322"/>
      <c r="F341" s="10" t="s">
        <v>422</v>
      </c>
      <c r="G341" s="13" t="s">
        <v>1745</v>
      </c>
      <c r="H341" s="10" t="s">
        <v>3704</v>
      </c>
      <c r="I341" s="323" t="s">
        <v>3704</v>
      </c>
    </row>
    <row r="342" spans="1:9" s="5" customFormat="1" x14ac:dyDescent="0.25">
      <c r="A342" s="10" t="s">
        <v>423</v>
      </c>
      <c r="B342" s="13" t="s">
        <v>1757</v>
      </c>
      <c r="C342" s="10" t="s">
        <v>3705</v>
      </c>
      <c r="D342" s="323" t="s">
        <v>3706</v>
      </c>
      <c r="E342" s="322"/>
      <c r="F342" s="10" t="s">
        <v>423</v>
      </c>
      <c r="G342" s="13" t="s">
        <v>1769</v>
      </c>
      <c r="H342" s="10" t="s">
        <v>3707</v>
      </c>
      <c r="I342" s="323" t="s">
        <v>3707</v>
      </c>
    </row>
    <row r="343" spans="1:9" s="5" customFormat="1" x14ac:dyDescent="0.25">
      <c r="A343" s="10" t="s">
        <v>424</v>
      </c>
      <c r="B343" s="13" t="s">
        <v>1781</v>
      </c>
      <c r="C343" s="10" t="s">
        <v>3708</v>
      </c>
      <c r="D343" s="323" t="s">
        <v>3709</v>
      </c>
      <c r="E343" s="322"/>
      <c r="F343" s="10" t="s">
        <v>424</v>
      </c>
      <c r="G343" s="13" t="s">
        <v>1793</v>
      </c>
      <c r="H343" s="10" t="s">
        <v>3710</v>
      </c>
      <c r="I343" s="323" t="s">
        <v>3710</v>
      </c>
    </row>
    <row r="344" spans="1:9" s="5" customFormat="1" x14ac:dyDescent="0.25">
      <c r="A344" s="10" t="s">
        <v>425</v>
      </c>
      <c r="B344" s="13" t="s">
        <v>1805</v>
      </c>
      <c r="C344" s="10" t="s">
        <v>3711</v>
      </c>
      <c r="D344" s="323" t="s">
        <v>3712</v>
      </c>
      <c r="E344" s="322"/>
      <c r="F344" s="10" t="s">
        <v>425</v>
      </c>
      <c r="G344" s="13" t="s">
        <v>1817</v>
      </c>
      <c r="H344" s="10" t="s">
        <v>3713</v>
      </c>
      <c r="I344" s="323" t="s">
        <v>3713</v>
      </c>
    </row>
    <row r="345" spans="1:9" s="5" customFormat="1" x14ac:dyDescent="0.25">
      <c r="A345" s="10" t="s">
        <v>426</v>
      </c>
      <c r="B345" s="13" t="s">
        <v>1829</v>
      </c>
      <c r="C345" s="10" t="s">
        <v>3714</v>
      </c>
      <c r="D345" s="323" t="s">
        <v>3715</v>
      </c>
      <c r="E345" s="322"/>
      <c r="F345" s="10" t="s">
        <v>426</v>
      </c>
      <c r="G345" s="13" t="s">
        <v>1841</v>
      </c>
      <c r="H345" s="10" t="s">
        <v>3716</v>
      </c>
      <c r="I345" s="323" t="s">
        <v>3716</v>
      </c>
    </row>
    <row r="346" spans="1:9" s="5" customFormat="1" x14ac:dyDescent="0.25">
      <c r="A346" s="10" t="s">
        <v>427</v>
      </c>
      <c r="B346" s="13" t="s">
        <v>1662</v>
      </c>
      <c r="C346" s="10" t="s">
        <v>3717</v>
      </c>
      <c r="D346" s="323" t="s">
        <v>3718</v>
      </c>
      <c r="E346" s="322"/>
      <c r="F346" s="10" t="s">
        <v>427</v>
      </c>
      <c r="G346" s="13" t="s">
        <v>1674</v>
      </c>
      <c r="H346" s="10" t="s">
        <v>3719</v>
      </c>
      <c r="I346" s="323" t="s">
        <v>3719</v>
      </c>
    </row>
    <row r="347" spans="1:9" s="5" customFormat="1" x14ac:dyDescent="0.25">
      <c r="A347" s="10" t="s">
        <v>428</v>
      </c>
      <c r="B347" s="13" t="s">
        <v>1686</v>
      </c>
      <c r="C347" s="10" t="s">
        <v>3720</v>
      </c>
      <c r="D347" s="323" t="s">
        <v>3721</v>
      </c>
      <c r="E347" s="322"/>
      <c r="F347" s="10" t="s">
        <v>428</v>
      </c>
      <c r="G347" s="13" t="s">
        <v>1698</v>
      </c>
      <c r="H347" s="10" t="s">
        <v>3722</v>
      </c>
      <c r="I347" s="323" t="s">
        <v>3722</v>
      </c>
    </row>
    <row r="348" spans="1:9" s="5" customFormat="1" x14ac:dyDescent="0.25">
      <c r="A348" s="10" t="s">
        <v>429</v>
      </c>
      <c r="B348" s="13" t="s">
        <v>1710</v>
      </c>
      <c r="C348" s="10" t="s">
        <v>3723</v>
      </c>
      <c r="D348" s="323" t="s">
        <v>3724</v>
      </c>
      <c r="E348" s="322"/>
      <c r="F348" s="10" t="s">
        <v>429</v>
      </c>
      <c r="G348" s="13" t="s">
        <v>1722</v>
      </c>
      <c r="H348" s="10" t="s">
        <v>3725</v>
      </c>
      <c r="I348" s="323" t="s">
        <v>3725</v>
      </c>
    </row>
    <row r="349" spans="1:9" s="5" customFormat="1" x14ac:dyDescent="0.25">
      <c r="A349" s="10" t="s">
        <v>430</v>
      </c>
      <c r="B349" s="13" t="s">
        <v>1734</v>
      </c>
      <c r="C349" s="10" t="s">
        <v>3726</v>
      </c>
      <c r="D349" s="323" t="s">
        <v>3727</v>
      </c>
      <c r="E349" s="322"/>
      <c r="F349" s="10" t="s">
        <v>430</v>
      </c>
      <c r="G349" s="13" t="s">
        <v>1746</v>
      </c>
      <c r="H349" s="10" t="s">
        <v>3728</v>
      </c>
      <c r="I349" s="323" t="s">
        <v>3728</v>
      </c>
    </row>
    <row r="350" spans="1:9" s="5" customFormat="1" x14ac:dyDescent="0.25">
      <c r="A350" s="10" t="s">
        <v>431</v>
      </c>
      <c r="B350" s="13" t="s">
        <v>1758</v>
      </c>
      <c r="C350" s="10" t="s">
        <v>3729</v>
      </c>
      <c r="D350" s="323" t="s">
        <v>3730</v>
      </c>
      <c r="E350" s="322"/>
      <c r="F350" s="10" t="s">
        <v>431</v>
      </c>
      <c r="G350" s="13" t="s">
        <v>1770</v>
      </c>
      <c r="H350" s="10" t="s">
        <v>3731</v>
      </c>
      <c r="I350" s="323" t="s">
        <v>3731</v>
      </c>
    </row>
    <row r="351" spans="1:9" s="5" customFormat="1" x14ac:dyDescent="0.25">
      <c r="A351" s="10" t="s">
        <v>432</v>
      </c>
      <c r="B351" s="13" t="s">
        <v>1782</v>
      </c>
      <c r="C351" s="10" t="s">
        <v>3732</v>
      </c>
      <c r="D351" s="323" t="s">
        <v>3733</v>
      </c>
      <c r="E351" s="322"/>
      <c r="F351" s="10" t="s">
        <v>432</v>
      </c>
      <c r="G351" s="13" t="s">
        <v>1794</v>
      </c>
      <c r="H351" s="10" t="s">
        <v>3734</v>
      </c>
      <c r="I351" s="323" t="s">
        <v>3734</v>
      </c>
    </row>
    <row r="352" spans="1:9" s="5" customFormat="1" x14ac:dyDescent="0.25">
      <c r="A352" s="10" t="s">
        <v>433</v>
      </c>
      <c r="B352" s="13" t="s">
        <v>1806</v>
      </c>
      <c r="C352" s="10" t="s">
        <v>3735</v>
      </c>
      <c r="D352" s="323" t="s">
        <v>3736</v>
      </c>
      <c r="E352" s="322"/>
      <c r="F352" s="10" t="s">
        <v>433</v>
      </c>
      <c r="G352" s="13" t="s">
        <v>1818</v>
      </c>
      <c r="H352" s="10" t="s">
        <v>3737</v>
      </c>
      <c r="I352" s="323" t="s">
        <v>3737</v>
      </c>
    </row>
    <row r="353" spans="1:9" s="5" customFormat="1" x14ac:dyDescent="0.25">
      <c r="A353" s="10" t="s">
        <v>434</v>
      </c>
      <c r="B353" s="13" t="s">
        <v>1830</v>
      </c>
      <c r="C353" s="10" t="s">
        <v>3738</v>
      </c>
      <c r="D353" s="323" t="s">
        <v>3739</v>
      </c>
      <c r="E353" s="322"/>
      <c r="F353" s="10" t="s">
        <v>434</v>
      </c>
      <c r="G353" s="13" t="s">
        <v>1842</v>
      </c>
      <c r="H353" s="10" t="s">
        <v>3740</v>
      </c>
      <c r="I353" s="323" t="s">
        <v>3740</v>
      </c>
    </row>
    <row r="354" spans="1:9" s="5" customFormat="1" x14ac:dyDescent="0.25">
      <c r="A354" s="10" t="s">
        <v>435</v>
      </c>
      <c r="B354" s="13" t="s">
        <v>1663</v>
      </c>
      <c r="C354" s="10" t="s">
        <v>3741</v>
      </c>
      <c r="D354" s="323" t="s">
        <v>3742</v>
      </c>
      <c r="E354" s="322"/>
      <c r="F354" s="10" t="s">
        <v>435</v>
      </c>
      <c r="G354" s="13" t="s">
        <v>1675</v>
      </c>
      <c r="H354" s="10" t="s">
        <v>3743</v>
      </c>
      <c r="I354" s="323" t="s">
        <v>3743</v>
      </c>
    </row>
    <row r="355" spans="1:9" s="5" customFormat="1" x14ac:dyDescent="0.25">
      <c r="A355" s="10" t="s">
        <v>436</v>
      </c>
      <c r="B355" s="13" t="s">
        <v>1687</v>
      </c>
      <c r="C355" s="10" t="s">
        <v>3744</v>
      </c>
      <c r="D355" s="323" t="s">
        <v>3745</v>
      </c>
      <c r="E355" s="322"/>
      <c r="F355" s="10" t="s">
        <v>436</v>
      </c>
      <c r="G355" s="13" t="s">
        <v>1699</v>
      </c>
      <c r="H355" s="10" t="s">
        <v>3746</v>
      </c>
      <c r="I355" s="323" t="s">
        <v>3746</v>
      </c>
    </row>
    <row r="356" spans="1:9" s="5" customFormat="1" x14ac:dyDescent="0.25">
      <c r="A356" s="10" t="s">
        <v>437</v>
      </c>
      <c r="B356" s="13" t="s">
        <v>1711</v>
      </c>
      <c r="C356" s="10" t="s">
        <v>3747</v>
      </c>
      <c r="D356" s="323" t="s">
        <v>3748</v>
      </c>
      <c r="E356" s="322"/>
      <c r="F356" s="10" t="s">
        <v>437</v>
      </c>
      <c r="G356" s="13" t="s">
        <v>1723</v>
      </c>
      <c r="H356" s="10" t="s">
        <v>3749</v>
      </c>
      <c r="I356" s="323" t="s">
        <v>3749</v>
      </c>
    </row>
    <row r="357" spans="1:9" s="5" customFormat="1" x14ac:dyDescent="0.25">
      <c r="A357" s="10" t="s">
        <v>438</v>
      </c>
      <c r="B357" s="13" t="s">
        <v>1735</v>
      </c>
      <c r="C357" s="10" t="s">
        <v>3750</v>
      </c>
      <c r="D357" s="323" t="s">
        <v>3751</v>
      </c>
      <c r="E357" s="322"/>
      <c r="F357" s="10" t="s">
        <v>438</v>
      </c>
      <c r="G357" s="13" t="s">
        <v>1747</v>
      </c>
      <c r="H357" s="10" t="s">
        <v>3752</v>
      </c>
      <c r="I357" s="323" t="s">
        <v>3752</v>
      </c>
    </row>
    <row r="358" spans="1:9" s="5" customFormat="1" x14ac:dyDescent="0.25">
      <c r="A358" s="10" t="s">
        <v>439</v>
      </c>
      <c r="B358" s="13" t="s">
        <v>1759</v>
      </c>
      <c r="C358" s="10" t="s">
        <v>3753</v>
      </c>
      <c r="D358" s="323" t="s">
        <v>3754</v>
      </c>
      <c r="E358" s="322"/>
      <c r="F358" s="10" t="s">
        <v>439</v>
      </c>
      <c r="G358" s="13" t="s">
        <v>1771</v>
      </c>
      <c r="H358" s="10" t="s">
        <v>3755</v>
      </c>
      <c r="I358" s="323" t="s">
        <v>3755</v>
      </c>
    </row>
    <row r="359" spans="1:9" s="5" customFormat="1" x14ac:dyDescent="0.25">
      <c r="A359" s="10" t="s">
        <v>440</v>
      </c>
      <c r="B359" s="13" t="s">
        <v>1783</v>
      </c>
      <c r="C359" s="10" t="s">
        <v>3756</v>
      </c>
      <c r="D359" s="323" t="s">
        <v>3757</v>
      </c>
      <c r="E359" s="322"/>
      <c r="F359" s="10" t="s">
        <v>440</v>
      </c>
      <c r="G359" s="13" t="s">
        <v>1795</v>
      </c>
      <c r="H359" s="10" t="s">
        <v>3758</v>
      </c>
      <c r="I359" s="323" t="s">
        <v>3758</v>
      </c>
    </row>
    <row r="360" spans="1:9" s="5" customFormat="1" x14ac:dyDescent="0.25">
      <c r="A360" s="10" t="s">
        <v>441</v>
      </c>
      <c r="B360" s="13" t="s">
        <v>1807</v>
      </c>
      <c r="C360" s="10" t="s">
        <v>3759</v>
      </c>
      <c r="D360" s="323" t="s">
        <v>3760</v>
      </c>
      <c r="E360" s="322"/>
      <c r="F360" s="10" t="s">
        <v>441</v>
      </c>
      <c r="G360" s="13" t="s">
        <v>1819</v>
      </c>
      <c r="H360" s="10" t="s">
        <v>3761</v>
      </c>
      <c r="I360" s="323" t="s">
        <v>3761</v>
      </c>
    </row>
    <row r="361" spans="1:9" s="5" customFormat="1" x14ac:dyDescent="0.25">
      <c r="A361" s="10" t="s">
        <v>442</v>
      </c>
      <c r="B361" s="13" t="s">
        <v>1831</v>
      </c>
      <c r="C361" s="10" t="s">
        <v>3762</v>
      </c>
      <c r="D361" s="323" t="s">
        <v>3763</v>
      </c>
      <c r="E361" s="322"/>
      <c r="F361" s="10" t="s">
        <v>442</v>
      </c>
      <c r="G361" s="13" t="s">
        <v>1843</v>
      </c>
      <c r="H361" s="10" t="s">
        <v>3764</v>
      </c>
      <c r="I361" s="323" t="s">
        <v>3764</v>
      </c>
    </row>
    <row r="362" spans="1:9" s="5" customFormat="1" x14ac:dyDescent="0.25">
      <c r="A362" s="10" t="s">
        <v>443</v>
      </c>
      <c r="B362" s="13" t="s">
        <v>1664</v>
      </c>
      <c r="C362" s="10" t="s">
        <v>3765</v>
      </c>
      <c r="D362" s="323" t="s">
        <v>3766</v>
      </c>
      <c r="E362" s="322"/>
      <c r="F362" s="10" t="s">
        <v>443</v>
      </c>
      <c r="G362" s="13" t="s">
        <v>1676</v>
      </c>
      <c r="H362" s="10" t="s">
        <v>3767</v>
      </c>
      <c r="I362" s="323" t="s">
        <v>3767</v>
      </c>
    </row>
    <row r="363" spans="1:9" s="5" customFormat="1" x14ac:dyDescent="0.25">
      <c r="A363" s="10" t="s">
        <v>444</v>
      </c>
      <c r="B363" s="13" t="s">
        <v>1688</v>
      </c>
      <c r="C363" s="10" t="s">
        <v>3768</v>
      </c>
      <c r="D363" s="323" t="s">
        <v>3769</v>
      </c>
      <c r="E363" s="322"/>
      <c r="F363" s="10" t="s">
        <v>444</v>
      </c>
      <c r="G363" s="13" t="s">
        <v>1700</v>
      </c>
      <c r="H363" s="10" t="s">
        <v>3770</v>
      </c>
      <c r="I363" s="323" t="s">
        <v>3770</v>
      </c>
    </row>
    <row r="364" spans="1:9" s="5" customFormat="1" x14ac:dyDescent="0.25">
      <c r="A364" s="10" t="s">
        <v>445</v>
      </c>
      <c r="B364" s="13" t="s">
        <v>1712</v>
      </c>
      <c r="C364" s="10" t="s">
        <v>3771</v>
      </c>
      <c r="D364" s="323" t="s">
        <v>3772</v>
      </c>
      <c r="E364" s="322"/>
      <c r="F364" s="10" t="s">
        <v>445</v>
      </c>
      <c r="G364" s="13" t="s">
        <v>1724</v>
      </c>
      <c r="H364" s="10" t="s">
        <v>3773</v>
      </c>
      <c r="I364" s="323" t="s">
        <v>3773</v>
      </c>
    </row>
    <row r="365" spans="1:9" s="5" customFormat="1" x14ac:dyDescent="0.25">
      <c r="A365" s="10" t="s">
        <v>446</v>
      </c>
      <c r="B365" s="13" t="s">
        <v>1736</v>
      </c>
      <c r="C365" s="10" t="s">
        <v>3774</v>
      </c>
      <c r="D365" s="323" t="s">
        <v>3775</v>
      </c>
      <c r="E365" s="322"/>
      <c r="F365" s="10" t="s">
        <v>446</v>
      </c>
      <c r="G365" s="13" t="s">
        <v>1748</v>
      </c>
      <c r="H365" s="10" t="s">
        <v>3776</v>
      </c>
      <c r="I365" s="323" t="s">
        <v>3776</v>
      </c>
    </row>
    <row r="366" spans="1:9" s="5" customFormat="1" x14ac:dyDescent="0.25">
      <c r="A366" s="10" t="s">
        <v>447</v>
      </c>
      <c r="B366" s="13" t="s">
        <v>1760</v>
      </c>
      <c r="C366" s="10" t="s">
        <v>3777</v>
      </c>
      <c r="D366" s="323" t="s">
        <v>3778</v>
      </c>
      <c r="E366" s="322"/>
      <c r="F366" s="10" t="s">
        <v>447</v>
      </c>
      <c r="G366" s="13" t="s">
        <v>1772</v>
      </c>
      <c r="H366" s="10" t="s">
        <v>3779</v>
      </c>
      <c r="I366" s="323" t="s">
        <v>3779</v>
      </c>
    </row>
    <row r="367" spans="1:9" s="5" customFormat="1" x14ac:dyDescent="0.25">
      <c r="A367" s="10" t="s">
        <v>448</v>
      </c>
      <c r="B367" s="13" t="s">
        <v>1784</v>
      </c>
      <c r="C367" s="10" t="s">
        <v>3780</v>
      </c>
      <c r="D367" s="323" t="s">
        <v>3781</v>
      </c>
      <c r="E367" s="322"/>
      <c r="F367" s="10" t="s">
        <v>448</v>
      </c>
      <c r="G367" s="13" t="s">
        <v>1796</v>
      </c>
      <c r="H367" s="10" t="s">
        <v>3782</v>
      </c>
      <c r="I367" s="323" t="s">
        <v>3782</v>
      </c>
    </row>
    <row r="368" spans="1:9" s="5" customFormat="1" x14ac:dyDescent="0.25">
      <c r="A368" s="10" t="s">
        <v>449</v>
      </c>
      <c r="B368" s="13" t="s">
        <v>1808</v>
      </c>
      <c r="C368" s="10" t="s">
        <v>3783</v>
      </c>
      <c r="D368" s="323" t="s">
        <v>3784</v>
      </c>
      <c r="E368" s="322"/>
      <c r="F368" s="10" t="s">
        <v>449</v>
      </c>
      <c r="G368" s="13" t="s">
        <v>1820</v>
      </c>
      <c r="H368" s="10" t="s">
        <v>3785</v>
      </c>
      <c r="I368" s="323" t="s">
        <v>3785</v>
      </c>
    </row>
    <row r="369" spans="1:9" s="5" customFormat="1" x14ac:dyDescent="0.25">
      <c r="A369" s="10" t="s">
        <v>450</v>
      </c>
      <c r="B369" s="13" t="s">
        <v>1832</v>
      </c>
      <c r="C369" s="10" t="s">
        <v>3786</v>
      </c>
      <c r="D369" s="323" t="s">
        <v>3787</v>
      </c>
      <c r="E369" s="322"/>
      <c r="F369" s="10" t="s">
        <v>450</v>
      </c>
      <c r="G369" s="13" t="s">
        <v>1844</v>
      </c>
      <c r="H369" s="10" t="s">
        <v>3788</v>
      </c>
      <c r="I369" s="323" t="s">
        <v>3788</v>
      </c>
    </row>
    <row r="370" spans="1:9" s="5" customFormat="1" x14ac:dyDescent="0.25">
      <c r="A370" s="10" t="s">
        <v>451</v>
      </c>
      <c r="B370" s="13" t="s">
        <v>1665</v>
      </c>
      <c r="C370" s="10" t="s">
        <v>3789</v>
      </c>
      <c r="D370" s="323" t="s">
        <v>3790</v>
      </c>
      <c r="E370" s="322"/>
      <c r="F370" s="10" t="s">
        <v>451</v>
      </c>
      <c r="G370" s="13" t="s">
        <v>1677</v>
      </c>
      <c r="H370" s="10" t="s">
        <v>3791</v>
      </c>
      <c r="I370" s="323" t="s">
        <v>3791</v>
      </c>
    </row>
    <row r="371" spans="1:9" s="5" customFormat="1" x14ac:dyDescent="0.25">
      <c r="A371" s="10" t="s">
        <v>452</v>
      </c>
      <c r="B371" s="13" t="s">
        <v>1689</v>
      </c>
      <c r="C371" s="10" t="s">
        <v>3792</v>
      </c>
      <c r="D371" s="323" t="s">
        <v>3793</v>
      </c>
      <c r="E371" s="322"/>
      <c r="F371" s="10" t="s">
        <v>452</v>
      </c>
      <c r="G371" s="13" t="s">
        <v>1701</v>
      </c>
      <c r="H371" s="10" t="s">
        <v>3794</v>
      </c>
      <c r="I371" s="323" t="s">
        <v>3794</v>
      </c>
    </row>
    <row r="372" spans="1:9" s="5" customFormat="1" x14ac:dyDescent="0.25">
      <c r="A372" s="10" t="s">
        <v>453</v>
      </c>
      <c r="B372" s="13" t="s">
        <v>1713</v>
      </c>
      <c r="C372" s="10" t="s">
        <v>3795</v>
      </c>
      <c r="D372" s="323" t="s">
        <v>3796</v>
      </c>
      <c r="E372" s="322"/>
      <c r="F372" s="10" t="s">
        <v>453</v>
      </c>
      <c r="G372" s="13" t="s">
        <v>1725</v>
      </c>
      <c r="H372" s="10" t="s">
        <v>3797</v>
      </c>
      <c r="I372" s="323" t="s">
        <v>3797</v>
      </c>
    </row>
    <row r="373" spans="1:9" s="5" customFormat="1" x14ac:dyDescent="0.25">
      <c r="A373" s="10" t="s">
        <v>454</v>
      </c>
      <c r="B373" s="13" t="s">
        <v>1737</v>
      </c>
      <c r="C373" s="10" t="s">
        <v>3798</v>
      </c>
      <c r="D373" s="323" t="s">
        <v>3799</v>
      </c>
      <c r="E373" s="322"/>
      <c r="F373" s="10" t="s">
        <v>454</v>
      </c>
      <c r="G373" s="13" t="s">
        <v>1749</v>
      </c>
      <c r="H373" s="10" t="s">
        <v>3800</v>
      </c>
      <c r="I373" s="323" t="s">
        <v>3800</v>
      </c>
    </row>
    <row r="374" spans="1:9" s="5" customFormat="1" x14ac:dyDescent="0.25">
      <c r="A374" s="10" t="s">
        <v>455</v>
      </c>
      <c r="B374" s="13" t="s">
        <v>1761</v>
      </c>
      <c r="C374" s="10" t="s">
        <v>3801</v>
      </c>
      <c r="D374" s="323" t="s">
        <v>3802</v>
      </c>
      <c r="E374" s="322"/>
      <c r="F374" s="10" t="s">
        <v>455</v>
      </c>
      <c r="G374" s="13" t="s">
        <v>1773</v>
      </c>
      <c r="H374" s="10" t="s">
        <v>3803</v>
      </c>
      <c r="I374" s="323" t="s">
        <v>3803</v>
      </c>
    </row>
    <row r="375" spans="1:9" s="5" customFormat="1" x14ac:dyDescent="0.25">
      <c r="A375" s="10" t="s">
        <v>456</v>
      </c>
      <c r="B375" s="13" t="s">
        <v>1785</v>
      </c>
      <c r="C375" s="10" t="s">
        <v>3804</v>
      </c>
      <c r="D375" s="323" t="s">
        <v>3805</v>
      </c>
      <c r="E375" s="322"/>
      <c r="F375" s="10" t="s">
        <v>456</v>
      </c>
      <c r="G375" s="13" t="s">
        <v>1797</v>
      </c>
      <c r="H375" s="10" t="s">
        <v>3806</v>
      </c>
      <c r="I375" s="323" t="s">
        <v>3806</v>
      </c>
    </row>
    <row r="376" spans="1:9" s="5" customFormat="1" x14ac:dyDescent="0.25">
      <c r="A376" s="10" t="s">
        <v>457</v>
      </c>
      <c r="B376" s="13" t="s">
        <v>1809</v>
      </c>
      <c r="C376" s="10" t="s">
        <v>3807</v>
      </c>
      <c r="D376" s="323" t="s">
        <v>3808</v>
      </c>
      <c r="E376" s="322"/>
      <c r="F376" s="10" t="s">
        <v>457</v>
      </c>
      <c r="G376" s="13" t="s">
        <v>1821</v>
      </c>
      <c r="H376" s="10" t="s">
        <v>3809</v>
      </c>
      <c r="I376" s="323" t="s">
        <v>3809</v>
      </c>
    </row>
    <row r="377" spans="1:9" s="5" customFormat="1" x14ac:dyDescent="0.25">
      <c r="A377" s="10" t="s">
        <v>458</v>
      </c>
      <c r="B377" s="13" t="s">
        <v>1833</v>
      </c>
      <c r="C377" s="10" t="s">
        <v>3810</v>
      </c>
      <c r="D377" s="323" t="s">
        <v>3811</v>
      </c>
      <c r="E377" s="322"/>
      <c r="F377" s="10" t="s">
        <v>458</v>
      </c>
      <c r="G377" s="13" t="s">
        <v>1845</v>
      </c>
      <c r="H377" s="10" t="s">
        <v>3812</v>
      </c>
      <c r="I377" s="323" t="s">
        <v>3812</v>
      </c>
    </row>
    <row r="378" spans="1:9" s="5" customFormat="1" x14ac:dyDescent="0.25">
      <c r="A378" s="10" t="s">
        <v>459</v>
      </c>
      <c r="B378" s="13" t="s">
        <v>1666</v>
      </c>
      <c r="C378" s="10" t="s">
        <v>3813</v>
      </c>
      <c r="D378" s="323" t="s">
        <v>3814</v>
      </c>
      <c r="E378" s="322"/>
      <c r="F378" s="10" t="s">
        <v>459</v>
      </c>
      <c r="G378" s="13" t="s">
        <v>1678</v>
      </c>
      <c r="H378" s="10" t="s">
        <v>3815</v>
      </c>
      <c r="I378" s="323" t="s">
        <v>3815</v>
      </c>
    </row>
    <row r="379" spans="1:9" s="5" customFormat="1" x14ac:dyDescent="0.25">
      <c r="A379" s="10" t="s">
        <v>460</v>
      </c>
      <c r="B379" s="13" t="s">
        <v>1690</v>
      </c>
      <c r="C379" s="10" t="s">
        <v>3816</v>
      </c>
      <c r="D379" s="323" t="s">
        <v>3817</v>
      </c>
      <c r="E379" s="322"/>
      <c r="F379" s="10" t="s">
        <v>460</v>
      </c>
      <c r="G379" s="13" t="s">
        <v>1702</v>
      </c>
      <c r="H379" s="10" t="s">
        <v>3818</v>
      </c>
      <c r="I379" s="323" t="s">
        <v>3818</v>
      </c>
    </row>
    <row r="380" spans="1:9" s="5" customFormat="1" x14ac:dyDescent="0.25">
      <c r="A380" s="10" t="s">
        <v>461</v>
      </c>
      <c r="B380" s="13" t="s">
        <v>1714</v>
      </c>
      <c r="C380" s="10" t="s">
        <v>3819</v>
      </c>
      <c r="D380" s="323" t="s">
        <v>3820</v>
      </c>
      <c r="E380" s="322"/>
      <c r="F380" s="10" t="s">
        <v>461</v>
      </c>
      <c r="G380" s="13" t="s">
        <v>1726</v>
      </c>
      <c r="H380" s="10" t="s">
        <v>3821</v>
      </c>
      <c r="I380" s="323" t="s">
        <v>3821</v>
      </c>
    </row>
    <row r="381" spans="1:9" s="5" customFormat="1" x14ac:dyDescent="0.25">
      <c r="A381" s="10" t="s">
        <v>462</v>
      </c>
      <c r="B381" s="13" t="s">
        <v>1738</v>
      </c>
      <c r="C381" s="10" t="s">
        <v>3822</v>
      </c>
      <c r="D381" s="323" t="s">
        <v>3823</v>
      </c>
      <c r="E381" s="322"/>
      <c r="F381" s="10" t="s">
        <v>462</v>
      </c>
      <c r="G381" s="13" t="s">
        <v>1750</v>
      </c>
      <c r="H381" s="10" t="s">
        <v>3824</v>
      </c>
      <c r="I381" s="323" t="s">
        <v>3824</v>
      </c>
    </row>
    <row r="382" spans="1:9" s="5" customFormat="1" x14ac:dyDescent="0.25">
      <c r="A382" s="10" t="s">
        <v>463</v>
      </c>
      <c r="B382" s="13" t="s">
        <v>1762</v>
      </c>
      <c r="C382" s="10" t="s">
        <v>3825</v>
      </c>
      <c r="D382" s="323" t="s">
        <v>3826</v>
      </c>
      <c r="E382" s="322"/>
      <c r="F382" s="10" t="s">
        <v>463</v>
      </c>
      <c r="G382" s="13" t="s">
        <v>1774</v>
      </c>
      <c r="H382" s="10" t="s">
        <v>3827</v>
      </c>
      <c r="I382" s="323" t="s">
        <v>3827</v>
      </c>
    </row>
    <row r="383" spans="1:9" s="5" customFormat="1" x14ac:dyDescent="0.25">
      <c r="A383" s="10" t="s">
        <v>464</v>
      </c>
      <c r="B383" s="13" t="s">
        <v>1786</v>
      </c>
      <c r="C383" s="10" t="s">
        <v>3828</v>
      </c>
      <c r="D383" s="323" t="s">
        <v>3829</v>
      </c>
      <c r="E383" s="322"/>
      <c r="F383" s="10" t="s">
        <v>464</v>
      </c>
      <c r="G383" s="13" t="s">
        <v>1798</v>
      </c>
      <c r="H383" s="10" t="s">
        <v>3830</v>
      </c>
      <c r="I383" s="323" t="s">
        <v>3830</v>
      </c>
    </row>
    <row r="384" spans="1:9" s="5" customFormat="1" x14ac:dyDescent="0.25">
      <c r="A384" s="10" t="s">
        <v>465</v>
      </c>
      <c r="B384" s="13" t="s">
        <v>1810</v>
      </c>
      <c r="C384" s="10" t="s">
        <v>3831</v>
      </c>
      <c r="D384" s="323" t="s">
        <v>3832</v>
      </c>
      <c r="E384" s="322"/>
      <c r="F384" s="10" t="s">
        <v>465</v>
      </c>
      <c r="G384" s="13" t="s">
        <v>1822</v>
      </c>
      <c r="H384" s="10" t="s">
        <v>3833</v>
      </c>
      <c r="I384" s="323" t="s">
        <v>3833</v>
      </c>
    </row>
    <row r="385" spans="1:9" s="5" customFormat="1" x14ac:dyDescent="0.25">
      <c r="A385" s="10" t="s">
        <v>466</v>
      </c>
      <c r="B385" s="13" t="s">
        <v>1834</v>
      </c>
      <c r="C385" s="10" t="s">
        <v>3834</v>
      </c>
      <c r="D385" s="323" t="s">
        <v>3835</v>
      </c>
      <c r="E385" s="322"/>
      <c r="F385" s="10" t="s">
        <v>466</v>
      </c>
      <c r="G385" s="13" t="s">
        <v>1846</v>
      </c>
      <c r="H385" s="10" t="s">
        <v>3836</v>
      </c>
      <c r="I385" s="323" t="s">
        <v>3836</v>
      </c>
    </row>
    <row r="386" spans="1:9" s="236" customFormat="1" x14ac:dyDescent="0.25">
      <c r="A386" s="275" t="s">
        <v>467</v>
      </c>
      <c r="B386" s="276" t="s">
        <v>1848</v>
      </c>
      <c r="C386" s="275" t="s">
        <v>2882</v>
      </c>
      <c r="D386" s="275" t="s">
        <v>3837</v>
      </c>
      <c r="E386" s="275"/>
      <c r="F386" s="275" t="s">
        <v>467</v>
      </c>
      <c r="G386" s="276" t="s">
        <v>1860</v>
      </c>
      <c r="H386" s="275" t="s">
        <v>2745</v>
      </c>
      <c r="I386" s="277" t="s">
        <v>2745</v>
      </c>
    </row>
    <row r="387" spans="1:9" s="236" customFormat="1" x14ac:dyDescent="0.25">
      <c r="A387" s="275" t="s">
        <v>468</v>
      </c>
      <c r="B387" s="276" t="s">
        <v>1872</v>
      </c>
      <c r="C387" s="275" t="s">
        <v>2855</v>
      </c>
      <c r="D387" s="275" t="s">
        <v>3838</v>
      </c>
      <c r="E387" s="275"/>
      <c r="F387" s="275" t="s">
        <v>468</v>
      </c>
      <c r="G387" s="276" t="s">
        <v>1884</v>
      </c>
      <c r="H387" s="275" t="s">
        <v>2808</v>
      </c>
      <c r="I387" s="277" t="s">
        <v>2808</v>
      </c>
    </row>
    <row r="388" spans="1:9" s="236" customFormat="1" x14ac:dyDescent="0.25">
      <c r="A388" s="275" t="s">
        <v>469</v>
      </c>
      <c r="B388" s="276" t="s">
        <v>1896</v>
      </c>
      <c r="C388" s="275" t="s">
        <v>2717</v>
      </c>
      <c r="D388" s="275" t="s">
        <v>3839</v>
      </c>
      <c r="E388" s="275"/>
      <c r="F388" s="275" t="s">
        <v>469</v>
      </c>
      <c r="G388" s="276" t="s">
        <v>1908</v>
      </c>
      <c r="H388" s="275" t="s">
        <v>2886</v>
      </c>
      <c r="I388" s="277" t="s">
        <v>2886</v>
      </c>
    </row>
    <row r="389" spans="1:9" s="236" customFormat="1" x14ac:dyDescent="0.25">
      <c r="A389" s="275" t="s">
        <v>470</v>
      </c>
      <c r="B389" s="276" t="s">
        <v>1920</v>
      </c>
      <c r="C389" s="275" t="s">
        <v>2894</v>
      </c>
      <c r="D389" s="275" t="s">
        <v>3840</v>
      </c>
      <c r="E389" s="275"/>
      <c r="F389" s="275" t="s">
        <v>470</v>
      </c>
      <c r="G389" s="276" t="s">
        <v>1932</v>
      </c>
      <c r="H389" s="275" t="s">
        <v>2925</v>
      </c>
      <c r="I389" s="277" t="s">
        <v>2925</v>
      </c>
    </row>
    <row r="390" spans="1:9" s="236" customFormat="1" x14ac:dyDescent="0.25">
      <c r="A390" s="275" t="s">
        <v>471</v>
      </c>
      <c r="B390" s="276" t="s">
        <v>1944</v>
      </c>
      <c r="C390" s="275" t="s">
        <v>2912</v>
      </c>
      <c r="D390" s="275" t="s">
        <v>3841</v>
      </c>
      <c r="E390" s="275"/>
      <c r="F390" s="275" t="s">
        <v>471</v>
      </c>
      <c r="G390" s="276" t="s">
        <v>1956</v>
      </c>
      <c r="H390" s="275" t="s">
        <v>2805</v>
      </c>
      <c r="I390" s="277" t="s">
        <v>2805</v>
      </c>
    </row>
    <row r="391" spans="1:9" s="236" customFormat="1" x14ac:dyDescent="0.25">
      <c r="A391" s="275" t="s">
        <v>472</v>
      </c>
      <c r="B391" s="276" t="s">
        <v>1968</v>
      </c>
      <c r="C391" s="275" t="s">
        <v>2774</v>
      </c>
      <c r="D391" s="275" t="s">
        <v>3842</v>
      </c>
      <c r="E391" s="275"/>
      <c r="F391" s="275" t="s">
        <v>472</v>
      </c>
      <c r="G391" s="276" t="s">
        <v>1980</v>
      </c>
      <c r="H391" s="275" t="s">
        <v>2763</v>
      </c>
      <c r="I391" s="277" t="s">
        <v>2763</v>
      </c>
    </row>
    <row r="392" spans="1:9" s="236" customFormat="1" x14ac:dyDescent="0.25">
      <c r="A392" s="275" t="s">
        <v>473</v>
      </c>
      <c r="B392" s="276" t="s">
        <v>1992</v>
      </c>
      <c r="C392" s="275" t="s">
        <v>2693</v>
      </c>
      <c r="D392" s="275" t="s">
        <v>3843</v>
      </c>
      <c r="E392" s="275"/>
      <c r="F392" s="275" t="s">
        <v>473</v>
      </c>
      <c r="G392" s="276" t="s">
        <v>2004</v>
      </c>
      <c r="H392" s="275" t="s">
        <v>2727</v>
      </c>
      <c r="I392" s="277" t="s">
        <v>2727</v>
      </c>
    </row>
    <row r="393" spans="1:9" s="236" customFormat="1" x14ac:dyDescent="0.25">
      <c r="A393" s="275" t="s">
        <v>474</v>
      </c>
      <c r="B393" s="276" t="s">
        <v>2016</v>
      </c>
      <c r="C393" s="275" t="s">
        <v>2891</v>
      </c>
      <c r="D393" s="275" t="s">
        <v>3844</v>
      </c>
      <c r="E393" s="275"/>
      <c r="F393" s="275" t="s">
        <v>474</v>
      </c>
      <c r="G393" s="276" t="s">
        <v>2028</v>
      </c>
      <c r="H393" s="275" t="s">
        <v>2718</v>
      </c>
      <c r="I393" s="277" t="s">
        <v>2718</v>
      </c>
    </row>
    <row r="394" spans="1:9" s="236" customFormat="1" x14ac:dyDescent="0.25">
      <c r="A394" s="275" t="s">
        <v>475</v>
      </c>
      <c r="B394" s="276" t="s">
        <v>1849</v>
      </c>
      <c r="C394" s="275" t="s">
        <v>2807</v>
      </c>
      <c r="D394" s="275" t="s">
        <v>3845</v>
      </c>
      <c r="E394" s="275"/>
      <c r="F394" s="275" t="s">
        <v>475</v>
      </c>
      <c r="G394" s="276" t="s">
        <v>1861</v>
      </c>
      <c r="H394" s="275" t="s">
        <v>2895</v>
      </c>
      <c r="I394" s="277" t="s">
        <v>2895</v>
      </c>
    </row>
    <row r="395" spans="1:9" s="236" customFormat="1" x14ac:dyDescent="0.25">
      <c r="A395" s="275" t="s">
        <v>476</v>
      </c>
      <c r="B395" s="276" t="s">
        <v>1873</v>
      </c>
      <c r="C395" s="275" t="s">
        <v>2714</v>
      </c>
      <c r="D395" s="275" t="s">
        <v>3846</v>
      </c>
      <c r="E395" s="275"/>
      <c r="F395" s="275" t="s">
        <v>476</v>
      </c>
      <c r="G395" s="276" t="s">
        <v>1885</v>
      </c>
      <c r="H395" s="275" t="s">
        <v>2793</v>
      </c>
      <c r="I395" s="277" t="s">
        <v>2793</v>
      </c>
    </row>
    <row r="396" spans="1:9" s="236" customFormat="1" x14ac:dyDescent="0.25">
      <c r="A396" s="275" t="s">
        <v>477</v>
      </c>
      <c r="B396" s="276" t="s">
        <v>1897</v>
      </c>
      <c r="C396" s="275" t="s">
        <v>2813</v>
      </c>
      <c r="D396" s="275" t="s">
        <v>3847</v>
      </c>
      <c r="E396" s="275"/>
      <c r="F396" s="275" t="s">
        <v>477</v>
      </c>
      <c r="G396" s="276" t="s">
        <v>1909</v>
      </c>
      <c r="H396" s="275" t="s">
        <v>2841</v>
      </c>
      <c r="I396" s="277" t="s">
        <v>2841</v>
      </c>
    </row>
    <row r="397" spans="1:9" s="236" customFormat="1" x14ac:dyDescent="0.25">
      <c r="A397" s="275" t="s">
        <v>478</v>
      </c>
      <c r="B397" s="276" t="s">
        <v>1921</v>
      </c>
      <c r="C397" s="275" t="s">
        <v>2744</v>
      </c>
      <c r="D397" s="275" t="s">
        <v>3848</v>
      </c>
      <c r="E397" s="275"/>
      <c r="F397" s="275" t="s">
        <v>478</v>
      </c>
      <c r="G397" s="276" t="s">
        <v>1933</v>
      </c>
      <c r="H397" s="275" t="s">
        <v>2799</v>
      </c>
      <c r="I397" s="277" t="s">
        <v>2799</v>
      </c>
    </row>
    <row r="398" spans="1:9" s="236" customFormat="1" x14ac:dyDescent="0.25">
      <c r="A398" s="275" t="s">
        <v>479</v>
      </c>
      <c r="B398" s="276" t="s">
        <v>1945</v>
      </c>
      <c r="C398" s="275" t="s">
        <v>2822</v>
      </c>
      <c r="D398" s="275" t="s">
        <v>3849</v>
      </c>
      <c r="E398" s="275"/>
      <c r="F398" s="275" t="s">
        <v>479</v>
      </c>
      <c r="G398" s="276" t="s">
        <v>1957</v>
      </c>
      <c r="H398" s="275" t="s">
        <v>2820</v>
      </c>
      <c r="I398" s="277" t="s">
        <v>2820</v>
      </c>
    </row>
    <row r="399" spans="1:9" s="236" customFormat="1" x14ac:dyDescent="0.25">
      <c r="A399" s="275" t="s">
        <v>480</v>
      </c>
      <c r="B399" s="276" t="s">
        <v>1969</v>
      </c>
      <c r="C399" s="275" t="s">
        <v>2945</v>
      </c>
      <c r="D399" s="275" t="s">
        <v>3850</v>
      </c>
      <c r="E399" s="275"/>
      <c r="F399" s="275" t="s">
        <v>480</v>
      </c>
      <c r="G399" s="276" t="s">
        <v>1981</v>
      </c>
      <c r="H399" s="275" t="s">
        <v>2868</v>
      </c>
      <c r="I399" s="277" t="s">
        <v>2868</v>
      </c>
    </row>
    <row r="400" spans="1:9" s="236" customFormat="1" x14ac:dyDescent="0.25">
      <c r="A400" s="275" t="s">
        <v>481</v>
      </c>
      <c r="B400" s="276" t="s">
        <v>1993</v>
      </c>
      <c r="C400" s="275" t="s">
        <v>2741</v>
      </c>
      <c r="D400" s="275" t="s">
        <v>3851</v>
      </c>
      <c r="E400" s="275"/>
      <c r="F400" s="275" t="s">
        <v>481</v>
      </c>
      <c r="G400" s="276" t="s">
        <v>2005</v>
      </c>
      <c r="H400" s="275" t="s">
        <v>2871</v>
      </c>
      <c r="I400" s="277" t="s">
        <v>2871</v>
      </c>
    </row>
    <row r="401" spans="1:9" s="236" customFormat="1" x14ac:dyDescent="0.25">
      <c r="A401" s="275" t="s">
        <v>482</v>
      </c>
      <c r="B401" s="276" t="s">
        <v>2017</v>
      </c>
      <c r="C401" s="275" t="s">
        <v>2939</v>
      </c>
      <c r="D401" s="275" t="s">
        <v>3852</v>
      </c>
      <c r="E401" s="275"/>
      <c r="F401" s="275" t="s">
        <v>482</v>
      </c>
      <c r="G401" s="276" t="s">
        <v>2029</v>
      </c>
      <c r="H401" s="275" t="s">
        <v>2844</v>
      </c>
      <c r="I401" s="277" t="s">
        <v>2844</v>
      </c>
    </row>
    <row r="402" spans="1:9" s="236" customFormat="1" x14ac:dyDescent="0.25">
      <c r="A402" s="275" t="s">
        <v>483</v>
      </c>
      <c r="B402" s="276" t="s">
        <v>1850</v>
      </c>
      <c r="C402" s="275" t="s">
        <v>2762</v>
      </c>
      <c r="D402" s="275" t="s">
        <v>3853</v>
      </c>
      <c r="E402" s="275"/>
      <c r="F402" s="275" t="s">
        <v>483</v>
      </c>
      <c r="G402" s="276" t="s">
        <v>1862</v>
      </c>
      <c r="H402" s="275" t="s">
        <v>2850</v>
      </c>
      <c r="I402" s="277" t="s">
        <v>2850</v>
      </c>
    </row>
    <row r="403" spans="1:9" s="236" customFormat="1" x14ac:dyDescent="0.25">
      <c r="A403" s="275" t="s">
        <v>484</v>
      </c>
      <c r="B403" s="276" t="s">
        <v>1874</v>
      </c>
      <c r="C403" s="275" t="s">
        <v>2885</v>
      </c>
      <c r="D403" s="275" t="s">
        <v>3854</v>
      </c>
      <c r="E403" s="275"/>
      <c r="F403" s="275" t="s">
        <v>484</v>
      </c>
      <c r="G403" s="276" t="s">
        <v>1886</v>
      </c>
      <c r="H403" s="275" t="s">
        <v>2883</v>
      </c>
      <c r="I403" s="277" t="s">
        <v>2883</v>
      </c>
    </row>
    <row r="404" spans="1:9" s="236" customFormat="1" x14ac:dyDescent="0.25">
      <c r="A404" s="275" t="s">
        <v>485</v>
      </c>
      <c r="B404" s="276" t="s">
        <v>1898</v>
      </c>
      <c r="C404" s="275" t="s">
        <v>2843</v>
      </c>
      <c r="D404" s="275" t="s">
        <v>3855</v>
      </c>
      <c r="E404" s="275"/>
      <c r="F404" s="275" t="s">
        <v>485</v>
      </c>
      <c r="G404" s="276" t="s">
        <v>1910</v>
      </c>
      <c r="H404" s="275" t="s">
        <v>2781</v>
      </c>
      <c r="I404" s="277" t="s">
        <v>2781</v>
      </c>
    </row>
    <row r="405" spans="1:9" s="236" customFormat="1" x14ac:dyDescent="0.25">
      <c r="A405" s="275" t="s">
        <v>486</v>
      </c>
      <c r="B405" s="276" t="s">
        <v>1922</v>
      </c>
      <c r="C405" s="275" t="s">
        <v>2861</v>
      </c>
      <c r="D405" s="275" t="s">
        <v>3856</v>
      </c>
      <c r="E405" s="275"/>
      <c r="F405" s="275" t="s">
        <v>486</v>
      </c>
      <c r="G405" s="276" t="s">
        <v>1934</v>
      </c>
      <c r="H405" s="275" t="s">
        <v>2904</v>
      </c>
      <c r="I405" s="277" t="s">
        <v>2904</v>
      </c>
    </row>
    <row r="406" spans="1:9" s="236" customFormat="1" x14ac:dyDescent="0.25">
      <c r="A406" s="275" t="s">
        <v>487</v>
      </c>
      <c r="B406" s="276" t="s">
        <v>1946</v>
      </c>
      <c r="C406" s="275" t="s">
        <v>2777</v>
      </c>
      <c r="D406" s="275" t="s">
        <v>3857</v>
      </c>
      <c r="E406" s="275"/>
      <c r="F406" s="275" t="s">
        <v>487</v>
      </c>
      <c r="G406" s="276" t="s">
        <v>1958</v>
      </c>
      <c r="H406" s="275" t="s">
        <v>2907</v>
      </c>
      <c r="I406" s="277" t="s">
        <v>2907</v>
      </c>
    </row>
    <row r="407" spans="1:9" s="236" customFormat="1" x14ac:dyDescent="0.25">
      <c r="A407" s="275" t="s">
        <v>488</v>
      </c>
      <c r="B407" s="276" t="s">
        <v>1970</v>
      </c>
      <c r="C407" s="275" t="s">
        <v>2810</v>
      </c>
      <c r="D407" s="275" t="s">
        <v>3858</v>
      </c>
      <c r="E407" s="275"/>
      <c r="F407" s="275" t="s">
        <v>488</v>
      </c>
      <c r="G407" s="276" t="s">
        <v>1982</v>
      </c>
      <c r="H407" s="275" t="s">
        <v>2847</v>
      </c>
      <c r="I407" s="277" t="s">
        <v>2847</v>
      </c>
    </row>
    <row r="408" spans="1:9" s="236" customFormat="1" x14ac:dyDescent="0.25">
      <c r="A408" s="275" t="s">
        <v>489</v>
      </c>
      <c r="B408" s="276" t="s">
        <v>1994</v>
      </c>
      <c r="C408" s="275" t="s">
        <v>2798</v>
      </c>
      <c r="D408" s="275" t="s">
        <v>3859</v>
      </c>
      <c r="E408" s="275"/>
      <c r="F408" s="275" t="s">
        <v>489</v>
      </c>
      <c r="G408" s="276" t="s">
        <v>2006</v>
      </c>
      <c r="H408" s="275" t="s">
        <v>2751</v>
      </c>
      <c r="I408" s="277" t="s">
        <v>2751</v>
      </c>
    </row>
    <row r="409" spans="1:9" s="236" customFormat="1" x14ac:dyDescent="0.25">
      <c r="A409" s="275" t="s">
        <v>490</v>
      </c>
      <c r="B409" s="276" t="s">
        <v>2018</v>
      </c>
      <c r="C409" s="275" t="s">
        <v>2936</v>
      </c>
      <c r="D409" s="275" t="s">
        <v>3860</v>
      </c>
      <c r="E409" s="275"/>
      <c r="F409" s="275" t="s">
        <v>490</v>
      </c>
      <c r="G409" s="276" t="s">
        <v>2030</v>
      </c>
      <c r="H409" s="275" t="s">
        <v>2814</v>
      </c>
      <c r="I409" s="277" t="s">
        <v>2814</v>
      </c>
    </row>
    <row r="410" spans="1:9" s="236" customFormat="1" x14ac:dyDescent="0.25">
      <c r="A410" s="275" t="s">
        <v>491</v>
      </c>
      <c r="B410" s="276" t="s">
        <v>1851</v>
      </c>
      <c r="C410" s="275" t="s">
        <v>2702</v>
      </c>
      <c r="D410" s="275" t="s">
        <v>3861</v>
      </c>
      <c r="E410" s="275"/>
      <c r="F410" s="275" t="s">
        <v>491</v>
      </c>
      <c r="G410" s="276" t="s">
        <v>1863</v>
      </c>
      <c r="H410" s="275" t="s">
        <v>2760</v>
      </c>
      <c r="I410" s="277" t="s">
        <v>2760</v>
      </c>
    </row>
    <row r="411" spans="1:9" s="236" customFormat="1" x14ac:dyDescent="0.25">
      <c r="A411" s="275" t="s">
        <v>492</v>
      </c>
      <c r="B411" s="276" t="s">
        <v>1875</v>
      </c>
      <c r="C411" s="275" t="s">
        <v>2747</v>
      </c>
      <c r="D411" s="275" t="s">
        <v>3862</v>
      </c>
      <c r="E411" s="275"/>
      <c r="F411" s="275" t="s">
        <v>492</v>
      </c>
      <c r="G411" s="276" t="s">
        <v>1887</v>
      </c>
      <c r="H411" s="275" t="s">
        <v>2721</v>
      </c>
      <c r="I411" s="277" t="s">
        <v>2721</v>
      </c>
    </row>
    <row r="412" spans="1:9" s="236" customFormat="1" x14ac:dyDescent="0.25">
      <c r="A412" s="275" t="s">
        <v>493</v>
      </c>
      <c r="B412" s="276" t="s">
        <v>1899</v>
      </c>
      <c r="C412" s="275" t="s">
        <v>2915</v>
      </c>
      <c r="D412" s="275" t="s">
        <v>3863</v>
      </c>
      <c r="E412" s="275"/>
      <c r="F412" s="275" t="s">
        <v>493</v>
      </c>
      <c r="G412" s="276" t="s">
        <v>1911</v>
      </c>
      <c r="H412" s="275" t="s">
        <v>2898</v>
      </c>
      <c r="I412" s="277" t="s">
        <v>2898</v>
      </c>
    </row>
    <row r="413" spans="1:9" s="236" customFormat="1" x14ac:dyDescent="0.25">
      <c r="A413" s="275" t="s">
        <v>494</v>
      </c>
      <c r="B413" s="276" t="s">
        <v>1923</v>
      </c>
      <c r="C413" s="275" t="s">
        <v>2963</v>
      </c>
      <c r="D413" s="275" t="s">
        <v>3864</v>
      </c>
      <c r="E413" s="275"/>
      <c r="F413" s="275" t="s">
        <v>494</v>
      </c>
      <c r="G413" s="276" t="s">
        <v>1935</v>
      </c>
      <c r="H413" s="275" t="s">
        <v>2856</v>
      </c>
      <c r="I413" s="277" t="s">
        <v>2856</v>
      </c>
    </row>
    <row r="414" spans="1:9" s="236" customFormat="1" x14ac:dyDescent="0.25">
      <c r="A414" s="275" t="s">
        <v>495</v>
      </c>
      <c r="B414" s="276" t="s">
        <v>1947</v>
      </c>
      <c r="C414" s="275" t="s">
        <v>2921</v>
      </c>
      <c r="D414" s="275" t="s">
        <v>3865</v>
      </c>
      <c r="E414" s="275"/>
      <c r="F414" s="275" t="s">
        <v>495</v>
      </c>
      <c r="G414" s="276" t="s">
        <v>1959</v>
      </c>
      <c r="H414" s="275" t="s">
        <v>2889</v>
      </c>
      <c r="I414" s="277" t="s">
        <v>2889</v>
      </c>
    </row>
    <row r="415" spans="1:9" s="236" customFormat="1" x14ac:dyDescent="0.25">
      <c r="A415" s="275" t="s">
        <v>496</v>
      </c>
      <c r="B415" s="276" t="s">
        <v>1971</v>
      </c>
      <c r="C415" s="275" t="s">
        <v>2819</v>
      </c>
      <c r="D415" s="275" t="s">
        <v>3866</v>
      </c>
      <c r="E415" s="275"/>
      <c r="F415" s="275" t="s">
        <v>496</v>
      </c>
      <c r="G415" s="276" t="s">
        <v>1983</v>
      </c>
      <c r="H415" s="275" t="s">
        <v>2835</v>
      </c>
      <c r="I415" s="277" t="s">
        <v>2835</v>
      </c>
    </row>
    <row r="416" spans="1:9" s="236" customFormat="1" x14ac:dyDescent="0.25">
      <c r="A416" s="275" t="s">
        <v>497</v>
      </c>
      <c r="B416" s="276" t="s">
        <v>1995</v>
      </c>
      <c r="C416" s="275" t="s">
        <v>2852</v>
      </c>
      <c r="D416" s="275" t="s">
        <v>3867</v>
      </c>
      <c r="E416" s="275"/>
      <c r="F416" s="275" t="s">
        <v>497</v>
      </c>
      <c r="G416" s="276" t="s">
        <v>2007</v>
      </c>
      <c r="H416" s="275" t="s">
        <v>2919</v>
      </c>
      <c r="I416" s="277" t="s">
        <v>2919</v>
      </c>
    </row>
    <row r="417" spans="1:9" s="236" customFormat="1" x14ac:dyDescent="0.25">
      <c r="A417" s="275" t="s">
        <v>498</v>
      </c>
      <c r="B417" s="276" t="s">
        <v>2019</v>
      </c>
      <c r="C417" s="275" t="s">
        <v>2840</v>
      </c>
      <c r="D417" s="275" t="s">
        <v>3868</v>
      </c>
      <c r="E417" s="275"/>
      <c r="F417" s="275" t="s">
        <v>498</v>
      </c>
      <c r="G417" s="276" t="s">
        <v>2031</v>
      </c>
      <c r="H417" s="275" t="s">
        <v>2823</v>
      </c>
      <c r="I417" s="277" t="s">
        <v>2823</v>
      </c>
    </row>
    <row r="418" spans="1:9" s="236" customFormat="1" x14ac:dyDescent="0.25">
      <c r="A418" s="275" t="s">
        <v>499</v>
      </c>
      <c r="B418" s="276" t="s">
        <v>1852</v>
      </c>
      <c r="C418" s="275" t="s">
        <v>2768</v>
      </c>
      <c r="D418" s="275" t="s">
        <v>3869</v>
      </c>
      <c r="E418" s="275"/>
      <c r="F418" s="275" t="s">
        <v>499</v>
      </c>
      <c r="G418" s="276" t="s">
        <v>1864</v>
      </c>
      <c r="H418" s="275" t="s">
        <v>2826</v>
      </c>
      <c r="I418" s="277" t="s">
        <v>2826</v>
      </c>
    </row>
    <row r="419" spans="1:9" s="236" customFormat="1" x14ac:dyDescent="0.25">
      <c r="A419" s="275" t="s">
        <v>500</v>
      </c>
      <c r="B419" s="276" t="s">
        <v>1876</v>
      </c>
      <c r="C419" s="275" t="s">
        <v>2786</v>
      </c>
      <c r="D419" s="275" t="s">
        <v>3870</v>
      </c>
      <c r="E419" s="275"/>
      <c r="F419" s="275" t="s">
        <v>500</v>
      </c>
      <c r="G419" s="276" t="s">
        <v>1888</v>
      </c>
      <c r="H419" s="275" t="s">
        <v>2859</v>
      </c>
      <c r="I419" s="277" t="s">
        <v>2859</v>
      </c>
    </row>
    <row r="420" spans="1:9" s="236" customFormat="1" x14ac:dyDescent="0.25">
      <c r="A420" s="275" t="s">
        <v>501</v>
      </c>
      <c r="B420" s="276" t="s">
        <v>1900</v>
      </c>
      <c r="C420" s="275" t="s">
        <v>2834</v>
      </c>
      <c r="D420" s="275" t="s">
        <v>3871</v>
      </c>
      <c r="E420" s="275"/>
      <c r="F420" s="275" t="s">
        <v>501</v>
      </c>
      <c r="G420" s="276" t="s">
        <v>1912</v>
      </c>
      <c r="H420" s="275" t="s">
        <v>2688</v>
      </c>
      <c r="I420" s="277" t="s">
        <v>2688</v>
      </c>
    </row>
    <row r="421" spans="1:9" s="236" customFormat="1" x14ac:dyDescent="0.25">
      <c r="A421" s="275" t="s">
        <v>502</v>
      </c>
      <c r="B421" s="276" t="s">
        <v>1924</v>
      </c>
      <c r="C421" s="275" t="s">
        <v>2723</v>
      </c>
      <c r="D421" s="275" t="s">
        <v>3872</v>
      </c>
      <c r="E421" s="275"/>
      <c r="F421" s="275" t="s">
        <v>502</v>
      </c>
      <c r="G421" s="276" t="s">
        <v>1936</v>
      </c>
      <c r="H421" s="275" t="s">
        <v>2709</v>
      </c>
      <c r="I421" s="277" t="s">
        <v>2709</v>
      </c>
    </row>
    <row r="422" spans="1:9" s="236" customFormat="1" x14ac:dyDescent="0.25">
      <c r="A422" s="275" t="s">
        <v>503</v>
      </c>
      <c r="B422" s="276" t="s">
        <v>1948</v>
      </c>
      <c r="C422" s="275" t="s">
        <v>2789</v>
      </c>
      <c r="D422" s="275" t="s">
        <v>3873</v>
      </c>
      <c r="E422" s="275"/>
      <c r="F422" s="275" t="s">
        <v>503</v>
      </c>
      <c r="G422" s="276" t="s">
        <v>1960</v>
      </c>
      <c r="H422" s="275" t="s">
        <v>2748</v>
      </c>
      <c r="I422" s="277" t="s">
        <v>2748</v>
      </c>
    </row>
    <row r="423" spans="1:9" s="236" customFormat="1" x14ac:dyDescent="0.25">
      <c r="A423" s="275" t="s">
        <v>504</v>
      </c>
      <c r="B423" s="276" t="s">
        <v>1972</v>
      </c>
      <c r="C423" s="275" t="s">
        <v>2933</v>
      </c>
      <c r="D423" s="275" t="s">
        <v>3874</v>
      </c>
      <c r="E423" s="275"/>
      <c r="F423" s="275" t="s">
        <v>504</v>
      </c>
      <c r="G423" s="276" t="s">
        <v>1984</v>
      </c>
      <c r="H423" s="275" t="s">
        <v>2811</v>
      </c>
      <c r="I423" s="277" t="s">
        <v>2811</v>
      </c>
    </row>
    <row r="424" spans="1:9" s="236" customFormat="1" x14ac:dyDescent="0.25">
      <c r="A424" s="275" t="s">
        <v>505</v>
      </c>
      <c r="B424" s="276" t="s">
        <v>1996</v>
      </c>
      <c r="C424" s="275" t="s">
        <v>2846</v>
      </c>
      <c r="D424" s="275" t="s">
        <v>3875</v>
      </c>
      <c r="E424" s="275"/>
      <c r="F424" s="275" t="s">
        <v>505</v>
      </c>
      <c r="G424" s="276" t="s">
        <v>2008</v>
      </c>
      <c r="H424" s="275" t="s">
        <v>2958</v>
      </c>
      <c r="I424" s="277" t="s">
        <v>2958</v>
      </c>
    </row>
    <row r="425" spans="1:9" s="236" customFormat="1" x14ac:dyDescent="0.25">
      <c r="A425" s="275" t="s">
        <v>506</v>
      </c>
      <c r="B425" s="276" t="s">
        <v>2020</v>
      </c>
      <c r="C425" s="275" t="s">
        <v>2930</v>
      </c>
      <c r="D425" s="275" t="s">
        <v>3876</v>
      </c>
      <c r="E425" s="275"/>
      <c r="F425" s="275" t="s">
        <v>506</v>
      </c>
      <c r="G425" s="276" t="s">
        <v>2032</v>
      </c>
      <c r="H425" s="275" t="s">
        <v>2910</v>
      </c>
      <c r="I425" s="277" t="s">
        <v>2910</v>
      </c>
    </row>
    <row r="426" spans="1:9" s="236" customFormat="1" x14ac:dyDescent="0.25">
      <c r="A426" s="275" t="s">
        <v>507</v>
      </c>
      <c r="B426" s="276" t="s">
        <v>1853</v>
      </c>
      <c r="C426" s="275" t="s">
        <v>2792</v>
      </c>
      <c r="D426" s="275" t="s">
        <v>3877</v>
      </c>
      <c r="E426" s="275"/>
      <c r="F426" s="275" t="s">
        <v>507</v>
      </c>
      <c r="G426" s="276" t="s">
        <v>1865</v>
      </c>
      <c r="H426" s="275" t="s">
        <v>2880</v>
      </c>
      <c r="I426" s="277" t="s">
        <v>2880</v>
      </c>
    </row>
    <row r="427" spans="1:9" s="236" customFormat="1" x14ac:dyDescent="0.25">
      <c r="A427" s="275" t="s">
        <v>508</v>
      </c>
      <c r="B427" s="276" t="s">
        <v>1877</v>
      </c>
      <c r="C427" s="275" t="s">
        <v>2738</v>
      </c>
      <c r="D427" s="275" t="s">
        <v>3878</v>
      </c>
      <c r="E427" s="275"/>
      <c r="F427" s="275" t="s">
        <v>508</v>
      </c>
      <c r="G427" s="276" t="s">
        <v>1889</v>
      </c>
      <c r="H427" s="275" t="s">
        <v>2724</v>
      </c>
      <c r="I427" s="277" t="s">
        <v>2724</v>
      </c>
    </row>
    <row r="428" spans="1:9" s="236" customFormat="1" x14ac:dyDescent="0.25">
      <c r="A428" s="275" t="s">
        <v>509</v>
      </c>
      <c r="B428" s="276" t="s">
        <v>1901</v>
      </c>
      <c r="C428" s="275" t="s">
        <v>2753</v>
      </c>
      <c r="D428" s="275" t="s">
        <v>3879</v>
      </c>
      <c r="E428" s="275"/>
      <c r="F428" s="275" t="s">
        <v>509</v>
      </c>
      <c r="G428" s="276" t="s">
        <v>1913</v>
      </c>
      <c r="H428" s="275" t="s">
        <v>2715</v>
      </c>
      <c r="I428" s="277" t="s">
        <v>2715</v>
      </c>
    </row>
    <row r="429" spans="1:9" s="236" customFormat="1" x14ac:dyDescent="0.25">
      <c r="A429" s="275" t="s">
        <v>510</v>
      </c>
      <c r="B429" s="276" t="s">
        <v>1925</v>
      </c>
      <c r="C429" s="275" t="s">
        <v>2906</v>
      </c>
      <c r="D429" s="275" t="s">
        <v>3880</v>
      </c>
      <c r="E429" s="275"/>
      <c r="F429" s="275" t="s">
        <v>510</v>
      </c>
      <c r="G429" s="276" t="s">
        <v>1937</v>
      </c>
      <c r="H429" s="275" t="s">
        <v>2874</v>
      </c>
      <c r="I429" s="277" t="s">
        <v>2874</v>
      </c>
    </row>
    <row r="430" spans="1:9" s="236" customFormat="1" x14ac:dyDescent="0.25">
      <c r="A430" s="275" t="s">
        <v>511</v>
      </c>
      <c r="B430" s="276" t="s">
        <v>1949</v>
      </c>
      <c r="C430" s="275" t="s">
        <v>2825</v>
      </c>
      <c r="D430" s="275" t="s">
        <v>3881</v>
      </c>
      <c r="E430" s="275"/>
      <c r="F430" s="275" t="s">
        <v>511</v>
      </c>
      <c r="G430" s="276" t="s">
        <v>1961</v>
      </c>
      <c r="H430" s="275" t="s">
        <v>2757</v>
      </c>
      <c r="I430" s="277" t="s">
        <v>2757</v>
      </c>
    </row>
    <row r="431" spans="1:9" s="236" customFormat="1" x14ac:dyDescent="0.25">
      <c r="A431" s="275" t="s">
        <v>512</v>
      </c>
      <c r="B431" s="276" t="s">
        <v>1973</v>
      </c>
      <c r="C431" s="275" t="s">
        <v>2735</v>
      </c>
      <c r="D431" s="275" t="s">
        <v>3882</v>
      </c>
      <c r="E431" s="275"/>
      <c r="F431" s="275" t="s">
        <v>512</v>
      </c>
      <c r="G431" s="276" t="s">
        <v>1985</v>
      </c>
      <c r="H431" s="275" t="s">
        <v>2961</v>
      </c>
      <c r="I431" s="277" t="s">
        <v>2961</v>
      </c>
    </row>
    <row r="432" spans="1:9" s="236" customFormat="1" x14ac:dyDescent="0.25">
      <c r="A432" s="275" t="s">
        <v>513</v>
      </c>
      <c r="B432" s="276" t="s">
        <v>1997</v>
      </c>
      <c r="C432" s="275" t="s">
        <v>2780</v>
      </c>
      <c r="D432" s="275" t="s">
        <v>3883</v>
      </c>
      <c r="E432" s="275"/>
      <c r="F432" s="275" t="s">
        <v>513</v>
      </c>
      <c r="G432" s="276" t="s">
        <v>2009</v>
      </c>
      <c r="H432" s="275" t="s">
        <v>2736</v>
      </c>
      <c r="I432" s="277" t="s">
        <v>2736</v>
      </c>
    </row>
    <row r="433" spans="1:9" s="236" customFormat="1" x14ac:dyDescent="0.25">
      <c r="A433" s="275" t="s">
        <v>514</v>
      </c>
      <c r="B433" s="276" t="s">
        <v>2021</v>
      </c>
      <c r="C433" s="275" t="s">
        <v>2903</v>
      </c>
      <c r="D433" s="275" t="s">
        <v>3884</v>
      </c>
      <c r="E433" s="275"/>
      <c r="F433" s="275" t="s">
        <v>514</v>
      </c>
      <c r="G433" s="276" t="s">
        <v>2033</v>
      </c>
      <c r="H433" s="275" t="s">
        <v>2796</v>
      </c>
      <c r="I433" s="277" t="s">
        <v>2796</v>
      </c>
    </row>
    <row r="434" spans="1:9" s="236" customFormat="1" x14ac:dyDescent="0.25">
      <c r="A434" s="275" t="s">
        <v>515</v>
      </c>
      <c r="B434" s="276" t="s">
        <v>1854</v>
      </c>
      <c r="C434" s="275" t="s">
        <v>2771</v>
      </c>
      <c r="D434" s="275" t="s">
        <v>3885</v>
      </c>
      <c r="E434" s="275"/>
      <c r="F434" s="275" t="s">
        <v>515</v>
      </c>
      <c r="G434" s="276" t="s">
        <v>1866</v>
      </c>
      <c r="H434" s="275" t="s">
        <v>2934</v>
      </c>
      <c r="I434" s="277" t="s">
        <v>2934</v>
      </c>
    </row>
    <row r="435" spans="1:9" s="236" customFormat="1" x14ac:dyDescent="0.25">
      <c r="A435" s="275" t="s">
        <v>516</v>
      </c>
      <c r="B435" s="276" t="s">
        <v>1878</v>
      </c>
      <c r="C435" s="275" t="s">
        <v>2879</v>
      </c>
      <c r="D435" s="275" t="s">
        <v>3886</v>
      </c>
      <c r="E435" s="275"/>
      <c r="F435" s="275" t="s">
        <v>516</v>
      </c>
      <c r="G435" s="276" t="s">
        <v>1890</v>
      </c>
      <c r="H435" s="275" t="s">
        <v>2772</v>
      </c>
      <c r="I435" s="277" t="s">
        <v>2772</v>
      </c>
    </row>
    <row r="436" spans="1:9" s="236" customFormat="1" x14ac:dyDescent="0.25">
      <c r="A436" s="275" t="s">
        <v>517</v>
      </c>
      <c r="B436" s="276" t="s">
        <v>1902</v>
      </c>
      <c r="C436" s="275" t="s">
        <v>2699</v>
      </c>
      <c r="D436" s="275" t="s">
        <v>3887</v>
      </c>
      <c r="E436" s="275"/>
      <c r="F436" s="275" t="s">
        <v>517</v>
      </c>
      <c r="G436" s="276" t="s">
        <v>1914</v>
      </c>
      <c r="H436" s="275" t="s">
        <v>2697</v>
      </c>
      <c r="I436" s="277" t="s">
        <v>2697</v>
      </c>
    </row>
    <row r="437" spans="1:9" s="236" customFormat="1" x14ac:dyDescent="0.25">
      <c r="A437" s="275" t="s">
        <v>518</v>
      </c>
      <c r="B437" s="276" t="s">
        <v>1926</v>
      </c>
      <c r="C437" s="275" t="s">
        <v>2750</v>
      </c>
      <c r="D437" s="275" t="s">
        <v>3888</v>
      </c>
      <c r="E437" s="275"/>
      <c r="F437" s="275" t="s">
        <v>518</v>
      </c>
      <c r="G437" s="276" t="s">
        <v>1938</v>
      </c>
      <c r="H437" s="275" t="s">
        <v>2700</v>
      </c>
      <c r="I437" s="277" t="s">
        <v>2700</v>
      </c>
    </row>
    <row r="438" spans="1:9" s="236" customFormat="1" x14ac:dyDescent="0.25">
      <c r="A438" s="275" t="s">
        <v>519</v>
      </c>
      <c r="B438" s="276" t="s">
        <v>1950</v>
      </c>
      <c r="C438" s="275" t="s">
        <v>2918</v>
      </c>
      <c r="D438" s="275" t="s">
        <v>3889</v>
      </c>
      <c r="E438" s="275"/>
      <c r="F438" s="275" t="s">
        <v>519</v>
      </c>
      <c r="G438" s="276" t="s">
        <v>1962</v>
      </c>
      <c r="H438" s="275" t="s">
        <v>2901</v>
      </c>
      <c r="I438" s="277" t="s">
        <v>2901</v>
      </c>
    </row>
    <row r="439" spans="1:9" s="236" customFormat="1" x14ac:dyDescent="0.25">
      <c r="A439" s="275" t="s">
        <v>520</v>
      </c>
      <c r="B439" s="276" t="s">
        <v>1974</v>
      </c>
      <c r="C439" s="275" t="s">
        <v>2756</v>
      </c>
      <c r="D439" s="275" t="s">
        <v>3890</v>
      </c>
      <c r="E439" s="275"/>
      <c r="F439" s="275" t="s">
        <v>520</v>
      </c>
      <c r="G439" s="276" t="s">
        <v>1986</v>
      </c>
      <c r="H439" s="275" t="s">
        <v>2706</v>
      </c>
      <c r="I439" s="277" t="s">
        <v>2706</v>
      </c>
    </row>
    <row r="440" spans="1:9" s="236" customFormat="1" x14ac:dyDescent="0.25">
      <c r="A440" s="275" t="s">
        <v>521</v>
      </c>
      <c r="B440" s="276" t="s">
        <v>1998</v>
      </c>
      <c r="C440" s="275" t="s">
        <v>2849</v>
      </c>
      <c r="D440" s="275" t="s">
        <v>3891</v>
      </c>
      <c r="E440" s="275"/>
      <c r="F440" s="275" t="s">
        <v>521</v>
      </c>
      <c r="G440" s="276" t="s">
        <v>2010</v>
      </c>
      <c r="H440" s="275" t="s">
        <v>2787</v>
      </c>
      <c r="I440" s="277" t="s">
        <v>2787</v>
      </c>
    </row>
    <row r="441" spans="1:9" s="236" customFormat="1" x14ac:dyDescent="0.25">
      <c r="A441" s="275" t="s">
        <v>522</v>
      </c>
      <c r="B441" s="276" t="s">
        <v>2022</v>
      </c>
      <c r="C441" s="275" t="s">
        <v>2867</v>
      </c>
      <c r="D441" s="275" t="s">
        <v>3892</v>
      </c>
      <c r="E441" s="275"/>
      <c r="F441" s="275" t="s">
        <v>522</v>
      </c>
      <c r="G441" s="276" t="s">
        <v>2034</v>
      </c>
      <c r="H441" s="275" t="s">
        <v>2790</v>
      </c>
      <c r="I441" s="277" t="s">
        <v>2790</v>
      </c>
    </row>
    <row r="442" spans="1:9" s="236" customFormat="1" x14ac:dyDescent="0.25">
      <c r="A442" s="275" t="s">
        <v>523</v>
      </c>
      <c r="B442" s="276" t="s">
        <v>1855</v>
      </c>
      <c r="C442" s="275" t="s">
        <v>2972</v>
      </c>
      <c r="D442" s="275" t="s">
        <v>3893</v>
      </c>
      <c r="E442" s="275"/>
      <c r="F442" s="275" t="s">
        <v>523</v>
      </c>
      <c r="G442" s="276" t="s">
        <v>1867</v>
      </c>
      <c r="H442" s="275" t="s">
        <v>2943</v>
      </c>
      <c r="I442" s="277" t="s">
        <v>2943</v>
      </c>
    </row>
    <row r="443" spans="1:9" s="236" customFormat="1" x14ac:dyDescent="0.25">
      <c r="A443" s="275" t="s">
        <v>524</v>
      </c>
      <c r="B443" s="276" t="s">
        <v>1879</v>
      </c>
      <c r="C443" s="275" t="s">
        <v>2888</v>
      </c>
      <c r="D443" s="275" t="s">
        <v>3894</v>
      </c>
      <c r="E443" s="275"/>
      <c r="F443" s="275" t="s">
        <v>524</v>
      </c>
      <c r="G443" s="276" t="s">
        <v>1891</v>
      </c>
      <c r="H443" s="275" t="s">
        <v>2703</v>
      </c>
      <c r="I443" s="277" t="s">
        <v>2703</v>
      </c>
    </row>
    <row r="444" spans="1:9" s="236" customFormat="1" x14ac:dyDescent="0.25">
      <c r="A444" s="275" t="s">
        <v>525</v>
      </c>
      <c r="B444" s="276" t="s">
        <v>1903</v>
      </c>
      <c r="C444" s="275" t="s">
        <v>2720</v>
      </c>
      <c r="D444" s="275" t="s">
        <v>3895</v>
      </c>
      <c r="E444" s="275"/>
      <c r="F444" s="275" t="s">
        <v>525</v>
      </c>
      <c r="G444" s="276" t="s">
        <v>1915</v>
      </c>
      <c r="H444" s="275" t="s">
        <v>2754</v>
      </c>
      <c r="I444" s="277" t="s">
        <v>2754</v>
      </c>
    </row>
    <row r="445" spans="1:9" s="236" customFormat="1" x14ac:dyDescent="0.25">
      <c r="A445" s="275" t="s">
        <v>526</v>
      </c>
      <c r="B445" s="276" t="s">
        <v>1927</v>
      </c>
      <c r="C445" s="275" t="s">
        <v>2804</v>
      </c>
      <c r="D445" s="275" t="s">
        <v>3896</v>
      </c>
      <c r="E445" s="275"/>
      <c r="F445" s="275" t="s">
        <v>526</v>
      </c>
      <c r="G445" s="276" t="s">
        <v>1939</v>
      </c>
      <c r="H445" s="275" t="s">
        <v>2862</v>
      </c>
      <c r="I445" s="277" t="s">
        <v>2862</v>
      </c>
    </row>
    <row r="446" spans="1:9" s="236" customFormat="1" x14ac:dyDescent="0.25">
      <c r="A446" s="275" t="s">
        <v>527</v>
      </c>
      <c r="B446" s="276" t="s">
        <v>1951</v>
      </c>
      <c r="C446" s="275" t="s">
        <v>2687</v>
      </c>
      <c r="D446" s="275" t="s">
        <v>3897</v>
      </c>
      <c r="E446" s="275"/>
      <c r="F446" s="275" t="s">
        <v>527</v>
      </c>
      <c r="G446" s="276" t="s">
        <v>1963</v>
      </c>
      <c r="H446" s="275" t="s">
        <v>2733</v>
      </c>
      <c r="I446" s="277" t="s">
        <v>2733</v>
      </c>
    </row>
    <row r="447" spans="1:9" s="236" customFormat="1" x14ac:dyDescent="0.25">
      <c r="A447" s="275" t="s">
        <v>528</v>
      </c>
      <c r="B447" s="276" t="s">
        <v>1975</v>
      </c>
      <c r="C447" s="275" t="s">
        <v>2900</v>
      </c>
      <c r="D447" s="275" t="s">
        <v>3898</v>
      </c>
      <c r="E447" s="275"/>
      <c r="F447" s="275" t="s">
        <v>528</v>
      </c>
      <c r="G447" s="276" t="s">
        <v>1987</v>
      </c>
      <c r="H447" s="275" t="s">
        <v>2931</v>
      </c>
      <c r="I447" s="277" t="s">
        <v>2931</v>
      </c>
    </row>
    <row r="448" spans="1:9" s="236" customFormat="1" x14ac:dyDescent="0.25">
      <c r="A448" s="275" t="s">
        <v>529</v>
      </c>
      <c r="B448" s="276" t="s">
        <v>1999</v>
      </c>
      <c r="C448" s="275" t="s">
        <v>2783</v>
      </c>
      <c r="D448" s="275" t="s">
        <v>3899</v>
      </c>
      <c r="E448" s="275"/>
      <c r="F448" s="275" t="s">
        <v>529</v>
      </c>
      <c r="G448" s="276" t="s">
        <v>2011</v>
      </c>
      <c r="H448" s="275" t="s">
        <v>2739</v>
      </c>
      <c r="I448" s="277" t="s">
        <v>2739</v>
      </c>
    </row>
    <row r="449" spans="1:9" s="236" customFormat="1" x14ac:dyDescent="0.25">
      <c r="A449" s="275" t="s">
        <v>530</v>
      </c>
      <c r="B449" s="276" t="s">
        <v>2023</v>
      </c>
      <c r="C449" s="275" t="s">
        <v>2732</v>
      </c>
      <c r="D449" s="275" t="s">
        <v>3900</v>
      </c>
      <c r="E449" s="275"/>
      <c r="F449" s="275" t="s">
        <v>530</v>
      </c>
      <c r="G449" s="276" t="s">
        <v>2035</v>
      </c>
      <c r="H449" s="275" t="s">
        <v>2694</v>
      </c>
      <c r="I449" s="277" t="s">
        <v>2694</v>
      </c>
    </row>
    <row r="450" spans="1:9" s="236" customFormat="1" x14ac:dyDescent="0.25">
      <c r="A450" s="275" t="s">
        <v>531</v>
      </c>
      <c r="B450" s="276" t="s">
        <v>1856</v>
      </c>
      <c r="C450" s="275" t="s">
        <v>2864</v>
      </c>
      <c r="D450" s="275" t="s">
        <v>3901</v>
      </c>
      <c r="E450" s="275"/>
      <c r="F450" s="275" t="s">
        <v>531</v>
      </c>
      <c r="G450" s="276" t="s">
        <v>1868</v>
      </c>
      <c r="H450" s="275" t="s">
        <v>2913</v>
      </c>
      <c r="I450" s="277" t="s">
        <v>2913</v>
      </c>
    </row>
    <row r="451" spans="1:9" s="236" customFormat="1" x14ac:dyDescent="0.25">
      <c r="A451" s="275" t="s">
        <v>532</v>
      </c>
      <c r="B451" s="276" t="s">
        <v>1880</v>
      </c>
      <c r="C451" s="275" t="s">
        <v>2837</v>
      </c>
      <c r="D451" s="275" t="s">
        <v>3902</v>
      </c>
      <c r="E451" s="275"/>
      <c r="F451" s="275" t="s">
        <v>532</v>
      </c>
      <c r="G451" s="276" t="s">
        <v>1892</v>
      </c>
      <c r="H451" s="275" t="s">
        <v>2775</v>
      </c>
      <c r="I451" s="277" t="s">
        <v>2775</v>
      </c>
    </row>
    <row r="452" spans="1:9" s="236" customFormat="1" x14ac:dyDescent="0.25">
      <c r="A452" s="275" t="s">
        <v>533</v>
      </c>
      <c r="B452" s="276" t="s">
        <v>1904</v>
      </c>
      <c r="C452" s="275" t="s">
        <v>2795</v>
      </c>
      <c r="D452" s="275" t="s">
        <v>3903</v>
      </c>
      <c r="E452" s="275"/>
      <c r="F452" s="275" t="s">
        <v>533</v>
      </c>
      <c r="G452" s="276" t="s">
        <v>1916</v>
      </c>
      <c r="H452" s="275" t="s">
        <v>2838</v>
      </c>
      <c r="I452" s="277" t="s">
        <v>2838</v>
      </c>
    </row>
    <row r="453" spans="1:9" s="236" customFormat="1" x14ac:dyDescent="0.25">
      <c r="A453" s="275" t="s">
        <v>534</v>
      </c>
      <c r="B453" s="276" t="s">
        <v>1928</v>
      </c>
      <c r="C453" s="275" t="s">
        <v>2858</v>
      </c>
      <c r="D453" s="275" t="s">
        <v>3904</v>
      </c>
      <c r="E453" s="275"/>
      <c r="F453" s="275" t="s">
        <v>534</v>
      </c>
      <c r="G453" s="276" t="s">
        <v>1940</v>
      </c>
      <c r="H453" s="275" t="s">
        <v>2691</v>
      </c>
      <c r="I453" s="277" t="s">
        <v>2691</v>
      </c>
    </row>
    <row r="454" spans="1:9" s="236" customFormat="1" x14ac:dyDescent="0.25">
      <c r="A454" s="275" t="s">
        <v>535</v>
      </c>
      <c r="B454" s="276" t="s">
        <v>1952</v>
      </c>
      <c r="C454" s="275" t="s">
        <v>2708</v>
      </c>
      <c r="D454" s="275" t="s">
        <v>3905</v>
      </c>
      <c r="E454" s="275"/>
      <c r="F454" s="275" t="s">
        <v>535</v>
      </c>
      <c r="G454" s="276" t="s">
        <v>1964</v>
      </c>
      <c r="H454" s="275" t="s">
        <v>2730</v>
      </c>
      <c r="I454" s="277" t="s">
        <v>2730</v>
      </c>
    </row>
    <row r="455" spans="1:9" s="236" customFormat="1" x14ac:dyDescent="0.25">
      <c r="A455" s="275" t="s">
        <v>536</v>
      </c>
      <c r="B455" s="276" t="s">
        <v>1976</v>
      </c>
      <c r="C455" s="275" t="s">
        <v>2876</v>
      </c>
      <c r="D455" s="275" t="s">
        <v>3906</v>
      </c>
      <c r="E455" s="275"/>
      <c r="F455" s="275" t="s">
        <v>536</v>
      </c>
      <c r="G455" s="276" t="s">
        <v>1988</v>
      </c>
      <c r="H455" s="275" t="s">
        <v>2817</v>
      </c>
      <c r="I455" s="277" t="s">
        <v>2817</v>
      </c>
    </row>
    <row r="456" spans="1:9" s="236" customFormat="1" x14ac:dyDescent="0.25">
      <c r="A456" s="275" t="s">
        <v>537</v>
      </c>
      <c r="B456" s="276" t="s">
        <v>2000</v>
      </c>
      <c r="C456" s="275" t="s">
        <v>2957</v>
      </c>
      <c r="D456" s="275" t="s">
        <v>3907</v>
      </c>
      <c r="E456" s="275"/>
      <c r="F456" s="275" t="s">
        <v>537</v>
      </c>
      <c r="G456" s="276" t="s">
        <v>2012</v>
      </c>
      <c r="H456" s="275" t="s">
        <v>2940</v>
      </c>
      <c r="I456" s="277" t="s">
        <v>2940</v>
      </c>
    </row>
    <row r="457" spans="1:9" s="236" customFormat="1" x14ac:dyDescent="0.25">
      <c r="A457" s="275" t="s">
        <v>538</v>
      </c>
      <c r="B457" s="276" t="s">
        <v>2024</v>
      </c>
      <c r="C457" s="275" t="s">
        <v>2870</v>
      </c>
      <c r="D457" s="275" t="s">
        <v>3908</v>
      </c>
      <c r="E457" s="275"/>
      <c r="F457" s="275" t="s">
        <v>538</v>
      </c>
      <c r="G457" s="276" t="s">
        <v>2036</v>
      </c>
      <c r="H457" s="275" t="s">
        <v>2937</v>
      </c>
      <c r="I457" s="277" t="s">
        <v>2937</v>
      </c>
    </row>
    <row r="458" spans="1:9" s="236" customFormat="1" x14ac:dyDescent="0.25">
      <c r="A458" s="275" t="s">
        <v>539</v>
      </c>
      <c r="B458" s="276" t="s">
        <v>1857</v>
      </c>
      <c r="C458" s="275" t="s">
        <v>2954</v>
      </c>
      <c r="D458" s="275" t="s">
        <v>3909</v>
      </c>
      <c r="E458" s="275"/>
      <c r="F458" s="275" t="s">
        <v>539</v>
      </c>
      <c r="G458" s="276" t="s">
        <v>1869</v>
      </c>
      <c r="H458" s="275" t="s">
        <v>2766</v>
      </c>
      <c r="I458" s="277" t="s">
        <v>2766</v>
      </c>
    </row>
    <row r="459" spans="1:9" s="236" customFormat="1" x14ac:dyDescent="0.25">
      <c r="A459" s="275" t="s">
        <v>540</v>
      </c>
      <c r="B459" s="276" t="s">
        <v>1881</v>
      </c>
      <c r="C459" s="275" t="s">
        <v>2966</v>
      </c>
      <c r="D459" s="275" t="s">
        <v>3910</v>
      </c>
      <c r="E459" s="275"/>
      <c r="F459" s="275" t="s">
        <v>540</v>
      </c>
      <c r="G459" s="276" t="s">
        <v>1893</v>
      </c>
      <c r="H459" s="275" t="s">
        <v>2829</v>
      </c>
      <c r="I459" s="277" t="s">
        <v>2829</v>
      </c>
    </row>
    <row r="460" spans="1:9" s="236" customFormat="1" x14ac:dyDescent="0.25">
      <c r="A460" s="275" t="s">
        <v>541</v>
      </c>
      <c r="B460" s="276" t="s">
        <v>1905</v>
      </c>
      <c r="C460" s="275" t="s">
        <v>2909</v>
      </c>
      <c r="D460" s="275" t="s">
        <v>3911</v>
      </c>
      <c r="E460" s="275"/>
      <c r="F460" s="275" t="s">
        <v>541</v>
      </c>
      <c r="G460" s="276" t="s">
        <v>1917</v>
      </c>
      <c r="H460" s="275" t="s">
        <v>2946</v>
      </c>
      <c r="I460" s="277" t="s">
        <v>2946</v>
      </c>
    </row>
    <row r="461" spans="1:9" s="236" customFormat="1" x14ac:dyDescent="0.25">
      <c r="A461" s="275" t="s">
        <v>542</v>
      </c>
      <c r="B461" s="276" t="s">
        <v>1929</v>
      </c>
      <c r="C461" s="275" t="s">
        <v>2711</v>
      </c>
      <c r="D461" s="275" t="s">
        <v>3912</v>
      </c>
      <c r="E461" s="275"/>
      <c r="F461" s="275" t="s">
        <v>542</v>
      </c>
      <c r="G461" s="276" t="s">
        <v>1941</v>
      </c>
      <c r="H461" s="275" t="s">
        <v>2865</v>
      </c>
      <c r="I461" s="277" t="s">
        <v>2865</v>
      </c>
    </row>
    <row r="462" spans="1:9" s="236" customFormat="1" x14ac:dyDescent="0.25">
      <c r="A462" s="275" t="s">
        <v>543</v>
      </c>
      <c r="B462" s="276" t="s">
        <v>1953</v>
      </c>
      <c r="C462" s="275" t="s">
        <v>2726</v>
      </c>
      <c r="D462" s="275" t="s">
        <v>3913</v>
      </c>
      <c r="E462" s="275"/>
      <c r="F462" s="275" t="s">
        <v>543</v>
      </c>
      <c r="G462" s="276" t="s">
        <v>1965</v>
      </c>
      <c r="H462" s="275" t="s">
        <v>2892</v>
      </c>
      <c r="I462" s="277" t="s">
        <v>2892</v>
      </c>
    </row>
    <row r="463" spans="1:9" s="236" customFormat="1" x14ac:dyDescent="0.25">
      <c r="A463" s="275" t="s">
        <v>544</v>
      </c>
      <c r="B463" s="276" t="s">
        <v>1977</v>
      </c>
      <c r="C463" s="275" t="s">
        <v>2828</v>
      </c>
      <c r="D463" s="275" t="s">
        <v>3914</v>
      </c>
      <c r="E463" s="275"/>
      <c r="F463" s="275" t="s">
        <v>544</v>
      </c>
      <c r="G463" s="276" t="s">
        <v>1989</v>
      </c>
      <c r="H463" s="275" t="s">
        <v>2784</v>
      </c>
      <c r="I463" s="277" t="s">
        <v>2784</v>
      </c>
    </row>
    <row r="464" spans="1:9" s="236" customFormat="1" x14ac:dyDescent="0.25">
      <c r="A464" s="275" t="s">
        <v>545</v>
      </c>
      <c r="B464" s="276" t="s">
        <v>2001</v>
      </c>
      <c r="C464" s="275" t="s">
        <v>2696</v>
      </c>
      <c r="D464" s="275" t="s">
        <v>3915</v>
      </c>
      <c r="E464" s="275"/>
      <c r="F464" s="275" t="s">
        <v>545</v>
      </c>
      <c r="G464" s="276" t="s">
        <v>2013</v>
      </c>
      <c r="H464" s="275" t="s">
        <v>2685</v>
      </c>
      <c r="I464" s="277" t="s">
        <v>2685</v>
      </c>
    </row>
    <row r="465" spans="1:9" s="236" customFormat="1" x14ac:dyDescent="0.25">
      <c r="A465" s="275" t="s">
        <v>546</v>
      </c>
      <c r="B465" s="276" t="s">
        <v>2025</v>
      </c>
      <c r="C465" s="275" t="s">
        <v>2759</v>
      </c>
      <c r="D465" s="275" t="s">
        <v>3916</v>
      </c>
      <c r="E465" s="275"/>
      <c r="F465" s="275" t="s">
        <v>546</v>
      </c>
      <c r="G465" s="276" t="s">
        <v>2037</v>
      </c>
      <c r="H465" s="275" t="s">
        <v>2964</v>
      </c>
      <c r="I465" s="277" t="s">
        <v>2964</v>
      </c>
    </row>
    <row r="466" spans="1:9" s="236" customFormat="1" x14ac:dyDescent="0.25">
      <c r="A466" s="275" t="s">
        <v>547</v>
      </c>
      <c r="B466" s="276" t="s">
        <v>1858</v>
      </c>
      <c r="C466" s="275" t="s">
        <v>2897</v>
      </c>
      <c r="D466" s="275" t="s">
        <v>3917</v>
      </c>
      <c r="E466" s="275"/>
      <c r="F466" s="275" t="s">
        <v>547</v>
      </c>
      <c r="G466" s="276" t="s">
        <v>1870</v>
      </c>
      <c r="H466" s="275" t="s">
        <v>2742</v>
      </c>
      <c r="I466" s="277" t="s">
        <v>2742</v>
      </c>
    </row>
    <row r="467" spans="1:9" s="236" customFormat="1" x14ac:dyDescent="0.25">
      <c r="A467" s="275" t="s">
        <v>548</v>
      </c>
      <c r="B467" s="276" t="s">
        <v>1882</v>
      </c>
      <c r="C467" s="275" t="s">
        <v>2690</v>
      </c>
      <c r="D467" s="275" t="s">
        <v>3918</v>
      </c>
      <c r="E467" s="275"/>
      <c r="F467" s="275" t="s">
        <v>548</v>
      </c>
      <c r="G467" s="276" t="s">
        <v>1894</v>
      </c>
      <c r="H467" s="275" t="s">
        <v>2928</v>
      </c>
      <c r="I467" s="277" t="s">
        <v>2928</v>
      </c>
    </row>
    <row r="468" spans="1:9" s="236" customFormat="1" x14ac:dyDescent="0.25">
      <c r="A468" s="275" t="s">
        <v>549</v>
      </c>
      <c r="B468" s="276" t="s">
        <v>1906</v>
      </c>
      <c r="C468" s="275" t="s">
        <v>2729</v>
      </c>
      <c r="D468" s="275" t="s">
        <v>3919</v>
      </c>
      <c r="E468" s="275"/>
      <c r="F468" s="275" t="s">
        <v>549</v>
      </c>
      <c r="G468" s="276" t="s">
        <v>1918</v>
      </c>
      <c r="H468" s="275" t="s">
        <v>2955</v>
      </c>
      <c r="I468" s="277" t="s">
        <v>2955</v>
      </c>
    </row>
    <row r="469" spans="1:9" s="236" customFormat="1" x14ac:dyDescent="0.25">
      <c r="A469" s="275" t="s">
        <v>550</v>
      </c>
      <c r="B469" s="276" t="s">
        <v>1930</v>
      </c>
      <c r="C469" s="275" t="s">
        <v>2816</v>
      </c>
      <c r="D469" s="275" t="s">
        <v>3920</v>
      </c>
      <c r="E469" s="275"/>
      <c r="F469" s="275" t="s">
        <v>550</v>
      </c>
      <c r="G469" s="276" t="s">
        <v>1942</v>
      </c>
      <c r="H469" s="275" t="s">
        <v>2916</v>
      </c>
      <c r="I469" s="277" t="s">
        <v>2916</v>
      </c>
    </row>
    <row r="470" spans="1:9" s="236" customFormat="1" x14ac:dyDescent="0.25">
      <c r="A470" s="275" t="s">
        <v>551</v>
      </c>
      <c r="B470" s="276" t="s">
        <v>1954</v>
      </c>
      <c r="C470" s="275" t="s">
        <v>2951</v>
      </c>
      <c r="D470" s="275" t="s">
        <v>3921</v>
      </c>
      <c r="E470" s="275"/>
      <c r="F470" s="275" t="s">
        <v>551</v>
      </c>
      <c r="G470" s="276" t="s">
        <v>1966</v>
      </c>
      <c r="H470" s="275" t="s">
        <v>2712</v>
      </c>
      <c r="I470" s="277" t="s">
        <v>2712</v>
      </c>
    </row>
    <row r="471" spans="1:9" s="236" customFormat="1" x14ac:dyDescent="0.25">
      <c r="A471" s="275" t="s">
        <v>552</v>
      </c>
      <c r="B471" s="276" t="s">
        <v>1978</v>
      </c>
      <c r="C471" s="275" t="s">
        <v>2969</v>
      </c>
      <c r="D471" s="275" t="s">
        <v>3922</v>
      </c>
      <c r="E471" s="275"/>
      <c r="F471" s="275" t="s">
        <v>552</v>
      </c>
      <c r="G471" s="276" t="s">
        <v>1990</v>
      </c>
      <c r="H471" s="275" t="s">
        <v>2832</v>
      </c>
      <c r="I471" s="277" t="s">
        <v>2832</v>
      </c>
    </row>
    <row r="472" spans="1:9" s="236" customFormat="1" x14ac:dyDescent="0.25">
      <c r="A472" s="275" t="s">
        <v>553</v>
      </c>
      <c r="B472" s="276" t="s">
        <v>2002</v>
      </c>
      <c r="C472" s="275" t="s">
        <v>2960</v>
      </c>
      <c r="D472" s="275" t="s">
        <v>3923</v>
      </c>
      <c r="E472" s="275"/>
      <c r="F472" s="275" t="s">
        <v>553</v>
      </c>
      <c r="G472" s="276" t="s">
        <v>2014</v>
      </c>
      <c r="H472" s="275" t="s">
        <v>2967</v>
      </c>
      <c r="I472" s="277" t="s">
        <v>2967</v>
      </c>
    </row>
    <row r="473" spans="1:9" s="236" customFormat="1" x14ac:dyDescent="0.25">
      <c r="A473" s="275" t="s">
        <v>554</v>
      </c>
      <c r="B473" s="276" t="s">
        <v>2026</v>
      </c>
      <c r="C473" s="275" t="s">
        <v>2948</v>
      </c>
      <c r="D473" s="275" t="s">
        <v>3924</v>
      </c>
      <c r="E473" s="275"/>
      <c r="F473" s="275" t="s">
        <v>554</v>
      </c>
      <c r="G473" s="276" t="s">
        <v>2038</v>
      </c>
      <c r="H473" s="275" t="s">
        <v>2769</v>
      </c>
      <c r="I473" s="277" t="s">
        <v>2769</v>
      </c>
    </row>
    <row r="474" spans="1:9" s="236" customFormat="1" x14ac:dyDescent="0.25">
      <c r="A474" s="275" t="s">
        <v>555</v>
      </c>
      <c r="B474" s="276" t="s">
        <v>1859</v>
      </c>
      <c r="C474" s="275" t="s">
        <v>2831</v>
      </c>
      <c r="D474" s="275" t="s">
        <v>3925</v>
      </c>
      <c r="E474" s="275"/>
      <c r="F474" s="275" t="s">
        <v>555</v>
      </c>
      <c r="G474" s="276" t="s">
        <v>1871</v>
      </c>
      <c r="H474" s="275" t="s">
        <v>2952</v>
      </c>
      <c r="I474" s="277" t="s">
        <v>2952</v>
      </c>
    </row>
    <row r="475" spans="1:9" s="236" customFormat="1" x14ac:dyDescent="0.25">
      <c r="A475" s="275" t="s">
        <v>556</v>
      </c>
      <c r="B475" s="276" t="s">
        <v>1883</v>
      </c>
      <c r="C475" s="275" t="s">
        <v>2705</v>
      </c>
      <c r="D475" s="275" t="s">
        <v>3926</v>
      </c>
      <c r="E475" s="275"/>
      <c r="F475" s="275" t="s">
        <v>556</v>
      </c>
      <c r="G475" s="276" t="s">
        <v>1895</v>
      </c>
      <c r="H475" s="275" t="s">
        <v>2949</v>
      </c>
      <c r="I475" s="277" t="s">
        <v>2949</v>
      </c>
    </row>
    <row r="476" spans="1:9" s="236" customFormat="1" x14ac:dyDescent="0.25">
      <c r="A476" s="275" t="s">
        <v>557</v>
      </c>
      <c r="B476" s="276" t="s">
        <v>1907</v>
      </c>
      <c r="C476" s="275" t="s">
        <v>2927</v>
      </c>
      <c r="D476" s="275" t="s">
        <v>3927</v>
      </c>
      <c r="E476" s="275"/>
      <c r="F476" s="275" t="s">
        <v>557</v>
      </c>
      <c r="G476" s="276" t="s">
        <v>1919</v>
      </c>
      <c r="H476" s="275" t="s">
        <v>2922</v>
      </c>
      <c r="I476" s="277" t="s">
        <v>2922</v>
      </c>
    </row>
    <row r="477" spans="1:9" s="236" customFormat="1" x14ac:dyDescent="0.25">
      <c r="A477" s="275" t="s">
        <v>558</v>
      </c>
      <c r="B477" s="276" t="s">
        <v>1931</v>
      </c>
      <c r="C477" s="275" t="s">
        <v>2924</v>
      </c>
      <c r="D477" s="275" t="s">
        <v>3928</v>
      </c>
      <c r="E477" s="275"/>
      <c r="F477" s="275" t="s">
        <v>558</v>
      </c>
      <c r="G477" s="276" t="s">
        <v>1943</v>
      </c>
      <c r="H477" s="275" t="s">
        <v>2802</v>
      </c>
      <c r="I477" s="277" t="s">
        <v>2802</v>
      </c>
    </row>
    <row r="478" spans="1:9" s="236" customFormat="1" x14ac:dyDescent="0.25">
      <c r="A478" s="275" t="s">
        <v>559</v>
      </c>
      <c r="B478" s="276" t="s">
        <v>1955</v>
      </c>
      <c r="C478" s="275" t="s">
        <v>2873</v>
      </c>
      <c r="D478" s="275" t="s">
        <v>3929</v>
      </c>
      <c r="E478" s="275"/>
      <c r="F478" s="275" t="s">
        <v>559</v>
      </c>
      <c r="G478" s="276" t="s">
        <v>1967</v>
      </c>
      <c r="H478" s="275" t="s">
        <v>2778</v>
      </c>
      <c r="I478" s="277" t="s">
        <v>2778</v>
      </c>
    </row>
    <row r="479" spans="1:9" s="236" customFormat="1" x14ac:dyDescent="0.25">
      <c r="A479" s="275" t="s">
        <v>560</v>
      </c>
      <c r="B479" s="276" t="s">
        <v>1979</v>
      </c>
      <c r="C479" s="275" t="s">
        <v>2801</v>
      </c>
      <c r="D479" s="275" t="s">
        <v>3930</v>
      </c>
      <c r="E479" s="275"/>
      <c r="F479" s="275" t="s">
        <v>560</v>
      </c>
      <c r="G479" s="276" t="s">
        <v>1991</v>
      </c>
      <c r="H479" s="275" t="s">
        <v>2970</v>
      </c>
      <c r="I479" s="277" t="s">
        <v>2970</v>
      </c>
    </row>
    <row r="480" spans="1:9" s="236" customFormat="1" x14ac:dyDescent="0.25">
      <c r="A480" s="275" t="s">
        <v>561</v>
      </c>
      <c r="B480" s="276" t="s">
        <v>2003</v>
      </c>
      <c r="C480" s="275" t="s">
        <v>2942</v>
      </c>
      <c r="D480" s="275" t="s">
        <v>3931</v>
      </c>
      <c r="E480" s="275"/>
      <c r="F480" s="275" t="s">
        <v>561</v>
      </c>
      <c r="G480" s="276" t="s">
        <v>2015</v>
      </c>
      <c r="H480" s="275" t="s">
        <v>2853</v>
      </c>
      <c r="I480" s="277" t="s">
        <v>2853</v>
      </c>
    </row>
    <row r="481" spans="1:9" s="236" customFormat="1" x14ac:dyDescent="0.25">
      <c r="A481" s="275" t="s">
        <v>562</v>
      </c>
      <c r="B481" s="276" t="s">
        <v>2027</v>
      </c>
      <c r="C481" s="275" t="s">
        <v>2765</v>
      </c>
      <c r="D481" s="275" t="s">
        <v>3932</v>
      </c>
      <c r="E481" s="275"/>
      <c r="F481" s="275" t="s">
        <v>562</v>
      </c>
      <c r="G481" s="276" t="s">
        <v>2039</v>
      </c>
      <c r="H481" s="275" t="s">
        <v>2877</v>
      </c>
      <c r="I481" s="277" t="s">
        <v>2877</v>
      </c>
    </row>
    <row r="482" spans="1:9" s="236" customFormat="1" x14ac:dyDescent="0.25">
      <c r="A482" s="275" t="s">
        <v>563</v>
      </c>
      <c r="B482" s="276" t="s">
        <v>2041</v>
      </c>
      <c r="C482" s="275" t="s">
        <v>3080</v>
      </c>
      <c r="D482" s="275" t="s">
        <v>3933</v>
      </c>
      <c r="E482" s="275"/>
      <c r="F482" s="275" t="s">
        <v>563</v>
      </c>
      <c r="G482" s="276" t="s">
        <v>2053</v>
      </c>
      <c r="H482" s="275" t="s">
        <v>3093</v>
      </c>
      <c r="I482" s="277" t="s">
        <v>3093</v>
      </c>
    </row>
    <row r="483" spans="1:9" s="236" customFormat="1" x14ac:dyDescent="0.25">
      <c r="A483" s="275" t="s">
        <v>564</v>
      </c>
      <c r="B483" s="276" t="s">
        <v>2065</v>
      </c>
      <c r="C483" s="275" t="s">
        <v>3002</v>
      </c>
      <c r="D483" s="275" t="s">
        <v>3934</v>
      </c>
      <c r="E483" s="275"/>
      <c r="F483" s="275" t="s">
        <v>564</v>
      </c>
      <c r="G483" s="276" t="s">
        <v>2077</v>
      </c>
      <c r="H483" s="275" t="s">
        <v>2988</v>
      </c>
      <c r="I483" s="277" t="s">
        <v>2988</v>
      </c>
    </row>
    <row r="484" spans="1:9" s="236" customFormat="1" x14ac:dyDescent="0.25">
      <c r="A484" s="275" t="s">
        <v>565</v>
      </c>
      <c r="B484" s="276" t="s">
        <v>2089</v>
      </c>
      <c r="C484" s="275" t="s">
        <v>3176</v>
      </c>
      <c r="D484" s="275" t="s">
        <v>3935</v>
      </c>
      <c r="E484" s="275"/>
      <c r="F484" s="275" t="s">
        <v>565</v>
      </c>
      <c r="G484" s="276" t="s">
        <v>2101</v>
      </c>
      <c r="H484" s="275" t="s">
        <v>3174</v>
      </c>
      <c r="I484" s="277" t="s">
        <v>3174</v>
      </c>
    </row>
    <row r="485" spans="1:9" s="236" customFormat="1" x14ac:dyDescent="0.25">
      <c r="A485" s="275" t="s">
        <v>566</v>
      </c>
      <c r="B485" s="276" t="s">
        <v>2113</v>
      </c>
      <c r="C485" s="275" t="s">
        <v>3179</v>
      </c>
      <c r="D485" s="275" t="s">
        <v>3936</v>
      </c>
      <c r="E485" s="275"/>
      <c r="F485" s="275" t="s">
        <v>566</v>
      </c>
      <c r="G485" s="276" t="s">
        <v>2125</v>
      </c>
      <c r="H485" s="275" t="s">
        <v>3072</v>
      </c>
      <c r="I485" s="277" t="s">
        <v>3072</v>
      </c>
    </row>
    <row r="486" spans="1:9" s="236" customFormat="1" x14ac:dyDescent="0.25">
      <c r="A486" s="275" t="s">
        <v>567</v>
      </c>
      <c r="B486" s="276" t="s">
        <v>2137</v>
      </c>
      <c r="C486" s="275" t="s">
        <v>2975</v>
      </c>
      <c r="D486" s="275" t="s">
        <v>3937</v>
      </c>
      <c r="E486" s="275"/>
      <c r="F486" s="275" t="s">
        <v>567</v>
      </c>
      <c r="G486" s="276" t="s">
        <v>2149</v>
      </c>
      <c r="H486" s="275" t="s">
        <v>3063</v>
      </c>
      <c r="I486" s="277" t="s">
        <v>3063</v>
      </c>
    </row>
    <row r="487" spans="1:9" s="236" customFormat="1" x14ac:dyDescent="0.25">
      <c r="A487" s="275" t="s">
        <v>568</v>
      </c>
      <c r="B487" s="276" t="s">
        <v>2161</v>
      </c>
      <c r="C487" s="275" t="s">
        <v>2978</v>
      </c>
      <c r="D487" s="275" t="s">
        <v>3938</v>
      </c>
      <c r="E487" s="275"/>
      <c r="F487" s="275" t="s">
        <v>568</v>
      </c>
      <c r="G487" s="276" t="s">
        <v>2173</v>
      </c>
      <c r="H487" s="275" t="s">
        <v>3111</v>
      </c>
      <c r="I487" s="277" t="s">
        <v>3111</v>
      </c>
    </row>
    <row r="488" spans="1:9" s="236" customFormat="1" x14ac:dyDescent="0.25">
      <c r="A488" s="275" t="s">
        <v>569</v>
      </c>
      <c r="B488" s="276" t="s">
        <v>2185</v>
      </c>
      <c r="C488" s="275" t="s">
        <v>3071</v>
      </c>
      <c r="D488" s="275" t="s">
        <v>3939</v>
      </c>
      <c r="E488" s="275"/>
      <c r="F488" s="275" t="s">
        <v>569</v>
      </c>
      <c r="G488" s="276" t="s">
        <v>2197</v>
      </c>
      <c r="H488" s="275" t="s">
        <v>3189</v>
      </c>
      <c r="I488" s="277" t="s">
        <v>3189</v>
      </c>
    </row>
    <row r="489" spans="1:9" s="236" customFormat="1" x14ac:dyDescent="0.25">
      <c r="A489" s="275" t="s">
        <v>570</v>
      </c>
      <c r="B489" s="276" t="s">
        <v>2209</v>
      </c>
      <c r="C489" s="275" t="s">
        <v>3224</v>
      </c>
      <c r="D489" s="275" t="s">
        <v>3940</v>
      </c>
      <c r="E489" s="275"/>
      <c r="F489" s="275" t="s">
        <v>570</v>
      </c>
      <c r="G489" s="276" t="s">
        <v>2221</v>
      </c>
      <c r="H489" s="275" t="s">
        <v>3006</v>
      </c>
      <c r="I489" s="277" t="s">
        <v>3006</v>
      </c>
    </row>
    <row r="490" spans="1:9" s="236" customFormat="1" x14ac:dyDescent="0.25">
      <c r="A490" s="275" t="s">
        <v>571</v>
      </c>
      <c r="B490" s="276" t="s">
        <v>2042</v>
      </c>
      <c r="C490" s="275" t="s">
        <v>3110</v>
      </c>
      <c r="D490" s="275" t="s">
        <v>3941</v>
      </c>
      <c r="E490" s="275"/>
      <c r="F490" s="275" t="s">
        <v>571</v>
      </c>
      <c r="G490" s="276" t="s">
        <v>2054</v>
      </c>
      <c r="H490" s="275" t="s">
        <v>2985</v>
      </c>
      <c r="I490" s="277" t="s">
        <v>2985</v>
      </c>
    </row>
    <row r="491" spans="1:9" s="236" customFormat="1" x14ac:dyDescent="0.25">
      <c r="A491" s="275" t="s">
        <v>572</v>
      </c>
      <c r="B491" s="276" t="s">
        <v>2066</v>
      </c>
      <c r="C491" s="275" t="s">
        <v>3068</v>
      </c>
      <c r="D491" s="275" t="s">
        <v>3942</v>
      </c>
      <c r="E491" s="275"/>
      <c r="F491" s="275" t="s">
        <v>572</v>
      </c>
      <c r="G491" s="276" t="s">
        <v>2078</v>
      </c>
      <c r="H491" s="275" t="s">
        <v>3036</v>
      </c>
      <c r="I491" s="277" t="s">
        <v>3036</v>
      </c>
    </row>
    <row r="492" spans="1:9" s="236" customFormat="1" x14ac:dyDescent="0.25">
      <c r="A492" s="275" t="s">
        <v>573</v>
      </c>
      <c r="B492" s="276" t="s">
        <v>2090</v>
      </c>
      <c r="C492" s="275" t="s">
        <v>3017</v>
      </c>
      <c r="D492" s="275" t="s">
        <v>3943</v>
      </c>
      <c r="E492" s="275"/>
      <c r="F492" s="275" t="s">
        <v>573</v>
      </c>
      <c r="G492" s="276" t="s">
        <v>2102</v>
      </c>
      <c r="H492" s="275" t="s">
        <v>2991</v>
      </c>
      <c r="I492" s="277" t="s">
        <v>2991</v>
      </c>
    </row>
    <row r="493" spans="1:9" s="236" customFormat="1" x14ac:dyDescent="0.25">
      <c r="A493" s="275" t="s">
        <v>574</v>
      </c>
      <c r="B493" s="276" t="s">
        <v>2114</v>
      </c>
      <c r="C493" s="275" t="s">
        <v>3104</v>
      </c>
      <c r="D493" s="275" t="s">
        <v>3944</v>
      </c>
      <c r="E493" s="275"/>
      <c r="F493" s="275" t="s">
        <v>574</v>
      </c>
      <c r="G493" s="276" t="s">
        <v>2126</v>
      </c>
      <c r="H493" s="275" t="s">
        <v>3087</v>
      </c>
      <c r="I493" s="277" t="s">
        <v>3087</v>
      </c>
    </row>
    <row r="494" spans="1:9" s="236" customFormat="1" x14ac:dyDescent="0.25">
      <c r="A494" s="275" t="s">
        <v>575</v>
      </c>
      <c r="B494" s="276" t="s">
        <v>2138</v>
      </c>
      <c r="C494" s="275" t="s">
        <v>3137</v>
      </c>
      <c r="D494" s="275" t="s">
        <v>3945</v>
      </c>
      <c r="E494" s="275"/>
      <c r="F494" s="275" t="s">
        <v>575</v>
      </c>
      <c r="G494" s="276" t="s">
        <v>2150</v>
      </c>
      <c r="H494" s="275" t="s">
        <v>3021</v>
      </c>
      <c r="I494" s="277" t="s">
        <v>3021</v>
      </c>
    </row>
    <row r="495" spans="1:9" s="236" customFormat="1" x14ac:dyDescent="0.25">
      <c r="A495" s="275" t="s">
        <v>576</v>
      </c>
      <c r="B495" s="276" t="s">
        <v>2162</v>
      </c>
      <c r="C495" s="275" t="s">
        <v>3053</v>
      </c>
      <c r="D495" s="275" t="s">
        <v>3946</v>
      </c>
      <c r="E495" s="275"/>
      <c r="F495" s="275" t="s">
        <v>576</v>
      </c>
      <c r="G495" s="276" t="s">
        <v>2174</v>
      </c>
      <c r="H495" s="275" t="s">
        <v>3096</v>
      </c>
      <c r="I495" s="277" t="s">
        <v>3096</v>
      </c>
    </row>
    <row r="496" spans="1:9" s="236" customFormat="1" x14ac:dyDescent="0.25">
      <c r="A496" s="275" t="s">
        <v>577</v>
      </c>
      <c r="B496" s="276" t="s">
        <v>2186</v>
      </c>
      <c r="C496" s="275" t="s">
        <v>3947</v>
      </c>
      <c r="D496" s="275" t="s">
        <v>3948</v>
      </c>
      <c r="E496" s="275"/>
      <c r="F496" s="275" t="s">
        <v>577</v>
      </c>
      <c r="G496" s="276" t="s">
        <v>2198</v>
      </c>
      <c r="H496" s="275" t="s">
        <v>3159</v>
      </c>
      <c r="I496" s="277" t="s">
        <v>3159</v>
      </c>
    </row>
    <row r="497" spans="1:9" s="236" customFormat="1" x14ac:dyDescent="0.25">
      <c r="A497" s="275" t="s">
        <v>578</v>
      </c>
      <c r="B497" s="276" t="s">
        <v>2210</v>
      </c>
      <c r="C497" s="275" t="s">
        <v>3134</v>
      </c>
      <c r="D497" s="275" t="s">
        <v>3949</v>
      </c>
      <c r="E497" s="275"/>
      <c r="F497" s="275" t="s">
        <v>578</v>
      </c>
      <c r="G497" s="276" t="s">
        <v>2222</v>
      </c>
      <c r="H497" s="275" t="s">
        <v>3132</v>
      </c>
      <c r="I497" s="277" t="s">
        <v>3132</v>
      </c>
    </row>
    <row r="498" spans="1:9" s="236" customFormat="1" x14ac:dyDescent="0.25">
      <c r="A498" s="275" t="s">
        <v>579</v>
      </c>
      <c r="B498" s="276" t="s">
        <v>2043</v>
      </c>
      <c r="C498" s="275" t="s">
        <v>3095</v>
      </c>
      <c r="D498" s="275" t="s">
        <v>3950</v>
      </c>
      <c r="E498" s="275"/>
      <c r="F498" s="275" t="s">
        <v>579</v>
      </c>
      <c r="G498" s="276" t="s">
        <v>2055</v>
      </c>
      <c r="H498" s="275" t="s">
        <v>3138</v>
      </c>
      <c r="I498" s="277" t="s">
        <v>3138</v>
      </c>
    </row>
    <row r="499" spans="1:9" s="236" customFormat="1" x14ac:dyDescent="0.25">
      <c r="A499" s="275" t="s">
        <v>580</v>
      </c>
      <c r="B499" s="276" t="s">
        <v>2067</v>
      </c>
      <c r="C499" s="275" t="s">
        <v>3026</v>
      </c>
      <c r="D499" s="275" t="s">
        <v>3951</v>
      </c>
      <c r="E499" s="275"/>
      <c r="F499" s="275" t="s">
        <v>580</v>
      </c>
      <c r="G499" s="276" t="s">
        <v>2079</v>
      </c>
      <c r="H499" s="275" t="s">
        <v>3024</v>
      </c>
      <c r="I499" s="277" t="s">
        <v>3024</v>
      </c>
    </row>
    <row r="500" spans="1:9" s="236" customFormat="1" x14ac:dyDescent="0.25">
      <c r="A500" s="275" t="s">
        <v>581</v>
      </c>
      <c r="B500" s="276" t="s">
        <v>2091</v>
      </c>
      <c r="C500" s="275" t="s">
        <v>2981</v>
      </c>
      <c r="D500" s="275" t="s">
        <v>3952</v>
      </c>
      <c r="E500" s="275"/>
      <c r="F500" s="275" t="s">
        <v>581</v>
      </c>
      <c r="G500" s="276" t="s">
        <v>2103</v>
      </c>
      <c r="H500" s="275" t="s">
        <v>3204</v>
      </c>
      <c r="I500" s="277" t="s">
        <v>3204</v>
      </c>
    </row>
    <row r="501" spans="1:9" s="236" customFormat="1" x14ac:dyDescent="0.25">
      <c r="A501" s="275" t="s">
        <v>582</v>
      </c>
      <c r="B501" s="276" t="s">
        <v>2115</v>
      </c>
      <c r="C501" s="275" t="s">
        <v>3032</v>
      </c>
      <c r="D501" s="275" t="s">
        <v>3953</v>
      </c>
      <c r="E501" s="275"/>
      <c r="F501" s="275" t="s">
        <v>582</v>
      </c>
      <c r="G501" s="276" t="s">
        <v>2127</v>
      </c>
      <c r="H501" s="275" t="s">
        <v>3018</v>
      </c>
      <c r="I501" s="277" t="s">
        <v>3018</v>
      </c>
    </row>
    <row r="502" spans="1:9" s="236" customFormat="1" x14ac:dyDescent="0.25">
      <c r="A502" s="275" t="s">
        <v>583</v>
      </c>
      <c r="B502" s="276" t="s">
        <v>2139</v>
      </c>
      <c r="C502" s="275" t="s">
        <v>3023</v>
      </c>
      <c r="D502" s="275" t="s">
        <v>3954</v>
      </c>
      <c r="E502" s="275"/>
      <c r="F502" s="275" t="s">
        <v>583</v>
      </c>
      <c r="G502" s="276" t="s">
        <v>2151</v>
      </c>
      <c r="H502" s="275" t="s">
        <v>3153</v>
      </c>
      <c r="I502" s="277" t="s">
        <v>3153</v>
      </c>
    </row>
    <row r="503" spans="1:9" s="236" customFormat="1" x14ac:dyDescent="0.25">
      <c r="A503" s="275" t="s">
        <v>584</v>
      </c>
      <c r="B503" s="276" t="s">
        <v>2163</v>
      </c>
      <c r="C503" s="275" t="s">
        <v>3233</v>
      </c>
      <c r="D503" s="275" t="s">
        <v>3955</v>
      </c>
      <c r="E503" s="275"/>
      <c r="F503" s="275" t="s">
        <v>584</v>
      </c>
      <c r="G503" s="276" t="s">
        <v>2175</v>
      </c>
      <c r="H503" s="275" t="s">
        <v>3126</v>
      </c>
      <c r="I503" s="277" t="s">
        <v>3126</v>
      </c>
    </row>
    <row r="504" spans="1:9" s="236" customFormat="1" x14ac:dyDescent="0.25">
      <c r="A504" s="275" t="s">
        <v>585</v>
      </c>
      <c r="B504" s="276" t="s">
        <v>2187</v>
      </c>
      <c r="C504" s="275" t="s">
        <v>3116</v>
      </c>
      <c r="D504" s="275" t="s">
        <v>3956</v>
      </c>
      <c r="E504" s="275"/>
      <c r="F504" s="275" t="s">
        <v>585</v>
      </c>
      <c r="G504" s="276" t="s">
        <v>2199</v>
      </c>
      <c r="H504" s="275" t="s">
        <v>3129</v>
      </c>
      <c r="I504" s="277" t="s">
        <v>3129</v>
      </c>
    </row>
    <row r="505" spans="1:9" s="236" customFormat="1" x14ac:dyDescent="0.25">
      <c r="A505" s="275" t="s">
        <v>586</v>
      </c>
      <c r="B505" s="276" t="s">
        <v>2211</v>
      </c>
      <c r="C505" s="275" t="s">
        <v>3074</v>
      </c>
      <c r="D505" s="275" t="s">
        <v>3957</v>
      </c>
      <c r="E505" s="275"/>
      <c r="F505" s="275" t="s">
        <v>586</v>
      </c>
      <c r="G505" s="276" t="s">
        <v>2223</v>
      </c>
      <c r="H505" s="275" t="s">
        <v>3162</v>
      </c>
      <c r="I505" s="277" t="s">
        <v>3162</v>
      </c>
    </row>
    <row r="506" spans="1:9" s="236" customFormat="1" x14ac:dyDescent="0.25">
      <c r="A506" s="275" t="s">
        <v>587</v>
      </c>
      <c r="B506" s="276" t="s">
        <v>2044</v>
      </c>
      <c r="C506" s="275" t="s">
        <v>3155</v>
      </c>
      <c r="D506" s="275" t="s">
        <v>3958</v>
      </c>
      <c r="E506" s="275"/>
      <c r="F506" s="275" t="s">
        <v>587</v>
      </c>
      <c r="G506" s="276" t="s">
        <v>2056</v>
      </c>
      <c r="H506" s="275" t="s">
        <v>3045</v>
      </c>
      <c r="I506" s="277" t="s">
        <v>3045</v>
      </c>
    </row>
    <row r="507" spans="1:9" s="236" customFormat="1" x14ac:dyDescent="0.25">
      <c r="A507" s="275" t="s">
        <v>588</v>
      </c>
      <c r="B507" s="276" t="s">
        <v>2068</v>
      </c>
      <c r="C507" s="275" t="s">
        <v>3200</v>
      </c>
      <c r="D507" s="275" t="s">
        <v>3959</v>
      </c>
      <c r="E507" s="275"/>
      <c r="F507" s="275" t="s">
        <v>588</v>
      </c>
      <c r="G507" s="276" t="s">
        <v>2080</v>
      </c>
      <c r="H507" s="275" t="s">
        <v>2973</v>
      </c>
      <c r="I507" s="277" t="s">
        <v>2973</v>
      </c>
    </row>
    <row r="508" spans="1:9" s="236" customFormat="1" x14ac:dyDescent="0.25">
      <c r="A508" s="275" t="s">
        <v>589</v>
      </c>
      <c r="B508" s="276" t="s">
        <v>2092</v>
      </c>
      <c r="C508" s="275" t="s">
        <v>3038</v>
      </c>
      <c r="D508" s="275" t="s">
        <v>3960</v>
      </c>
      <c r="E508" s="275"/>
      <c r="F508" s="275" t="s">
        <v>589</v>
      </c>
      <c r="G508" s="276" t="s">
        <v>2104</v>
      </c>
      <c r="H508" s="275" t="s">
        <v>2976</v>
      </c>
      <c r="I508" s="277" t="s">
        <v>2976</v>
      </c>
    </row>
    <row r="509" spans="1:9" s="236" customFormat="1" x14ac:dyDescent="0.25">
      <c r="A509" s="275" t="s">
        <v>590</v>
      </c>
      <c r="B509" s="276" t="s">
        <v>2116</v>
      </c>
      <c r="C509" s="275" t="s">
        <v>3086</v>
      </c>
      <c r="D509" s="275" t="s">
        <v>3961</v>
      </c>
      <c r="E509" s="275"/>
      <c r="F509" s="275" t="s">
        <v>590</v>
      </c>
      <c r="G509" s="276" t="s">
        <v>2128</v>
      </c>
      <c r="H509" s="275" t="s">
        <v>3114</v>
      </c>
      <c r="I509" s="277" t="s">
        <v>3114</v>
      </c>
    </row>
    <row r="510" spans="1:9" s="236" customFormat="1" x14ac:dyDescent="0.25">
      <c r="A510" s="275" t="s">
        <v>591</v>
      </c>
      <c r="B510" s="276" t="s">
        <v>2140</v>
      </c>
      <c r="C510" s="275" t="s">
        <v>3209</v>
      </c>
      <c r="D510" s="275" t="s">
        <v>3962</v>
      </c>
      <c r="E510" s="275"/>
      <c r="F510" s="275" t="s">
        <v>591</v>
      </c>
      <c r="G510" s="276" t="s">
        <v>2152</v>
      </c>
      <c r="H510" s="275" t="s">
        <v>3249</v>
      </c>
      <c r="I510" s="277" t="s">
        <v>3249</v>
      </c>
    </row>
    <row r="511" spans="1:9" s="236" customFormat="1" x14ac:dyDescent="0.25">
      <c r="A511" s="275" t="s">
        <v>592</v>
      </c>
      <c r="B511" s="276" t="s">
        <v>2164</v>
      </c>
      <c r="C511" s="275" t="s">
        <v>3254</v>
      </c>
      <c r="D511" s="275" t="s">
        <v>3963</v>
      </c>
      <c r="E511" s="275"/>
      <c r="F511" s="275" t="s">
        <v>592</v>
      </c>
      <c r="G511" s="276" t="s">
        <v>2176</v>
      </c>
      <c r="H511" s="275" t="s">
        <v>3090</v>
      </c>
      <c r="I511" s="277" t="s">
        <v>3090</v>
      </c>
    </row>
    <row r="512" spans="1:9" s="236" customFormat="1" x14ac:dyDescent="0.25">
      <c r="A512" s="275" t="s">
        <v>593</v>
      </c>
      <c r="B512" s="276" t="s">
        <v>2188</v>
      </c>
      <c r="C512" s="275" t="s">
        <v>3050</v>
      </c>
      <c r="D512" s="275" t="s">
        <v>3964</v>
      </c>
      <c r="E512" s="275"/>
      <c r="F512" s="275" t="s">
        <v>593</v>
      </c>
      <c r="G512" s="276" t="s">
        <v>2200</v>
      </c>
      <c r="H512" s="275" t="s">
        <v>3123</v>
      </c>
      <c r="I512" s="277" t="s">
        <v>3123</v>
      </c>
    </row>
    <row r="513" spans="1:9" s="236" customFormat="1" x14ac:dyDescent="0.25">
      <c r="A513" s="275" t="s">
        <v>594</v>
      </c>
      <c r="B513" s="276" t="s">
        <v>2212</v>
      </c>
      <c r="C513" s="275" t="s">
        <v>3212</v>
      </c>
      <c r="D513" s="275" t="s">
        <v>3965</v>
      </c>
      <c r="E513" s="275"/>
      <c r="F513" s="275" t="s">
        <v>594</v>
      </c>
      <c r="G513" s="276" t="s">
        <v>2224</v>
      </c>
      <c r="H513" s="275" t="s">
        <v>3141</v>
      </c>
      <c r="I513" s="277" t="s">
        <v>3141</v>
      </c>
    </row>
    <row r="514" spans="1:9" s="236" customFormat="1" x14ac:dyDescent="0.25">
      <c r="A514" s="275" t="s">
        <v>595</v>
      </c>
      <c r="B514" s="276" t="s">
        <v>2045</v>
      </c>
      <c r="C514" s="275" t="s">
        <v>2993</v>
      </c>
      <c r="D514" s="275" t="s">
        <v>3966</v>
      </c>
      <c r="E514" s="275"/>
      <c r="F514" s="275" t="s">
        <v>595</v>
      </c>
      <c r="G514" s="276" t="s">
        <v>2057</v>
      </c>
      <c r="H514" s="275" t="s">
        <v>2979</v>
      </c>
      <c r="I514" s="277" t="s">
        <v>2979</v>
      </c>
    </row>
    <row r="515" spans="1:9" s="236" customFormat="1" x14ac:dyDescent="0.25">
      <c r="A515" s="275" t="s">
        <v>596</v>
      </c>
      <c r="B515" s="276" t="s">
        <v>2069</v>
      </c>
      <c r="C515" s="275" t="s">
        <v>3044</v>
      </c>
      <c r="D515" s="275" t="s">
        <v>3967</v>
      </c>
      <c r="E515" s="275"/>
      <c r="F515" s="275" t="s">
        <v>596</v>
      </c>
      <c r="G515" s="276" t="s">
        <v>2081</v>
      </c>
      <c r="H515" s="275" t="s">
        <v>2982</v>
      </c>
      <c r="I515" s="277" t="s">
        <v>2982</v>
      </c>
    </row>
    <row r="516" spans="1:9" s="236" customFormat="1" x14ac:dyDescent="0.25">
      <c r="A516" s="275" t="s">
        <v>597</v>
      </c>
      <c r="B516" s="276" t="s">
        <v>2093</v>
      </c>
      <c r="C516" s="275" t="s">
        <v>3047</v>
      </c>
      <c r="D516" s="275" t="s">
        <v>3968</v>
      </c>
      <c r="E516" s="275"/>
      <c r="F516" s="275" t="s">
        <v>597</v>
      </c>
      <c r="G516" s="276" t="s">
        <v>2105</v>
      </c>
      <c r="H516" s="275" t="s">
        <v>3258</v>
      </c>
      <c r="I516" s="277" t="s">
        <v>3258</v>
      </c>
    </row>
    <row r="517" spans="1:9" s="236" customFormat="1" x14ac:dyDescent="0.25">
      <c r="A517" s="275" t="s">
        <v>598</v>
      </c>
      <c r="B517" s="276" t="s">
        <v>2117</v>
      </c>
      <c r="C517" s="275" t="s">
        <v>3215</v>
      </c>
      <c r="D517" s="275" t="s">
        <v>3969</v>
      </c>
      <c r="E517" s="275"/>
      <c r="F517" s="275" t="s">
        <v>598</v>
      </c>
      <c r="G517" s="276" t="s">
        <v>2129</v>
      </c>
      <c r="H517" s="275" t="s">
        <v>3183</v>
      </c>
      <c r="I517" s="277" t="s">
        <v>3183</v>
      </c>
    </row>
    <row r="518" spans="1:9" s="236" customFormat="1" x14ac:dyDescent="0.25">
      <c r="A518" s="275" t="s">
        <v>599</v>
      </c>
      <c r="B518" s="276" t="s">
        <v>2141</v>
      </c>
      <c r="C518" s="275" t="s">
        <v>3128</v>
      </c>
      <c r="D518" s="275" t="s">
        <v>3970</v>
      </c>
      <c r="E518" s="275"/>
      <c r="F518" s="275" t="s">
        <v>599</v>
      </c>
      <c r="G518" s="276" t="s">
        <v>2153</v>
      </c>
      <c r="H518" s="275" t="s">
        <v>3051</v>
      </c>
      <c r="I518" s="277" t="s">
        <v>3051</v>
      </c>
    </row>
    <row r="519" spans="1:9" s="236" customFormat="1" x14ac:dyDescent="0.25">
      <c r="A519" s="275" t="s">
        <v>600</v>
      </c>
      <c r="B519" s="276" t="s">
        <v>2165</v>
      </c>
      <c r="C519" s="275" t="s">
        <v>3131</v>
      </c>
      <c r="D519" s="275" t="s">
        <v>3971</v>
      </c>
      <c r="E519" s="275"/>
      <c r="F519" s="275" t="s">
        <v>600</v>
      </c>
      <c r="G519" s="276" t="s">
        <v>2177</v>
      </c>
      <c r="H519" s="275" t="s">
        <v>3054</v>
      </c>
      <c r="I519" s="277" t="s">
        <v>3054</v>
      </c>
    </row>
    <row r="520" spans="1:9" s="236" customFormat="1" x14ac:dyDescent="0.25">
      <c r="A520" s="275" t="s">
        <v>601</v>
      </c>
      <c r="B520" s="276" t="s">
        <v>2189</v>
      </c>
      <c r="C520" s="275" t="s">
        <v>3152</v>
      </c>
      <c r="D520" s="275" t="s">
        <v>3972</v>
      </c>
      <c r="E520" s="275"/>
      <c r="F520" s="275" t="s">
        <v>601</v>
      </c>
      <c r="G520" s="276" t="s">
        <v>2201</v>
      </c>
      <c r="H520" s="275" t="s">
        <v>3177</v>
      </c>
      <c r="I520" s="277" t="s">
        <v>3177</v>
      </c>
    </row>
    <row r="521" spans="1:9" s="236" customFormat="1" x14ac:dyDescent="0.25">
      <c r="A521" s="275" t="s">
        <v>602</v>
      </c>
      <c r="B521" s="276" t="s">
        <v>2213</v>
      </c>
      <c r="C521" s="275" t="s">
        <v>3035</v>
      </c>
      <c r="D521" s="275" t="s">
        <v>3973</v>
      </c>
      <c r="E521" s="275"/>
      <c r="F521" s="275" t="s">
        <v>602</v>
      </c>
      <c r="G521" s="276" t="s">
        <v>2225</v>
      </c>
      <c r="H521" s="275" t="s">
        <v>3246</v>
      </c>
      <c r="I521" s="277" t="s">
        <v>3246</v>
      </c>
    </row>
    <row r="522" spans="1:9" s="236" customFormat="1" x14ac:dyDescent="0.25">
      <c r="A522" s="275" t="s">
        <v>603</v>
      </c>
      <c r="B522" s="276" t="s">
        <v>2046</v>
      </c>
      <c r="C522" s="275" t="s">
        <v>3125</v>
      </c>
      <c r="D522" s="275" t="s">
        <v>3974</v>
      </c>
      <c r="E522" s="275"/>
      <c r="F522" s="275" t="s">
        <v>603</v>
      </c>
      <c r="G522" s="276" t="s">
        <v>2058</v>
      </c>
      <c r="H522" s="275" t="s">
        <v>2997</v>
      </c>
      <c r="I522" s="277" t="s">
        <v>2997</v>
      </c>
    </row>
    <row r="523" spans="1:9" s="236" customFormat="1" x14ac:dyDescent="0.25">
      <c r="A523" s="275" t="s">
        <v>604</v>
      </c>
      <c r="B523" s="276" t="s">
        <v>2070</v>
      </c>
      <c r="C523" s="275" t="s">
        <v>3158</v>
      </c>
      <c r="D523" s="275" t="s">
        <v>3975</v>
      </c>
      <c r="E523" s="275"/>
      <c r="F523" s="275" t="s">
        <v>604</v>
      </c>
      <c r="G523" s="276" t="s">
        <v>2082</v>
      </c>
      <c r="H523" s="275" t="s">
        <v>3000</v>
      </c>
      <c r="I523" s="277" t="s">
        <v>3000</v>
      </c>
    </row>
    <row r="524" spans="1:9" s="236" customFormat="1" x14ac:dyDescent="0.25">
      <c r="A524" s="275" t="s">
        <v>605</v>
      </c>
      <c r="B524" s="276" t="s">
        <v>2094</v>
      </c>
      <c r="C524" s="275" t="s">
        <v>3191</v>
      </c>
      <c r="D524" s="275" t="s">
        <v>3976</v>
      </c>
      <c r="E524" s="275"/>
      <c r="F524" s="275" t="s">
        <v>605</v>
      </c>
      <c r="G524" s="276" t="s">
        <v>2106</v>
      </c>
      <c r="H524" s="275" t="s">
        <v>3003</v>
      </c>
      <c r="I524" s="277" t="s">
        <v>3003</v>
      </c>
    </row>
    <row r="525" spans="1:9" s="236" customFormat="1" x14ac:dyDescent="0.25">
      <c r="A525" s="275" t="s">
        <v>606</v>
      </c>
      <c r="B525" s="276" t="s">
        <v>2118</v>
      </c>
      <c r="C525" s="275" t="s">
        <v>3149</v>
      </c>
      <c r="D525" s="275" t="s">
        <v>3977</v>
      </c>
      <c r="E525" s="275"/>
      <c r="F525" s="275" t="s">
        <v>606</v>
      </c>
      <c r="G525" s="276" t="s">
        <v>2130</v>
      </c>
      <c r="H525" s="275" t="s">
        <v>3042</v>
      </c>
      <c r="I525" s="277" t="s">
        <v>3042</v>
      </c>
    </row>
    <row r="526" spans="1:9" s="236" customFormat="1" x14ac:dyDescent="0.25">
      <c r="A526" s="275" t="s">
        <v>607</v>
      </c>
      <c r="B526" s="276" t="s">
        <v>2142</v>
      </c>
      <c r="C526" s="275" t="s">
        <v>3098</v>
      </c>
      <c r="D526" s="275" t="s">
        <v>3978</v>
      </c>
      <c r="E526" s="275"/>
      <c r="F526" s="275" t="s">
        <v>607</v>
      </c>
      <c r="G526" s="276" t="s">
        <v>2154</v>
      </c>
      <c r="H526" s="275" t="s">
        <v>3252</v>
      </c>
      <c r="I526" s="277" t="s">
        <v>3252</v>
      </c>
    </row>
    <row r="527" spans="1:9" s="236" customFormat="1" x14ac:dyDescent="0.25">
      <c r="A527" s="275" t="s">
        <v>608</v>
      </c>
      <c r="B527" s="276" t="s">
        <v>2166</v>
      </c>
      <c r="C527" s="275" t="s">
        <v>2987</v>
      </c>
      <c r="D527" s="275" t="s">
        <v>3979</v>
      </c>
      <c r="E527" s="275"/>
      <c r="F527" s="275" t="s">
        <v>608</v>
      </c>
      <c r="G527" s="276" t="s">
        <v>2178</v>
      </c>
      <c r="H527" s="275" t="s">
        <v>3009</v>
      </c>
      <c r="I527" s="277" t="s">
        <v>3009</v>
      </c>
    </row>
    <row r="528" spans="1:9" s="236" customFormat="1" x14ac:dyDescent="0.25">
      <c r="A528" s="275" t="s">
        <v>609</v>
      </c>
      <c r="B528" s="276" t="s">
        <v>2190</v>
      </c>
      <c r="C528" s="275" t="s">
        <v>3218</v>
      </c>
      <c r="D528" s="275" t="s">
        <v>3980</v>
      </c>
      <c r="E528" s="275"/>
      <c r="F528" s="275" t="s">
        <v>609</v>
      </c>
      <c r="G528" s="276" t="s">
        <v>2202</v>
      </c>
      <c r="H528" s="275" t="s">
        <v>3012</v>
      </c>
      <c r="I528" s="277" t="s">
        <v>3012</v>
      </c>
    </row>
    <row r="529" spans="1:9" s="236" customFormat="1" x14ac:dyDescent="0.25">
      <c r="A529" s="275" t="s">
        <v>610</v>
      </c>
      <c r="B529" s="276" t="s">
        <v>2214</v>
      </c>
      <c r="C529" s="275" t="s">
        <v>3056</v>
      </c>
      <c r="D529" s="275" t="s">
        <v>3981</v>
      </c>
      <c r="E529" s="275"/>
      <c r="F529" s="275" t="s">
        <v>610</v>
      </c>
      <c r="G529" s="276" t="s">
        <v>2226</v>
      </c>
      <c r="H529" s="275" t="s">
        <v>3069</v>
      </c>
      <c r="I529" s="277" t="s">
        <v>3069</v>
      </c>
    </row>
    <row r="530" spans="1:9" s="236" customFormat="1" x14ac:dyDescent="0.25">
      <c r="A530" s="275" t="s">
        <v>611</v>
      </c>
      <c r="B530" s="276" t="s">
        <v>2047</v>
      </c>
      <c r="C530" s="275" t="s">
        <v>3197</v>
      </c>
      <c r="D530" s="275" t="s">
        <v>3982</v>
      </c>
      <c r="E530" s="275"/>
      <c r="F530" s="275" t="s">
        <v>611</v>
      </c>
      <c r="G530" s="276" t="s">
        <v>2059</v>
      </c>
      <c r="H530" s="275" t="s">
        <v>3147</v>
      </c>
      <c r="I530" s="277" t="s">
        <v>3147</v>
      </c>
    </row>
    <row r="531" spans="1:9" s="236" customFormat="1" x14ac:dyDescent="0.25">
      <c r="A531" s="275" t="s">
        <v>612</v>
      </c>
      <c r="B531" s="276" t="s">
        <v>2071</v>
      </c>
      <c r="C531" s="275" t="s">
        <v>3077</v>
      </c>
      <c r="D531" s="275" t="s">
        <v>3983</v>
      </c>
      <c r="E531" s="275"/>
      <c r="F531" s="275" t="s">
        <v>612</v>
      </c>
      <c r="G531" s="276" t="s">
        <v>2083</v>
      </c>
      <c r="H531" s="275" t="s">
        <v>3180</v>
      </c>
      <c r="I531" s="277" t="s">
        <v>3180</v>
      </c>
    </row>
    <row r="532" spans="1:9" s="236" customFormat="1" x14ac:dyDescent="0.25">
      <c r="A532" s="275" t="s">
        <v>613</v>
      </c>
      <c r="B532" s="276" t="s">
        <v>2095</v>
      </c>
      <c r="C532" s="275" t="s">
        <v>3107</v>
      </c>
      <c r="D532" s="275" t="s">
        <v>3984</v>
      </c>
      <c r="E532" s="275"/>
      <c r="F532" s="275" t="s">
        <v>613</v>
      </c>
      <c r="G532" s="276" t="s">
        <v>2107</v>
      </c>
      <c r="H532" s="275" t="s">
        <v>3078</v>
      </c>
      <c r="I532" s="277" t="s">
        <v>3078</v>
      </c>
    </row>
    <row r="533" spans="1:9" s="236" customFormat="1" x14ac:dyDescent="0.25">
      <c r="A533" s="275" t="s">
        <v>614</v>
      </c>
      <c r="B533" s="276" t="s">
        <v>2119</v>
      </c>
      <c r="C533" s="275" t="s">
        <v>3203</v>
      </c>
      <c r="D533" s="275" t="s">
        <v>3985</v>
      </c>
      <c r="E533" s="275"/>
      <c r="F533" s="275" t="s">
        <v>614</v>
      </c>
      <c r="G533" s="276" t="s">
        <v>2131</v>
      </c>
      <c r="H533" s="275" t="s">
        <v>3066</v>
      </c>
      <c r="I533" s="277" t="s">
        <v>3066</v>
      </c>
    </row>
    <row r="534" spans="1:9" s="236" customFormat="1" x14ac:dyDescent="0.25">
      <c r="A534" s="275" t="s">
        <v>615</v>
      </c>
      <c r="B534" s="276" t="s">
        <v>2143</v>
      </c>
      <c r="C534" s="275" t="s">
        <v>3221</v>
      </c>
      <c r="D534" s="275" t="s">
        <v>3986</v>
      </c>
      <c r="E534" s="275"/>
      <c r="F534" s="275" t="s">
        <v>615</v>
      </c>
      <c r="G534" s="276" t="s">
        <v>2155</v>
      </c>
      <c r="H534" s="275" t="s">
        <v>3099</v>
      </c>
      <c r="I534" s="277" t="s">
        <v>3099</v>
      </c>
    </row>
    <row r="535" spans="1:9" s="236" customFormat="1" x14ac:dyDescent="0.25">
      <c r="A535" s="275" t="s">
        <v>616</v>
      </c>
      <c r="B535" s="276" t="s">
        <v>2167</v>
      </c>
      <c r="C535" s="275" t="s">
        <v>3194</v>
      </c>
      <c r="D535" s="275" t="s">
        <v>3987</v>
      </c>
      <c r="E535" s="275"/>
      <c r="F535" s="275" t="s">
        <v>616</v>
      </c>
      <c r="G535" s="276" t="s">
        <v>2179</v>
      </c>
      <c r="H535" s="275" t="s">
        <v>3030</v>
      </c>
      <c r="I535" s="277" t="s">
        <v>3030</v>
      </c>
    </row>
    <row r="536" spans="1:9" s="236" customFormat="1" x14ac:dyDescent="0.25">
      <c r="A536" s="275" t="s">
        <v>617</v>
      </c>
      <c r="B536" s="276" t="s">
        <v>2191</v>
      </c>
      <c r="C536" s="275" t="s">
        <v>3008</v>
      </c>
      <c r="D536" s="275" t="s">
        <v>3988</v>
      </c>
      <c r="E536" s="275"/>
      <c r="F536" s="275" t="s">
        <v>617</v>
      </c>
      <c r="G536" s="276" t="s">
        <v>2203</v>
      </c>
      <c r="H536" s="275" t="s">
        <v>3105</v>
      </c>
      <c r="I536" s="277" t="s">
        <v>3105</v>
      </c>
    </row>
    <row r="537" spans="1:9" s="236" customFormat="1" x14ac:dyDescent="0.25">
      <c r="A537" s="275" t="s">
        <v>618</v>
      </c>
      <c r="B537" s="276" t="s">
        <v>2215</v>
      </c>
      <c r="C537" s="275" t="s">
        <v>3065</v>
      </c>
      <c r="D537" s="275" t="s">
        <v>3989</v>
      </c>
      <c r="E537" s="275"/>
      <c r="F537" s="275" t="s">
        <v>618</v>
      </c>
      <c r="G537" s="276" t="s">
        <v>2227</v>
      </c>
      <c r="H537" s="275" t="s">
        <v>3198</v>
      </c>
      <c r="I537" s="277" t="s">
        <v>3198</v>
      </c>
    </row>
    <row r="538" spans="1:9" s="236" customFormat="1" x14ac:dyDescent="0.25">
      <c r="A538" s="275" t="s">
        <v>619</v>
      </c>
      <c r="B538" s="276" t="s">
        <v>2048</v>
      </c>
      <c r="C538" s="275" t="s">
        <v>3113</v>
      </c>
      <c r="D538" s="275" t="s">
        <v>3990</v>
      </c>
      <c r="E538" s="275"/>
      <c r="F538" s="275" t="s">
        <v>619</v>
      </c>
      <c r="G538" s="276" t="s">
        <v>2060</v>
      </c>
      <c r="H538" s="275" t="s">
        <v>3171</v>
      </c>
      <c r="I538" s="277" t="s">
        <v>3171</v>
      </c>
    </row>
    <row r="539" spans="1:9" s="236" customFormat="1" x14ac:dyDescent="0.25">
      <c r="A539" s="275" t="s">
        <v>620</v>
      </c>
      <c r="B539" s="276" t="s">
        <v>2072</v>
      </c>
      <c r="C539" s="275" t="s">
        <v>3206</v>
      </c>
      <c r="D539" s="275" t="s">
        <v>3991</v>
      </c>
      <c r="E539" s="275"/>
      <c r="F539" s="275" t="s">
        <v>620</v>
      </c>
      <c r="G539" s="276" t="s">
        <v>2084</v>
      </c>
      <c r="H539" s="275" t="s">
        <v>3144</v>
      </c>
      <c r="I539" s="277" t="s">
        <v>3144</v>
      </c>
    </row>
    <row r="540" spans="1:9" s="236" customFormat="1" x14ac:dyDescent="0.25">
      <c r="A540" s="275" t="s">
        <v>621</v>
      </c>
      <c r="B540" s="276" t="s">
        <v>2096</v>
      </c>
      <c r="C540" s="275" t="s">
        <v>2996</v>
      </c>
      <c r="D540" s="275" t="s">
        <v>3992</v>
      </c>
      <c r="E540" s="275"/>
      <c r="F540" s="275" t="s">
        <v>621</v>
      </c>
      <c r="G540" s="276" t="s">
        <v>2108</v>
      </c>
      <c r="H540" s="275" t="s">
        <v>3102</v>
      </c>
      <c r="I540" s="277" t="s">
        <v>3102</v>
      </c>
    </row>
    <row r="541" spans="1:9" s="236" customFormat="1" x14ac:dyDescent="0.25">
      <c r="A541" s="275" t="s">
        <v>622</v>
      </c>
      <c r="B541" s="276" t="s">
        <v>2120</v>
      </c>
      <c r="C541" s="275" t="s">
        <v>3167</v>
      </c>
      <c r="D541" s="275" t="s">
        <v>3993</v>
      </c>
      <c r="E541" s="275"/>
      <c r="F541" s="275" t="s">
        <v>622</v>
      </c>
      <c r="G541" s="276" t="s">
        <v>2132</v>
      </c>
      <c r="H541" s="275" t="s">
        <v>3201</v>
      </c>
      <c r="I541" s="277" t="s">
        <v>3201</v>
      </c>
    </row>
    <row r="542" spans="1:9" s="236" customFormat="1" x14ac:dyDescent="0.25">
      <c r="A542" s="275" t="s">
        <v>623</v>
      </c>
      <c r="B542" s="276" t="s">
        <v>2144</v>
      </c>
      <c r="C542" s="275" t="s">
        <v>3182</v>
      </c>
      <c r="D542" s="275" t="s">
        <v>3994</v>
      </c>
      <c r="E542" s="275"/>
      <c r="F542" s="275" t="s">
        <v>623</v>
      </c>
      <c r="G542" s="276" t="s">
        <v>2156</v>
      </c>
      <c r="H542" s="275" t="s">
        <v>3219</v>
      </c>
      <c r="I542" s="277" t="s">
        <v>3219</v>
      </c>
    </row>
    <row r="543" spans="1:9" s="236" customFormat="1" x14ac:dyDescent="0.25">
      <c r="A543" s="275" t="s">
        <v>624</v>
      </c>
      <c r="B543" s="276" t="s">
        <v>2168</v>
      </c>
      <c r="C543" s="275" t="s">
        <v>3173</v>
      </c>
      <c r="D543" s="275" t="s">
        <v>3995</v>
      </c>
      <c r="E543" s="275"/>
      <c r="F543" s="275" t="s">
        <v>624</v>
      </c>
      <c r="G543" s="276" t="s">
        <v>2180</v>
      </c>
      <c r="H543" s="275" t="s">
        <v>3231</v>
      </c>
      <c r="I543" s="277" t="s">
        <v>3231</v>
      </c>
    </row>
    <row r="544" spans="1:9" s="236" customFormat="1" x14ac:dyDescent="0.25">
      <c r="A544" s="275" t="s">
        <v>625</v>
      </c>
      <c r="B544" s="276" t="s">
        <v>2192</v>
      </c>
      <c r="C544" s="275" t="s">
        <v>3041</v>
      </c>
      <c r="D544" s="275" t="s">
        <v>3996</v>
      </c>
      <c r="E544" s="275"/>
      <c r="F544" s="275" t="s">
        <v>625</v>
      </c>
      <c r="G544" s="276" t="s">
        <v>2204</v>
      </c>
      <c r="H544" s="275" t="s">
        <v>3084</v>
      </c>
      <c r="I544" s="277" t="s">
        <v>3084</v>
      </c>
    </row>
    <row r="545" spans="1:9" s="236" customFormat="1" x14ac:dyDescent="0.25">
      <c r="A545" s="275" t="s">
        <v>626</v>
      </c>
      <c r="B545" s="276" t="s">
        <v>2216</v>
      </c>
      <c r="C545" s="275" t="s">
        <v>3089</v>
      </c>
      <c r="D545" s="275" t="s">
        <v>3997</v>
      </c>
      <c r="E545" s="275"/>
      <c r="F545" s="275" t="s">
        <v>626</v>
      </c>
      <c r="G545" s="276" t="s">
        <v>2228</v>
      </c>
      <c r="H545" s="275" t="s">
        <v>3234</v>
      </c>
      <c r="I545" s="277" t="s">
        <v>3234</v>
      </c>
    </row>
    <row r="546" spans="1:9" s="236" customFormat="1" x14ac:dyDescent="0.25">
      <c r="A546" s="275" t="s">
        <v>627</v>
      </c>
      <c r="B546" s="276" t="s">
        <v>2049</v>
      </c>
      <c r="C546" s="275" t="s">
        <v>3062</v>
      </c>
      <c r="D546" s="275" t="s">
        <v>3998</v>
      </c>
      <c r="E546" s="275"/>
      <c r="F546" s="275" t="s">
        <v>627</v>
      </c>
      <c r="G546" s="276" t="s">
        <v>2061</v>
      </c>
      <c r="H546" s="275" t="s">
        <v>3120</v>
      </c>
      <c r="I546" s="277" t="s">
        <v>3120</v>
      </c>
    </row>
    <row r="547" spans="1:9" s="236" customFormat="1" x14ac:dyDescent="0.25">
      <c r="A547" s="275" t="s">
        <v>628</v>
      </c>
      <c r="B547" s="276" t="s">
        <v>2073</v>
      </c>
      <c r="C547" s="275" t="s">
        <v>3011</v>
      </c>
      <c r="D547" s="275" t="s">
        <v>3999</v>
      </c>
      <c r="E547" s="275"/>
      <c r="F547" s="275" t="s">
        <v>628</v>
      </c>
      <c r="G547" s="276" t="s">
        <v>2085</v>
      </c>
      <c r="H547" s="275" t="s">
        <v>3195</v>
      </c>
      <c r="I547" s="277" t="s">
        <v>3195</v>
      </c>
    </row>
    <row r="548" spans="1:9" s="236" customFormat="1" x14ac:dyDescent="0.25">
      <c r="A548" s="275" t="s">
        <v>629</v>
      </c>
      <c r="B548" s="276" t="s">
        <v>2097</v>
      </c>
      <c r="C548" s="275" t="s">
        <v>3014</v>
      </c>
      <c r="D548" s="275" t="s">
        <v>4000</v>
      </c>
      <c r="E548" s="275"/>
      <c r="F548" s="275" t="s">
        <v>629</v>
      </c>
      <c r="G548" s="276" t="s">
        <v>2109</v>
      </c>
      <c r="H548" s="275" t="s">
        <v>3156</v>
      </c>
      <c r="I548" s="277" t="s">
        <v>3156</v>
      </c>
    </row>
    <row r="549" spans="1:9" s="236" customFormat="1" x14ac:dyDescent="0.25">
      <c r="A549" s="275" t="s">
        <v>630</v>
      </c>
      <c r="B549" s="276" t="s">
        <v>2121</v>
      </c>
      <c r="C549" s="275" t="s">
        <v>3005</v>
      </c>
      <c r="D549" s="275" t="s">
        <v>4001</v>
      </c>
      <c r="E549" s="275"/>
      <c r="F549" s="275" t="s">
        <v>630</v>
      </c>
      <c r="G549" s="276" t="s">
        <v>2133</v>
      </c>
      <c r="H549" s="275" t="s">
        <v>3039</v>
      </c>
      <c r="I549" s="277" t="s">
        <v>3039</v>
      </c>
    </row>
    <row r="550" spans="1:9" s="236" customFormat="1" x14ac:dyDescent="0.25">
      <c r="A550" s="275" t="s">
        <v>631</v>
      </c>
      <c r="B550" s="276" t="s">
        <v>2145</v>
      </c>
      <c r="C550" s="275" t="s">
        <v>3059</v>
      </c>
      <c r="D550" s="275" t="s">
        <v>4002</v>
      </c>
      <c r="E550" s="275"/>
      <c r="F550" s="275" t="s">
        <v>631</v>
      </c>
      <c r="G550" s="276" t="s">
        <v>2157</v>
      </c>
      <c r="H550" s="275" t="s">
        <v>3207</v>
      </c>
      <c r="I550" s="277" t="s">
        <v>3207</v>
      </c>
    </row>
    <row r="551" spans="1:9" s="236" customFormat="1" x14ac:dyDescent="0.25">
      <c r="A551" s="275" t="s">
        <v>632</v>
      </c>
      <c r="B551" s="276" t="s">
        <v>2169</v>
      </c>
      <c r="C551" s="275" t="s">
        <v>3245</v>
      </c>
      <c r="D551" s="275" t="s">
        <v>4003</v>
      </c>
      <c r="E551" s="275"/>
      <c r="F551" s="275" t="s">
        <v>632</v>
      </c>
      <c r="G551" s="276" t="s">
        <v>2181</v>
      </c>
      <c r="H551" s="275" t="s">
        <v>3135</v>
      </c>
      <c r="I551" s="277" t="s">
        <v>3135</v>
      </c>
    </row>
    <row r="552" spans="1:9" s="236" customFormat="1" x14ac:dyDescent="0.25">
      <c r="A552" s="275" t="s">
        <v>633</v>
      </c>
      <c r="B552" s="276" t="s">
        <v>2193</v>
      </c>
      <c r="C552" s="275" t="s">
        <v>3140</v>
      </c>
      <c r="D552" s="275" t="s">
        <v>4004</v>
      </c>
      <c r="E552" s="275"/>
      <c r="F552" s="275" t="s">
        <v>633</v>
      </c>
      <c r="G552" s="276" t="s">
        <v>2205</v>
      </c>
      <c r="H552" s="275" t="s">
        <v>3168</v>
      </c>
      <c r="I552" s="277" t="s">
        <v>3168</v>
      </c>
    </row>
    <row r="553" spans="1:9" s="236" customFormat="1" x14ac:dyDescent="0.25">
      <c r="A553" s="275" t="s">
        <v>634</v>
      </c>
      <c r="B553" s="276" t="s">
        <v>2217</v>
      </c>
      <c r="C553" s="275" t="s">
        <v>3143</v>
      </c>
      <c r="D553" s="275" t="s">
        <v>4005</v>
      </c>
      <c r="E553" s="275"/>
      <c r="F553" s="275" t="s">
        <v>634</v>
      </c>
      <c r="G553" s="276" t="s">
        <v>2229</v>
      </c>
      <c r="H553" s="275" t="s">
        <v>3081</v>
      </c>
      <c r="I553" s="277" t="s">
        <v>3081</v>
      </c>
    </row>
    <row r="554" spans="1:9" s="236" customFormat="1" x14ac:dyDescent="0.25">
      <c r="A554" s="275" t="s">
        <v>635</v>
      </c>
      <c r="B554" s="276" t="s">
        <v>2050</v>
      </c>
      <c r="C554" s="275" t="s">
        <v>3029</v>
      </c>
      <c r="D554" s="275" t="s">
        <v>4006</v>
      </c>
      <c r="E554" s="275"/>
      <c r="F554" s="275" t="s">
        <v>635</v>
      </c>
      <c r="G554" s="276" t="s">
        <v>2062</v>
      </c>
      <c r="H554" s="275" t="s">
        <v>3027</v>
      </c>
      <c r="I554" s="277" t="s">
        <v>3027</v>
      </c>
    </row>
    <row r="555" spans="1:9" s="236" customFormat="1" x14ac:dyDescent="0.25">
      <c r="A555" s="275" t="s">
        <v>636</v>
      </c>
      <c r="B555" s="276" t="s">
        <v>2074</v>
      </c>
      <c r="C555" s="275" t="s">
        <v>3020</v>
      </c>
      <c r="D555" s="275" t="s">
        <v>4007</v>
      </c>
      <c r="E555" s="275"/>
      <c r="F555" s="275" t="s">
        <v>636</v>
      </c>
      <c r="G555" s="276" t="s">
        <v>2086</v>
      </c>
      <c r="H555" s="275" t="s">
        <v>3057</v>
      </c>
      <c r="I555" s="277" t="s">
        <v>3057</v>
      </c>
    </row>
    <row r="556" spans="1:9" s="236" customFormat="1" x14ac:dyDescent="0.25">
      <c r="A556" s="275" t="s">
        <v>637</v>
      </c>
      <c r="B556" s="276" t="s">
        <v>2098</v>
      </c>
      <c r="C556" s="275" t="s">
        <v>3083</v>
      </c>
      <c r="D556" s="275" t="s">
        <v>4008</v>
      </c>
      <c r="E556" s="275"/>
      <c r="F556" s="275" t="s">
        <v>637</v>
      </c>
      <c r="G556" s="276" t="s">
        <v>2110</v>
      </c>
      <c r="H556" s="275" t="s">
        <v>3150</v>
      </c>
      <c r="I556" s="277" t="s">
        <v>3150</v>
      </c>
    </row>
    <row r="557" spans="1:9" s="236" customFormat="1" x14ac:dyDescent="0.25">
      <c r="A557" s="275" t="s">
        <v>638</v>
      </c>
      <c r="B557" s="276" t="s">
        <v>2122</v>
      </c>
      <c r="C557" s="275" t="s">
        <v>3092</v>
      </c>
      <c r="D557" s="275" t="s">
        <v>4009</v>
      </c>
      <c r="E557" s="275"/>
      <c r="F557" s="275" t="s">
        <v>638</v>
      </c>
      <c r="G557" s="276" t="s">
        <v>2134</v>
      </c>
      <c r="H557" s="275" t="s">
        <v>3048</v>
      </c>
      <c r="I557" s="277" t="s">
        <v>3048</v>
      </c>
    </row>
    <row r="558" spans="1:9" s="236" customFormat="1" x14ac:dyDescent="0.25">
      <c r="A558" s="275" t="s">
        <v>639</v>
      </c>
      <c r="B558" s="276" t="s">
        <v>2146</v>
      </c>
      <c r="C558" s="275" t="s">
        <v>3248</v>
      </c>
      <c r="D558" s="275" t="s">
        <v>4010</v>
      </c>
      <c r="E558" s="275"/>
      <c r="F558" s="275" t="s">
        <v>639</v>
      </c>
      <c r="G558" s="276" t="s">
        <v>2158</v>
      </c>
      <c r="H558" s="275" t="s">
        <v>3186</v>
      </c>
      <c r="I558" s="277" t="s">
        <v>3186</v>
      </c>
    </row>
    <row r="559" spans="1:9" s="236" customFormat="1" x14ac:dyDescent="0.25">
      <c r="A559" s="275" t="s">
        <v>640</v>
      </c>
      <c r="B559" s="276" t="s">
        <v>2170</v>
      </c>
      <c r="C559" s="275" t="s">
        <v>3101</v>
      </c>
      <c r="D559" s="275" t="s">
        <v>4011</v>
      </c>
      <c r="E559" s="275"/>
      <c r="F559" s="275" t="s">
        <v>640</v>
      </c>
      <c r="G559" s="276" t="s">
        <v>2182</v>
      </c>
      <c r="H559" s="275" t="s">
        <v>3015</v>
      </c>
      <c r="I559" s="277" t="s">
        <v>3015</v>
      </c>
    </row>
    <row r="560" spans="1:9" s="236" customFormat="1" x14ac:dyDescent="0.25">
      <c r="A560" s="275" t="s">
        <v>641</v>
      </c>
      <c r="B560" s="276" t="s">
        <v>2194</v>
      </c>
      <c r="C560" s="275" t="s">
        <v>3119</v>
      </c>
      <c r="D560" s="275" t="s">
        <v>4012</v>
      </c>
      <c r="E560" s="275"/>
      <c r="F560" s="275" t="s">
        <v>641</v>
      </c>
      <c r="G560" s="276" t="s">
        <v>2206</v>
      </c>
      <c r="H560" s="275" t="s">
        <v>3225</v>
      </c>
      <c r="I560" s="277" t="s">
        <v>3225</v>
      </c>
    </row>
    <row r="561" spans="1:9" s="236" customFormat="1" x14ac:dyDescent="0.25">
      <c r="A561" s="275" t="s">
        <v>642</v>
      </c>
      <c r="B561" s="276" t="s">
        <v>2218</v>
      </c>
      <c r="C561" s="275" t="s">
        <v>3170</v>
      </c>
      <c r="D561" s="275" t="s">
        <v>4013</v>
      </c>
      <c r="E561" s="275"/>
      <c r="F561" s="275" t="s">
        <v>642</v>
      </c>
      <c r="G561" s="276" t="s">
        <v>2230</v>
      </c>
      <c r="H561" s="275" t="s">
        <v>3165</v>
      </c>
      <c r="I561" s="277" t="s">
        <v>3165</v>
      </c>
    </row>
    <row r="562" spans="1:9" s="236" customFormat="1" x14ac:dyDescent="0.25">
      <c r="A562" s="275" t="s">
        <v>643</v>
      </c>
      <c r="B562" s="276" t="s">
        <v>2051</v>
      </c>
      <c r="C562" s="275" t="s">
        <v>3227</v>
      </c>
      <c r="D562" s="275" t="s">
        <v>4014</v>
      </c>
      <c r="E562" s="275"/>
      <c r="F562" s="275" t="s">
        <v>643</v>
      </c>
      <c r="G562" s="276" t="s">
        <v>2063</v>
      </c>
      <c r="H562" s="275" t="s">
        <v>3108</v>
      </c>
      <c r="I562" s="277" t="s">
        <v>3108</v>
      </c>
    </row>
    <row r="563" spans="1:9" s="236" customFormat="1" x14ac:dyDescent="0.25">
      <c r="A563" s="275" t="s">
        <v>644</v>
      </c>
      <c r="B563" s="276" t="s">
        <v>2075</v>
      </c>
      <c r="C563" s="275" t="s">
        <v>3188</v>
      </c>
      <c r="D563" s="275" t="s">
        <v>4015</v>
      </c>
      <c r="E563" s="275"/>
      <c r="F563" s="275" t="s">
        <v>644</v>
      </c>
      <c r="G563" s="276" t="s">
        <v>2087</v>
      </c>
      <c r="H563" s="275" t="s">
        <v>3240</v>
      </c>
      <c r="I563" s="277" t="s">
        <v>3240</v>
      </c>
    </row>
    <row r="564" spans="1:9" s="236" customFormat="1" x14ac:dyDescent="0.25">
      <c r="A564" s="275" t="s">
        <v>645</v>
      </c>
      <c r="B564" s="276" t="s">
        <v>2099</v>
      </c>
      <c r="C564" s="275" t="s">
        <v>3146</v>
      </c>
      <c r="D564" s="275" t="s">
        <v>4016</v>
      </c>
      <c r="E564" s="275"/>
      <c r="F564" s="275" t="s">
        <v>645</v>
      </c>
      <c r="G564" s="276" t="s">
        <v>2111</v>
      </c>
      <c r="H564" s="275" t="s">
        <v>3192</v>
      </c>
      <c r="I564" s="277" t="s">
        <v>3192</v>
      </c>
    </row>
    <row r="565" spans="1:9" s="236" customFormat="1" x14ac:dyDescent="0.25">
      <c r="A565" s="275" t="s">
        <v>646</v>
      </c>
      <c r="B565" s="276" t="s">
        <v>2123</v>
      </c>
      <c r="C565" s="275" t="s">
        <v>3251</v>
      </c>
      <c r="D565" s="275" t="s">
        <v>4017</v>
      </c>
      <c r="E565" s="275"/>
      <c r="F565" s="275" t="s">
        <v>646</v>
      </c>
      <c r="G565" s="276" t="s">
        <v>2135</v>
      </c>
      <c r="H565" s="275" t="s">
        <v>3033</v>
      </c>
      <c r="I565" s="277" t="s">
        <v>3033</v>
      </c>
    </row>
    <row r="566" spans="1:9" s="236" customFormat="1" x14ac:dyDescent="0.25">
      <c r="A566" s="275" t="s">
        <v>647</v>
      </c>
      <c r="B566" s="276" t="s">
        <v>2147</v>
      </c>
      <c r="C566" s="275" t="s">
        <v>3230</v>
      </c>
      <c r="D566" s="275" t="s">
        <v>4018</v>
      </c>
      <c r="E566" s="275"/>
      <c r="F566" s="275" t="s">
        <v>647</v>
      </c>
      <c r="G566" s="276" t="s">
        <v>2159</v>
      </c>
      <c r="H566" s="275" t="s">
        <v>3228</v>
      </c>
      <c r="I566" s="277" t="s">
        <v>3228</v>
      </c>
    </row>
    <row r="567" spans="1:9" s="236" customFormat="1" x14ac:dyDescent="0.25">
      <c r="A567" s="275" t="s">
        <v>648</v>
      </c>
      <c r="B567" s="276" t="s">
        <v>2171</v>
      </c>
      <c r="C567" s="275" t="s">
        <v>3185</v>
      </c>
      <c r="D567" s="275" t="s">
        <v>4019</v>
      </c>
      <c r="E567" s="275"/>
      <c r="F567" s="275" t="s">
        <v>648</v>
      </c>
      <c r="G567" s="276" t="s">
        <v>2183</v>
      </c>
      <c r="H567" s="275" t="s">
        <v>3216</v>
      </c>
      <c r="I567" s="277" t="s">
        <v>3216</v>
      </c>
    </row>
    <row r="568" spans="1:9" s="236" customFormat="1" x14ac:dyDescent="0.25">
      <c r="A568" s="275" t="s">
        <v>649</v>
      </c>
      <c r="B568" s="276" t="s">
        <v>2195</v>
      </c>
      <c r="C568" s="275" t="s">
        <v>3122</v>
      </c>
      <c r="D568" s="275" t="s">
        <v>4020</v>
      </c>
      <c r="E568" s="275"/>
      <c r="F568" s="275" t="s">
        <v>649</v>
      </c>
      <c r="G568" s="276" t="s">
        <v>2207</v>
      </c>
      <c r="H568" s="275" t="s">
        <v>3075</v>
      </c>
      <c r="I568" s="277" t="s">
        <v>3075</v>
      </c>
    </row>
    <row r="569" spans="1:9" s="236" customFormat="1" x14ac:dyDescent="0.25">
      <c r="A569" s="275" t="s">
        <v>650</v>
      </c>
      <c r="B569" s="276" t="s">
        <v>2219</v>
      </c>
      <c r="C569" s="275" t="s">
        <v>3161</v>
      </c>
      <c r="D569" s="275" t="s">
        <v>4021</v>
      </c>
      <c r="E569" s="275"/>
      <c r="F569" s="275" t="s">
        <v>650</v>
      </c>
      <c r="G569" s="276" t="s">
        <v>2231</v>
      </c>
      <c r="H569" s="275" t="s">
        <v>3213</v>
      </c>
      <c r="I569" s="277" t="s">
        <v>3213</v>
      </c>
    </row>
    <row r="570" spans="1:9" s="236" customFormat="1" x14ac:dyDescent="0.25">
      <c r="A570" s="275" t="s">
        <v>651</v>
      </c>
      <c r="B570" s="276" t="s">
        <v>2052</v>
      </c>
      <c r="C570" s="275" t="s">
        <v>3164</v>
      </c>
      <c r="D570" s="275" t="s">
        <v>4022</v>
      </c>
      <c r="E570" s="275"/>
      <c r="F570" s="275" t="s">
        <v>651</v>
      </c>
      <c r="G570" s="276" t="s">
        <v>2064</v>
      </c>
      <c r="H570" s="275" t="s">
        <v>2994</v>
      </c>
      <c r="I570" s="277" t="s">
        <v>2994</v>
      </c>
    </row>
    <row r="571" spans="1:9" s="236" customFormat="1" x14ac:dyDescent="0.25">
      <c r="A571" s="275" t="s">
        <v>652</v>
      </c>
      <c r="B571" s="276" t="s">
        <v>2076</v>
      </c>
      <c r="C571" s="275" t="s">
        <v>3239</v>
      </c>
      <c r="D571" s="275" t="s">
        <v>4023</v>
      </c>
      <c r="E571" s="275"/>
      <c r="F571" s="275" t="s">
        <v>652</v>
      </c>
      <c r="G571" s="276" t="s">
        <v>2088</v>
      </c>
      <c r="H571" s="275" t="s">
        <v>3255</v>
      </c>
      <c r="I571" s="277" t="s">
        <v>3255</v>
      </c>
    </row>
    <row r="572" spans="1:9" s="236" customFormat="1" x14ac:dyDescent="0.25">
      <c r="A572" s="275" t="s">
        <v>653</v>
      </c>
      <c r="B572" s="276" t="s">
        <v>2100</v>
      </c>
      <c r="C572" s="275" t="s">
        <v>3260</v>
      </c>
      <c r="D572" s="275" t="s">
        <v>4024</v>
      </c>
      <c r="E572" s="275"/>
      <c r="F572" s="275" t="s">
        <v>653</v>
      </c>
      <c r="G572" s="276" t="s">
        <v>2112</v>
      </c>
      <c r="H572" s="275" t="s">
        <v>3210</v>
      </c>
      <c r="I572" s="277" t="s">
        <v>3210</v>
      </c>
    </row>
    <row r="573" spans="1:9" s="236" customFormat="1" x14ac:dyDescent="0.25">
      <c r="A573" s="275" t="s">
        <v>654</v>
      </c>
      <c r="B573" s="276" t="s">
        <v>2124</v>
      </c>
      <c r="C573" s="275" t="s">
        <v>3257</v>
      </c>
      <c r="D573" s="275" t="s">
        <v>4025</v>
      </c>
      <c r="E573" s="275"/>
      <c r="F573" s="275" t="s">
        <v>654</v>
      </c>
      <c r="G573" s="276" t="s">
        <v>2136</v>
      </c>
      <c r="H573" s="275" t="s">
        <v>3117</v>
      </c>
      <c r="I573" s="277" t="s">
        <v>3117</v>
      </c>
    </row>
    <row r="574" spans="1:9" s="236" customFormat="1" x14ac:dyDescent="0.25">
      <c r="A574" s="275" t="s">
        <v>655</v>
      </c>
      <c r="B574" s="276" t="s">
        <v>2148</v>
      </c>
      <c r="C574" s="275" t="s">
        <v>3236</v>
      </c>
      <c r="D574" s="275" t="s">
        <v>4026</v>
      </c>
      <c r="E574" s="275"/>
      <c r="F574" s="275" t="s">
        <v>655</v>
      </c>
      <c r="G574" s="276" t="s">
        <v>2160</v>
      </c>
      <c r="H574" s="275" t="s">
        <v>3243</v>
      </c>
      <c r="I574" s="277" t="s">
        <v>3243</v>
      </c>
    </row>
    <row r="575" spans="1:9" s="236" customFormat="1" x14ac:dyDescent="0.25">
      <c r="A575" s="275" t="s">
        <v>656</v>
      </c>
      <c r="B575" s="276" t="s">
        <v>2172</v>
      </c>
      <c r="C575" s="275" t="s">
        <v>2984</v>
      </c>
      <c r="D575" s="275" t="s">
        <v>4027</v>
      </c>
      <c r="E575" s="275"/>
      <c r="F575" s="275" t="s">
        <v>656</v>
      </c>
      <c r="G575" s="276" t="s">
        <v>2184</v>
      </c>
      <c r="H575" s="275" t="s">
        <v>3222</v>
      </c>
      <c r="I575" s="277" t="s">
        <v>3222</v>
      </c>
    </row>
    <row r="576" spans="1:9" s="236" customFormat="1" x14ac:dyDescent="0.25">
      <c r="A576" s="275" t="s">
        <v>657</v>
      </c>
      <c r="B576" s="276" t="s">
        <v>2196</v>
      </c>
      <c r="C576" s="275" t="s">
        <v>2999</v>
      </c>
      <c r="D576" s="275" t="s">
        <v>4028</v>
      </c>
      <c r="E576" s="275"/>
      <c r="F576" s="275" t="s">
        <v>657</v>
      </c>
      <c r="G576" s="276" t="s">
        <v>2208</v>
      </c>
      <c r="H576" s="275" t="s">
        <v>3237</v>
      </c>
      <c r="I576" s="277" t="s">
        <v>3237</v>
      </c>
    </row>
    <row r="577" spans="1:9" s="236" customFormat="1" x14ac:dyDescent="0.25">
      <c r="A577" s="275" t="s">
        <v>658</v>
      </c>
      <c r="B577" s="276" t="s">
        <v>2220</v>
      </c>
      <c r="C577" s="275" t="s">
        <v>2990</v>
      </c>
      <c r="D577" s="275" t="s">
        <v>4029</v>
      </c>
      <c r="E577" s="275"/>
      <c r="F577" s="275" t="s">
        <v>658</v>
      </c>
      <c r="G577" s="276" t="s">
        <v>2232</v>
      </c>
      <c r="H577" s="275" t="s">
        <v>3060</v>
      </c>
      <c r="I577" s="277" t="s">
        <v>3060</v>
      </c>
    </row>
    <row r="578" spans="1:9" s="236" customFormat="1" x14ac:dyDescent="0.25">
      <c r="A578" s="275" t="s">
        <v>659</v>
      </c>
      <c r="B578" s="276" t="s">
        <v>2234</v>
      </c>
      <c r="C578" s="275" t="s">
        <v>3443</v>
      </c>
      <c r="D578" s="275" t="s">
        <v>4030</v>
      </c>
      <c r="E578" s="275"/>
      <c r="F578" s="275" t="s">
        <v>659</v>
      </c>
      <c r="G578" s="276" t="s">
        <v>2246</v>
      </c>
      <c r="H578" s="275" t="s">
        <v>3297</v>
      </c>
      <c r="I578" s="277" t="s">
        <v>3297</v>
      </c>
    </row>
    <row r="579" spans="1:9" s="236" customFormat="1" x14ac:dyDescent="0.25">
      <c r="A579" s="275" t="s">
        <v>660</v>
      </c>
      <c r="B579" s="276" t="s">
        <v>2258</v>
      </c>
      <c r="C579" s="275" t="s">
        <v>3341</v>
      </c>
      <c r="D579" s="275" t="s">
        <v>4031</v>
      </c>
      <c r="E579" s="275"/>
      <c r="F579" s="275" t="s">
        <v>660</v>
      </c>
      <c r="G579" s="276" t="s">
        <v>2270</v>
      </c>
      <c r="H579" s="275" t="s">
        <v>3312</v>
      </c>
      <c r="I579" s="277" t="s">
        <v>3312</v>
      </c>
    </row>
    <row r="580" spans="1:9" s="236" customFormat="1" x14ac:dyDescent="0.25">
      <c r="A580" s="275" t="s">
        <v>661</v>
      </c>
      <c r="B580" s="276" t="s">
        <v>2282</v>
      </c>
      <c r="C580" s="275" t="s">
        <v>3344</v>
      </c>
      <c r="D580" s="275" t="s">
        <v>4032</v>
      </c>
      <c r="E580" s="275"/>
      <c r="F580" s="275" t="s">
        <v>661</v>
      </c>
      <c r="G580" s="276" t="s">
        <v>2294</v>
      </c>
      <c r="H580" s="275" t="s">
        <v>3447</v>
      </c>
      <c r="I580" s="277" t="s">
        <v>3447</v>
      </c>
    </row>
    <row r="581" spans="1:9" s="236" customFormat="1" x14ac:dyDescent="0.25">
      <c r="A581" s="275" t="s">
        <v>662</v>
      </c>
      <c r="B581" s="276" t="s">
        <v>2306</v>
      </c>
      <c r="C581" s="275" t="s">
        <v>3497</v>
      </c>
      <c r="D581" s="275" t="s">
        <v>4033</v>
      </c>
      <c r="E581" s="275"/>
      <c r="F581" s="275" t="s">
        <v>662</v>
      </c>
      <c r="G581" s="276" t="s">
        <v>2318</v>
      </c>
      <c r="H581" s="275" t="s">
        <v>3306</v>
      </c>
      <c r="I581" s="277" t="s">
        <v>3306</v>
      </c>
    </row>
    <row r="582" spans="1:9" s="236" customFormat="1" x14ac:dyDescent="0.25">
      <c r="A582" s="275" t="s">
        <v>663</v>
      </c>
      <c r="B582" s="276" t="s">
        <v>2330</v>
      </c>
      <c r="C582" s="275" t="s">
        <v>3323</v>
      </c>
      <c r="D582" s="275" t="s">
        <v>4034</v>
      </c>
      <c r="E582" s="275"/>
      <c r="F582" s="275" t="s">
        <v>663</v>
      </c>
      <c r="G582" s="276" t="s">
        <v>2342</v>
      </c>
      <c r="H582" s="275" t="s">
        <v>4035</v>
      </c>
      <c r="I582" s="277" t="s">
        <v>4035</v>
      </c>
    </row>
    <row r="583" spans="1:9" s="236" customFormat="1" x14ac:dyDescent="0.25">
      <c r="A583" s="275" t="s">
        <v>664</v>
      </c>
      <c r="B583" s="276" t="s">
        <v>2354</v>
      </c>
      <c r="C583" s="275" t="s">
        <v>3521</v>
      </c>
      <c r="D583" s="275" t="s">
        <v>4036</v>
      </c>
      <c r="E583" s="275"/>
      <c r="F583" s="275" t="s">
        <v>664</v>
      </c>
      <c r="G583" s="276" t="s">
        <v>2366</v>
      </c>
      <c r="H583" s="275" t="s">
        <v>3369</v>
      </c>
      <c r="I583" s="277" t="s">
        <v>3369</v>
      </c>
    </row>
    <row r="584" spans="1:9" s="236" customFormat="1" x14ac:dyDescent="0.25">
      <c r="A584" s="275" t="s">
        <v>665</v>
      </c>
      <c r="B584" s="276" t="s">
        <v>2378</v>
      </c>
      <c r="C584" s="275" t="s">
        <v>3464</v>
      </c>
      <c r="D584" s="275" t="s">
        <v>4037</v>
      </c>
      <c r="E584" s="275"/>
      <c r="F584" s="275" t="s">
        <v>665</v>
      </c>
      <c r="G584" s="276" t="s">
        <v>2390</v>
      </c>
      <c r="H584" s="275" t="s">
        <v>3315</v>
      </c>
      <c r="I584" s="277" t="s">
        <v>3315</v>
      </c>
    </row>
    <row r="585" spans="1:9" s="236" customFormat="1" x14ac:dyDescent="0.25">
      <c r="A585" s="275" t="s">
        <v>666</v>
      </c>
      <c r="B585" s="276" t="s">
        <v>2402</v>
      </c>
      <c r="C585" s="275" t="s">
        <v>3407</v>
      </c>
      <c r="D585" s="275" t="s">
        <v>4038</v>
      </c>
      <c r="E585" s="275"/>
      <c r="F585" s="275" t="s">
        <v>666</v>
      </c>
      <c r="G585" s="276" t="s">
        <v>2414</v>
      </c>
      <c r="H585" s="275" t="s">
        <v>3435</v>
      </c>
      <c r="I585" s="277" t="s">
        <v>3435</v>
      </c>
    </row>
    <row r="586" spans="1:9" s="236" customFormat="1" x14ac:dyDescent="0.25">
      <c r="A586" s="275" t="s">
        <v>667</v>
      </c>
      <c r="B586" s="276" t="s">
        <v>2235</v>
      </c>
      <c r="C586" s="275" t="s">
        <v>3287</v>
      </c>
      <c r="D586" s="275" t="s">
        <v>4039</v>
      </c>
      <c r="E586" s="275"/>
      <c r="F586" s="275" t="s">
        <v>667</v>
      </c>
      <c r="G586" s="276" t="s">
        <v>2247</v>
      </c>
      <c r="H586" s="275" t="s">
        <v>3261</v>
      </c>
      <c r="I586" s="277" t="s">
        <v>3261</v>
      </c>
    </row>
    <row r="587" spans="1:9" s="236" customFormat="1" x14ac:dyDescent="0.25">
      <c r="A587" s="275" t="s">
        <v>668</v>
      </c>
      <c r="B587" s="276" t="s">
        <v>2259</v>
      </c>
      <c r="C587" s="275" t="s">
        <v>3446</v>
      </c>
      <c r="D587" s="275" t="s">
        <v>4040</v>
      </c>
      <c r="E587" s="275"/>
      <c r="F587" s="275" t="s">
        <v>668</v>
      </c>
      <c r="G587" s="276" t="s">
        <v>2271</v>
      </c>
      <c r="H587" s="275" t="s">
        <v>3399</v>
      </c>
      <c r="I587" s="277" t="s">
        <v>3399</v>
      </c>
    </row>
    <row r="588" spans="1:9" s="236" customFormat="1" x14ac:dyDescent="0.25">
      <c r="A588" s="275" t="s">
        <v>669</v>
      </c>
      <c r="B588" s="276" t="s">
        <v>2283</v>
      </c>
      <c r="C588" s="275" t="s">
        <v>3329</v>
      </c>
      <c r="D588" s="275" t="s">
        <v>4041</v>
      </c>
      <c r="E588" s="275"/>
      <c r="F588" s="275" t="s">
        <v>669</v>
      </c>
      <c r="G588" s="276" t="s">
        <v>2295</v>
      </c>
      <c r="H588" s="275" t="s">
        <v>3357</v>
      </c>
      <c r="I588" s="277" t="s">
        <v>3357</v>
      </c>
    </row>
    <row r="589" spans="1:9" s="236" customFormat="1" x14ac:dyDescent="0.25">
      <c r="A589" s="275" t="s">
        <v>670</v>
      </c>
      <c r="B589" s="276" t="s">
        <v>2307</v>
      </c>
      <c r="C589" s="275" t="s">
        <v>3437</v>
      </c>
      <c r="D589" s="275" t="s">
        <v>4042</v>
      </c>
      <c r="E589" s="275"/>
      <c r="F589" s="275" t="s">
        <v>670</v>
      </c>
      <c r="G589" s="276" t="s">
        <v>2319</v>
      </c>
      <c r="H589" s="275" t="s">
        <v>3330</v>
      </c>
      <c r="I589" s="277" t="s">
        <v>3330</v>
      </c>
    </row>
    <row r="590" spans="1:9" s="236" customFormat="1" x14ac:dyDescent="0.25">
      <c r="A590" s="275" t="s">
        <v>671</v>
      </c>
      <c r="B590" s="276" t="s">
        <v>2331</v>
      </c>
      <c r="C590" s="275" t="s">
        <v>3518</v>
      </c>
      <c r="D590" s="275" t="s">
        <v>4043</v>
      </c>
      <c r="E590" s="275"/>
      <c r="F590" s="275" t="s">
        <v>671</v>
      </c>
      <c r="G590" s="276" t="s">
        <v>2343</v>
      </c>
      <c r="H590" s="275" t="s">
        <v>3441</v>
      </c>
      <c r="I590" s="277" t="s">
        <v>3441</v>
      </c>
    </row>
    <row r="591" spans="1:9" s="236" customFormat="1" x14ac:dyDescent="0.25">
      <c r="A591" s="275" t="s">
        <v>672</v>
      </c>
      <c r="B591" s="276" t="s">
        <v>2355</v>
      </c>
      <c r="C591" s="275" t="s">
        <v>3290</v>
      </c>
      <c r="D591" s="275" t="s">
        <v>4044</v>
      </c>
      <c r="E591" s="275"/>
      <c r="F591" s="275" t="s">
        <v>672</v>
      </c>
      <c r="G591" s="276" t="s">
        <v>2367</v>
      </c>
      <c r="H591" s="275" t="s">
        <v>3504</v>
      </c>
      <c r="I591" s="277" t="s">
        <v>3504</v>
      </c>
    </row>
    <row r="592" spans="1:9" s="236" customFormat="1" x14ac:dyDescent="0.25">
      <c r="A592" s="275" t="s">
        <v>673</v>
      </c>
      <c r="B592" s="276" t="s">
        <v>2379</v>
      </c>
      <c r="C592" s="275" t="s">
        <v>3434</v>
      </c>
      <c r="D592" s="275" t="s">
        <v>4045</v>
      </c>
      <c r="E592" s="275"/>
      <c r="F592" s="275" t="s">
        <v>673</v>
      </c>
      <c r="G592" s="276" t="s">
        <v>2391</v>
      </c>
      <c r="H592" s="275" t="s">
        <v>3279</v>
      </c>
      <c r="I592" s="277" t="s">
        <v>3279</v>
      </c>
    </row>
    <row r="593" spans="1:9" s="236" customFormat="1" x14ac:dyDescent="0.25">
      <c r="A593" s="275" t="s">
        <v>674</v>
      </c>
      <c r="B593" s="276" t="s">
        <v>2403</v>
      </c>
      <c r="C593" s="275" t="s">
        <v>3452</v>
      </c>
      <c r="D593" s="275" t="s">
        <v>4046</v>
      </c>
      <c r="E593" s="275"/>
      <c r="F593" s="275" t="s">
        <v>674</v>
      </c>
      <c r="G593" s="276" t="s">
        <v>2415</v>
      </c>
      <c r="H593" s="275" t="s">
        <v>3405</v>
      </c>
      <c r="I593" s="277" t="s">
        <v>3405</v>
      </c>
    </row>
    <row r="594" spans="1:9" s="236" customFormat="1" x14ac:dyDescent="0.25">
      <c r="A594" s="275" t="s">
        <v>675</v>
      </c>
      <c r="B594" s="276" t="s">
        <v>2236</v>
      </c>
      <c r="C594" s="275" t="s">
        <v>3338</v>
      </c>
      <c r="D594" s="275" t="s">
        <v>4047</v>
      </c>
      <c r="E594" s="275"/>
      <c r="F594" s="275" t="s">
        <v>675</v>
      </c>
      <c r="G594" s="276" t="s">
        <v>2248</v>
      </c>
      <c r="H594" s="275" t="s">
        <v>3273</v>
      </c>
      <c r="I594" s="277" t="s">
        <v>3273</v>
      </c>
    </row>
    <row r="595" spans="1:9" s="236" customFormat="1" x14ac:dyDescent="0.25">
      <c r="A595" s="275" t="s">
        <v>676</v>
      </c>
      <c r="B595" s="276" t="s">
        <v>2260</v>
      </c>
      <c r="C595" s="275" t="s">
        <v>3371</v>
      </c>
      <c r="D595" s="275" t="s">
        <v>4048</v>
      </c>
      <c r="E595" s="275"/>
      <c r="F595" s="275" t="s">
        <v>676</v>
      </c>
      <c r="G595" s="276" t="s">
        <v>2272</v>
      </c>
      <c r="H595" s="275" t="s">
        <v>3276</v>
      </c>
      <c r="I595" s="277" t="s">
        <v>3276</v>
      </c>
    </row>
    <row r="596" spans="1:9" s="236" customFormat="1" x14ac:dyDescent="0.25">
      <c r="A596" s="275" t="s">
        <v>677</v>
      </c>
      <c r="B596" s="276" t="s">
        <v>2284</v>
      </c>
      <c r="C596" s="275" t="s">
        <v>3359</v>
      </c>
      <c r="D596" s="275" t="s">
        <v>4049</v>
      </c>
      <c r="E596" s="275"/>
      <c r="F596" s="275" t="s">
        <v>677</v>
      </c>
      <c r="G596" s="276" t="s">
        <v>2296</v>
      </c>
      <c r="H596" s="275" t="s">
        <v>3342</v>
      </c>
      <c r="I596" s="277" t="s">
        <v>3342</v>
      </c>
    </row>
    <row r="597" spans="1:9" s="236" customFormat="1" x14ac:dyDescent="0.25">
      <c r="A597" s="275" t="s">
        <v>678</v>
      </c>
      <c r="B597" s="276" t="s">
        <v>2308</v>
      </c>
      <c r="C597" s="275" t="s">
        <v>3284</v>
      </c>
      <c r="D597" s="275" t="s">
        <v>4050</v>
      </c>
      <c r="E597" s="275"/>
      <c r="F597" s="275" t="s">
        <v>678</v>
      </c>
      <c r="G597" s="276" t="s">
        <v>2320</v>
      </c>
      <c r="H597" s="275" t="s">
        <v>3495</v>
      </c>
      <c r="I597" s="277" t="s">
        <v>3495</v>
      </c>
    </row>
    <row r="598" spans="1:9" s="236" customFormat="1" x14ac:dyDescent="0.25">
      <c r="A598" s="275" t="s">
        <v>679</v>
      </c>
      <c r="B598" s="276" t="s">
        <v>2332</v>
      </c>
      <c r="C598" s="275" t="s">
        <v>3428</v>
      </c>
      <c r="D598" s="275" t="s">
        <v>4051</v>
      </c>
      <c r="E598" s="275"/>
      <c r="F598" s="275" t="s">
        <v>679</v>
      </c>
      <c r="G598" s="276" t="s">
        <v>2344</v>
      </c>
      <c r="H598" s="275" t="s">
        <v>3363</v>
      </c>
      <c r="I598" s="277" t="s">
        <v>3363</v>
      </c>
    </row>
    <row r="599" spans="1:9" s="236" customFormat="1" x14ac:dyDescent="0.25">
      <c r="A599" s="275" t="s">
        <v>680</v>
      </c>
      <c r="B599" s="276" t="s">
        <v>2356</v>
      </c>
      <c r="C599" s="275" t="s">
        <v>3425</v>
      </c>
      <c r="D599" s="275" t="s">
        <v>4052</v>
      </c>
      <c r="E599" s="275"/>
      <c r="F599" s="275" t="s">
        <v>680</v>
      </c>
      <c r="G599" s="276" t="s">
        <v>2368</v>
      </c>
      <c r="H599" s="275" t="s">
        <v>4053</v>
      </c>
      <c r="I599" s="277" t="s">
        <v>4053</v>
      </c>
    </row>
    <row r="600" spans="1:9" s="236" customFormat="1" x14ac:dyDescent="0.25">
      <c r="A600" s="275" t="s">
        <v>681</v>
      </c>
      <c r="B600" s="276" t="s">
        <v>2380</v>
      </c>
      <c r="C600" s="275" t="s">
        <v>3293</v>
      </c>
      <c r="D600" s="275" t="s">
        <v>4054</v>
      </c>
      <c r="E600" s="275"/>
      <c r="F600" s="275" t="s">
        <v>681</v>
      </c>
      <c r="G600" s="276" t="s">
        <v>2392</v>
      </c>
      <c r="H600" s="275" t="s">
        <v>3327</v>
      </c>
      <c r="I600" s="277" t="s">
        <v>3327</v>
      </c>
    </row>
    <row r="601" spans="1:9" s="236" customFormat="1" x14ac:dyDescent="0.25">
      <c r="A601" s="275" t="s">
        <v>682</v>
      </c>
      <c r="B601" s="276" t="s">
        <v>2404</v>
      </c>
      <c r="C601" s="275" t="s">
        <v>3377</v>
      </c>
      <c r="D601" s="275" t="s">
        <v>4055</v>
      </c>
      <c r="E601" s="275"/>
      <c r="F601" s="275" t="s">
        <v>682</v>
      </c>
      <c r="G601" s="276" t="s">
        <v>2416</v>
      </c>
      <c r="H601" s="275" t="s">
        <v>3282</v>
      </c>
      <c r="I601" s="277" t="s">
        <v>3282</v>
      </c>
    </row>
    <row r="602" spans="1:9" s="236" customFormat="1" x14ac:dyDescent="0.25">
      <c r="A602" s="275" t="s">
        <v>683</v>
      </c>
      <c r="B602" s="276" t="s">
        <v>2237</v>
      </c>
      <c r="C602" s="275" t="s">
        <v>3266</v>
      </c>
      <c r="D602" s="275" t="s">
        <v>4056</v>
      </c>
      <c r="E602" s="275"/>
      <c r="F602" s="275" t="s">
        <v>683</v>
      </c>
      <c r="G602" s="276" t="s">
        <v>2249</v>
      </c>
      <c r="H602" s="275" t="s">
        <v>3408</v>
      </c>
      <c r="I602" s="277" t="s">
        <v>3408</v>
      </c>
    </row>
    <row r="603" spans="1:9" s="236" customFormat="1" x14ac:dyDescent="0.25">
      <c r="A603" s="275" t="s">
        <v>684</v>
      </c>
      <c r="B603" s="276" t="s">
        <v>2261</v>
      </c>
      <c r="C603" s="275" t="s">
        <v>3383</v>
      </c>
      <c r="D603" s="275" t="s">
        <v>4057</v>
      </c>
      <c r="E603" s="275"/>
      <c r="F603" s="275" t="s">
        <v>684</v>
      </c>
      <c r="G603" s="276" t="s">
        <v>2273</v>
      </c>
      <c r="H603" s="275" t="s">
        <v>3534</v>
      </c>
      <c r="I603" s="277" t="s">
        <v>3534</v>
      </c>
    </row>
    <row r="604" spans="1:9" s="236" customFormat="1" x14ac:dyDescent="0.25">
      <c r="A604" s="275" t="s">
        <v>685</v>
      </c>
      <c r="B604" s="276" t="s">
        <v>2285</v>
      </c>
      <c r="C604" s="275" t="s">
        <v>3401</v>
      </c>
      <c r="D604" s="275" t="s">
        <v>4058</v>
      </c>
      <c r="E604" s="275"/>
      <c r="F604" s="275" t="s">
        <v>685</v>
      </c>
      <c r="G604" s="276" t="s">
        <v>2297</v>
      </c>
      <c r="H604" s="275" t="s">
        <v>3288</v>
      </c>
      <c r="I604" s="277" t="s">
        <v>3288</v>
      </c>
    </row>
    <row r="605" spans="1:9" s="236" customFormat="1" x14ac:dyDescent="0.25">
      <c r="A605" s="275" t="s">
        <v>686</v>
      </c>
      <c r="B605" s="276" t="s">
        <v>2309</v>
      </c>
      <c r="C605" s="275" t="s">
        <v>3374</v>
      </c>
      <c r="D605" s="275" t="s">
        <v>4059</v>
      </c>
      <c r="E605" s="275"/>
      <c r="F605" s="275" t="s">
        <v>686</v>
      </c>
      <c r="G605" s="276" t="s">
        <v>2321</v>
      </c>
      <c r="H605" s="275" t="s">
        <v>4060</v>
      </c>
      <c r="I605" s="277" t="s">
        <v>4060</v>
      </c>
    </row>
    <row r="606" spans="1:9" s="236" customFormat="1" x14ac:dyDescent="0.25">
      <c r="A606" s="275" t="s">
        <v>687</v>
      </c>
      <c r="B606" s="276" t="s">
        <v>2333</v>
      </c>
      <c r="C606" s="275" t="s">
        <v>3308</v>
      </c>
      <c r="D606" s="275" t="s">
        <v>4061</v>
      </c>
      <c r="E606" s="275"/>
      <c r="F606" s="275" t="s">
        <v>687</v>
      </c>
      <c r="G606" s="276" t="s">
        <v>2345</v>
      </c>
      <c r="H606" s="275" t="s">
        <v>3375</v>
      </c>
      <c r="I606" s="277" t="s">
        <v>3375</v>
      </c>
    </row>
    <row r="607" spans="1:9" s="236" customFormat="1" x14ac:dyDescent="0.25">
      <c r="A607" s="275" t="s">
        <v>688</v>
      </c>
      <c r="B607" s="276" t="s">
        <v>2357</v>
      </c>
      <c r="C607" s="275" t="s">
        <v>3335</v>
      </c>
      <c r="D607" s="275" t="s">
        <v>4062</v>
      </c>
      <c r="E607" s="275"/>
      <c r="F607" s="275" t="s">
        <v>688</v>
      </c>
      <c r="G607" s="276" t="s">
        <v>2369</v>
      </c>
      <c r="H607" s="275" t="s">
        <v>4063</v>
      </c>
      <c r="I607" s="277" t="s">
        <v>4063</v>
      </c>
    </row>
    <row r="608" spans="1:9" s="236" customFormat="1" x14ac:dyDescent="0.25">
      <c r="A608" s="275" t="s">
        <v>689</v>
      </c>
      <c r="B608" s="276" t="s">
        <v>2381</v>
      </c>
      <c r="C608" s="275" t="s">
        <v>3398</v>
      </c>
      <c r="D608" s="275" t="s">
        <v>4064</v>
      </c>
      <c r="E608" s="275"/>
      <c r="F608" s="275" t="s">
        <v>689</v>
      </c>
      <c r="G608" s="276" t="s">
        <v>2393</v>
      </c>
      <c r="H608" s="275" t="s">
        <v>3366</v>
      </c>
      <c r="I608" s="277" t="s">
        <v>3366</v>
      </c>
    </row>
    <row r="609" spans="1:9" s="236" customFormat="1" x14ac:dyDescent="0.25">
      <c r="A609" s="275" t="s">
        <v>690</v>
      </c>
      <c r="B609" s="276" t="s">
        <v>2405</v>
      </c>
      <c r="C609" s="275" t="s">
        <v>3302</v>
      </c>
      <c r="D609" s="275" t="s">
        <v>4065</v>
      </c>
      <c r="E609" s="275"/>
      <c r="F609" s="275" t="s">
        <v>690</v>
      </c>
      <c r="G609" s="276" t="s">
        <v>2417</v>
      </c>
      <c r="H609" s="275" t="s">
        <v>3324</v>
      </c>
      <c r="I609" s="277" t="s">
        <v>3324</v>
      </c>
    </row>
    <row r="610" spans="1:9" s="236" customFormat="1" x14ac:dyDescent="0.25">
      <c r="A610" s="275" t="s">
        <v>691</v>
      </c>
      <c r="B610" s="276" t="s">
        <v>2238</v>
      </c>
      <c r="C610" s="275" t="s">
        <v>3509</v>
      </c>
      <c r="D610" s="275" t="s">
        <v>4066</v>
      </c>
      <c r="E610" s="275"/>
      <c r="F610" s="275" t="s">
        <v>691</v>
      </c>
      <c r="G610" s="276" t="s">
        <v>2250</v>
      </c>
      <c r="H610" s="275" t="s">
        <v>4067</v>
      </c>
      <c r="I610" s="277" t="s">
        <v>4067</v>
      </c>
    </row>
    <row r="611" spans="1:9" s="236" customFormat="1" x14ac:dyDescent="0.25">
      <c r="A611" s="275" t="s">
        <v>692</v>
      </c>
      <c r="B611" s="276" t="s">
        <v>2262</v>
      </c>
      <c r="C611" s="275" t="s">
        <v>3539</v>
      </c>
      <c r="D611" s="275" t="s">
        <v>4068</v>
      </c>
      <c r="E611" s="275"/>
      <c r="F611" s="275" t="s">
        <v>692</v>
      </c>
      <c r="G611" s="276" t="s">
        <v>2274</v>
      </c>
      <c r="H611" s="275" t="s">
        <v>3270</v>
      </c>
      <c r="I611" s="277" t="s">
        <v>3270</v>
      </c>
    </row>
    <row r="612" spans="1:9" s="236" customFormat="1" x14ac:dyDescent="0.25">
      <c r="A612" s="275" t="s">
        <v>693</v>
      </c>
      <c r="B612" s="276" t="s">
        <v>2286</v>
      </c>
      <c r="C612" s="275" t="s">
        <v>3365</v>
      </c>
      <c r="D612" s="275" t="s">
        <v>4069</v>
      </c>
      <c r="E612" s="275"/>
      <c r="F612" s="275" t="s">
        <v>693</v>
      </c>
      <c r="G612" s="276" t="s">
        <v>2298</v>
      </c>
      <c r="H612" s="275" t="s">
        <v>3501</v>
      </c>
      <c r="I612" s="277" t="s">
        <v>3501</v>
      </c>
    </row>
    <row r="613" spans="1:9" s="236" customFormat="1" x14ac:dyDescent="0.25">
      <c r="A613" s="275" t="s">
        <v>694</v>
      </c>
      <c r="B613" s="276" t="s">
        <v>2310</v>
      </c>
      <c r="C613" s="275" t="s">
        <v>3263</v>
      </c>
      <c r="D613" s="275" t="s">
        <v>4070</v>
      </c>
      <c r="E613" s="275"/>
      <c r="F613" s="275" t="s">
        <v>694</v>
      </c>
      <c r="G613" s="276" t="s">
        <v>2322</v>
      </c>
      <c r="H613" s="275" t="s">
        <v>3456</v>
      </c>
      <c r="I613" s="277" t="s">
        <v>3456</v>
      </c>
    </row>
    <row r="614" spans="1:9" s="236" customFormat="1" x14ac:dyDescent="0.25">
      <c r="A614" s="275" t="s">
        <v>695</v>
      </c>
      <c r="B614" s="276" t="s">
        <v>2334</v>
      </c>
      <c r="C614" s="275" t="s">
        <v>3545</v>
      </c>
      <c r="D614" s="275" t="s">
        <v>4071</v>
      </c>
      <c r="E614" s="275"/>
      <c r="F614" s="275" t="s">
        <v>695</v>
      </c>
      <c r="G614" s="276" t="s">
        <v>2346</v>
      </c>
      <c r="H614" s="275" t="s">
        <v>3543</v>
      </c>
      <c r="I614" s="277" t="s">
        <v>3543</v>
      </c>
    </row>
    <row r="615" spans="1:9" s="236" customFormat="1" x14ac:dyDescent="0.25">
      <c r="A615" s="275" t="s">
        <v>696</v>
      </c>
      <c r="B615" s="276" t="s">
        <v>2358</v>
      </c>
      <c r="C615" s="275" t="s">
        <v>3269</v>
      </c>
      <c r="D615" s="275" t="s">
        <v>4072</v>
      </c>
      <c r="E615" s="275"/>
      <c r="F615" s="275" t="s">
        <v>696</v>
      </c>
      <c r="G615" s="276" t="s">
        <v>2370</v>
      </c>
      <c r="H615" s="275" t="s">
        <v>3417</v>
      </c>
      <c r="I615" s="277" t="s">
        <v>3417</v>
      </c>
    </row>
    <row r="616" spans="1:9" s="236" customFormat="1" x14ac:dyDescent="0.25">
      <c r="A616" s="275" t="s">
        <v>697</v>
      </c>
      <c r="B616" s="276" t="s">
        <v>2382</v>
      </c>
      <c r="C616" s="275" t="s">
        <v>3467</v>
      </c>
      <c r="D616" s="275" t="s">
        <v>4073</v>
      </c>
      <c r="E616" s="275"/>
      <c r="F616" s="275" t="s">
        <v>697</v>
      </c>
      <c r="G616" s="276" t="s">
        <v>2394</v>
      </c>
      <c r="H616" s="275" t="s">
        <v>3450</v>
      </c>
      <c r="I616" s="277" t="s">
        <v>3450</v>
      </c>
    </row>
    <row r="617" spans="1:9" s="236" customFormat="1" x14ac:dyDescent="0.25">
      <c r="A617" s="275" t="s">
        <v>698</v>
      </c>
      <c r="B617" s="276" t="s">
        <v>2406</v>
      </c>
      <c r="C617" s="275" t="s">
        <v>3380</v>
      </c>
      <c r="D617" s="275" t="s">
        <v>4074</v>
      </c>
      <c r="E617" s="275"/>
      <c r="F617" s="275" t="s">
        <v>698</v>
      </c>
      <c r="G617" s="276" t="s">
        <v>2418</v>
      </c>
      <c r="H617" s="275" t="s">
        <v>4075</v>
      </c>
      <c r="I617" s="277" t="s">
        <v>4075</v>
      </c>
    </row>
    <row r="618" spans="1:9" s="236" customFormat="1" x14ac:dyDescent="0.25">
      <c r="A618" s="275" t="s">
        <v>699</v>
      </c>
      <c r="B618" s="276" t="s">
        <v>2239</v>
      </c>
      <c r="C618" s="275" t="s">
        <v>3488</v>
      </c>
      <c r="D618" s="275" t="s">
        <v>4076</v>
      </c>
      <c r="E618" s="275"/>
      <c r="F618" s="275" t="s">
        <v>699</v>
      </c>
      <c r="G618" s="276" t="s">
        <v>2251</v>
      </c>
      <c r="H618" s="275" t="s">
        <v>4077</v>
      </c>
      <c r="I618" s="277" t="s">
        <v>4077</v>
      </c>
    </row>
    <row r="619" spans="1:9" s="236" customFormat="1" x14ac:dyDescent="0.25">
      <c r="A619" s="275" t="s">
        <v>700</v>
      </c>
      <c r="B619" s="276" t="s">
        <v>2263</v>
      </c>
      <c r="C619" s="275" t="s">
        <v>3416</v>
      </c>
      <c r="D619" s="275" t="s">
        <v>4078</v>
      </c>
      <c r="E619" s="275"/>
      <c r="F619" s="275" t="s">
        <v>700</v>
      </c>
      <c r="G619" s="276" t="s">
        <v>2275</v>
      </c>
      <c r="H619" s="275" t="s">
        <v>3300</v>
      </c>
      <c r="I619" s="277" t="s">
        <v>3300</v>
      </c>
    </row>
    <row r="620" spans="1:9" s="236" customFormat="1" x14ac:dyDescent="0.25">
      <c r="A620" s="275" t="s">
        <v>701</v>
      </c>
      <c r="B620" s="276" t="s">
        <v>2287</v>
      </c>
      <c r="C620" s="275" t="s">
        <v>3317</v>
      </c>
      <c r="D620" s="275" t="s">
        <v>4079</v>
      </c>
      <c r="E620" s="275"/>
      <c r="F620" s="275" t="s">
        <v>701</v>
      </c>
      <c r="G620" s="276" t="s">
        <v>2299</v>
      </c>
      <c r="H620" s="275" t="s">
        <v>3432</v>
      </c>
      <c r="I620" s="277" t="s">
        <v>3432</v>
      </c>
    </row>
    <row r="621" spans="1:9" s="236" customFormat="1" x14ac:dyDescent="0.25">
      <c r="A621" s="275" t="s">
        <v>702</v>
      </c>
      <c r="B621" s="276" t="s">
        <v>2311</v>
      </c>
      <c r="C621" s="275" t="s">
        <v>4080</v>
      </c>
      <c r="D621" s="275" t="s">
        <v>3494</v>
      </c>
      <c r="E621" s="275"/>
      <c r="F621" s="275" t="s">
        <v>702</v>
      </c>
      <c r="G621" s="276" t="s">
        <v>2323</v>
      </c>
      <c r="H621" s="275" t="s">
        <v>3510</v>
      </c>
      <c r="I621" s="277" t="s">
        <v>3510</v>
      </c>
    </row>
    <row r="622" spans="1:9" s="236" customFormat="1" x14ac:dyDescent="0.25">
      <c r="A622" s="275" t="s">
        <v>703</v>
      </c>
      <c r="B622" s="276" t="s">
        <v>2335</v>
      </c>
      <c r="C622" s="275" t="s">
        <v>3350</v>
      </c>
      <c r="D622" s="275" t="s">
        <v>4081</v>
      </c>
      <c r="E622" s="275"/>
      <c r="F622" s="275" t="s">
        <v>703</v>
      </c>
      <c r="G622" s="276" t="s">
        <v>2347</v>
      </c>
      <c r="H622" s="275" t="s">
        <v>4082</v>
      </c>
      <c r="I622" s="277" t="s">
        <v>4082</v>
      </c>
    </row>
    <row r="623" spans="1:9" s="236" customFormat="1" x14ac:dyDescent="0.25">
      <c r="A623" s="275" t="s">
        <v>704</v>
      </c>
      <c r="B623" s="276" t="s">
        <v>2359</v>
      </c>
      <c r="C623" s="275" t="s">
        <v>3299</v>
      </c>
      <c r="D623" s="275" t="s">
        <v>4083</v>
      </c>
      <c r="E623" s="275"/>
      <c r="F623" s="275" t="s">
        <v>704</v>
      </c>
      <c r="G623" s="276" t="s">
        <v>2371</v>
      </c>
      <c r="H623" s="275" t="s">
        <v>4084</v>
      </c>
      <c r="I623" s="277" t="s">
        <v>4084</v>
      </c>
    </row>
    <row r="624" spans="1:9" s="236" customFormat="1" x14ac:dyDescent="0.25">
      <c r="A624" s="275" t="s">
        <v>705</v>
      </c>
      <c r="B624" s="276" t="s">
        <v>2383</v>
      </c>
      <c r="C624" s="275" t="s">
        <v>3461</v>
      </c>
      <c r="D624" s="275" t="s">
        <v>4085</v>
      </c>
      <c r="E624" s="275"/>
      <c r="F624" s="275" t="s">
        <v>705</v>
      </c>
      <c r="G624" s="276" t="s">
        <v>2395</v>
      </c>
      <c r="H624" s="275" t="s">
        <v>3384</v>
      </c>
      <c r="I624" s="277" t="s">
        <v>3384</v>
      </c>
    </row>
    <row r="625" spans="1:9" s="236" customFormat="1" x14ac:dyDescent="0.25">
      <c r="A625" s="275" t="s">
        <v>706</v>
      </c>
      <c r="B625" s="276" t="s">
        <v>2407</v>
      </c>
      <c r="C625" s="275" t="s">
        <v>3479</v>
      </c>
      <c r="D625" s="275" t="s">
        <v>4086</v>
      </c>
      <c r="E625" s="275"/>
      <c r="F625" s="275" t="s">
        <v>706</v>
      </c>
      <c r="G625" s="276" t="s">
        <v>2419</v>
      </c>
      <c r="H625" s="275" t="s">
        <v>3291</v>
      </c>
      <c r="I625" s="277" t="s">
        <v>3291</v>
      </c>
    </row>
    <row r="626" spans="1:9" s="236" customFormat="1" x14ac:dyDescent="0.25">
      <c r="A626" s="275" t="s">
        <v>707</v>
      </c>
      <c r="B626" s="276" t="s">
        <v>2240</v>
      </c>
      <c r="C626" s="275" t="s">
        <v>3422</v>
      </c>
      <c r="D626" s="275" t="s">
        <v>4087</v>
      </c>
      <c r="E626" s="275"/>
      <c r="F626" s="275" t="s">
        <v>707</v>
      </c>
      <c r="G626" s="276" t="s">
        <v>2252</v>
      </c>
      <c r="H626" s="275" t="s">
        <v>4088</v>
      </c>
      <c r="I626" s="277" t="s">
        <v>4088</v>
      </c>
    </row>
    <row r="627" spans="1:9" s="236" customFormat="1" x14ac:dyDescent="0.25">
      <c r="A627" s="275" t="s">
        <v>708</v>
      </c>
      <c r="B627" s="276" t="s">
        <v>2264</v>
      </c>
      <c r="C627" s="275" t="s">
        <v>3503</v>
      </c>
      <c r="D627" s="275" t="s">
        <v>4089</v>
      </c>
      <c r="E627" s="275"/>
      <c r="F627" s="275" t="s">
        <v>708</v>
      </c>
      <c r="G627" s="276" t="s">
        <v>2276</v>
      </c>
      <c r="H627" s="275" t="s">
        <v>3348</v>
      </c>
      <c r="I627" s="277" t="s">
        <v>3348</v>
      </c>
    </row>
    <row r="628" spans="1:9" s="236" customFormat="1" x14ac:dyDescent="0.25">
      <c r="A628" s="275" t="s">
        <v>709</v>
      </c>
      <c r="B628" s="276" t="s">
        <v>2288</v>
      </c>
      <c r="C628" s="275" t="s">
        <v>3413</v>
      </c>
      <c r="D628" s="275" t="s">
        <v>4090</v>
      </c>
      <c r="E628" s="275"/>
      <c r="F628" s="275" t="s">
        <v>709</v>
      </c>
      <c r="G628" s="276" t="s">
        <v>2300</v>
      </c>
      <c r="H628" s="275" t="s">
        <v>4091</v>
      </c>
      <c r="I628" s="277" t="s">
        <v>4091</v>
      </c>
    </row>
    <row r="629" spans="1:9" s="236" customFormat="1" x14ac:dyDescent="0.25">
      <c r="A629" s="275" t="s">
        <v>710</v>
      </c>
      <c r="B629" s="276" t="s">
        <v>2312</v>
      </c>
      <c r="C629" s="275" t="s">
        <v>3506</v>
      </c>
      <c r="D629" s="275" t="s">
        <v>4092</v>
      </c>
      <c r="E629" s="275"/>
      <c r="F629" s="275" t="s">
        <v>710</v>
      </c>
      <c r="G629" s="276" t="s">
        <v>2324</v>
      </c>
      <c r="H629" s="275" t="s">
        <v>4093</v>
      </c>
      <c r="I629" s="277" t="s">
        <v>4093</v>
      </c>
    </row>
    <row r="630" spans="1:9" s="236" customFormat="1" x14ac:dyDescent="0.25">
      <c r="A630" s="275" t="s">
        <v>711</v>
      </c>
      <c r="B630" s="276" t="s">
        <v>2336</v>
      </c>
      <c r="C630" s="275" t="s">
        <v>3449</v>
      </c>
      <c r="D630" s="275" t="s">
        <v>4094</v>
      </c>
      <c r="E630" s="275"/>
      <c r="F630" s="275" t="s">
        <v>711</v>
      </c>
      <c r="G630" s="276" t="s">
        <v>2348</v>
      </c>
      <c r="H630" s="275" t="s">
        <v>3372</v>
      </c>
      <c r="I630" s="277" t="s">
        <v>3372</v>
      </c>
    </row>
    <row r="631" spans="1:9" s="236" customFormat="1" x14ac:dyDescent="0.25">
      <c r="A631" s="275" t="s">
        <v>712</v>
      </c>
      <c r="B631" s="276" t="s">
        <v>2360</v>
      </c>
      <c r="C631" s="275" t="s">
        <v>3482</v>
      </c>
      <c r="D631" s="275" t="s">
        <v>4095</v>
      </c>
      <c r="E631" s="275"/>
      <c r="F631" s="275" t="s">
        <v>712</v>
      </c>
      <c r="G631" s="276" t="s">
        <v>2372</v>
      </c>
      <c r="H631" s="275" t="s">
        <v>4096</v>
      </c>
      <c r="I631" s="277" t="s">
        <v>4096</v>
      </c>
    </row>
    <row r="632" spans="1:9" s="236" customFormat="1" x14ac:dyDescent="0.25">
      <c r="A632" s="275" t="s">
        <v>713</v>
      </c>
      <c r="B632" s="276" t="s">
        <v>2384</v>
      </c>
      <c r="C632" s="275" t="s">
        <v>3356</v>
      </c>
      <c r="D632" s="275" t="s">
        <v>4097</v>
      </c>
      <c r="E632" s="275"/>
      <c r="F632" s="275" t="s">
        <v>713</v>
      </c>
      <c r="G632" s="276" t="s">
        <v>2396</v>
      </c>
      <c r="H632" s="275" t="s">
        <v>4098</v>
      </c>
      <c r="I632" s="277" t="s">
        <v>4098</v>
      </c>
    </row>
    <row r="633" spans="1:9" s="236" customFormat="1" x14ac:dyDescent="0.25">
      <c r="A633" s="275" t="s">
        <v>714</v>
      </c>
      <c r="B633" s="276" t="s">
        <v>2408</v>
      </c>
      <c r="C633" s="275" t="s">
        <v>3353</v>
      </c>
      <c r="D633" s="275" t="s">
        <v>4099</v>
      </c>
      <c r="E633" s="275"/>
      <c r="F633" s="275" t="s">
        <v>714</v>
      </c>
      <c r="G633" s="276" t="s">
        <v>2420</v>
      </c>
      <c r="H633" s="275" t="s">
        <v>4100</v>
      </c>
      <c r="I633" s="277" t="s">
        <v>4100</v>
      </c>
    </row>
    <row r="634" spans="1:9" s="236" customFormat="1" x14ac:dyDescent="0.25">
      <c r="A634" s="275" t="s">
        <v>715</v>
      </c>
      <c r="B634" s="276" t="s">
        <v>2241</v>
      </c>
      <c r="C634" s="275" t="s">
        <v>3314</v>
      </c>
      <c r="D634" s="275" t="s">
        <v>4101</v>
      </c>
      <c r="E634" s="275"/>
      <c r="F634" s="275" t="s">
        <v>715</v>
      </c>
      <c r="G634" s="276" t="s">
        <v>2253</v>
      </c>
      <c r="H634" s="275" t="s">
        <v>3498</v>
      </c>
      <c r="I634" s="277" t="s">
        <v>3498</v>
      </c>
    </row>
    <row r="635" spans="1:9" s="236" customFormat="1" x14ac:dyDescent="0.25">
      <c r="A635" s="275" t="s">
        <v>716</v>
      </c>
      <c r="B635" s="276" t="s">
        <v>2265</v>
      </c>
      <c r="C635" s="275" t="s">
        <v>3524</v>
      </c>
      <c r="D635" s="275" t="s">
        <v>4102</v>
      </c>
      <c r="E635" s="275"/>
      <c r="F635" s="275" t="s">
        <v>716</v>
      </c>
      <c r="G635" s="276" t="s">
        <v>2277</v>
      </c>
      <c r="H635" s="275" t="s">
        <v>3462</v>
      </c>
      <c r="I635" s="277" t="s">
        <v>3462</v>
      </c>
    </row>
    <row r="636" spans="1:9" s="236" customFormat="1" x14ac:dyDescent="0.25">
      <c r="A636" s="275" t="s">
        <v>717</v>
      </c>
      <c r="B636" s="276" t="s">
        <v>2289</v>
      </c>
      <c r="C636" s="275" t="s">
        <v>3296</v>
      </c>
      <c r="D636" s="275" t="s">
        <v>4103</v>
      </c>
      <c r="E636" s="275"/>
      <c r="F636" s="275" t="s">
        <v>717</v>
      </c>
      <c r="G636" s="276" t="s">
        <v>2301</v>
      </c>
      <c r="H636" s="275" t="s">
        <v>3420</v>
      </c>
      <c r="I636" s="277" t="s">
        <v>3420</v>
      </c>
    </row>
    <row r="637" spans="1:9" s="236" customFormat="1" x14ac:dyDescent="0.25">
      <c r="A637" s="275" t="s">
        <v>718</v>
      </c>
      <c r="B637" s="276" t="s">
        <v>2313</v>
      </c>
      <c r="C637" s="275" t="s">
        <v>3548</v>
      </c>
      <c r="D637" s="275" t="s">
        <v>4104</v>
      </c>
      <c r="E637" s="275"/>
      <c r="F637" s="275" t="s">
        <v>718</v>
      </c>
      <c r="G637" s="276" t="s">
        <v>2325</v>
      </c>
      <c r="H637" s="275" t="s">
        <v>3393</v>
      </c>
      <c r="I637" s="277" t="s">
        <v>3393</v>
      </c>
    </row>
    <row r="638" spans="1:9" s="236" customFormat="1" x14ac:dyDescent="0.25">
      <c r="A638" s="275" t="s">
        <v>719</v>
      </c>
      <c r="B638" s="276" t="s">
        <v>2337</v>
      </c>
      <c r="C638" s="275" t="s">
        <v>3458</v>
      </c>
      <c r="D638" s="275" t="s">
        <v>4105</v>
      </c>
      <c r="E638" s="275"/>
      <c r="F638" s="275" t="s">
        <v>719</v>
      </c>
      <c r="G638" s="276" t="s">
        <v>2349</v>
      </c>
      <c r="H638" s="275" t="s">
        <v>4106</v>
      </c>
      <c r="I638" s="277" t="s">
        <v>4106</v>
      </c>
    </row>
    <row r="639" spans="1:9" s="236" customFormat="1" x14ac:dyDescent="0.25">
      <c r="A639" s="275" t="s">
        <v>720</v>
      </c>
      <c r="B639" s="276" t="s">
        <v>2361</v>
      </c>
      <c r="C639" s="275" t="s">
        <v>3431</v>
      </c>
      <c r="D639" s="275" t="s">
        <v>4107</v>
      </c>
      <c r="E639" s="275"/>
      <c r="F639" s="275" t="s">
        <v>720</v>
      </c>
      <c r="G639" s="276" t="s">
        <v>2373</v>
      </c>
      <c r="H639" s="275" t="s">
        <v>4108</v>
      </c>
      <c r="I639" s="277" t="s">
        <v>4108</v>
      </c>
    </row>
    <row r="640" spans="1:9" s="236" customFormat="1" x14ac:dyDescent="0.25">
      <c r="A640" s="275" t="s">
        <v>721</v>
      </c>
      <c r="B640" s="276" t="s">
        <v>2385</v>
      </c>
      <c r="C640" s="275" t="s">
        <v>3281</v>
      </c>
      <c r="D640" s="275" t="s">
        <v>4109</v>
      </c>
      <c r="E640" s="275"/>
      <c r="F640" s="275" t="s">
        <v>721</v>
      </c>
      <c r="G640" s="276" t="s">
        <v>2397</v>
      </c>
      <c r="H640" s="275" t="s">
        <v>3507</v>
      </c>
      <c r="I640" s="277" t="s">
        <v>3507</v>
      </c>
    </row>
    <row r="641" spans="1:9" s="236" customFormat="1" x14ac:dyDescent="0.25">
      <c r="A641" s="275" t="s">
        <v>722</v>
      </c>
      <c r="B641" s="276" t="s">
        <v>2409</v>
      </c>
      <c r="C641" s="275" t="s">
        <v>3347</v>
      </c>
      <c r="D641" s="275" t="s">
        <v>4110</v>
      </c>
      <c r="E641" s="275"/>
      <c r="F641" s="275" t="s">
        <v>722</v>
      </c>
      <c r="G641" s="276" t="s">
        <v>2421</v>
      </c>
      <c r="H641" s="275" t="s">
        <v>4111</v>
      </c>
      <c r="I641" s="277" t="s">
        <v>4111</v>
      </c>
    </row>
    <row r="642" spans="1:9" s="236" customFormat="1" x14ac:dyDescent="0.25">
      <c r="A642" s="275" t="s">
        <v>723</v>
      </c>
      <c r="B642" s="276" t="s">
        <v>2242</v>
      </c>
      <c r="C642" s="275" t="s">
        <v>3395</v>
      </c>
      <c r="D642" s="275" t="s">
        <v>4112</v>
      </c>
      <c r="E642" s="275"/>
      <c r="F642" s="275" t="s">
        <v>723</v>
      </c>
      <c r="G642" s="276" t="s">
        <v>2254</v>
      </c>
      <c r="H642" s="275" t="s">
        <v>3453</v>
      </c>
      <c r="I642" s="277" t="s">
        <v>3453</v>
      </c>
    </row>
    <row r="643" spans="1:9" s="236" customFormat="1" x14ac:dyDescent="0.25">
      <c r="A643" s="275" t="s">
        <v>724</v>
      </c>
      <c r="B643" s="276" t="s">
        <v>2266</v>
      </c>
      <c r="C643" s="275" t="s">
        <v>3368</v>
      </c>
      <c r="D643" s="275" t="s">
        <v>4113</v>
      </c>
      <c r="E643" s="275"/>
      <c r="F643" s="275" t="s">
        <v>724</v>
      </c>
      <c r="G643" s="276" t="s">
        <v>2278</v>
      </c>
      <c r="H643" s="275" t="s">
        <v>4114</v>
      </c>
      <c r="I643" s="277" t="s">
        <v>4114</v>
      </c>
    </row>
    <row r="644" spans="1:9" s="236" customFormat="1" x14ac:dyDescent="0.25">
      <c r="A644" s="275" t="s">
        <v>725</v>
      </c>
      <c r="B644" s="276" t="s">
        <v>2290</v>
      </c>
      <c r="C644" s="275" t="s">
        <v>3278</v>
      </c>
      <c r="D644" s="275" t="s">
        <v>4115</v>
      </c>
      <c r="E644" s="275"/>
      <c r="F644" s="275" t="s">
        <v>725</v>
      </c>
      <c r="G644" s="276" t="s">
        <v>2302</v>
      </c>
      <c r="H644" s="275" t="s">
        <v>3264</v>
      </c>
      <c r="I644" s="277" t="s">
        <v>3264</v>
      </c>
    </row>
    <row r="645" spans="1:9" s="236" customFormat="1" x14ac:dyDescent="0.25">
      <c r="A645" s="275" t="s">
        <v>726</v>
      </c>
      <c r="B645" s="276" t="s">
        <v>2314</v>
      </c>
      <c r="C645" s="275" t="s">
        <v>3389</v>
      </c>
      <c r="D645" s="275" t="s">
        <v>4116</v>
      </c>
      <c r="E645" s="275"/>
      <c r="F645" s="275" t="s">
        <v>726</v>
      </c>
      <c r="G645" s="276" t="s">
        <v>2326</v>
      </c>
      <c r="H645" s="275" t="s">
        <v>3402</v>
      </c>
      <c r="I645" s="277" t="s">
        <v>3402</v>
      </c>
    </row>
    <row r="646" spans="1:9" s="236" customFormat="1" x14ac:dyDescent="0.25">
      <c r="A646" s="275" t="s">
        <v>727</v>
      </c>
      <c r="B646" s="276" t="s">
        <v>2338</v>
      </c>
      <c r="C646" s="275" t="s">
        <v>3362</v>
      </c>
      <c r="D646" s="275" t="s">
        <v>4117</v>
      </c>
      <c r="E646" s="275"/>
      <c r="F646" s="275" t="s">
        <v>727</v>
      </c>
      <c r="G646" s="276" t="s">
        <v>2350</v>
      </c>
      <c r="H646" s="275" t="s">
        <v>3522</v>
      </c>
      <c r="I646" s="277" t="s">
        <v>3522</v>
      </c>
    </row>
    <row r="647" spans="1:9" s="236" customFormat="1" x14ac:dyDescent="0.25">
      <c r="A647" s="275" t="s">
        <v>728</v>
      </c>
      <c r="B647" s="276" t="s">
        <v>2362</v>
      </c>
      <c r="C647" s="275" t="s">
        <v>3410</v>
      </c>
      <c r="D647" s="275" t="s">
        <v>4118</v>
      </c>
      <c r="E647" s="275"/>
      <c r="F647" s="275" t="s">
        <v>728</v>
      </c>
      <c r="G647" s="276" t="s">
        <v>2374</v>
      </c>
      <c r="H647" s="275" t="s">
        <v>4119</v>
      </c>
      <c r="I647" s="277" t="s">
        <v>4119</v>
      </c>
    </row>
    <row r="648" spans="1:9" s="236" customFormat="1" x14ac:dyDescent="0.25">
      <c r="A648" s="275" t="s">
        <v>729</v>
      </c>
      <c r="B648" s="276" t="s">
        <v>2386</v>
      </c>
      <c r="C648" s="275" t="s">
        <v>3275</v>
      </c>
      <c r="D648" s="275" t="s">
        <v>4120</v>
      </c>
      <c r="E648" s="275"/>
      <c r="F648" s="275" t="s">
        <v>729</v>
      </c>
      <c r="G648" s="276" t="s">
        <v>2398</v>
      </c>
      <c r="H648" s="275" t="s">
        <v>3423</v>
      </c>
      <c r="I648" s="277" t="s">
        <v>3423</v>
      </c>
    </row>
    <row r="649" spans="1:9" s="236" customFormat="1" x14ac:dyDescent="0.25">
      <c r="A649" s="275" t="s">
        <v>730</v>
      </c>
      <c r="B649" s="276" t="s">
        <v>2410</v>
      </c>
      <c r="C649" s="275" t="s">
        <v>3470</v>
      </c>
      <c r="D649" s="275" t="s">
        <v>4121</v>
      </c>
      <c r="E649" s="275"/>
      <c r="F649" s="275" t="s">
        <v>730</v>
      </c>
      <c r="G649" s="276" t="s">
        <v>2422</v>
      </c>
      <c r="H649" s="275" t="s">
        <v>3474</v>
      </c>
      <c r="I649" s="277" t="s">
        <v>3474</v>
      </c>
    </row>
    <row r="650" spans="1:9" s="236" customFormat="1" x14ac:dyDescent="0.25">
      <c r="A650" s="275" t="s">
        <v>731</v>
      </c>
      <c r="B650" s="276" t="s">
        <v>2243</v>
      </c>
      <c r="C650" s="275" t="s">
        <v>3419</v>
      </c>
      <c r="D650" s="275" t="s">
        <v>4122</v>
      </c>
      <c r="E650" s="275"/>
      <c r="F650" s="275" t="s">
        <v>731</v>
      </c>
      <c r="G650" s="276" t="s">
        <v>2255</v>
      </c>
      <c r="H650" s="275" t="s">
        <v>3267</v>
      </c>
      <c r="I650" s="277" t="s">
        <v>3267</v>
      </c>
    </row>
    <row r="651" spans="1:9" s="236" customFormat="1" x14ac:dyDescent="0.25">
      <c r="A651" s="275" t="s">
        <v>732</v>
      </c>
      <c r="B651" s="276" t="s">
        <v>2267</v>
      </c>
      <c r="C651" s="275" t="s">
        <v>3332</v>
      </c>
      <c r="D651" s="275" t="s">
        <v>4123</v>
      </c>
      <c r="E651" s="275"/>
      <c r="F651" s="275" t="s">
        <v>732</v>
      </c>
      <c r="G651" s="276" t="s">
        <v>2279</v>
      </c>
      <c r="H651" s="275" t="s">
        <v>3294</v>
      </c>
      <c r="I651" s="277" t="s">
        <v>3294</v>
      </c>
    </row>
    <row r="652" spans="1:9" s="236" customFormat="1" x14ac:dyDescent="0.25">
      <c r="A652" s="275" t="s">
        <v>733</v>
      </c>
      <c r="B652" s="276" t="s">
        <v>2291</v>
      </c>
      <c r="C652" s="275" t="s">
        <v>3530</v>
      </c>
      <c r="D652" s="275" t="s">
        <v>4124</v>
      </c>
      <c r="E652" s="275"/>
      <c r="F652" s="275" t="s">
        <v>733</v>
      </c>
      <c r="G652" s="276" t="s">
        <v>2303</v>
      </c>
      <c r="H652" s="275" t="s">
        <v>3336</v>
      </c>
      <c r="I652" s="277" t="s">
        <v>3336</v>
      </c>
    </row>
    <row r="653" spans="1:9" s="236" customFormat="1" x14ac:dyDescent="0.25">
      <c r="A653" s="275" t="s">
        <v>734</v>
      </c>
      <c r="B653" s="276" t="s">
        <v>2315</v>
      </c>
      <c r="C653" s="275" t="s">
        <v>3473</v>
      </c>
      <c r="D653" s="275" t="s">
        <v>4125</v>
      </c>
      <c r="E653" s="275"/>
      <c r="F653" s="275" t="s">
        <v>734</v>
      </c>
      <c r="G653" s="276" t="s">
        <v>2327</v>
      </c>
      <c r="H653" s="275" t="s">
        <v>4126</v>
      </c>
      <c r="I653" s="277" t="s">
        <v>4126</v>
      </c>
    </row>
    <row r="654" spans="1:9" s="236" customFormat="1" x14ac:dyDescent="0.25">
      <c r="A654" s="275" t="s">
        <v>735</v>
      </c>
      <c r="B654" s="276" t="s">
        <v>2339</v>
      </c>
      <c r="C654" s="275" t="s">
        <v>3386</v>
      </c>
      <c r="D654" s="275" t="s">
        <v>4127</v>
      </c>
      <c r="E654" s="275"/>
      <c r="F654" s="275" t="s">
        <v>735</v>
      </c>
      <c r="G654" s="276" t="s">
        <v>2351</v>
      </c>
      <c r="H654" s="275" t="s">
        <v>3537</v>
      </c>
      <c r="I654" s="277" t="s">
        <v>3537</v>
      </c>
    </row>
    <row r="655" spans="1:9" s="236" customFormat="1" x14ac:dyDescent="0.25">
      <c r="A655" s="275" t="s">
        <v>736</v>
      </c>
      <c r="B655" s="276" t="s">
        <v>2363</v>
      </c>
      <c r="C655" s="275" t="s">
        <v>3305</v>
      </c>
      <c r="D655" s="275" t="s">
        <v>4128</v>
      </c>
      <c r="E655" s="275"/>
      <c r="F655" s="275" t="s">
        <v>736</v>
      </c>
      <c r="G655" s="276" t="s">
        <v>2375</v>
      </c>
      <c r="H655" s="275" t="s">
        <v>3303</v>
      </c>
      <c r="I655" s="277" t="s">
        <v>3303</v>
      </c>
    </row>
    <row r="656" spans="1:9" s="236" customFormat="1" x14ac:dyDescent="0.25">
      <c r="A656" s="275" t="s">
        <v>737</v>
      </c>
      <c r="B656" s="276" t="s">
        <v>2387</v>
      </c>
      <c r="C656" s="275" t="s">
        <v>3320</v>
      </c>
      <c r="D656" s="275" t="s">
        <v>4129</v>
      </c>
      <c r="E656" s="275"/>
      <c r="F656" s="275" t="s">
        <v>737</v>
      </c>
      <c r="G656" s="276" t="s">
        <v>2399</v>
      </c>
      <c r="H656" s="275" t="s">
        <v>3318</v>
      </c>
      <c r="I656" s="277" t="s">
        <v>3318</v>
      </c>
    </row>
    <row r="657" spans="1:9" s="236" customFormat="1" x14ac:dyDescent="0.25">
      <c r="A657" s="275" t="s">
        <v>738</v>
      </c>
      <c r="B657" s="276" t="s">
        <v>2411</v>
      </c>
      <c r="C657" s="275" t="s">
        <v>3455</v>
      </c>
      <c r="D657" s="275" t="s">
        <v>4130</v>
      </c>
      <c r="E657" s="275"/>
      <c r="F657" s="275" t="s">
        <v>738</v>
      </c>
      <c r="G657" s="276" t="s">
        <v>2423</v>
      </c>
      <c r="H657" s="275" t="s">
        <v>4131</v>
      </c>
      <c r="I657" s="277" t="s">
        <v>4131</v>
      </c>
    </row>
    <row r="658" spans="1:9" s="236" customFormat="1" x14ac:dyDescent="0.25">
      <c r="A658" s="275" t="s">
        <v>739</v>
      </c>
      <c r="B658" s="276" t="s">
        <v>2244</v>
      </c>
      <c r="C658" s="275" t="s">
        <v>3311</v>
      </c>
      <c r="D658" s="275" t="s">
        <v>4132</v>
      </c>
      <c r="E658" s="275"/>
      <c r="F658" s="275" t="s">
        <v>739</v>
      </c>
      <c r="G658" s="276" t="s">
        <v>2256</v>
      </c>
      <c r="H658" s="275" t="s">
        <v>3309</v>
      </c>
      <c r="I658" s="277" t="s">
        <v>3309</v>
      </c>
    </row>
    <row r="659" spans="1:9" s="236" customFormat="1" x14ac:dyDescent="0.25">
      <c r="A659" s="275" t="s">
        <v>740</v>
      </c>
      <c r="B659" s="276" t="s">
        <v>2268</v>
      </c>
      <c r="C659" s="275" t="s">
        <v>3491</v>
      </c>
      <c r="D659" s="275" t="s">
        <v>4133</v>
      </c>
      <c r="E659" s="275"/>
      <c r="F659" s="275" t="s">
        <v>740</v>
      </c>
      <c r="G659" s="276" t="s">
        <v>2280</v>
      </c>
      <c r="H659" s="275" t="s">
        <v>3468</v>
      </c>
      <c r="I659" s="277" t="s">
        <v>3468</v>
      </c>
    </row>
    <row r="660" spans="1:9" s="236" customFormat="1" x14ac:dyDescent="0.25">
      <c r="A660" s="275" t="s">
        <v>741</v>
      </c>
      <c r="B660" s="276" t="s">
        <v>2292</v>
      </c>
      <c r="C660" s="275" t="s">
        <v>3404</v>
      </c>
      <c r="D660" s="275" t="s">
        <v>4134</v>
      </c>
      <c r="E660" s="275"/>
      <c r="F660" s="275" t="s">
        <v>741</v>
      </c>
      <c r="G660" s="276" t="s">
        <v>2304</v>
      </c>
      <c r="H660" s="275" t="s">
        <v>3477</v>
      </c>
      <c r="I660" s="277" t="s">
        <v>3477</v>
      </c>
    </row>
    <row r="661" spans="1:9" s="236" customFormat="1" x14ac:dyDescent="0.25">
      <c r="A661" s="275" t="s">
        <v>742</v>
      </c>
      <c r="B661" s="276" t="s">
        <v>2316</v>
      </c>
      <c r="C661" s="275" t="s">
        <v>3272</v>
      </c>
      <c r="D661" s="275" t="s">
        <v>4135</v>
      </c>
      <c r="E661" s="275"/>
      <c r="F661" s="275" t="s">
        <v>742</v>
      </c>
      <c r="G661" s="276" t="s">
        <v>2328</v>
      </c>
      <c r="H661" s="275" t="s">
        <v>4136</v>
      </c>
      <c r="I661" s="277" t="s">
        <v>4136</v>
      </c>
    </row>
    <row r="662" spans="1:9" s="236" customFormat="1" x14ac:dyDescent="0.25">
      <c r="A662" s="275" t="s">
        <v>743</v>
      </c>
      <c r="B662" s="276" t="s">
        <v>2340</v>
      </c>
      <c r="C662" s="275" t="s">
        <v>3542</v>
      </c>
      <c r="D662" s="275" t="s">
        <v>4137</v>
      </c>
      <c r="E662" s="275"/>
      <c r="F662" s="275" t="s">
        <v>743</v>
      </c>
      <c r="G662" s="276" t="s">
        <v>2352</v>
      </c>
      <c r="H662" s="275" t="s">
        <v>3540</v>
      </c>
      <c r="I662" s="277" t="s">
        <v>3540</v>
      </c>
    </row>
    <row r="663" spans="1:9" s="236" customFormat="1" x14ac:dyDescent="0.25">
      <c r="A663" s="275" t="s">
        <v>744</v>
      </c>
      <c r="B663" s="276" t="s">
        <v>2364</v>
      </c>
      <c r="C663" s="275" t="s">
        <v>3536</v>
      </c>
      <c r="D663" s="275" t="s">
        <v>4138</v>
      </c>
      <c r="E663" s="275"/>
      <c r="F663" s="275" t="s">
        <v>744</v>
      </c>
      <c r="G663" s="276" t="s">
        <v>2376</v>
      </c>
      <c r="H663" s="275" t="s">
        <v>4139</v>
      </c>
      <c r="I663" s="277" t="s">
        <v>4139</v>
      </c>
    </row>
    <row r="664" spans="1:9" s="236" customFormat="1" x14ac:dyDescent="0.25">
      <c r="A664" s="275" t="s">
        <v>745</v>
      </c>
      <c r="B664" s="276" t="s">
        <v>2388</v>
      </c>
      <c r="C664" s="275" t="s">
        <v>3392</v>
      </c>
      <c r="D664" s="275" t="s">
        <v>4140</v>
      </c>
      <c r="E664" s="275"/>
      <c r="F664" s="275" t="s">
        <v>745</v>
      </c>
      <c r="G664" s="276" t="s">
        <v>2400</v>
      </c>
      <c r="H664" s="275" t="s">
        <v>3354</v>
      </c>
      <c r="I664" s="277" t="s">
        <v>3354</v>
      </c>
    </row>
    <row r="665" spans="1:9" s="236" customFormat="1" x14ac:dyDescent="0.25">
      <c r="A665" s="275" t="s">
        <v>746</v>
      </c>
      <c r="B665" s="276" t="s">
        <v>2412</v>
      </c>
      <c r="C665" s="275" t="s">
        <v>4141</v>
      </c>
      <c r="D665" s="275" t="s">
        <v>4142</v>
      </c>
      <c r="E665" s="275"/>
      <c r="F665" s="275" t="s">
        <v>746</v>
      </c>
      <c r="G665" s="276" t="s">
        <v>2424</v>
      </c>
      <c r="H665" s="275" t="s">
        <v>4143</v>
      </c>
      <c r="I665" s="277" t="s">
        <v>4143</v>
      </c>
    </row>
    <row r="666" spans="1:9" s="236" customFormat="1" x14ac:dyDescent="0.25">
      <c r="A666" s="275" t="s">
        <v>747</v>
      </c>
      <c r="B666" s="276" t="s">
        <v>2245</v>
      </c>
      <c r="C666" s="275" t="s">
        <v>3440</v>
      </c>
      <c r="D666" s="275" t="s">
        <v>4144</v>
      </c>
      <c r="E666" s="275"/>
      <c r="F666" s="275" t="s">
        <v>747</v>
      </c>
      <c r="G666" s="276" t="s">
        <v>2257</v>
      </c>
      <c r="H666" s="275" t="s">
        <v>3285</v>
      </c>
      <c r="I666" s="277" t="s">
        <v>3285</v>
      </c>
    </row>
    <row r="667" spans="1:9" s="236" customFormat="1" x14ac:dyDescent="0.25">
      <c r="A667" s="275" t="s">
        <v>748</v>
      </c>
      <c r="B667" s="276" t="s">
        <v>2269</v>
      </c>
      <c r="C667" s="275" t="s">
        <v>3512</v>
      </c>
      <c r="D667" s="275" t="s">
        <v>4145</v>
      </c>
      <c r="E667" s="275"/>
      <c r="F667" s="275" t="s">
        <v>748</v>
      </c>
      <c r="G667" s="276" t="s">
        <v>2281</v>
      </c>
      <c r="H667" s="275" t="s">
        <v>3519</v>
      </c>
      <c r="I667" s="277" t="s">
        <v>3519</v>
      </c>
    </row>
    <row r="668" spans="1:9" s="236" customFormat="1" x14ac:dyDescent="0.25">
      <c r="A668" s="275" t="s">
        <v>749</v>
      </c>
      <c r="B668" s="276" t="s">
        <v>2293</v>
      </c>
      <c r="C668" s="275" t="s">
        <v>3515</v>
      </c>
      <c r="D668" s="275" t="s">
        <v>4146</v>
      </c>
      <c r="E668" s="275"/>
      <c r="F668" s="275" t="s">
        <v>749</v>
      </c>
      <c r="G668" s="276" t="s">
        <v>2305</v>
      </c>
      <c r="H668" s="275" t="s">
        <v>4147</v>
      </c>
      <c r="I668" s="277" t="s">
        <v>4147</v>
      </c>
    </row>
    <row r="669" spans="1:9" s="236" customFormat="1" x14ac:dyDescent="0.25">
      <c r="A669" s="275" t="s">
        <v>750</v>
      </c>
      <c r="B669" s="276" t="s">
        <v>2317</v>
      </c>
      <c r="C669" s="275" t="s">
        <v>3326</v>
      </c>
      <c r="D669" s="275" t="s">
        <v>4148</v>
      </c>
      <c r="E669" s="275"/>
      <c r="F669" s="275" t="s">
        <v>750</v>
      </c>
      <c r="G669" s="276" t="s">
        <v>2329</v>
      </c>
      <c r="H669" s="275" t="s">
        <v>4149</v>
      </c>
      <c r="I669" s="277" t="s">
        <v>4149</v>
      </c>
    </row>
    <row r="670" spans="1:9" s="236" customFormat="1" x14ac:dyDescent="0.25">
      <c r="A670" s="275" t="s">
        <v>751</v>
      </c>
      <c r="B670" s="276" t="s">
        <v>2341</v>
      </c>
      <c r="C670" s="275" t="s">
        <v>3485</v>
      </c>
      <c r="D670" s="275" t="s">
        <v>4150</v>
      </c>
      <c r="E670" s="275"/>
      <c r="F670" s="275" t="s">
        <v>751</v>
      </c>
      <c r="G670" s="276" t="s">
        <v>2353</v>
      </c>
      <c r="H670" s="275" t="s">
        <v>3531</v>
      </c>
      <c r="I670" s="277" t="s">
        <v>3531</v>
      </c>
    </row>
    <row r="671" spans="1:9" s="236" customFormat="1" x14ac:dyDescent="0.25">
      <c r="A671" s="275" t="s">
        <v>752</v>
      </c>
      <c r="B671" s="276" t="s">
        <v>2365</v>
      </c>
      <c r="C671" s="275" t="s">
        <v>3500</v>
      </c>
      <c r="D671" s="275" t="s">
        <v>4151</v>
      </c>
      <c r="E671" s="275"/>
      <c r="F671" s="275" t="s">
        <v>752</v>
      </c>
      <c r="G671" s="276" t="s">
        <v>2377</v>
      </c>
      <c r="H671" s="275" t="s">
        <v>3471</v>
      </c>
      <c r="I671" s="277" t="s">
        <v>3471</v>
      </c>
    </row>
    <row r="672" spans="1:9" s="236" customFormat="1" x14ac:dyDescent="0.25">
      <c r="A672" s="275" t="s">
        <v>753</v>
      </c>
      <c r="B672" s="276" t="s">
        <v>2389</v>
      </c>
      <c r="C672" s="275" t="s">
        <v>3533</v>
      </c>
      <c r="D672" s="275" t="s">
        <v>4152</v>
      </c>
      <c r="E672" s="275"/>
      <c r="F672" s="275" t="s">
        <v>753</v>
      </c>
      <c r="G672" s="276" t="s">
        <v>2401</v>
      </c>
      <c r="H672" s="275" t="s">
        <v>3489</v>
      </c>
      <c r="I672" s="277" t="s">
        <v>3489</v>
      </c>
    </row>
    <row r="673" spans="1:9" s="236" customFormat="1" x14ac:dyDescent="0.25">
      <c r="A673" s="275" t="s">
        <v>754</v>
      </c>
      <c r="B673" s="276" t="s">
        <v>2413</v>
      </c>
      <c r="C673" s="275" t="s">
        <v>3476</v>
      </c>
      <c r="D673" s="275" t="s">
        <v>4153</v>
      </c>
      <c r="E673" s="275"/>
      <c r="F673" s="275" t="s">
        <v>754</v>
      </c>
      <c r="G673" s="276" t="s">
        <v>2425</v>
      </c>
      <c r="H673" s="275" t="s">
        <v>4154</v>
      </c>
      <c r="I673" s="277" t="s">
        <v>4154</v>
      </c>
    </row>
    <row r="674" spans="1:9" s="236" customFormat="1" x14ac:dyDescent="0.25">
      <c r="A674" s="275" t="s">
        <v>755</v>
      </c>
      <c r="B674" s="276" t="s">
        <v>2427</v>
      </c>
      <c r="C674" s="275" t="s">
        <v>3575</v>
      </c>
      <c r="D674" s="275" t="s">
        <v>4155</v>
      </c>
      <c r="E674" s="275"/>
      <c r="F674" s="275" t="s">
        <v>755</v>
      </c>
      <c r="G674" s="276" t="s">
        <v>2439</v>
      </c>
      <c r="H674" s="275" t="s">
        <v>3639</v>
      </c>
      <c r="I674" s="277" t="s">
        <v>3639</v>
      </c>
    </row>
    <row r="675" spans="1:9" s="236" customFormat="1" x14ac:dyDescent="0.25">
      <c r="A675" s="275" t="s">
        <v>756</v>
      </c>
      <c r="B675" s="276" t="s">
        <v>2451</v>
      </c>
      <c r="C675" s="275" t="s">
        <v>3794</v>
      </c>
      <c r="D675" s="275" t="s">
        <v>4156</v>
      </c>
      <c r="E675" s="275"/>
      <c r="F675" s="275" t="s">
        <v>756</v>
      </c>
      <c r="G675" s="276" t="s">
        <v>2463</v>
      </c>
      <c r="H675" s="275" t="s">
        <v>4157</v>
      </c>
      <c r="I675" s="277" t="s">
        <v>4157</v>
      </c>
    </row>
    <row r="676" spans="1:9" s="236" customFormat="1" x14ac:dyDescent="0.25">
      <c r="A676" s="275" t="s">
        <v>757</v>
      </c>
      <c r="B676" s="276" t="s">
        <v>2475</v>
      </c>
      <c r="C676" s="275" t="s">
        <v>3581</v>
      </c>
      <c r="D676" s="275" t="s">
        <v>4158</v>
      </c>
      <c r="E676" s="275"/>
      <c r="F676" s="275" t="s">
        <v>757</v>
      </c>
      <c r="G676" s="276" t="s">
        <v>2487</v>
      </c>
      <c r="H676" s="275" t="s">
        <v>4159</v>
      </c>
      <c r="I676" s="277" t="s">
        <v>4159</v>
      </c>
    </row>
    <row r="677" spans="1:9" s="236" customFormat="1" x14ac:dyDescent="0.25">
      <c r="A677" s="275" t="s">
        <v>758</v>
      </c>
      <c r="B677" s="276" t="s">
        <v>2499</v>
      </c>
      <c r="C677" s="275" t="s">
        <v>3584</v>
      </c>
      <c r="D677" s="275" t="s">
        <v>4160</v>
      </c>
      <c r="E677" s="275"/>
      <c r="F677" s="275" t="s">
        <v>758</v>
      </c>
      <c r="G677" s="276" t="s">
        <v>2511</v>
      </c>
      <c r="H677" s="275" t="s">
        <v>4161</v>
      </c>
      <c r="I677" s="277" t="s">
        <v>4161</v>
      </c>
    </row>
    <row r="678" spans="1:9" s="236" customFormat="1" x14ac:dyDescent="0.25">
      <c r="A678" s="275" t="s">
        <v>759</v>
      </c>
      <c r="B678" s="276" t="s">
        <v>2523</v>
      </c>
      <c r="C678" s="275" t="s">
        <v>3641</v>
      </c>
      <c r="D678" s="275" t="s">
        <v>4162</v>
      </c>
      <c r="E678" s="275"/>
      <c r="F678" s="275" t="s">
        <v>759</v>
      </c>
      <c r="G678" s="276" t="s">
        <v>2535</v>
      </c>
      <c r="H678" s="275" t="s">
        <v>3777</v>
      </c>
      <c r="I678" s="277" t="s">
        <v>3777</v>
      </c>
    </row>
    <row r="679" spans="1:9" s="236" customFormat="1" x14ac:dyDescent="0.25">
      <c r="A679" s="275" t="s">
        <v>760</v>
      </c>
      <c r="B679" s="276" t="s">
        <v>2547</v>
      </c>
      <c r="C679" s="275" t="s">
        <v>3566</v>
      </c>
      <c r="D679" s="275" t="s">
        <v>4163</v>
      </c>
      <c r="E679" s="275"/>
      <c r="F679" s="275" t="s">
        <v>760</v>
      </c>
      <c r="G679" s="276" t="s">
        <v>2559</v>
      </c>
      <c r="H679" s="275" t="s">
        <v>4164</v>
      </c>
      <c r="I679" s="277" t="s">
        <v>4164</v>
      </c>
    </row>
    <row r="680" spans="1:9" s="236" customFormat="1" x14ac:dyDescent="0.25">
      <c r="A680" s="275" t="s">
        <v>761</v>
      </c>
      <c r="B680" s="276" t="s">
        <v>2571</v>
      </c>
      <c r="C680" s="275" t="s">
        <v>3737</v>
      </c>
      <c r="D680" s="275" t="s">
        <v>4165</v>
      </c>
      <c r="E680" s="275"/>
      <c r="F680" s="275" t="s">
        <v>761</v>
      </c>
      <c r="G680" s="276" t="s">
        <v>2583</v>
      </c>
      <c r="H680" s="275" t="s">
        <v>3630</v>
      </c>
      <c r="I680" s="277" t="s">
        <v>3630</v>
      </c>
    </row>
    <row r="681" spans="1:9" s="236" customFormat="1" x14ac:dyDescent="0.25">
      <c r="A681" s="275" t="s">
        <v>762</v>
      </c>
      <c r="B681" s="276" t="s">
        <v>2595</v>
      </c>
      <c r="C681" s="275" t="s">
        <v>3710</v>
      </c>
      <c r="D681" s="275" t="s">
        <v>4166</v>
      </c>
      <c r="E681" s="275"/>
      <c r="F681" s="275" t="s">
        <v>762</v>
      </c>
      <c r="G681" s="276" t="s">
        <v>2607</v>
      </c>
      <c r="H681" s="275" t="s">
        <v>3678</v>
      </c>
      <c r="I681" s="277" t="s">
        <v>3678</v>
      </c>
    </row>
    <row r="682" spans="1:9" s="236" customFormat="1" x14ac:dyDescent="0.25">
      <c r="A682" s="275" t="s">
        <v>763</v>
      </c>
      <c r="B682" s="276" t="s">
        <v>2428</v>
      </c>
      <c r="C682" s="275" t="s">
        <v>3686</v>
      </c>
      <c r="D682" s="275" t="s">
        <v>4167</v>
      </c>
      <c r="E682" s="275"/>
      <c r="F682" s="275" t="s">
        <v>763</v>
      </c>
      <c r="G682" s="276" t="s">
        <v>2440</v>
      </c>
      <c r="H682" s="275" t="s">
        <v>3726</v>
      </c>
      <c r="I682" s="277" t="s">
        <v>3726</v>
      </c>
    </row>
    <row r="683" spans="1:9" s="236" customFormat="1" x14ac:dyDescent="0.25">
      <c r="A683" s="275" t="s">
        <v>764</v>
      </c>
      <c r="B683" s="276" t="s">
        <v>2452</v>
      </c>
      <c r="C683" s="275" t="s">
        <v>3782</v>
      </c>
      <c r="D683" s="275" t="s">
        <v>4168</v>
      </c>
      <c r="E683" s="275"/>
      <c r="F683" s="275" t="s">
        <v>764</v>
      </c>
      <c r="G683" s="276" t="s">
        <v>2464</v>
      </c>
      <c r="H683" s="275" t="s">
        <v>3780</v>
      </c>
      <c r="I683" s="277" t="s">
        <v>3780</v>
      </c>
    </row>
    <row r="684" spans="1:9" s="236" customFormat="1" x14ac:dyDescent="0.25">
      <c r="A684" s="275" t="s">
        <v>765</v>
      </c>
      <c r="B684" s="276" t="s">
        <v>2476</v>
      </c>
      <c r="C684" s="275" t="s">
        <v>3605</v>
      </c>
      <c r="D684" s="275" t="s">
        <v>4169</v>
      </c>
      <c r="E684" s="275"/>
      <c r="F684" s="275" t="s">
        <v>765</v>
      </c>
      <c r="G684" s="276" t="s">
        <v>2488</v>
      </c>
      <c r="H684" s="275" t="s">
        <v>3591</v>
      </c>
      <c r="I684" s="277" t="s">
        <v>3591</v>
      </c>
    </row>
    <row r="685" spans="1:9" s="236" customFormat="1" x14ac:dyDescent="0.25">
      <c r="A685" s="275" t="s">
        <v>766</v>
      </c>
      <c r="B685" s="276" t="s">
        <v>2500</v>
      </c>
      <c r="C685" s="275" t="s">
        <v>3824</v>
      </c>
      <c r="D685" s="275" t="s">
        <v>4170</v>
      </c>
      <c r="E685" s="275"/>
      <c r="F685" s="275" t="s">
        <v>766</v>
      </c>
      <c r="G685" s="276" t="s">
        <v>2512</v>
      </c>
      <c r="H685" s="275" t="s">
        <v>3582</v>
      </c>
      <c r="I685" s="277" t="s">
        <v>3582</v>
      </c>
    </row>
    <row r="686" spans="1:9" s="236" customFormat="1" x14ac:dyDescent="0.25">
      <c r="A686" s="275" t="s">
        <v>767</v>
      </c>
      <c r="B686" s="276" t="s">
        <v>2524</v>
      </c>
      <c r="C686" s="275" t="s">
        <v>3746</v>
      </c>
      <c r="D686" s="275" t="s">
        <v>4171</v>
      </c>
      <c r="E686" s="275"/>
      <c r="F686" s="275" t="s">
        <v>767</v>
      </c>
      <c r="G686" s="276" t="s">
        <v>2536</v>
      </c>
      <c r="H686" s="275" t="s">
        <v>4172</v>
      </c>
      <c r="I686" s="277" t="s">
        <v>4172</v>
      </c>
    </row>
    <row r="687" spans="1:9" s="236" customFormat="1" x14ac:dyDescent="0.25">
      <c r="A687" s="275" t="s">
        <v>768</v>
      </c>
      <c r="B687" s="276" t="s">
        <v>2548</v>
      </c>
      <c r="C687" s="275" t="s">
        <v>3719</v>
      </c>
      <c r="D687" s="275" t="s">
        <v>4173</v>
      </c>
      <c r="E687" s="275"/>
      <c r="F687" s="275" t="s">
        <v>768</v>
      </c>
      <c r="G687" s="276" t="s">
        <v>2560</v>
      </c>
      <c r="H687" s="275" t="s">
        <v>3642</v>
      </c>
      <c r="I687" s="277" t="s">
        <v>3642</v>
      </c>
    </row>
    <row r="688" spans="1:9" s="236" customFormat="1" x14ac:dyDescent="0.25">
      <c r="A688" s="275" t="s">
        <v>769</v>
      </c>
      <c r="B688" s="276" t="s">
        <v>2572</v>
      </c>
      <c r="C688" s="275" t="s">
        <v>3707</v>
      </c>
      <c r="D688" s="275" t="s">
        <v>4174</v>
      </c>
      <c r="E688" s="275"/>
      <c r="F688" s="275" t="s">
        <v>769</v>
      </c>
      <c r="G688" s="276" t="s">
        <v>2584</v>
      </c>
      <c r="H688" s="275" t="s">
        <v>3660</v>
      </c>
      <c r="I688" s="277" t="s">
        <v>3660</v>
      </c>
    </row>
    <row r="689" spans="1:9" s="236" customFormat="1" x14ac:dyDescent="0.25">
      <c r="A689" s="275" t="s">
        <v>770</v>
      </c>
      <c r="B689" s="276" t="s">
        <v>2596</v>
      </c>
      <c r="C689" s="275" t="s">
        <v>3596</v>
      </c>
      <c r="D689" s="275" t="s">
        <v>4175</v>
      </c>
      <c r="E689" s="275"/>
      <c r="F689" s="275" t="s">
        <v>770</v>
      </c>
      <c r="G689" s="276" t="s">
        <v>2608</v>
      </c>
      <c r="H689" s="275" t="s">
        <v>3570</v>
      </c>
      <c r="I689" s="277" t="s">
        <v>3570</v>
      </c>
    </row>
    <row r="690" spans="1:9" s="236" customFormat="1" x14ac:dyDescent="0.25">
      <c r="A690" s="275" t="s">
        <v>771</v>
      </c>
      <c r="B690" s="276" t="s">
        <v>2429</v>
      </c>
      <c r="C690" s="275" t="s">
        <v>3701</v>
      </c>
      <c r="D690" s="275" t="s">
        <v>4176</v>
      </c>
      <c r="E690" s="275"/>
      <c r="F690" s="275" t="s">
        <v>771</v>
      </c>
      <c r="G690" s="276" t="s">
        <v>2441</v>
      </c>
      <c r="H690" s="275" t="s">
        <v>3771</v>
      </c>
      <c r="I690" s="277" t="s">
        <v>3771</v>
      </c>
    </row>
    <row r="691" spans="1:9" s="236" customFormat="1" x14ac:dyDescent="0.25">
      <c r="A691" s="275" t="s">
        <v>772</v>
      </c>
      <c r="B691" s="276" t="s">
        <v>2453</v>
      </c>
      <c r="C691" s="275" t="s">
        <v>3749</v>
      </c>
      <c r="D691" s="275" t="s">
        <v>4177</v>
      </c>
      <c r="E691" s="275"/>
      <c r="F691" s="275" t="s">
        <v>772</v>
      </c>
      <c r="G691" s="276" t="s">
        <v>2465</v>
      </c>
      <c r="H691" s="275" t="s">
        <v>3720</v>
      </c>
      <c r="I691" s="277" t="s">
        <v>3720</v>
      </c>
    </row>
    <row r="692" spans="1:9" s="236" customFormat="1" x14ac:dyDescent="0.25">
      <c r="A692" s="275" t="s">
        <v>773</v>
      </c>
      <c r="B692" s="276" t="s">
        <v>2477</v>
      </c>
      <c r="C692" s="275" t="s">
        <v>3632</v>
      </c>
      <c r="D692" s="275" t="s">
        <v>4178</v>
      </c>
      <c r="E692" s="275"/>
      <c r="F692" s="275" t="s">
        <v>773</v>
      </c>
      <c r="G692" s="276" t="s">
        <v>2489</v>
      </c>
      <c r="H692" s="275" t="s">
        <v>4179</v>
      </c>
      <c r="I692" s="277" t="s">
        <v>4179</v>
      </c>
    </row>
    <row r="693" spans="1:9" s="236" customFormat="1" x14ac:dyDescent="0.25">
      <c r="A693" s="275" t="s">
        <v>774</v>
      </c>
      <c r="B693" s="276" t="s">
        <v>2501</v>
      </c>
      <c r="C693" s="275" t="s">
        <v>3608</v>
      </c>
      <c r="D693" s="275" t="s">
        <v>4180</v>
      </c>
      <c r="E693" s="275"/>
      <c r="F693" s="275" t="s">
        <v>774</v>
      </c>
      <c r="G693" s="276" t="s">
        <v>2513</v>
      </c>
      <c r="H693" s="275" t="s">
        <v>3693</v>
      </c>
      <c r="I693" s="277" t="s">
        <v>3693</v>
      </c>
    </row>
    <row r="694" spans="1:9" s="236" customFormat="1" x14ac:dyDescent="0.25">
      <c r="A694" s="275" t="s">
        <v>775</v>
      </c>
      <c r="B694" s="276" t="s">
        <v>2525</v>
      </c>
      <c r="C694" s="275" t="s">
        <v>3656</v>
      </c>
      <c r="D694" s="275" t="s">
        <v>4181</v>
      </c>
      <c r="E694" s="275"/>
      <c r="F694" s="275" t="s">
        <v>775</v>
      </c>
      <c r="G694" s="276" t="s">
        <v>2537</v>
      </c>
      <c r="H694" s="275" t="s">
        <v>3666</v>
      </c>
      <c r="I694" s="277" t="s">
        <v>3666</v>
      </c>
    </row>
    <row r="695" spans="1:9" s="236" customFormat="1" x14ac:dyDescent="0.25">
      <c r="A695" s="275" t="s">
        <v>776</v>
      </c>
      <c r="B695" s="276" t="s">
        <v>2549</v>
      </c>
      <c r="C695" s="275" t="s">
        <v>3689</v>
      </c>
      <c r="D695" s="275" t="s">
        <v>4182</v>
      </c>
      <c r="E695" s="275"/>
      <c r="F695" s="275" t="s">
        <v>776</v>
      </c>
      <c r="G695" s="276" t="s">
        <v>2561</v>
      </c>
      <c r="H695" s="275" t="s">
        <v>3789</v>
      </c>
      <c r="I695" s="277" t="s">
        <v>3789</v>
      </c>
    </row>
    <row r="696" spans="1:9" s="236" customFormat="1" x14ac:dyDescent="0.25">
      <c r="A696" s="275" t="s">
        <v>777</v>
      </c>
      <c r="B696" s="276" t="s">
        <v>2573</v>
      </c>
      <c r="C696" s="275" t="s">
        <v>3593</v>
      </c>
      <c r="D696" s="275" t="s">
        <v>4183</v>
      </c>
      <c r="E696" s="275"/>
      <c r="F696" s="275" t="s">
        <v>777</v>
      </c>
      <c r="G696" s="276" t="s">
        <v>2585</v>
      </c>
      <c r="H696" s="275" t="s">
        <v>3567</v>
      </c>
      <c r="I696" s="277" t="s">
        <v>3567</v>
      </c>
    </row>
    <row r="697" spans="1:9" s="236" customFormat="1" x14ac:dyDescent="0.25">
      <c r="A697" s="275" t="s">
        <v>778</v>
      </c>
      <c r="B697" s="276" t="s">
        <v>2597</v>
      </c>
      <c r="C697" s="275" t="s">
        <v>3725</v>
      </c>
      <c r="D697" s="275" t="s">
        <v>4184</v>
      </c>
      <c r="E697" s="275"/>
      <c r="F697" s="275" t="s">
        <v>778</v>
      </c>
      <c r="G697" s="276" t="s">
        <v>2609</v>
      </c>
      <c r="H697" s="275" t="s">
        <v>4185</v>
      </c>
      <c r="I697" s="277" t="s">
        <v>4185</v>
      </c>
    </row>
    <row r="698" spans="1:9" s="236" customFormat="1" x14ac:dyDescent="0.25">
      <c r="A698" s="275" t="s">
        <v>779</v>
      </c>
      <c r="B698" s="276" t="s">
        <v>2430</v>
      </c>
      <c r="C698" s="275" t="s">
        <v>3821</v>
      </c>
      <c r="D698" s="275" t="s">
        <v>4186</v>
      </c>
      <c r="E698" s="275"/>
      <c r="F698" s="275" t="s">
        <v>779</v>
      </c>
      <c r="G698" s="276" t="s">
        <v>2442</v>
      </c>
      <c r="H698" s="275" t="s">
        <v>3621</v>
      </c>
      <c r="I698" s="277" t="s">
        <v>3621</v>
      </c>
    </row>
    <row r="699" spans="1:9" s="236" customFormat="1" x14ac:dyDescent="0.25">
      <c r="A699" s="275" t="s">
        <v>780</v>
      </c>
      <c r="B699" s="276" t="s">
        <v>2454</v>
      </c>
      <c r="C699" s="275" t="s">
        <v>3767</v>
      </c>
      <c r="D699" s="275" t="s">
        <v>4187</v>
      </c>
      <c r="E699" s="275"/>
      <c r="F699" s="275" t="s">
        <v>780</v>
      </c>
      <c r="G699" s="276" t="s">
        <v>2466</v>
      </c>
      <c r="H699" s="275" t="s">
        <v>3624</v>
      </c>
      <c r="I699" s="277" t="s">
        <v>3624</v>
      </c>
    </row>
    <row r="700" spans="1:9" s="236" customFormat="1" x14ac:dyDescent="0.25">
      <c r="A700" s="275" t="s">
        <v>781</v>
      </c>
      <c r="B700" s="276" t="s">
        <v>2478</v>
      </c>
      <c r="C700" s="275" t="s">
        <v>3770</v>
      </c>
      <c r="D700" s="275" t="s">
        <v>4188</v>
      </c>
      <c r="E700" s="275"/>
      <c r="F700" s="275" t="s">
        <v>781</v>
      </c>
      <c r="G700" s="276" t="s">
        <v>2490</v>
      </c>
      <c r="H700" s="275" t="s">
        <v>3552</v>
      </c>
      <c r="I700" s="277" t="s">
        <v>3552</v>
      </c>
    </row>
    <row r="701" spans="1:9" s="236" customFormat="1" x14ac:dyDescent="0.25">
      <c r="A701" s="275" t="s">
        <v>782</v>
      </c>
      <c r="B701" s="276" t="s">
        <v>2502</v>
      </c>
      <c r="C701" s="275" t="s">
        <v>3647</v>
      </c>
      <c r="D701" s="275" t="s">
        <v>4189</v>
      </c>
      <c r="E701" s="275"/>
      <c r="F701" s="275" t="s">
        <v>782</v>
      </c>
      <c r="G701" s="276" t="s">
        <v>2514</v>
      </c>
      <c r="H701" s="275" t="s">
        <v>3675</v>
      </c>
      <c r="I701" s="277" t="s">
        <v>3675</v>
      </c>
    </row>
    <row r="702" spans="1:9" s="236" customFormat="1" x14ac:dyDescent="0.25">
      <c r="A702" s="275" t="s">
        <v>783</v>
      </c>
      <c r="B702" s="276" t="s">
        <v>2526</v>
      </c>
      <c r="C702" s="275" t="s">
        <v>3740</v>
      </c>
      <c r="D702" s="275" t="s">
        <v>4190</v>
      </c>
      <c r="E702" s="275"/>
      <c r="F702" s="275" t="s">
        <v>783</v>
      </c>
      <c r="G702" s="276" t="s">
        <v>2538</v>
      </c>
      <c r="H702" s="275" t="s">
        <v>4191</v>
      </c>
      <c r="I702" s="277" t="s">
        <v>4191</v>
      </c>
    </row>
    <row r="703" spans="1:9" s="236" customFormat="1" x14ac:dyDescent="0.25">
      <c r="A703" s="275" t="s">
        <v>784</v>
      </c>
      <c r="B703" s="276" t="s">
        <v>2550</v>
      </c>
      <c r="C703" s="275" t="s">
        <v>3734</v>
      </c>
      <c r="D703" s="275" t="s">
        <v>4192</v>
      </c>
      <c r="E703" s="275"/>
      <c r="F703" s="275" t="s">
        <v>784</v>
      </c>
      <c r="G703" s="276" t="s">
        <v>2562</v>
      </c>
      <c r="H703" s="275" t="s">
        <v>3636</v>
      </c>
      <c r="I703" s="277" t="s">
        <v>3636</v>
      </c>
    </row>
    <row r="704" spans="1:9" s="236" customFormat="1" x14ac:dyDescent="0.25">
      <c r="A704" s="275" t="s">
        <v>785</v>
      </c>
      <c r="B704" s="276" t="s">
        <v>2574</v>
      </c>
      <c r="C704" s="275" t="s">
        <v>3626</v>
      </c>
      <c r="D704" s="275" t="s">
        <v>4193</v>
      </c>
      <c r="E704" s="275"/>
      <c r="F704" s="275" t="s">
        <v>785</v>
      </c>
      <c r="G704" s="276" t="s">
        <v>2586</v>
      </c>
      <c r="H704" s="275" t="s">
        <v>3813</v>
      </c>
      <c r="I704" s="277" t="s">
        <v>3813</v>
      </c>
    </row>
    <row r="705" spans="1:9" s="236" customFormat="1" x14ac:dyDescent="0.25">
      <c r="A705" s="275" t="s">
        <v>786</v>
      </c>
      <c r="B705" s="276" t="s">
        <v>2598</v>
      </c>
      <c r="C705" s="275" t="s">
        <v>3629</v>
      </c>
      <c r="D705" s="275" t="s">
        <v>4194</v>
      </c>
      <c r="E705" s="275"/>
      <c r="F705" s="275" t="s">
        <v>786</v>
      </c>
      <c r="G705" s="276" t="s">
        <v>2610</v>
      </c>
      <c r="H705" s="275" t="s">
        <v>4195</v>
      </c>
      <c r="I705" s="277" t="s">
        <v>4195</v>
      </c>
    </row>
    <row r="706" spans="1:9" s="236" customFormat="1" x14ac:dyDescent="0.25">
      <c r="A706" s="275" t="s">
        <v>787</v>
      </c>
      <c r="B706" s="276" t="s">
        <v>2431</v>
      </c>
      <c r="C706" s="275" t="s">
        <v>3557</v>
      </c>
      <c r="D706" s="275" t="s">
        <v>4196</v>
      </c>
      <c r="E706" s="275"/>
      <c r="F706" s="275" t="s">
        <v>787</v>
      </c>
      <c r="G706" s="276" t="s">
        <v>2443</v>
      </c>
      <c r="H706" s="275" t="s">
        <v>4197</v>
      </c>
      <c r="I706" s="277" t="s">
        <v>4197</v>
      </c>
    </row>
    <row r="707" spans="1:9" s="236" customFormat="1" x14ac:dyDescent="0.25">
      <c r="A707" s="275" t="s">
        <v>788</v>
      </c>
      <c r="B707" s="276" t="s">
        <v>2455</v>
      </c>
      <c r="C707" s="275" t="s">
        <v>3620</v>
      </c>
      <c r="D707" s="275" t="s">
        <v>4198</v>
      </c>
      <c r="E707" s="275"/>
      <c r="F707" s="275" t="s">
        <v>788</v>
      </c>
      <c r="G707" s="276" t="s">
        <v>2467</v>
      </c>
      <c r="H707" s="275" t="s">
        <v>3708</v>
      </c>
      <c r="I707" s="277" t="s">
        <v>3708</v>
      </c>
    </row>
    <row r="708" spans="1:9" s="236" customFormat="1" x14ac:dyDescent="0.25">
      <c r="A708" s="275" t="s">
        <v>789</v>
      </c>
      <c r="B708" s="276" t="s">
        <v>2479</v>
      </c>
      <c r="C708" s="275" t="s">
        <v>3788</v>
      </c>
      <c r="D708" s="275" t="s">
        <v>4199</v>
      </c>
      <c r="E708" s="275"/>
      <c r="F708" s="275" t="s">
        <v>789</v>
      </c>
      <c r="G708" s="276" t="s">
        <v>2491</v>
      </c>
      <c r="H708" s="275" t="s">
        <v>3651</v>
      </c>
      <c r="I708" s="277" t="s">
        <v>3651</v>
      </c>
    </row>
    <row r="709" spans="1:9" s="236" customFormat="1" x14ac:dyDescent="0.25">
      <c r="A709" s="275" t="s">
        <v>790</v>
      </c>
      <c r="B709" s="276" t="s">
        <v>2503</v>
      </c>
      <c r="C709" s="275" t="s">
        <v>3587</v>
      </c>
      <c r="D709" s="275" t="s">
        <v>4200</v>
      </c>
      <c r="E709" s="275"/>
      <c r="F709" s="275" t="s">
        <v>790</v>
      </c>
      <c r="G709" s="276" t="s">
        <v>2515</v>
      </c>
      <c r="H709" s="275" t="s">
        <v>4201</v>
      </c>
      <c r="I709" s="277" t="s">
        <v>4201</v>
      </c>
    </row>
    <row r="710" spans="1:9" s="236" customFormat="1" x14ac:dyDescent="0.25">
      <c r="A710" s="275" t="s">
        <v>791</v>
      </c>
      <c r="B710" s="276" t="s">
        <v>2527</v>
      </c>
      <c r="C710" s="275" t="s">
        <v>3578</v>
      </c>
      <c r="D710" s="275" t="s">
        <v>4202</v>
      </c>
      <c r="E710" s="275"/>
      <c r="F710" s="275" t="s">
        <v>791</v>
      </c>
      <c r="G710" s="276" t="s">
        <v>2539</v>
      </c>
      <c r="H710" s="275" t="s">
        <v>3687</v>
      </c>
      <c r="I710" s="277" t="s">
        <v>3687</v>
      </c>
    </row>
    <row r="711" spans="1:9" s="236" customFormat="1" x14ac:dyDescent="0.25">
      <c r="A711" s="275" t="s">
        <v>792</v>
      </c>
      <c r="B711" s="276" t="s">
        <v>2551</v>
      </c>
      <c r="C711" s="275" t="s">
        <v>3617</v>
      </c>
      <c r="D711" s="275" t="s">
        <v>4203</v>
      </c>
      <c r="E711" s="275"/>
      <c r="F711" s="275" t="s">
        <v>792</v>
      </c>
      <c r="G711" s="276" t="s">
        <v>2563</v>
      </c>
      <c r="H711" s="275" t="s">
        <v>4204</v>
      </c>
      <c r="I711" s="277" t="s">
        <v>4204</v>
      </c>
    </row>
    <row r="712" spans="1:9" s="236" customFormat="1" x14ac:dyDescent="0.25">
      <c r="A712" s="275" t="s">
        <v>793</v>
      </c>
      <c r="B712" s="276" t="s">
        <v>2575</v>
      </c>
      <c r="C712" s="275" t="s">
        <v>3776</v>
      </c>
      <c r="D712" s="275" t="s">
        <v>4205</v>
      </c>
      <c r="E712" s="275"/>
      <c r="F712" s="275" t="s">
        <v>793</v>
      </c>
      <c r="G712" s="276" t="s">
        <v>2587</v>
      </c>
      <c r="H712" s="275" t="s">
        <v>4206</v>
      </c>
      <c r="I712" s="277" t="s">
        <v>4206</v>
      </c>
    </row>
    <row r="713" spans="1:9" s="236" customFormat="1" x14ac:dyDescent="0.25">
      <c r="A713" s="275" t="s">
        <v>794</v>
      </c>
      <c r="B713" s="276" t="s">
        <v>2599</v>
      </c>
      <c r="C713" s="275" t="s">
        <v>3623</v>
      </c>
      <c r="D713" s="275" t="s">
        <v>4207</v>
      </c>
      <c r="E713" s="275"/>
      <c r="F713" s="275" t="s">
        <v>794</v>
      </c>
      <c r="G713" s="276" t="s">
        <v>2611</v>
      </c>
      <c r="H713" s="275" t="s">
        <v>3753</v>
      </c>
      <c r="I713" s="277" t="s">
        <v>3753</v>
      </c>
    </row>
    <row r="714" spans="1:9" s="236" customFormat="1" x14ac:dyDescent="0.25">
      <c r="A714" s="275" t="s">
        <v>795</v>
      </c>
      <c r="B714" s="276" t="s">
        <v>2432</v>
      </c>
      <c r="C714" s="275" t="s">
        <v>3755</v>
      </c>
      <c r="D714" s="275" t="s">
        <v>4208</v>
      </c>
      <c r="E714" s="275"/>
      <c r="F714" s="275" t="s">
        <v>795</v>
      </c>
      <c r="G714" s="276" t="s">
        <v>2444</v>
      </c>
      <c r="H714" s="275" t="s">
        <v>4209</v>
      </c>
      <c r="I714" s="277" t="s">
        <v>4209</v>
      </c>
    </row>
    <row r="715" spans="1:9" s="236" customFormat="1" x14ac:dyDescent="0.25">
      <c r="A715" s="275" t="s">
        <v>796</v>
      </c>
      <c r="B715" s="276" t="s">
        <v>2456</v>
      </c>
      <c r="C715" s="275" t="s">
        <v>3644</v>
      </c>
      <c r="D715" s="275" t="s">
        <v>4210</v>
      </c>
      <c r="E715" s="275"/>
      <c r="F715" s="275" t="s">
        <v>796</v>
      </c>
      <c r="G715" s="276" t="s">
        <v>2468</v>
      </c>
      <c r="H715" s="275" t="s">
        <v>4211</v>
      </c>
      <c r="I715" s="277" t="s">
        <v>4211</v>
      </c>
    </row>
    <row r="716" spans="1:9" s="236" customFormat="1" x14ac:dyDescent="0.25">
      <c r="A716" s="275" t="s">
        <v>797</v>
      </c>
      <c r="B716" s="276" t="s">
        <v>2480</v>
      </c>
      <c r="C716" s="275" t="s">
        <v>3662</v>
      </c>
      <c r="D716" s="275" t="s">
        <v>4212</v>
      </c>
      <c r="E716" s="275"/>
      <c r="F716" s="275" t="s">
        <v>797</v>
      </c>
      <c r="G716" s="276" t="s">
        <v>2492</v>
      </c>
      <c r="H716" s="275" t="s">
        <v>3615</v>
      </c>
      <c r="I716" s="277" t="s">
        <v>3615</v>
      </c>
    </row>
    <row r="717" spans="1:9" s="236" customFormat="1" x14ac:dyDescent="0.25">
      <c r="A717" s="275" t="s">
        <v>798</v>
      </c>
      <c r="B717" s="276" t="s">
        <v>2504</v>
      </c>
      <c r="C717" s="275" t="s">
        <v>3650</v>
      </c>
      <c r="D717" s="275" t="s">
        <v>4213</v>
      </c>
      <c r="E717" s="275"/>
      <c r="F717" s="275" t="s">
        <v>798</v>
      </c>
      <c r="G717" s="276" t="s">
        <v>2516</v>
      </c>
      <c r="H717" s="275" t="s">
        <v>3735</v>
      </c>
      <c r="I717" s="277" t="s">
        <v>3735</v>
      </c>
    </row>
    <row r="718" spans="1:9" s="236" customFormat="1" x14ac:dyDescent="0.25">
      <c r="A718" s="275" t="s">
        <v>799</v>
      </c>
      <c r="B718" s="276" t="s">
        <v>2528</v>
      </c>
      <c r="C718" s="275" t="s">
        <v>3638</v>
      </c>
      <c r="D718" s="275" t="s">
        <v>4214</v>
      </c>
      <c r="E718" s="275"/>
      <c r="F718" s="275" t="s">
        <v>799</v>
      </c>
      <c r="G718" s="276" t="s">
        <v>2540</v>
      </c>
      <c r="H718" s="275" t="s">
        <v>3756</v>
      </c>
      <c r="I718" s="277" t="s">
        <v>3756</v>
      </c>
    </row>
    <row r="719" spans="1:9" s="236" customFormat="1" x14ac:dyDescent="0.25">
      <c r="A719" s="275" t="s">
        <v>800</v>
      </c>
      <c r="B719" s="276" t="s">
        <v>2552</v>
      </c>
      <c r="C719" s="275" t="s">
        <v>3671</v>
      </c>
      <c r="D719" s="275" t="s">
        <v>4215</v>
      </c>
      <c r="E719" s="275"/>
      <c r="F719" s="275" t="s">
        <v>800</v>
      </c>
      <c r="G719" s="276" t="s">
        <v>2564</v>
      </c>
      <c r="H719" s="275" t="s">
        <v>4216</v>
      </c>
      <c r="I719" s="277" t="s">
        <v>4216</v>
      </c>
    </row>
    <row r="720" spans="1:9" s="236" customFormat="1" x14ac:dyDescent="0.25">
      <c r="A720" s="275" t="s">
        <v>801</v>
      </c>
      <c r="B720" s="276" t="s">
        <v>2576</v>
      </c>
      <c r="C720" s="275" t="s">
        <v>3818</v>
      </c>
      <c r="D720" s="275" t="s">
        <v>4217</v>
      </c>
      <c r="E720" s="275"/>
      <c r="F720" s="275" t="s">
        <v>801</v>
      </c>
      <c r="G720" s="276" t="s">
        <v>2588</v>
      </c>
      <c r="H720" s="275" t="s">
        <v>3795</v>
      </c>
      <c r="I720" s="277" t="s">
        <v>3795</v>
      </c>
    </row>
    <row r="721" spans="1:9" s="236" customFormat="1" x14ac:dyDescent="0.25">
      <c r="A721" s="275" t="s">
        <v>802</v>
      </c>
      <c r="B721" s="276" t="s">
        <v>2600</v>
      </c>
      <c r="C721" s="275" t="s">
        <v>3569</v>
      </c>
      <c r="D721" s="275" t="s">
        <v>4218</v>
      </c>
      <c r="E721" s="275"/>
      <c r="F721" s="275" t="s">
        <v>802</v>
      </c>
      <c r="G721" s="276" t="s">
        <v>2612</v>
      </c>
      <c r="H721" s="275" t="s">
        <v>3705</v>
      </c>
      <c r="I721" s="277" t="s">
        <v>3705</v>
      </c>
    </row>
    <row r="722" spans="1:9" s="236" customFormat="1" x14ac:dyDescent="0.25">
      <c r="A722" s="275" t="s">
        <v>803</v>
      </c>
      <c r="B722" s="276" t="s">
        <v>2433</v>
      </c>
      <c r="C722" s="275" t="s">
        <v>3572</v>
      </c>
      <c r="D722" s="275" t="s">
        <v>4219</v>
      </c>
      <c r="E722" s="275"/>
      <c r="F722" s="275" t="s">
        <v>803</v>
      </c>
      <c r="G722" s="276" t="s">
        <v>2445</v>
      </c>
      <c r="H722" s="275" t="s">
        <v>4220</v>
      </c>
      <c r="I722" s="277" t="s">
        <v>4220</v>
      </c>
    </row>
    <row r="723" spans="1:9" s="236" customFormat="1" x14ac:dyDescent="0.25">
      <c r="A723" s="275" t="s">
        <v>804</v>
      </c>
      <c r="B723" s="276" t="s">
        <v>2457</v>
      </c>
      <c r="C723" s="275" t="s">
        <v>3653</v>
      </c>
      <c r="D723" s="275" t="s">
        <v>4221</v>
      </c>
      <c r="E723" s="275"/>
      <c r="F723" s="275" t="s">
        <v>804</v>
      </c>
      <c r="G723" s="276" t="s">
        <v>2469</v>
      </c>
      <c r="H723" s="275" t="s">
        <v>3786</v>
      </c>
      <c r="I723" s="277" t="s">
        <v>3786</v>
      </c>
    </row>
    <row r="724" spans="1:9" s="236" customFormat="1" x14ac:dyDescent="0.25">
      <c r="A724" s="275" t="s">
        <v>805</v>
      </c>
      <c r="B724" s="276" t="s">
        <v>2481</v>
      </c>
      <c r="C724" s="275" t="s">
        <v>3599</v>
      </c>
      <c r="D724" s="275" t="s">
        <v>4222</v>
      </c>
      <c r="E724" s="275"/>
      <c r="F724" s="275" t="s">
        <v>805</v>
      </c>
      <c r="G724" s="276" t="s">
        <v>2493</v>
      </c>
      <c r="H724" s="275" t="s">
        <v>3768</v>
      </c>
      <c r="I724" s="277" t="s">
        <v>3768</v>
      </c>
    </row>
    <row r="725" spans="1:9" s="236" customFormat="1" x14ac:dyDescent="0.25">
      <c r="A725" s="275" t="s">
        <v>806</v>
      </c>
      <c r="B725" s="276" t="s">
        <v>2505</v>
      </c>
      <c r="C725" s="275" t="s">
        <v>3674</v>
      </c>
      <c r="D725" s="275" t="s">
        <v>4223</v>
      </c>
      <c r="E725" s="275"/>
      <c r="F725" s="275" t="s">
        <v>806</v>
      </c>
      <c r="G725" s="276" t="s">
        <v>2517</v>
      </c>
      <c r="H725" s="275" t="s">
        <v>3600</v>
      </c>
      <c r="I725" s="277" t="s">
        <v>3600</v>
      </c>
    </row>
    <row r="726" spans="1:9" s="236" customFormat="1" x14ac:dyDescent="0.25">
      <c r="A726" s="275" t="s">
        <v>807</v>
      </c>
      <c r="B726" s="276" t="s">
        <v>2529</v>
      </c>
      <c r="C726" s="275" t="s">
        <v>3692</v>
      </c>
      <c r="D726" s="275" t="s">
        <v>4224</v>
      </c>
      <c r="E726" s="275"/>
      <c r="F726" s="275" t="s">
        <v>807</v>
      </c>
      <c r="G726" s="276" t="s">
        <v>2541</v>
      </c>
      <c r="H726" s="275" t="s">
        <v>4225</v>
      </c>
      <c r="I726" s="277" t="s">
        <v>4225</v>
      </c>
    </row>
    <row r="727" spans="1:9" s="236" customFormat="1" x14ac:dyDescent="0.25">
      <c r="A727" s="275" t="s">
        <v>808</v>
      </c>
      <c r="B727" s="276" t="s">
        <v>2553</v>
      </c>
      <c r="C727" s="275" t="s">
        <v>3665</v>
      </c>
      <c r="D727" s="275" t="s">
        <v>4226</v>
      </c>
      <c r="E727" s="275"/>
      <c r="F727" s="275" t="s">
        <v>808</v>
      </c>
      <c r="G727" s="276" t="s">
        <v>2565</v>
      </c>
      <c r="H727" s="275" t="s">
        <v>4227</v>
      </c>
      <c r="I727" s="277" t="s">
        <v>4227</v>
      </c>
    </row>
    <row r="728" spans="1:9" s="236" customFormat="1" x14ac:dyDescent="0.25">
      <c r="A728" s="275" t="s">
        <v>809</v>
      </c>
      <c r="B728" s="276" t="s">
        <v>2577</v>
      </c>
      <c r="C728" s="275" t="s">
        <v>3668</v>
      </c>
      <c r="D728" s="275" t="s">
        <v>4228</v>
      </c>
      <c r="E728" s="275"/>
      <c r="F728" s="275" t="s">
        <v>809</v>
      </c>
      <c r="G728" s="276" t="s">
        <v>2589</v>
      </c>
      <c r="H728" s="275" t="s">
        <v>3681</v>
      </c>
      <c r="I728" s="277" t="s">
        <v>3681</v>
      </c>
    </row>
    <row r="729" spans="1:9" s="236" customFormat="1" x14ac:dyDescent="0.25">
      <c r="A729" s="275" t="s">
        <v>810</v>
      </c>
      <c r="B729" s="276" t="s">
        <v>2601</v>
      </c>
      <c r="C729" s="275" t="s">
        <v>3611</v>
      </c>
      <c r="D729" s="275" t="s">
        <v>4229</v>
      </c>
      <c r="E729" s="275"/>
      <c r="F729" s="275" t="s">
        <v>810</v>
      </c>
      <c r="G729" s="276" t="s">
        <v>2613</v>
      </c>
      <c r="H729" s="275" t="s">
        <v>3723</v>
      </c>
      <c r="I729" s="277" t="s">
        <v>3723</v>
      </c>
    </row>
    <row r="730" spans="1:9" s="236" customFormat="1" x14ac:dyDescent="0.25">
      <c r="A730" s="275" t="s">
        <v>811</v>
      </c>
      <c r="B730" s="276" t="s">
        <v>2434</v>
      </c>
      <c r="C730" s="275" t="s">
        <v>3602</v>
      </c>
      <c r="D730" s="275" t="s">
        <v>4230</v>
      </c>
      <c r="E730" s="275"/>
      <c r="F730" s="275" t="s">
        <v>811</v>
      </c>
      <c r="G730" s="276" t="s">
        <v>2446</v>
      </c>
      <c r="H730" s="275" t="s">
        <v>4231</v>
      </c>
      <c r="I730" s="277" t="s">
        <v>4231</v>
      </c>
    </row>
    <row r="731" spans="1:9" s="236" customFormat="1" x14ac:dyDescent="0.25">
      <c r="A731" s="275" t="s">
        <v>812</v>
      </c>
      <c r="B731" s="276" t="s">
        <v>2458</v>
      </c>
      <c r="C731" s="275" t="s">
        <v>3677</v>
      </c>
      <c r="D731" s="275" t="s">
        <v>4232</v>
      </c>
      <c r="E731" s="275"/>
      <c r="F731" s="275" t="s">
        <v>812</v>
      </c>
      <c r="G731" s="276" t="s">
        <v>2470</v>
      </c>
      <c r="H731" s="275" t="s">
        <v>3633</v>
      </c>
      <c r="I731" s="277" t="s">
        <v>3633</v>
      </c>
    </row>
    <row r="732" spans="1:9" s="236" customFormat="1" x14ac:dyDescent="0.25">
      <c r="A732" s="275" t="s">
        <v>813</v>
      </c>
      <c r="B732" s="276" t="s">
        <v>2482</v>
      </c>
      <c r="C732" s="275" t="s">
        <v>3635</v>
      </c>
      <c r="D732" s="275" t="s">
        <v>4233</v>
      </c>
      <c r="E732" s="275"/>
      <c r="F732" s="275" t="s">
        <v>813</v>
      </c>
      <c r="G732" s="276" t="s">
        <v>2494</v>
      </c>
      <c r="H732" s="275" t="s">
        <v>3822</v>
      </c>
      <c r="I732" s="277" t="s">
        <v>3822</v>
      </c>
    </row>
    <row r="733" spans="1:9" s="236" customFormat="1" x14ac:dyDescent="0.25">
      <c r="A733" s="275" t="s">
        <v>814</v>
      </c>
      <c r="B733" s="276" t="s">
        <v>2506</v>
      </c>
      <c r="C733" s="275" t="s">
        <v>3830</v>
      </c>
      <c r="D733" s="275" t="s">
        <v>4234</v>
      </c>
      <c r="E733" s="275"/>
      <c r="F733" s="275" t="s">
        <v>814</v>
      </c>
      <c r="G733" s="276" t="s">
        <v>2518</v>
      </c>
      <c r="H733" s="275" t="s">
        <v>3711</v>
      </c>
      <c r="I733" s="277" t="s">
        <v>3711</v>
      </c>
    </row>
    <row r="734" spans="1:9" s="236" customFormat="1" x14ac:dyDescent="0.25">
      <c r="A734" s="275" t="s">
        <v>815</v>
      </c>
      <c r="B734" s="276" t="s">
        <v>2530</v>
      </c>
      <c r="C734" s="275" t="s">
        <v>3731</v>
      </c>
      <c r="D734" s="275" t="s">
        <v>4235</v>
      </c>
      <c r="E734" s="275"/>
      <c r="F734" s="275" t="s">
        <v>815</v>
      </c>
      <c r="G734" s="276" t="s">
        <v>2542</v>
      </c>
      <c r="H734" s="275" t="s">
        <v>3792</v>
      </c>
      <c r="I734" s="277" t="s">
        <v>3792</v>
      </c>
    </row>
    <row r="735" spans="1:9" s="236" customFormat="1" x14ac:dyDescent="0.25">
      <c r="A735" s="275" t="s">
        <v>816</v>
      </c>
      <c r="B735" s="276" t="s">
        <v>2554</v>
      </c>
      <c r="C735" s="275" t="s">
        <v>3761</v>
      </c>
      <c r="D735" s="275" t="s">
        <v>4236</v>
      </c>
      <c r="E735" s="275"/>
      <c r="F735" s="275" t="s">
        <v>816</v>
      </c>
      <c r="G735" s="276" t="s">
        <v>2566</v>
      </c>
      <c r="H735" s="275" t="s">
        <v>3804</v>
      </c>
      <c r="I735" s="277" t="s">
        <v>3804</v>
      </c>
    </row>
    <row r="736" spans="1:9" s="236" customFormat="1" x14ac:dyDescent="0.25">
      <c r="A736" s="275" t="s">
        <v>817</v>
      </c>
      <c r="B736" s="276" t="s">
        <v>2578</v>
      </c>
      <c r="C736" s="275" t="s">
        <v>3722</v>
      </c>
      <c r="D736" s="275" t="s">
        <v>4237</v>
      </c>
      <c r="E736" s="275"/>
      <c r="F736" s="275" t="s">
        <v>817</v>
      </c>
      <c r="G736" s="276" t="s">
        <v>2590</v>
      </c>
      <c r="H736" s="275" t="s">
        <v>3696</v>
      </c>
      <c r="I736" s="277" t="s">
        <v>3696</v>
      </c>
    </row>
    <row r="737" spans="1:9" s="236" customFormat="1" x14ac:dyDescent="0.25">
      <c r="A737" s="275" t="s">
        <v>818</v>
      </c>
      <c r="B737" s="276" t="s">
        <v>2602</v>
      </c>
      <c r="C737" s="275" t="s">
        <v>3680</v>
      </c>
      <c r="D737" s="275" t="s">
        <v>4238</v>
      </c>
      <c r="E737" s="275"/>
      <c r="F737" s="275" t="s">
        <v>818</v>
      </c>
      <c r="G737" s="276" t="s">
        <v>2614</v>
      </c>
      <c r="H737" s="275" t="s">
        <v>3825</v>
      </c>
      <c r="I737" s="277" t="s">
        <v>3825</v>
      </c>
    </row>
    <row r="738" spans="1:9" s="236" customFormat="1" x14ac:dyDescent="0.25">
      <c r="A738" s="275" t="s">
        <v>819</v>
      </c>
      <c r="B738" s="276" t="s">
        <v>2435</v>
      </c>
      <c r="C738" s="275" t="s">
        <v>3590</v>
      </c>
      <c r="D738" s="275" t="s">
        <v>4239</v>
      </c>
      <c r="E738" s="275"/>
      <c r="F738" s="275" t="s">
        <v>819</v>
      </c>
      <c r="G738" s="276" t="s">
        <v>2447</v>
      </c>
      <c r="H738" s="275" t="s">
        <v>3819</v>
      </c>
      <c r="I738" s="277" t="s">
        <v>3819</v>
      </c>
    </row>
    <row r="739" spans="1:9" s="236" customFormat="1" x14ac:dyDescent="0.25">
      <c r="A739" s="275" t="s">
        <v>820</v>
      </c>
      <c r="B739" s="276" t="s">
        <v>2459</v>
      </c>
      <c r="C739" s="275" t="s">
        <v>3560</v>
      </c>
      <c r="D739" s="275" t="s">
        <v>4240</v>
      </c>
      <c r="E739" s="275"/>
      <c r="F739" s="275" t="s">
        <v>820</v>
      </c>
      <c r="G739" s="276" t="s">
        <v>2471</v>
      </c>
      <c r="H739" s="275" t="s">
        <v>4241</v>
      </c>
      <c r="I739" s="277" t="s">
        <v>4241</v>
      </c>
    </row>
    <row r="740" spans="1:9" s="236" customFormat="1" x14ac:dyDescent="0.25">
      <c r="A740" s="275" t="s">
        <v>821</v>
      </c>
      <c r="B740" s="276" t="s">
        <v>2483</v>
      </c>
      <c r="C740" s="275" t="s">
        <v>3716</v>
      </c>
      <c r="D740" s="275" t="s">
        <v>4242</v>
      </c>
      <c r="E740" s="275"/>
      <c r="F740" s="275" t="s">
        <v>821</v>
      </c>
      <c r="G740" s="276" t="s">
        <v>2495</v>
      </c>
      <c r="H740" s="275" t="s">
        <v>3732</v>
      </c>
      <c r="I740" s="277" t="s">
        <v>3732</v>
      </c>
    </row>
    <row r="741" spans="1:9" s="236" customFormat="1" x14ac:dyDescent="0.25">
      <c r="A741" s="275" t="s">
        <v>822</v>
      </c>
      <c r="B741" s="276" t="s">
        <v>2507</v>
      </c>
      <c r="C741" s="275" t="s">
        <v>3836</v>
      </c>
      <c r="D741" s="275" t="s">
        <v>4243</v>
      </c>
      <c r="E741" s="275"/>
      <c r="F741" s="275" t="s">
        <v>822</v>
      </c>
      <c r="G741" s="276" t="s">
        <v>2519</v>
      </c>
      <c r="H741" s="275" t="s">
        <v>3699</v>
      </c>
      <c r="I741" s="277" t="s">
        <v>3699</v>
      </c>
    </row>
    <row r="742" spans="1:9" s="236" customFormat="1" x14ac:dyDescent="0.25">
      <c r="A742" s="275" t="s">
        <v>823</v>
      </c>
      <c r="B742" s="276" t="s">
        <v>2531</v>
      </c>
      <c r="C742" s="275" t="s">
        <v>3806</v>
      </c>
      <c r="D742" s="275" t="s">
        <v>4244</v>
      </c>
      <c r="E742" s="275"/>
      <c r="F742" s="275" t="s">
        <v>823</v>
      </c>
      <c r="G742" s="276" t="s">
        <v>2543</v>
      </c>
      <c r="H742" s="275" t="s">
        <v>3816</v>
      </c>
      <c r="I742" s="277" t="s">
        <v>3816</v>
      </c>
    </row>
    <row r="743" spans="1:9" s="236" customFormat="1" x14ac:dyDescent="0.25">
      <c r="A743" s="275" t="s">
        <v>824</v>
      </c>
      <c r="B743" s="276" t="s">
        <v>2555</v>
      </c>
      <c r="C743" s="275" t="s">
        <v>3743</v>
      </c>
      <c r="D743" s="275" t="s">
        <v>4245</v>
      </c>
      <c r="E743" s="275"/>
      <c r="F743" s="275" t="s">
        <v>824</v>
      </c>
      <c r="G743" s="276" t="s">
        <v>2567</v>
      </c>
      <c r="H743" s="275" t="s">
        <v>3807</v>
      </c>
      <c r="I743" s="277" t="s">
        <v>3807</v>
      </c>
    </row>
    <row r="744" spans="1:9" s="236" customFormat="1" x14ac:dyDescent="0.25">
      <c r="A744" s="275" t="s">
        <v>825</v>
      </c>
      <c r="B744" s="276" t="s">
        <v>2579</v>
      </c>
      <c r="C744" s="275" t="s">
        <v>3779</v>
      </c>
      <c r="D744" s="275" t="s">
        <v>4246</v>
      </c>
      <c r="E744" s="275"/>
      <c r="F744" s="275" t="s">
        <v>825</v>
      </c>
      <c r="G744" s="276" t="s">
        <v>2591</v>
      </c>
      <c r="H744" s="275" t="s">
        <v>3762</v>
      </c>
      <c r="I744" s="277" t="s">
        <v>3762</v>
      </c>
    </row>
    <row r="745" spans="1:9" s="236" customFormat="1" x14ac:dyDescent="0.25">
      <c r="A745" s="275" t="s">
        <v>826</v>
      </c>
      <c r="B745" s="276" t="s">
        <v>2603</v>
      </c>
      <c r="C745" s="275" t="s">
        <v>3812</v>
      </c>
      <c r="D745" s="275" t="s">
        <v>4247</v>
      </c>
      <c r="E745" s="275"/>
      <c r="F745" s="275" t="s">
        <v>826</v>
      </c>
      <c r="G745" s="276" t="s">
        <v>2615</v>
      </c>
      <c r="H745" s="275" t="s">
        <v>3798</v>
      </c>
      <c r="I745" s="277" t="s">
        <v>3798</v>
      </c>
    </row>
    <row r="746" spans="1:9" s="236" customFormat="1" x14ac:dyDescent="0.25">
      <c r="A746" s="275" t="s">
        <v>827</v>
      </c>
      <c r="B746" s="276" t="s">
        <v>2436</v>
      </c>
      <c r="C746" s="275" t="s">
        <v>3815</v>
      </c>
      <c r="D746" s="275" t="s">
        <v>4248</v>
      </c>
      <c r="E746" s="275"/>
      <c r="F746" s="275" t="s">
        <v>827</v>
      </c>
      <c r="G746" s="276" t="s">
        <v>2448</v>
      </c>
      <c r="H746" s="275" t="s">
        <v>3717</v>
      </c>
      <c r="I746" s="277" t="s">
        <v>3717</v>
      </c>
    </row>
    <row r="747" spans="1:9" s="236" customFormat="1" x14ac:dyDescent="0.25">
      <c r="A747" s="275" t="s">
        <v>828</v>
      </c>
      <c r="B747" s="276" t="s">
        <v>2460</v>
      </c>
      <c r="C747" s="275" t="s">
        <v>3791</v>
      </c>
      <c r="D747" s="275" t="s">
        <v>4249</v>
      </c>
      <c r="E747" s="275"/>
      <c r="F747" s="275" t="s">
        <v>828</v>
      </c>
      <c r="G747" s="276" t="s">
        <v>2472</v>
      </c>
      <c r="H747" s="275" t="s">
        <v>3828</v>
      </c>
      <c r="I747" s="277" t="s">
        <v>3828</v>
      </c>
    </row>
    <row r="748" spans="1:9" s="236" customFormat="1" x14ac:dyDescent="0.25">
      <c r="A748" s="275" t="s">
        <v>829</v>
      </c>
      <c r="B748" s="276" t="s">
        <v>2484</v>
      </c>
      <c r="C748" s="275" t="s">
        <v>3758</v>
      </c>
      <c r="D748" s="275" t="s">
        <v>4250</v>
      </c>
      <c r="E748" s="275"/>
      <c r="F748" s="275" t="s">
        <v>829</v>
      </c>
      <c r="G748" s="276" t="s">
        <v>2496</v>
      </c>
      <c r="H748" s="275" t="s">
        <v>3714</v>
      </c>
      <c r="I748" s="277" t="s">
        <v>3714</v>
      </c>
    </row>
    <row r="749" spans="1:9" s="236" customFormat="1" x14ac:dyDescent="0.25">
      <c r="A749" s="275" t="s">
        <v>830</v>
      </c>
      <c r="B749" s="276" t="s">
        <v>2508</v>
      </c>
      <c r="C749" s="275" t="s">
        <v>3614</v>
      </c>
      <c r="D749" s="275" t="s">
        <v>4251</v>
      </c>
      <c r="E749" s="275"/>
      <c r="F749" s="275" t="s">
        <v>830</v>
      </c>
      <c r="G749" s="276" t="s">
        <v>2520</v>
      </c>
      <c r="H749" s="275" t="s">
        <v>3657</v>
      </c>
      <c r="I749" s="277" t="s">
        <v>3657</v>
      </c>
    </row>
    <row r="750" spans="1:9" s="236" customFormat="1" x14ac:dyDescent="0.25">
      <c r="A750" s="275" t="s">
        <v>831</v>
      </c>
      <c r="B750" s="276" t="s">
        <v>2532</v>
      </c>
      <c r="C750" s="275" t="s">
        <v>3752</v>
      </c>
      <c r="D750" s="275" t="s">
        <v>4252</v>
      </c>
      <c r="E750" s="275"/>
      <c r="F750" s="275" t="s">
        <v>831</v>
      </c>
      <c r="G750" s="276" t="s">
        <v>2544</v>
      </c>
      <c r="H750" s="275" t="s">
        <v>3648</v>
      </c>
      <c r="I750" s="277" t="s">
        <v>3648</v>
      </c>
    </row>
    <row r="751" spans="1:9" s="236" customFormat="1" x14ac:dyDescent="0.25">
      <c r="A751" s="275" t="s">
        <v>832</v>
      </c>
      <c r="B751" s="276" t="s">
        <v>2556</v>
      </c>
      <c r="C751" s="275" t="s">
        <v>3809</v>
      </c>
      <c r="D751" s="275" t="s">
        <v>4253</v>
      </c>
      <c r="E751" s="275"/>
      <c r="F751" s="275" t="s">
        <v>832</v>
      </c>
      <c r="G751" s="276" t="s">
        <v>2568</v>
      </c>
      <c r="H751" s="275" t="s">
        <v>3654</v>
      </c>
      <c r="I751" s="277" t="s">
        <v>3654</v>
      </c>
    </row>
    <row r="752" spans="1:9" s="236" customFormat="1" x14ac:dyDescent="0.25">
      <c r="A752" s="275" t="s">
        <v>833</v>
      </c>
      <c r="B752" s="276" t="s">
        <v>2580</v>
      </c>
      <c r="C752" s="275" t="s">
        <v>3803</v>
      </c>
      <c r="D752" s="275" t="s">
        <v>4254</v>
      </c>
      <c r="E752" s="275"/>
      <c r="F752" s="275" t="s">
        <v>833</v>
      </c>
      <c r="G752" s="276" t="s">
        <v>2592</v>
      </c>
      <c r="H752" s="275" t="s">
        <v>3774</v>
      </c>
      <c r="I752" s="277" t="s">
        <v>3774</v>
      </c>
    </row>
    <row r="753" spans="1:9" s="236" customFormat="1" x14ac:dyDescent="0.25">
      <c r="A753" s="275" t="s">
        <v>834</v>
      </c>
      <c r="B753" s="276" t="s">
        <v>2604</v>
      </c>
      <c r="C753" s="275" t="s">
        <v>3773</v>
      </c>
      <c r="D753" s="275" t="s">
        <v>4255</v>
      </c>
      <c r="E753" s="275"/>
      <c r="F753" s="275" t="s">
        <v>834</v>
      </c>
      <c r="G753" s="276" t="s">
        <v>2616</v>
      </c>
      <c r="H753" s="275" t="s">
        <v>3801</v>
      </c>
      <c r="I753" s="277" t="s">
        <v>3801</v>
      </c>
    </row>
    <row r="754" spans="1:9" s="236" customFormat="1" x14ac:dyDescent="0.25">
      <c r="A754" s="275" t="s">
        <v>835</v>
      </c>
      <c r="B754" s="276" t="s">
        <v>2437</v>
      </c>
      <c r="C754" s="275" t="s">
        <v>3563</v>
      </c>
      <c r="D754" s="275" t="s">
        <v>4256</v>
      </c>
      <c r="E754" s="275"/>
      <c r="F754" s="275" t="s">
        <v>835</v>
      </c>
      <c r="G754" s="276" t="s">
        <v>2449</v>
      </c>
      <c r="H754" s="275" t="s">
        <v>3783</v>
      </c>
      <c r="I754" s="277" t="s">
        <v>3783</v>
      </c>
    </row>
    <row r="755" spans="1:9" s="236" customFormat="1" x14ac:dyDescent="0.25">
      <c r="A755" s="275" t="s">
        <v>836</v>
      </c>
      <c r="B755" s="276" t="s">
        <v>2461</v>
      </c>
      <c r="C755" s="275" t="s">
        <v>3704</v>
      </c>
      <c r="D755" s="275" t="s">
        <v>4257</v>
      </c>
      <c r="E755" s="275"/>
      <c r="F755" s="275" t="s">
        <v>836</v>
      </c>
      <c r="G755" s="276" t="s">
        <v>2473</v>
      </c>
      <c r="H755" s="275" t="s">
        <v>4258</v>
      </c>
      <c r="I755" s="277" t="s">
        <v>4258</v>
      </c>
    </row>
    <row r="756" spans="1:9" s="236" customFormat="1" x14ac:dyDescent="0.25">
      <c r="A756" s="275" t="s">
        <v>837</v>
      </c>
      <c r="B756" s="276" t="s">
        <v>2485</v>
      </c>
      <c r="C756" s="275" t="s">
        <v>3764</v>
      </c>
      <c r="D756" s="275" t="s">
        <v>4259</v>
      </c>
      <c r="E756" s="275"/>
      <c r="F756" s="275" t="s">
        <v>837</v>
      </c>
      <c r="G756" s="276" t="s">
        <v>2497</v>
      </c>
      <c r="H756" s="275" t="s">
        <v>3834</v>
      </c>
      <c r="I756" s="277" t="s">
        <v>3834</v>
      </c>
    </row>
    <row r="757" spans="1:9" s="236" customFormat="1" x14ac:dyDescent="0.25">
      <c r="A757" s="275" t="s">
        <v>838</v>
      </c>
      <c r="B757" s="276" t="s">
        <v>2509</v>
      </c>
      <c r="C757" s="275" t="s">
        <v>3551</v>
      </c>
      <c r="D757" s="275" t="s">
        <v>4260</v>
      </c>
      <c r="E757" s="275"/>
      <c r="F757" s="275" t="s">
        <v>838</v>
      </c>
      <c r="G757" s="276" t="s">
        <v>2521</v>
      </c>
      <c r="H757" s="275" t="s">
        <v>3759</v>
      </c>
      <c r="I757" s="277" t="s">
        <v>3759</v>
      </c>
    </row>
    <row r="758" spans="1:9" s="236" customFormat="1" x14ac:dyDescent="0.25">
      <c r="A758" s="275" t="s">
        <v>839</v>
      </c>
      <c r="B758" s="276" t="s">
        <v>2533</v>
      </c>
      <c r="C758" s="275" t="s">
        <v>3683</v>
      </c>
      <c r="D758" s="275" t="s">
        <v>4261</v>
      </c>
      <c r="E758" s="275"/>
      <c r="F758" s="275" t="s">
        <v>839</v>
      </c>
      <c r="G758" s="276" t="s">
        <v>2545</v>
      </c>
      <c r="H758" s="275" t="s">
        <v>3702</v>
      </c>
      <c r="I758" s="277" t="s">
        <v>3702</v>
      </c>
    </row>
    <row r="759" spans="1:9" s="236" customFormat="1" x14ac:dyDescent="0.25">
      <c r="A759" s="275" t="s">
        <v>840</v>
      </c>
      <c r="B759" s="276" t="s">
        <v>2557</v>
      </c>
      <c r="C759" s="275" t="s">
        <v>3728</v>
      </c>
      <c r="D759" s="275" t="s">
        <v>4262</v>
      </c>
      <c r="E759" s="275"/>
      <c r="F759" s="275" t="s">
        <v>840</v>
      </c>
      <c r="G759" s="276" t="s">
        <v>2569</v>
      </c>
      <c r="H759" s="275" t="s">
        <v>3729</v>
      </c>
      <c r="I759" s="277" t="s">
        <v>3729</v>
      </c>
    </row>
    <row r="760" spans="1:9" s="236" customFormat="1" x14ac:dyDescent="0.25">
      <c r="A760" s="275" t="s">
        <v>841</v>
      </c>
      <c r="B760" s="276" t="s">
        <v>2581</v>
      </c>
      <c r="C760" s="275" t="s">
        <v>3695</v>
      </c>
      <c r="D760" s="275" t="s">
        <v>4263</v>
      </c>
      <c r="E760" s="275"/>
      <c r="F760" s="275" t="s">
        <v>841</v>
      </c>
      <c r="G760" s="276" t="s">
        <v>2593</v>
      </c>
      <c r="H760" s="275" t="s">
        <v>3831</v>
      </c>
      <c r="I760" s="277" t="s">
        <v>3831</v>
      </c>
    </row>
    <row r="761" spans="1:9" s="236" customFormat="1" x14ac:dyDescent="0.25">
      <c r="A761" s="275" t="s">
        <v>842</v>
      </c>
      <c r="B761" s="276" t="s">
        <v>2605</v>
      </c>
      <c r="C761" s="275" t="s">
        <v>3800</v>
      </c>
      <c r="D761" s="275" t="s">
        <v>4264</v>
      </c>
      <c r="E761" s="275"/>
      <c r="F761" s="275" t="s">
        <v>842</v>
      </c>
      <c r="G761" s="276" t="s">
        <v>2617</v>
      </c>
      <c r="H761" s="275" t="s">
        <v>3738</v>
      </c>
      <c r="I761" s="277" t="s">
        <v>3738</v>
      </c>
    </row>
    <row r="762" spans="1:9" s="236" customFormat="1" x14ac:dyDescent="0.25">
      <c r="A762" s="275" t="s">
        <v>843</v>
      </c>
      <c r="B762" s="276" t="s">
        <v>2438</v>
      </c>
      <c r="C762" s="275" t="s">
        <v>3554</v>
      </c>
      <c r="D762" s="275" t="s">
        <v>4265</v>
      </c>
      <c r="E762" s="275"/>
      <c r="F762" s="275" t="s">
        <v>843</v>
      </c>
      <c r="G762" s="276" t="s">
        <v>2450</v>
      </c>
      <c r="H762" s="275" t="s">
        <v>3765</v>
      </c>
      <c r="I762" s="277" t="s">
        <v>3765</v>
      </c>
    </row>
    <row r="763" spans="1:9" s="236" customFormat="1" x14ac:dyDescent="0.25">
      <c r="A763" s="275" t="s">
        <v>844</v>
      </c>
      <c r="B763" s="276" t="s">
        <v>2462</v>
      </c>
      <c r="C763" s="275" t="s">
        <v>3698</v>
      </c>
      <c r="D763" s="275" t="s">
        <v>4266</v>
      </c>
      <c r="E763" s="275"/>
      <c r="F763" s="275" t="s">
        <v>844</v>
      </c>
      <c r="G763" s="276" t="s">
        <v>2474</v>
      </c>
      <c r="H763" s="275" t="s">
        <v>4267</v>
      </c>
      <c r="I763" s="277" t="s">
        <v>4267</v>
      </c>
    </row>
    <row r="764" spans="1:9" s="236" customFormat="1" x14ac:dyDescent="0.25">
      <c r="A764" s="275" t="s">
        <v>845</v>
      </c>
      <c r="B764" s="276" t="s">
        <v>2486</v>
      </c>
      <c r="C764" s="275" t="s">
        <v>3785</v>
      </c>
      <c r="D764" s="275" t="s">
        <v>4268</v>
      </c>
      <c r="E764" s="275"/>
      <c r="F764" s="275" t="s">
        <v>845</v>
      </c>
      <c r="G764" s="276" t="s">
        <v>2498</v>
      </c>
      <c r="H764" s="275" t="s">
        <v>3741</v>
      </c>
      <c r="I764" s="277" t="s">
        <v>3741</v>
      </c>
    </row>
    <row r="765" spans="1:9" s="236" customFormat="1" x14ac:dyDescent="0.25">
      <c r="A765" s="275" t="s">
        <v>846</v>
      </c>
      <c r="B765" s="276" t="s">
        <v>2510</v>
      </c>
      <c r="C765" s="275" t="s">
        <v>3827</v>
      </c>
      <c r="D765" s="275" t="s">
        <v>4269</v>
      </c>
      <c r="E765" s="275"/>
      <c r="F765" s="275" t="s">
        <v>846</v>
      </c>
      <c r="G765" s="276" t="s">
        <v>2522</v>
      </c>
      <c r="H765" s="275" t="s">
        <v>3744</v>
      </c>
      <c r="I765" s="277" t="s">
        <v>3744</v>
      </c>
    </row>
    <row r="766" spans="1:9" s="236" customFormat="1" x14ac:dyDescent="0.25">
      <c r="A766" s="275" t="s">
        <v>847</v>
      </c>
      <c r="B766" s="276" t="s">
        <v>2534</v>
      </c>
      <c r="C766" s="275" t="s">
        <v>3713</v>
      </c>
      <c r="D766" s="275" t="s">
        <v>4270</v>
      </c>
      <c r="E766" s="275"/>
      <c r="F766" s="275" t="s">
        <v>847</v>
      </c>
      <c r="G766" s="276" t="s">
        <v>2546</v>
      </c>
      <c r="H766" s="275" t="s">
        <v>4271</v>
      </c>
      <c r="I766" s="277" t="s">
        <v>4271</v>
      </c>
    </row>
    <row r="767" spans="1:9" s="236" customFormat="1" x14ac:dyDescent="0.25">
      <c r="A767" s="275" t="s">
        <v>848</v>
      </c>
      <c r="B767" s="276" t="s">
        <v>2558</v>
      </c>
      <c r="C767" s="275" t="s">
        <v>3797</v>
      </c>
      <c r="D767" s="275" t="s">
        <v>4272</v>
      </c>
      <c r="E767" s="275"/>
      <c r="F767" s="275" t="s">
        <v>848</v>
      </c>
      <c r="G767" s="276" t="s">
        <v>2570</v>
      </c>
      <c r="H767" s="275" t="s">
        <v>3750</v>
      </c>
      <c r="I767" s="277" t="s">
        <v>3750</v>
      </c>
    </row>
    <row r="768" spans="1:9" s="236" customFormat="1" x14ac:dyDescent="0.25">
      <c r="A768" s="275" t="s">
        <v>849</v>
      </c>
      <c r="B768" s="276" t="s">
        <v>2582</v>
      </c>
      <c r="C768" s="275" t="s">
        <v>3833</v>
      </c>
      <c r="D768" s="275" t="s">
        <v>4273</v>
      </c>
      <c r="E768" s="275"/>
      <c r="F768" s="275" t="s">
        <v>849</v>
      </c>
      <c r="G768" s="276" t="s">
        <v>2594</v>
      </c>
      <c r="H768" s="275" t="s">
        <v>4274</v>
      </c>
      <c r="I768" s="277" t="s">
        <v>4274</v>
      </c>
    </row>
    <row r="769" spans="1:9" s="236" customFormat="1" x14ac:dyDescent="0.25">
      <c r="A769" s="275" t="s">
        <v>850</v>
      </c>
      <c r="B769" s="276" t="s">
        <v>2606</v>
      </c>
      <c r="C769" s="275" t="s">
        <v>3659</v>
      </c>
      <c r="D769" s="275" t="s">
        <v>4275</v>
      </c>
      <c r="E769" s="275"/>
      <c r="F769" s="275" t="s">
        <v>850</v>
      </c>
      <c r="G769" s="276" t="s">
        <v>2618</v>
      </c>
      <c r="H769" s="275" t="s">
        <v>3672</v>
      </c>
      <c r="I769" s="277" t="s">
        <v>3672</v>
      </c>
    </row>
  </sheetData>
  <sheetProtection algorithmName="SHA-512" hashValue="Yl3jex3Kwn2z0Pjt1GcVZ1gOOMbMWFy1VQDDBvmsq5gkT4AfHTXT0jrWaMMc0hQZGjgePMsabHzDFIEJyNE0bg==" saltValue="+AfYPi/IUc5Yuv4tXj4Z5g==" spinCount="100000" sheet="1" objects="1" scenarios="1"/>
  <phoneticPr fontId="62" type="noConversion"/>
  <conditionalFormatting sqref="C1:C1048576">
    <cfRule type="duplicateValues" dxfId="79" priority="1"/>
  </conditionalFormatting>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2:I819"/>
  <sheetViews>
    <sheetView view="pageLayout" topLeftCell="A10" zoomScaleNormal="100" zoomScaleSheetLayoutView="85" workbookViewId="0">
      <selection activeCell="B17" sqref="B17"/>
    </sheetView>
  </sheetViews>
  <sheetFormatPr defaultColWidth="8.85546875" defaultRowHeight="12.75" x14ac:dyDescent="0.25"/>
  <cols>
    <col min="1" max="1" width="8.7109375" style="20" customWidth="1"/>
    <col min="2" max="2" width="8" style="20" bestFit="1" customWidth="1"/>
    <col min="3" max="4" width="14.7109375" style="20" customWidth="1"/>
    <col min="5" max="5" width="12.28515625" style="20" customWidth="1"/>
    <col min="6" max="16384" width="8.85546875" style="20"/>
  </cols>
  <sheetData>
    <row r="2" spans="1:9" ht="18" customHeight="1" x14ac:dyDescent="0.25">
      <c r="A2" s="328" t="s">
        <v>4276</v>
      </c>
      <c r="B2" s="328"/>
      <c r="C2" s="328"/>
      <c r="D2" s="328"/>
      <c r="E2" s="328"/>
      <c r="F2" s="328"/>
      <c r="G2" s="328"/>
      <c r="H2" s="328"/>
      <c r="I2" s="328"/>
    </row>
    <row r="3" spans="1:9" x14ac:dyDescent="0.25">
      <c r="A3" s="21"/>
      <c r="B3" s="21"/>
      <c r="C3" s="21"/>
      <c r="D3" s="21"/>
      <c r="E3" s="21"/>
      <c r="F3" s="21"/>
    </row>
    <row r="4" spans="1:9" x14ac:dyDescent="0.25">
      <c r="A4" s="21" t="s">
        <v>19</v>
      </c>
      <c r="C4" s="25"/>
      <c r="D4" s="25"/>
      <c r="E4" s="21" t="s">
        <v>20</v>
      </c>
      <c r="F4" s="25"/>
      <c r="G4" s="21" t="s">
        <v>21</v>
      </c>
      <c r="H4" s="34"/>
    </row>
    <row r="5" spans="1:9" x14ac:dyDescent="0.25">
      <c r="A5" s="21"/>
      <c r="C5" s="21"/>
      <c r="E5" s="132"/>
    </row>
    <row r="6" spans="1:9" x14ac:dyDescent="0.25">
      <c r="A6" s="21"/>
      <c r="C6" s="21"/>
      <c r="E6" s="22"/>
    </row>
    <row r="7" spans="1:9" x14ac:dyDescent="0.25">
      <c r="A7" s="21"/>
      <c r="C7" s="21"/>
      <c r="E7" s="22"/>
    </row>
    <row r="8" spans="1:9" x14ac:dyDescent="0.25">
      <c r="A8" s="24" t="s">
        <v>4277</v>
      </c>
      <c r="E8" s="22"/>
    </row>
    <row r="9" spans="1:9" x14ac:dyDescent="0.25">
      <c r="A9" s="24"/>
      <c r="C9" s="21"/>
      <c r="E9" s="22"/>
    </row>
    <row r="10" spans="1:9" x14ac:dyDescent="0.25">
      <c r="B10" s="24" t="s">
        <v>4278</v>
      </c>
      <c r="C10" s="21"/>
      <c r="E10" s="22"/>
    </row>
    <row r="11" spans="1:9" x14ac:dyDescent="0.25">
      <c r="B11" s="24"/>
      <c r="C11" s="21"/>
      <c r="E11" s="22"/>
    </row>
    <row r="12" spans="1:9" x14ac:dyDescent="0.25">
      <c r="B12" s="24" t="s">
        <v>4279</v>
      </c>
      <c r="C12" s="21"/>
      <c r="E12" s="22"/>
    </row>
    <row r="13" spans="1:9" x14ac:dyDescent="0.25">
      <c r="A13" s="24"/>
      <c r="C13" s="21"/>
      <c r="E13" s="22"/>
    </row>
    <row r="14" spans="1:9" x14ac:dyDescent="0.25">
      <c r="A14" s="68" t="s">
        <v>65</v>
      </c>
      <c r="B14" s="19" t="s">
        <v>4280</v>
      </c>
      <c r="E14" s="22"/>
    </row>
    <row r="15" spans="1:9" x14ac:dyDescent="0.25">
      <c r="B15" s="19" t="s">
        <v>4281</v>
      </c>
      <c r="E15" s="22"/>
    </row>
    <row r="16" spans="1:9" x14ac:dyDescent="0.25">
      <c r="B16" s="19"/>
      <c r="E16" s="22"/>
    </row>
    <row r="17" spans="1:5" x14ac:dyDescent="0.25">
      <c r="A17" s="68" t="s">
        <v>65</v>
      </c>
      <c r="B17" s="19" t="s">
        <v>4282</v>
      </c>
      <c r="E17" s="22"/>
    </row>
    <row r="18" spans="1:5" x14ac:dyDescent="0.25">
      <c r="B18" s="19"/>
      <c r="E18" s="22"/>
    </row>
    <row r="19" spans="1:5" x14ac:dyDescent="0.25">
      <c r="B19" s="19"/>
      <c r="E19" s="22"/>
    </row>
    <row r="20" spans="1:5" x14ac:dyDescent="0.25">
      <c r="B20" s="24" t="s">
        <v>4283</v>
      </c>
      <c r="E20" s="22"/>
    </row>
    <row r="21" spans="1:5" x14ac:dyDescent="0.25">
      <c r="B21" s="19"/>
      <c r="E21" s="22"/>
    </row>
    <row r="22" spans="1:5" x14ac:dyDescent="0.25">
      <c r="A22" s="68" t="s">
        <v>65</v>
      </c>
      <c r="B22" s="19" t="s">
        <v>4284</v>
      </c>
      <c r="E22" s="22"/>
    </row>
    <row r="23" spans="1:5" x14ac:dyDescent="0.25">
      <c r="B23" s="19" t="s">
        <v>4285</v>
      </c>
      <c r="E23" s="22"/>
    </row>
    <row r="24" spans="1:5" x14ac:dyDescent="0.25">
      <c r="A24" s="68" t="s">
        <v>65</v>
      </c>
      <c r="B24" s="19" t="s">
        <v>4286</v>
      </c>
      <c r="E24" s="22"/>
    </row>
    <row r="25" spans="1:5" x14ac:dyDescent="0.25">
      <c r="B25" s="19" t="s">
        <v>4287</v>
      </c>
      <c r="E25" s="22"/>
    </row>
    <row r="26" spans="1:5" x14ac:dyDescent="0.25">
      <c r="B26" s="19"/>
      <c r="E26" s="22"/>
    </row>
    <row r="27" spans="1:5" x14ac:dyDescent="0.25">
      <c r="B27" s="19"/>
      <c r="D27" s="20" t="s">
        <v>4288</v>
      </c>
      <c r="E27" s="22"/>
    </row>
    <row r="28" spans="1:5" x14ac:dyDescent="0.25">
      <c r="B28" s="19"/>
      <c r="E28" s="22"/>
    </row>
    <row r="29" spans="1:5" x14ac:dyDescent="0.25">
      <c r="B29" s="19" t="s">
        <v>4289</v>
      </c>
      <c r="E29" s="22"/>
    </row>
    <row r="30" spans="1:5" x14ac:dyDescent="0.25">
      <c r="B30" s="19" t="s">
        <v>4290</v>
      </c>
      <c r="E30" s="22"/>
    </row>
    <row r="31" spans="1:5" x14ac:dyDescent="0.25">
      <c r="B31" s="19"/>
      <c r="E31" s="22"/>
    </row>
    <row r="32" spans="1:5" x14ac:dyDescent="0.25">
      <c r="A32" s="68" t="s">
        <v>65</v>
      </c>
      <c r="B32" s="19" t="s">
        <v>4291</v>
      </c>
      <c r="E32" s="22"/>
    </row>
    <row r="33" spans="1:9" x14ac:dyDescent="0.25">
      <c r="A33" s="68" t="s">
        <v>65</v>
      </c>
      <c r="B33" s="19" t="s">
        <v>4292</v>
      </c>
      <c r="E33" s="22"/>
    </row>
    <row r="34" spans="1:9" x14ac:dyDescent="0.25">
      <c r="A34" s="24"/>
      <c r="C34" s="21"/>
      <c r="E34" s="22"/>
    </row>
    <row r="35" spans="1:9" x14ac:dyDescent="0.25">
      <c r="A35" s="24"/>
      <c r="C35" s="21"/>
      <c r="E35" s="22"/>
    </row>
    <row r="36" spans="1:9" x14ac:dyDescent="0.25">
      <c r="A36" s="24"/>
      <c r="C36" s="21" t="s">
        <v>4293</v>
      </c>
      <c r="D36" s="166">
        <v>400</v>
      </c>
      <c r="E36" s="22"/>
    </row>
    <row r="37" spans="1:9" x14ac:dyDescent="0.25">
      <c r="A37" s="24"/>
      <c r="C37" s="21" t="s">
        <v>4294</v>
      </c>
      <c r="D37" s="166">
        <v>4</v>
      </c>
      <c r="E37" s="22"/>
      <c r="F37" s="21"/>
    </row>
    <row r="38" spans="1:9" x14ac:dyDescent="0.25">
      <c r="A38" s="24"/>
      <c r="C38" s="21"/>
      <c r="E38" s="22"/>
    </row>
    <row r="39" spans="1:9" ht="13.5" thickBot="1" x14ac:dyDescent="0.3">
      <c r="B39" s="21"/>
      <c r="C39" s="21"/>
      <c r="D39" s="21"/>
      <c r="E39" s="21"/>
    </row>
    <row r="40" spans="1:9" ht="18.75" customHeight="1" x14ac:dyDescent="0.25">
      <c r="B40" s="414" t="s">
        <v>77</v>
      </c>
      <c r="C40" s="416" t="s">
        <v>4295</v>
      </c>
      <c r="D40" s="416" t="s">
        <v>4296</v>
      </c>
      <c r="E40" s="418" t="s">
        <v>4297</v>
      </c>
      <c r="F40" s="420" t="s">
        <v>4298</v>
      </c>
      <c r="G40" s="422" t="s">
        <v>4299</v>
      </c>
      <c r="H40" s="424" t="s">
        <v>4300</v>
      </c>
      <c r="I40" s="21"/>
    </row>
    <row r="41" spans="1:9" ht="15" customHeight="1" x14ac:dyDescent="0.25">
      <c r="B41" s="415"/>
      <c r="C41" s="417"/>
      <c r="D41" s="417"/>
      <c r="E41" s="419"/>
      <c r="F41" s="421"/>
      <c r="G41" s="423"/>
      <c r="H41" s="425"/>
      <c r="I41" s="21"/>
    </row>
    <row r="42" spans="1:9" ht="15.75" customHeight="1" thickBot="1" x14ac:dyDescent="0.3">
      <c r="B42" s="415"/>
      <c r="C42" s="417"/>
      <c r="D42" s="417"/>
      <c r="E42" s="419"/>
      <c r="F42" s="421"/>
      <c r="G42" s="167">
        <f>D37</f>
        <v>4</v>
      </c>
      <c r="H42" s="425"/>
    </row>
    <row r="43" spans="1:9" x14ac:dyDescent="0.25">
      <c r="B43" s="181">
        <v>1</v>
      </c>
      <c r="C43" s="278"/>
      <c r="D43" s="281">
        <f>(((C43*10^-9*6.02*10^23)/(D$36*325*2))/(6.02*10^23))*(10^12)</f>
        <v>0</v>
      </c>
      <c r="E43" s="183">
        <f>D43*1000</f>
        <v>0</v>
      </c>
      <c r="F43" s="182">
        <f>E43/$G$42</f>
        <v>0</v>
      </c>
      <c r="G43" s="138">
        <v>3</v>
      </c>
      <c r="H43" s="284">
        <f t="shared" ref="H43:H106" si="0">(G43*F43)-G43</f>
        <v>-3</v>
      </c>
    </row>
    <row r="44" spans="1:9" x14ac:dyDescent="0.25">
      <c r="B44" s="184">
        <v>2</v>
      </c>
      <c r="C44" s="279"/>
      <c r="D44" s="282">
        <f t="shared" ref="D44:D107" si="1">(((C44*10^-9*6.02*10^23)/(D$36*325*2))/(6.02*10^23))*(10^12)</f>
        <v>0</v>
      </c>
      <c r="E44" s="186">
        <f t="shared" ref="E44:E107" si="2">D44*1000</f>
        <v>0</v>
      </c>
      <c r="F44" s="185">
        <f t="shared" ref="F44:F107" si="3">E44/$G$42</f>
        <v>0</v>
      </c>
      <c r="G44" s="287">
        <v>3</v>
      </c>
      <c r="H44" s="285">
        <f t="shared" si="0"/>
        <v>-3</v>
      </c>
    </row>
    <row r="45" spans="1:9" x14ac:dyDescent="0.25">
      <c r="B45" s="184">
        <v>3</v>
      </c>
      <c r="C45" s="279"/>
      <c r="D45" s="282">
        <f t="shared" si="1"/>
        <v>0</v>
      </c>
      <c r="E45" s="186">
        <f t="shared" si="2"/>
        <v>0</v>
      </c>
      <c r="F45" s="185">
        <f t="shared" si="3"/>
        <v>0</v>
      </c>
      <c r="G45" s="287">
        <v>3</v>
      </c>
      <c r="H45" s="285">
        <f t="shared" si="0"/>
        <v>-3</v>
      </c>
    </row>
    <row r="46" spans="1:9" x14ac:dyDescent="0.25">
      <c r="B46" s="184">
        <v>4</v>
      </c>
      <c r="C46" s="279"/>
      <c r="D46" s="282">
        <f t="shared" si="1"/>
        <v>0</v>
      </c>
      <c r="E46" s="186">
        <f t="shared" si="2"/>
        <v>0</v>
      </c>
      <c r="F46" s="185">
        <f t="shared" si="3"/>
        <v>0</v>
      </c>
      <c r="G46" s="287">
        <v>3</v>
      </c>
      <c r="H46" s="285">
        <f t="shared" si="0"/>
        <v>-3</v>
      </c>
    </row>
    <row r="47" spans="1:9" x14ac:dyDescent="0.25">
      <c r="B47" s="184">
        <v>5</v>
      </c>
      <c r="C47" s="279"/>
      <c r="D47" s="282">
        <f t="shared" si="1"/>
        <v>0</v>
      </c>
      <c r="E47" s="186">
        <f t="shared" si="2"/>
        <v>0</v>
      </c>
      <c r="F47" s="185">
        <f t="shared" si="3"/>
        <v>0</v>
      </c>
      <c r="G47" s="287">
        <v>3</v>
      </c>
      <c r="H47" s="285">
        <f t="shared" si="0"/>
        <v>-3</v>
      </c>
    </row>
    <row r="48" spans="1:9" x14ac:dyDescent="0.25">
      <c r="B48" s="184">
        <v>6</v>
      </c>
      <c r="C48" s="279"/>
      <c r="D48" s="282">
        <f t="shared" si="1"/>
        <v>0</v>
      </c>
      <c r="E48" s="186">
        <f t="shared" si="2"/>
        <v>0</v>
      </c>
      <c r="F48" s="185">
        <f t="shared" si="3"/>
        <v>0</v>
      </c>
      <c r="G48" s="287">
        <v>3</v>
      </c>
      <c r="H48" s="285">
        <f t="shared" si="0"/>
        <v>-3</v>
      </c>
    </row>
    <row r="49" spans="2:8" x14ac:dyDescent="0.25">
      <c r="B49" s="184">
        <v>7</v>
      </c>
      <c r="C49" s="279"/>
      <c r="D49" s="282">
        <f t="shared" si="1"/>
        <v>0</v>
      </c>
      <c r="E49" s="186">
        <f t="shared" si="2"/>
        <v>0</v>
      </c>
      <c r="F49" s="185">
        <f t="shared" si="3"/>
        <v>0</v>
      </c>
      <c r="G49" s="287">
        <v>3</v>
      </c>
      <c r="H49" s="285">
        <f t="shared" si="0"/>
        <v>-3</v>
      </c>
    </row>
    <row r="50" spans="2:8" x14ac:dyDescent="0.25">
      <c r="B50" s="184">
        <v>8</v>
      </c>
      <c r="C50" s="279"/>
      <c r="D50" s="282">
        <f t="shared" si="1"/>
        <v>0</v>
      </c>
      <c r="E50" s="186">
        <f t="shared" si="2"/>
        <v>0</v>
      </c>
      <c r="F50" s="185">
        <f t="shared" si="3"/>
        <v>0</v>
      </c>
      <c r="G50" s="287">
        <v>3</v>
      </c>
      <c r="H50" s="285">
        <f t="shared" si="0"/>
        <v>-3</v>
      </c>
    </row>
    <row r="51" spans="2:8" x14ac:dyDescent="0.25">
      <c r="B51" s="184">
        <v>9</v>
      </c>
      <c r="C51" s="279"/>
      <c r="D51" s="282">
        <f t="shared" si="1"/>
        <v>0</v>
      </c>
      <c r="E51" s="186">
        <f t="shared" si="2"/>
        <v>0</v>
      </c>
      <c r="F51" s="185">
        <f t="shared" si="3"/>
        <v>0</v>
      </c>
      <c r="G51" s="287">
        <v>3</v>
      </c>
      <c r="H51" s="285">
        <f t="shared" si="0"/>
        <v>-3</v>
      </c>
    </row>
    <row r="52" spans="2:8" x14ac:dyDescent="0.25">
      <c r="B52" s="184">
        <v>10</v>
      </c>
      <c r="C52" s="279"/>
      <c r="D52" s="282">
        <f t="shared" si="1"/>
        <v>0</v>
      </c>
      <c r="E52" s="186">
        <f t="shared" si="2"/>
        <v>0</v>
      </c>
      <c r="F52" s="185">
        <f t="shared" si="3"/>
        <v>0</v>
      </c>
      <c r="G52" s="287">
        <v>3</v>
      </c>
      <c r="H52" s="285">
        <f t="shared" si="0"/>
        <v>-3</v>
      </c>
    </row>
    <row r="53" spans="2:8" x14ac:dyDescent="0.25">
      <c r="B53" s="184">
        <v>11</v>
      </c>
      <c r="C53" s="279"/>
      <c r="D53" s="282">
        <f t="shared" si="1"/>
        <v>0</v>
      </c>
      <c r="E53" s="186">
        <f t="shared" si="2"/>
        <v>0</v>
      </c>
      <c r="F53" s="185">
        <f t="shared" si="3"/>
        <v>0</v>
      </c>
      <c r="G53" s="287">
        <v>3</v>
      </c>
      <c r="H53" s="285">
        <f t="shared" si="0"/>
        <v>-3</v>
      </c>
    </row>
    <row r="54" spans="2:8" x14ac:dyDescent="0.25">
      <c r="B54" s="184">
        <v>12</v>
      </c>
      <c r="C54" s="279"/>
      <c r="D54" s="282">
        <f t="shared" si="1"/>
        <v>0</v>
      </c>
      <c r="E54" s="186">
        <f t="shared" si="2"/>
        <v>0</v>
      </c>
      <c r="F54" s="185">
        <f t="shared" si="3"/>
        <v>0</v>
      </c>
      <c r="G54" s="287">
        <v>3</v>
      </c>
      <c r="H54" s="285">
        <f t="shared" si="0"/>
        <v>-3</v>
      </c>
    </row>
    <row r="55" spans="2:8" x14ac:dyDescent="0.25">
      <c r="B55" s="184">
        <v>13</v>
      </c>
      <c r="C55" s="279"/>
      <c r="D55" s="282">
        <f t="shared" si="1"/>
        <v>0</v>
      </c>
      <c r="E55" s="186">
        <f t="shared" si="2"/>
        <v>0</v>
      </c>
      <c r="F55" s="185">
        <f t="shared" si="3"/>
        <v>0</v>
      </c>
      <c r="G55" s="287">
        <v>3</v>
      </c>
      <c r="H55" s="285">
        <f t="shared" si="0"/>
        <v>-3</v>
      </c>
    </row>
    <row r="56" spans="2:8" x14ac:dyDescent="0.25">
      <c r="B56" s="184">
        <v>14</v>
      </c>
      <c r="C56" s="279"/>
      <c r="D56" s="282">
        <f t="shared" si="1"/>
        <v>0</v>
      </c>
      <c r="E56" s="186">
        <f t="shared" si="2"/>
        <v>0</v>
      </c>
      <c r="F56" s="185">
        <f t="shared" si="3"/>
        <v>0</v>
      </c>
      <c r="G56" s="287">
        <v>3</v>
      </c>
      <c r="H56" s="285">
        <f t="shared" si="0"/>
        <v>-3</v>
      </c>
    </row>
    <row r="57" spans="2:8" x14ac:dyDescent="0.25">
      <c r="B57" s="184">
        <v>15</v>
      </c>
      <c r="C57" s="279"/>
      <c r="D57" s="282">
        <f t="shared" si="1"/>
        <v>0</v>
      </c>
      <c r="E57" s="186">
        <f t="shared" si="2"/>
        <v>0</v>
      </c>
      <c r="F57" s="185">
        <f t="shared" si="3"/>
        <v>0</v>
      </c>
      <c r="G57" s="287">
        <v>3</v>
      </c>
      <c r="H57" s="285">
        <f t="shared" si="0"/>
        <v>-3</v>
      </c>
    </row>
    <row r="58" spans="2:8" x14ac:dyDescent="0.25">
      <c r="B58" s="184">
        <v>16</v>
      </c>
      <c r="C58" s="279"/>
      <c r="D58" s="282">
        <f t="shared" si="1"/>
        <v>0</v>
      </c>
      <c r="E58" s="186">
        <f t="shared" si="2"/>
        <v>0</v>
      </c>
      <c r="F58" s="185">
        <f t="shared" si="3"/>
        <v>0</v>
      </c>
      <c r="G58" s="287">
        <v>3</v>
      </c>
      <c r="H58" s="285">
        <f t="shared" si="0"/>
        <v>-3</v>
      </c>
    </row>
    <row r="59" spans="2:8" x14ac:dyDescent="0.25">
      <c r="B59" s="184">
        <v>17</v>
      </c>
      <c r="C59" s="279"/>
      <c r="D59" s="282">
        <f t="shared" si="1"/>
        <v>0</v>
      </c>
      <c r="E59" s="186">
        <f t="shared" si="2"/>
        <v>0</v>
      </c>
      <c r="F59" s="185">
        <f t="shared" si="3"/>
        <v>0</v>
      </c>
      <c r="G59" s="287">
        <v>3</v>
      </c>
      <c r="H59" s="285">
        <f t="shared" si="0"/>
        <v>-3</v>
      </c>
    </row>
    <row r="60" spans="2:8" x14ac:dyDescent="0.25">
      <c r="B60" s="184">
        <v>18</v>
      </c>
      <c r="C60" s="279"/>
      <c r="D60" s="282">
        <f t="shared" si="1"/>
        <v>0</v>
      </c>
      <c r="E60" s="186">
        <f t="shared" si="2"/>
        <v>0</v>
      </c>
      <c r="F60" s="185">
        <f t="shared" si="3"/>
        <v>0</v>
      </c>
      <c r="G60" s="287">
        <v>3</v>
      </c>
      <c r="H60" s="285">
        <f t="shared" si="0"/>
        <v>-3</v>
      </c>
    </row>
    <row r="61" spans="2:8" x14ac:dyDescent="0.25">
      <c r="B61" s="184">
        <v>19</v>
      </c>
      <c r="C61" s="279"/>
      <c r="D61" s="282">
        <f t="shared" si="1"/>
        <v>0</v>
      </c>
      <c r="E61" s="186">
        <f t="shared" si="2"/>
        <v>0</v>
      </c>
      <c r="F61" s="185">
        <f t="shared" si="3"/>
        <v>0</v>
      </c>
      <c r="G61" s="287">
        <v>3</v>
      </c>
      <c r="H61" s="285">
        <f t="shared" si="0"/>
        <v>-3</v>
      </c>
    </row>
    <row r="62" spans="2:8" x14ac:dyDescent="0.25">
      <c r="B62" s="184">
        <v>20</v>
      </c>
      <c r="C62" s="279"/>
      <c r="D62" s="282">
        <f t="shared" si="1"/>
        <v>0</v>
      </c>
      <c r="E62" s="186">
        <f t="shared" si="2"/>
        <v>0</v>
      </c>
      <c r="F62" s="185">
        <f t="shared" si="3"/>
        <v>0</v>
      </c>
      <c r="G62" s="287">
        <v>3</v>
      </c>
      <c r="H62" s="285">
        <f t="shared" si="0"/>
        <v>-3</v>
      </c>
    </row>
    <row r="63" spans="2:8" x14ac:dyDescent="0.25">
      <c r="B63" s="184">
        <v>21</v>
      </c>
      <c r="C63" s="279"/>
      <c r="D63" s="282">
        <f t="shared" si="1"/>
        <v>0</v>
      </c>
      <c r="E63" s="186">
        <f t="shared" si="2"/>
        <v>0</v>
      </c>
      <c r="F63" s="185">
        <f t="shared" si="3"/>
        <v>0</v>
      </c>
      <c r="G63" s="287">
        <v>3</v>
      </c>
      <c r="H63" s="285">
        <f t="shared" si="0"/>
        <v>-3</v>
      </c>
    </row>
    <row r="64" spans="2:8" x14ac:dyDescent="0.25">
      <c r="B64" s="184">
        <v>22</v>
      </c>
      <c r="C64" s="279"/>
      <c r="D64" s="282">
        <f t="shared" si="1"/>
        <v>0</v>
      </c>
      <c r="E64" s="186">
        <f t="shared" si="2"/>
        <v>0</v>
      </c>
      <c r="F64" s="185">
        <f t="shared" si="3"/>
        <v>0</v>
      </c>
      <c r="G64" s="287">
        <v>3</v>
      </c>
      <c r="H64" s="285">
        <f t="shared" si="0"/>
        <v>-3</v>
      </c>
    </row>
    <row r="65" spans="2:8" x14ac:dyDescent="0.25">
      <c r="B65" s="184">
        <v>23</v>
      </c>
      <c r="C65" s="279"/>
      <c r="D65" s="282">
        <f t="shared" si="1"/>
        <v>0</v>
      </c>
      <c r="E65" s="186">
        <f t="shared" si="2"/>
        <v>0</v>
      </c>
      <c r="F65" s="185">
        <f t="shared" si="3"/>
        <v>0</v>
      </c>
      <c r="G65" s="287">
        <v>3</v>
      </c>
      <c r="H65" s="285">
        <f t="shared" si="0"/>
        <v>-3</v>
      </c>
    </row>
    <row r="66" spans="2:8" x14ac:dyDescent="0.25">
      <c r="B66" s="184">
        <v>24</v>
      </c>
      <c r="C66" s="279"/>
      <c r="D66" s="282">
        <f t="shared" si="1"/>
        <v>0</v>
      </c>
      <c r="E66" s="186">
        <f t="shared" si="2"/>
        <v>0</v>
      </c>
      <c r="F66" s="185">
        <f t="shared" si="3"/>
        <v>0</v>
      </c>
      <c r="G66" s="287">
        <v>3</v>
      </c>
      <c r="H66" s="285">
        <f t="shared" si="0"/>
        <v>-3</v>
      </c>
    </row>
    <row r="67" spans="2:8" x14ac:dyDescent="0.25">
      <c r="B67" s="184">
        <v>25</v>
      </c>
      <c r="C67" s="279"/>
      <c r="D67" s="282">
        <f t="shared" si="1"/>
        <v>0</v>
      </c>
      <c r="E67" s="186">
        <f t="shared" si="2"/>
        <v>0</v>
      </c>
      <c r="F67" s="185">
        <f t="shared" si="3"/>
        <v>0</v>
      </c>
      <c r="G67" s="287">
        <v>3</v>
      </c>
      <c r="H67" s="285">
        <f t="shared" si="0"/>
        <v>-3</v>
      </c>
    </row>
    <row r="68" spans="2:8" x14ac:dyDescent="0.25">
      <c r="B68" s="184">
        <v>26</v>
      </c>
      <c r="C68" s="279"/>
      <c r="D68" s="282">
        <f t="shared" si="1"/>
        <v>0</v>
      </c>
      <c r="E68" s="186">
        <f t="shared" si="2"/>
        <v>0</v>
      </c>
      <c r="F68" s="185">
        <f t="shared" si="3"/>
        <v>0</v>
      </c>
      <c r="G68" s="287">
        <v>3</v>
      </c>
      <c r="H68" s="285">
        <f t="shared" si="0"/>
        <v>-3</v>
      </c>
    </row>
    <row r="69" spans="2:8" x14ac:dyDescent="0.25">
      <c r="B69" s="184">
        <v>27</v>
      </c>
      <c r="C69" s="279"/>
      <c r="D69" s="282">
        <f t="shared" si="1"/>
        <v>0</v>
      </c>
      <c r="E69" s="186">
        <f t="shared" si="2"/>
        <v>0</v>
      </c>
      <c r="F69" s="185">
        <f t="shared" si="3"/>
        <v>0</v>
      </c>
      <c r="G69" s="287">
        <v>3</v>
      </c>
      <c r="H69" s="285">
        <f t="shared" si="0"/>
        <v>-3</v>
      </c>
    </row>
    <row r="70" spans="2:8" x14ac:dyDescent="0.25">
      <c r="B70" s="184">
        <v>28</v>
      </c>
      <c r="C70" s="279"/>
      <c r="D70" s="282">
        <f t="shared" si="1"/>
        <v>0</v>
      </c>
      <c r="E70" s="186">
        <f t="shared" si="2"/>
        <v>0</v>
      </c>
      <c r="F70" s="185">
        <f t="shared" si="3"/>
        <v>0</v>
      </c>
      <c r="G70" s="287">
        <v>3</v>
      </c>
      <c r="H70" s="285">
        <f t="shared" si="0"/>
        <v>-3</v>
      </c>
    </row>
    <row r="71" spans="2:8" x14ac:dyDescent="0.25">
      <c r="B71" s="184">
        <v>29</v>
      </c>
      <c r="C71" s="279"/>
      <c r="D71" s="282">
        <f t="shared" si="1"/>
        <v>0</v>
      </c>
      <c r="E71" s="186">
        <f t="shared" si="2"/>
        <v>0</v>
      </c>
      <c r="F71" s="185">
        <f t="shared" si="3"/>
        <v>0</v>
      </c>
      <c r="G71" s="287">
        <v>3</v>
      </c>
      <c r="H71" s="285">
        <f t="shared" si="0"/>
        <v>-3</v>
      </c>
    </row>
    <row r="72" spans="2:8" x14ac:dyDescent="0.25">
      <c r="B72" s="184">
        <v>30</v>
      </c>
      <c r="C72" s="279"/>
      <c r="D72" s="282">
        <f t="shared" si="1"/>
        <v>0</v>
      </c>
      <c r="E72" s="186">
        <f t="shared" si="2"/>
        <v>0</v>
      </c>
      <c r="F72" s="185">
        <f t="shared" si="3"/>
        <v>0</v>
      </c>
      <c r="G72" s="287">
        <v>3</v>
      </c>
      <c r="H72" s="285">
        <f t="shared" si="0"/>
        <v>-3</v>
      </c>
    </row>
    <row r="73" spans="2:8" x14ac:dyDescent="0.25">
      <c r="B73" s="184">
        <v>31</v>
      </c>
      <c r="C73" s="279"/>
      <c r="D73" s="282">
        <f t="shared" si="1"/>
        <v>0</v>
      </c>
      <c r="E73" s="186">
        <f t="shared" si="2"/>
        <v>0</v>
      </c>
      <c r="F73" s="185">
        <f t="shared" si="3"/>
        <v>0</v>
      </c>
      <c r="G73" s="287">
        <v>3</v>
      </c>
      <c r="H73" s="285">
        <f t="shared" si="0"/>
        <v>-3</v>
      </c>
    </row>
    <row r="74" spans="2:8" x14ac:dyDescent="0.25">
      <c r="B74" s="184">
        <v>32</v>
      </c>
      <c r="C74" s="279"/>
      <c r="D74" s="282">
        <f t="shared" si="1"/>
        <v>0</v>
      </c>
      <c r="E74" s="186">
        <f t="shared" si="2"/>
        <v>0</v>
      </c>
      <c r="F74" s="185">
        <f t="shared" si="3"/>
        <v>0</v>
      </c>
      <c r="G74" s="287">
        <v>3</v>
      </c>
      <c r="H74" s="285">
        <f t="shared" si="0"/>
        <v>-3</v>
      </c>
    </row>
    <row r="75" spans="2:8" x14ac:dyDescent="0.25">
      <c r="B75" s="184">
        <v>33</v>
      </c>
      <c r="C75" s="279"/>
      <c r="D75" s="282">
        <f t="shared" si="1"/>
        <v>0</v>
      </c>
      <c r="E75" s="186">
        <f t="shared" si="2"/>
        <v>0</v>
      </c>
      <c r="F75" s="185">
        <f t="shared" si="3"/>
        <v>0</v>
      </c>
      <c r="G75" s="287">
        <v>3</v>
      </c>
      <c r="H75" s="285">
        <f t="shared" si="0"/>
        <v>-3</v>
      </c>
    </row>
    <row r="76" spans="2:8" x14ac:dyDescent="0.25">
      <c r="B76" s="184">
        <v>34</v>
      </c>
      <c r="C76" s="279"/>
      <c r="D76" s="282">
        <f t="shared" si="1"/>
        <v>0</v>
      </c>
      <c r="E76" s="186">
        <f t="shared" si="2"/>
        <v>0</v>
      </c>
      <c r="F76" s="185">
        <f t="shared" si="3"/>
        <v>0</v>
      </c>
      <c r="G76" s="287">
        <v>3</v>
      </c>
      <c r="H76" s="285">
        <f t="shared" si="0"/>
        <v>-3</v>
      </c>
    </row>
    <row r="77" spans="2:8" x14ac:dyDescent="0.25">
      <c r="B77" s="184">
        <v>35</v>
      </c>
      <c r="C77" s="279"/>
      <c r="D77" s="282">
        <f t="shared" si="1"/>
        <v>0</v>
      </c>
      <c r="E77" s="186">
        <f t="shared" si="2"/>
        <v>0</v>
      </c>
      <c r="F77" s="185">
        <f t="shared" si="3"/>
        <v>0</v>
      </c>
      <c r="G77" s="287">
        <v>3</v>
      </c>
      <c r="H77" s="285">
        <f t="shared" si="0"/>
        <v>-3</v>
      </c>
    </row>
    <row r="78" spans="2:8" x14ac:dyDescent="0.25">
      <c r="B78" s="184">
        <v>36</v>
      </c>
      <c r="C78" s="279"/>
      <c r="D78" s="282">
        <f t="shared" si="1"/>
        <v>0</v>
      </c>
      <c r="E78" s="186">
        <f t="shared" si="2"/>
        <v>0</v>
      </c>
      <c r="F78" s="185">
        <f t="shared" si="3"/>
        <v>0</v>
      </c>
      <c r="G78" s="287">
        <v>3</v>
      </c>
      <c r="H78" s="285">
        <f t="shared" si="0"/>
        <v>-3</v>
      </c>
    </row>
    <row r="79" spans="2:8" x14ac:dyDescent="0.25">
      <c r="B79" s="184">
        <v>37</v>
      </c>
      <c r="C79" s="279"/>
      <c r="D79" s="282">
        <f t="shared" si="1"/>
        <v>0</v>
      </c>
      <c r="E79" s="186">
        <f t="shared" si="2"/>
        <v>0</v>
      </c>
      <c r="F79" s="185">
        <f t="shared" si="3"/>
        <v>0</v>
      </c>
      <c r="G79" s="287">
        <v>3</v>
      </c>
      <c r="H79" s="285">
        <f t="shared" si="0"/>
        <v>-3</v>
      </c>
    </row>
    <row r="80" spans="2:8" x14ac:dyDescent="0.25">
      <c r="B80" s="184">
        <v>38</v>
      </c>
      <c r="C80" s="279"/>
      <c r="D80" s="282">
        <f t="shared" si="1"/>
        <v>0</v>
      </c>
      <c r="E80" s="186">
        <f t="shared" si="2"/>
        <v>0</v>
      </c>
      <c r="F80" s="185">
        <f t="shared" si="3"/>
        <v>0</v>
      </c>
      <c r="G80" s="287">
        <v>3</v>
      </c>
      <c r="H80" s="285">
        <f t="shared" si="0"/>
        <v>-3</v>
      </c>
    </row>
    <row r="81" spans="2:8" x14ac:dyDescent="0.25">
      <c r="B81" s="184">
        <v>39</v>
      </c>
      <c r="C81" s="279"/>
      <c r="D81" s="282">
        <f t="shared" si="1"/>
        <v>0</v>
      </c>
      <c r="E81" s="186">
        <f t="shared" si="2"/>
        <v>0</v>
      </c>
      <c r="F81" s="185">
        <f t="shared" si="3"/>
        <v>0</v>
      </c>
      <c r="G81" s="287">
        <v>3</v>
      </c>
      <c r="H81" s="285">
        <f t="shared" si="0"/>
        <v>-3</v>
      </c>
    </row>
    <row r="82" spans="2:8" x14ac:dyDescent="0.25">
      <c r="B82" s="184">
        <v>40</v>
      </c>
      <c r="C82" s="279"/>
      <c r="D82" s="282">
        <f t="shared" si="1"/>
        <v>0</v>
      </c>
      <c r="E82" s="186">
        <f t="shared" si="2"/>
        <v>0</v>
      </c>
      <c r="F82" s="185">
        <f t="shared" si="3"/>
        <v>0</v>
      </c>
      <c r="G82" s="287">
        <v>3</v>
      </c>
      <c r="H82" s="285">
        <f t="shared" si="0"/>
        <v>-3</v>
      </c>
    </row>
    <row r="83" spans="2:8" x14ac:dyDescent="0.25">
      <c r="B83" s="184">
        <v>41</v>
      </c>
      <c r="C83" s="279"/>
      <c r="D83" s="282">
        <f t="shared" si="1"/>
        <v>0</v>
      </c>
      <c r="E83" s="186">
        <f t="shared" si="2"/>
        <v>0</v>
      </c>
      <c r="F83" s="185">
        <f t="shared" si="3"/>
        <v>0</v>
      </c>
      <c r="G83" s="287">
        <v>3</v>
      </c>
      <c r="H83" s="285">
        <f t="shared" si="0"/>
        <v>-3</v>
      </c>
    </row>
    <row r="84" spans="2:8" x14ac:dyDescent="0.25">
      <c r="B84" s="184">
        <v>42</v>
      </c>
      <c r="C84" s="279"/>
      <c r="D84" s="282">
        <f t="shared" si="1"/>
        <v>0</v>
      </c>
      <c r="E84" s="186">
        <f t="shared" si="2"/>
        <v>0</v>
      </c>
      <c r="F84" s="185">
        <f t="shared" si="3"/>
        <v>0</v>
      </c>
      <c r="G84" s="287">
        <v>3</v>
      </c>
      <c r="H84" s="285">
        <f t="shared" si="0"/>
        <v>-3</v>
      </c>
    </row>
    <row r="85" spans="2:8" x14ac:dyDescent="0.25">
      <c r="B85" s="184">
        <v>43</v>
      </c>
      <c r="C85" s="279"/>
      <c r="D85" s="282">
        <f t="shared" si="1"/>
        <v>0</v>
      </c>
      <c r="E85" s="186">
        <f t="shared" si="2"/>
        <v>0</v>
      </c>
      <c r="F85" s="185">
        <f t="shared" si="3"/>
        <v>0</v>
      </c>
      <c r="G85" s="287">
        <v>3</v>
      </c>
      <c r="H85" s="285">
        <f t="shared" si="0"/>
        <v>-3</v>
      </c>
    </row>
    <row r="86" spans="2:8" x14ac:dyDescent="0.25">
      <c r="B86" s="184">
        <v>44</v>
      </c>
      <c r="C86" s="279"/>
      <c r="D86" s="282">
        <f t="shared" si="1"/>
        <v>0</v>
      </c>
      <c r="E86" s="186">
        <f t="shared" si="2"/>
        <v>0</v>
      </c>
      <c r="F86" s="185">
        <f t="shared" si="3"/>
        <v>0</v>
      </c>
      <c r="G86" s="287">
        <v>3</v>
      </c>
      <c r="H86" s="285">
        <f t="shared" si="0"/>
        <v>-3</v>
      </c>
    </row>
    <row r="87" spans="2:8" x14ac:dyDescent="0.25">
      <c r="B87" s="184">
        <v>45</v>
      </c>
      <c r="C87" s="279"/>
      <c r="D87" s="282">
        <f t="shared" si="1"/>
        <v>0</v>
      </c>
      <c r="E87" s="186">
        <f t="shared" si="2"/>
        <v>0</v>
      </c>
      <c r="F87" s="185">
        <f t="shared" si="3"/>
        <v>0</v>
      </c>
      <c r="G87" s="287">
        <v>3</v>
      </c>
      <c r="H87" s="285">
        <f t="shared" si="0"/>
        <v>-3</v>
      </c>
    </row>
    <row r="88" spans="2:8" x14ac:dyDescent="0.25">
      <c r="B88" s="184">
        <v>46</v>
      </c>
      <c r="C88" s="279"/>
      <c r="D88" s="282">
        <f t="shared" si="1"/>
        <v>0</v>
      </c>
      <c r="E88" s="186">
        <f t="shared" si="2"/>
        <v>0</v>
      </c>
      <c r="F88" s="185">
        <f t="shared" si="3"/>
        <v>0</v>
      </c>
      <c r="G88" s="287">
        <v>3</v>
      </c>
      <c r="H88" s="285">
        <f t="shared" si="0"/>
        <v>-3</v>
      </c>
    </row>
    <row r="89" spans="2:8" x14ac:dyDescent="0.25">
      <c r="B89" s="184">
        <v>47</v>
      </c>
      <c r="C89" s="279"/>
      <c r="D89" s="282">
        <f t="shared" si="1"/>
        <v>0</v>
      </c>
      <c r="E89" s="186">
        <f t="shared" si="2"/>
        <v>0</v>
      </c>
      <c r="F89" s="185">
        <f t="shared" si="3"/>
        <v>0</v>
      </c>
      <c r="G89" s="287">
        <v>3</v>
      </c>
      <c r="H89" s="285">
        <f t="shared" si="0"/>
        <v>-3</v>
      </c>
    </row>
    <row r="90" spans="2:8" x14ac:dyDescent="0.25">
      <c r="B90" s="184">
        <v>48</v>
      </c>
      <c r="C90" s="279"/>
      <c r="D90" s="282">
        <f t="shared" si="1"/>
        <v>0</v>
      </c>
      <c r="E90" s="186">
        <f t="shared" si="2"/>
        <v>0</v>
      </c>
      <c r="F90" s="185">
        <f t="shared" si="3"/>
        <v>0</v>
      </c>
      <c r="G90" s="287">
        <v>3</v>
      </c>
      <c r="H90" s="285">
        <f t="shared" si="0"/>
        <v>-3</v>
      </c>
    </row>
    <row r="91" spans="2:8" x14ac:dyDescent="0.25">
      <c r="B91" s="184">
        <v>49</v>
      </c>
      <c r="C91" s="279"/>
      <c r="D91" s="282">
        <f t="shared" si="1"/>
        <v>0</v>
      </c>
      <c r="E91" s="186">
        <f t="shared" si="2"/>
        <v>0</v>
      </c>
      <c r="F91" s="185">
        <f t="shared" si="3"/>
        <v>0</v>
      </c>
      <c r="G91" s="287">
        <v>3</v>
      </c>
      <c r="H91" s="285">
        <f t="shared" si="0"/>
        <v>-3</v>
      </c>
    </row>
    <row r="92" spans="2:8" x14ac:dyDescent="0.25">
      <c r="B92" s="184">
        <v>50</v>
      </c>
      <c r="C92" s="279"/>
      <c r="D92" s="282">
        <f t="shared" si="1"/>
        <v>0</v>
      </c>
      <c r="E92" s="186">
        <f t="shared" si="2"/>
        <v>0</v>
      </c>
      <c r="F92" s="185">
        <f t="shared" si="3"/>
        <v>0</v>
      </c>
      <c r="G92" s="287">
        <v>3</v>
      </c>
      <c r="H92" s="285">
        <f t="shared" si="0"/>
        <v>-3</v>
      </c>
    </row>
    <row r="93" spans="2:8" x14ac:dyDescent="0.25">
      <c r="B93" s="184">
        <v>51</v>
      </c>
      <c r="C93" s="279"/>
      <c r="D93" s="282">
        <f t="shared" si="1"/>
        <v>0</v>
      </c>
      <c r="E93" s="186">
        <f t="shared" si="2"/>
        <v>0</v>
      </c>
      <c r="F93" s="185">
        <f t="shared" si="3"/>
        <v>0</v>
      </c>
      <c r="G93" s="287">
        <v>3</v>
      </c>
      <c r="H93" s="285">
        <f t="shared" si="0"/>
        <v>-3</v>
      </c>
    </row>
    <row r="94" spans="2:8" x14ac:dyDescent="0.25">
      <c r="B94" s="184">
        <v>52</v>
      </c>
      <c r="C94" s="279"/>
      <c r="D94" s="282">
        <f t="shared" si="1"/>
        <v>0</v>
      </c>
      <c r="E94" s="186">
        <f t="shared" si="2"/>
        <v>0</v>
      </c>
      <c r="F94" s="185">
        <f t="shared" si="3"/>
        <v>0</v>
      </c>
      <c r="G94" s="287">
        <v>3</v>
      </c>
      <c r="H94" s="285">
        <f t="shared" si="0"/>
        <v>-3</v>
      </c>
    </row>
    <row r="95" spans="2:8" x14ac:dyDescent="0.25">
      <c r="B95" s="184">
        <v>53</v>
      </c>
      <c r="C95" s="279"/>
      <c r="D95" s="282">
        <f t="shared" si="1"/>
        <v>0</v>
      </c>
      <c r="E95" s="186">
        <f t="shared" si="2"/>
        <v>0</v>
      </c>
      <c r="F95" s="185">
        <f t="shared" si="3"/>
        <v>0</v>
      </c>
      <c r="G95" s="287">
        <v>3</v>
      </c>
      <c r="H95" s="285">
        <f t="shared" si="0"/>
        <v>-3</v>
      </c>
    </row>
    <row r="96" spans="2:8" x14ac:dyDescent="0.25">
      <c r="B96" s="184">
        <v>54</v>
      </c>
      <c r="C96" s="279"/>
      <c r="D96" s="282">
        <f t="shared" si="1"/>
        <v>0</v>
      </c>
      <c r="E96" s="186">
        <f t="shared" si="2"/>
        <v>0</v>
      </c>
      <c r="F96" s="185">
        <f t="shared" si="3"/>
        <v>0</v>
      </c>
      <c r="G96" s="287">
        <v>3</v>
      </c>
      <c r="H96" s="285">
        <f t="shared" si="0"/>
        <v>-3</v>
      </c>
    </row>
    <row r="97" spans="2:8" x14ac:dyDescent="0.25">
      <c r="B97" s="184">
        <v>55</v>
      </c>
      <c r="C97" s="279"/>
      <c r="D97" s="282">
        <f t="shared" si="1"/>
        <v>0</v>
      </c>
      <c r="E97" s="186">
        <f t="shared" si="2"/>
        <v>0</v>
      </c>
      <c r="F97" s="185">
        <f t="shared" si="3"/>
        <v>0</v>
      </c>
      <c r="G97" s="287">
        <v>3</v>
      </c>
      <c r="H97" s="285">
        <f t="shared" si="0"/>
        <v>-3</v>
      </c>
    </row>
    <row r="98" spans="2:8" x14ac:dyDescent="0.25">
      <c r="B98" s="184">
        <v>56</v>
      </c>
      <c r="C98" s="279"/>
      <c r="D98" s="282">
        <f t="shared" si="1"/>
        <v>0</v>
      </c>
      <c r="E98" s="186">
        <f t="shared" si="2"/>
        <v>0</v>
      </c>
      <c r="F98" s="185">
        <f t="shared" si="3"/>
        <v>0</v>
      </c>
      <c r="G98" s="287">
        <v>3</v>
      </c>
      <c r="H98" s="285">
        <f t="shared" si="0"/>
        <v>-3</v>
      </c>
    </row>
    <row r="99" spans="2:8" x14ac:dyDescent="0.25">
      <c r="B99" s="184">
        <v>57</v>
      </c>
      <c r="C99" s="279"/>
      <c r="D99" s="282">
        <f t="shared" si="1"/>
        <v>0</v>
      </c>
      <c r="E99" s="186">
        <f t="shared" si="2"/>
        <v>0</v>
      </c>
      <c r="F99" s="185">
        <f t="shared" si="3"/>
        <v>0</v>
      </c>
      <c r="G99" s="287">
        <v>3</v>
      </c>
      <c r="H99" s="285">
        <f t="shared" si="0"/>
        <v>-3</v>
      </c>
    </row>
    <row r="100" spans="2:8" x14ac:dyDescent="0.25">
      <c r="B100" s="184">
        <v>58</v>
      </c>
      <c r="C100" s="279"/>
      <c r="D100" s="282">
        <f t="shared" si="1"/>
        <v>0</v>
      </c>
      <c r="E100" s="186">
        <f t="shared" si="2"/>
        <v>0</v>
      </c>
      <c r="F100" s="185">
        <f t="shared" si="3"/>
        <v>0</v>
      </c>
      <c r="G100" s="287">
        <v>3</v>
      </c>
      <c r="H100" s="285">
        <f t="shared" si="0"/>
        <v>-3</v>
      </c>
    </row>
    <row r="101" spans="2:8" x14ac:dyDescent="0.25">
      <c r="B101" s="184">
        <v>59</v>
      </c>
      <c r="C101" s="279"/>
      <c r="D101" s="282">
        <f t="shared" si="1"/>
        <v>0</v>
      </c>
      <c r="E101" s="186">
        <f t="shared" si="2"/>
        <v>0</v>
      </c>
      <c r="F101" s="185">
        <f t="shared" si="3"/>
        <v>0</v>
      </c>
      <c r="G101" s="287">
        <v>3</v>
      </c>
      <c r="H101" s="285">
        <f t="shared" si="0"/>
        <v>-3</v>
      </c>
    </row>
    <row r="102" spans="2:8" x14ac:dyDescent="0.25">
      <c r="B102" s="184">
        <v>60</v>
      </c>
      <c r="C102" s="279"/>
      <c r="D102" s="282">
        <f t="shared" si="1"/>
        <v>0</v>
      </c>
      <c r="E102" s="186">
        <f t="shared" si="2"/>
        <v>0</v>
      </c>
      <c r="F102" s="185">
        <f t="shared" si="3"/>
        <v>0</v>
      </c>
      <c r="G102" s="287">
        <v>3</v>
      </c>
      <c r="H102" s="285">
        <f t="shared" si="0"/>
        <v>-3</v>
      </c>
    </row>
    <row r="103" spans="2:8" x14ac:dyDescent="0.25">
      <c r="B103" s="184">
        <v>61</v>
      </c>
      <c r="C103" s="279"/>
      <c r="D103" s="282">
        <f t="shared" si="1"/>
        <v>0</v>
      </c>
      <c r="E103" s="186">
        <f t="shared" si="2"/>
        <v>0</v>
      </c>
      <c r="F103" s="185">
        <f t="shared" si="3"/>
        <v>0</v>
      </c>
      <c r="G103" s="287">
        <v>3</v>
      </c>
      <c r="H103" s="285">
        <f t="shared" si="0"/>
        <v>-3</v>
      </c>
    </row>
    <row r="104" spans="2:8" x14ac:dyDescent="0.25">
      <c r="B104" s="184">
        <v>62</v>
      </c>
      <c r="C104" s="279"/>
      <c r="D104" s="282">
        <f t="shared" si="1"/>
        <v>0</v>
      </c>
      <c r="E104" s="186">
        <f t="shared" si="2"/>
        <v>0</v>
      </c>
      <c r="F104" s="185">
        <f t="shared" si="3"/>
        <v>0</v>
      </c>
      <c r="G104" s="287">
        <v>3</v>
      </c>
      <c r="H104" s="285">
        <f t="shared" si="0"/>
        <v>-3</v>
      </c>
    </row>
    <row r="105" spans="2:8" x14ac:dyDescent="0.25">
      <c r="B105" s="184">
        <v>63</v>
      </c>
      <c r="C105" s="279"/>
      <c r="D105" s="282">
        <f t="shared" si="1"/>
        <v>0</v>
      </c>
      <c r="E105" s="186">
        <f t="shared" si="2"/>
        <v>0</v>
      </c>
      <c r="F105" s="185">
        <f t="shared" si="3"/>
        <v>0</v>
      </c>
      <c r="G105" s="287">
        <v>3</v>
      </c>
      <c r="H105" s="285">
        <f t="shared" si="0"/>
        <v>-3</v>
      </c>
    </row>
    <row r="106" spans="2:8" x14ac:dyDescent="0.25">
      <c r="B106" s="184">
        <v>64</v>
      </c>
      <c r="C106" s="279"/>
      <c r="D106" s="282">
        <f t="shared" si="1"/>
        <v>0</v>
      </c>
      <c r="E106" s="186">
        <f t="shared" si="2"/>
        <v>0</v>
      </c>
      <c r="F106" s="185">
        <f t="shared" si="3"/>
        <v>0</v>
      </c>
      <c r="G106" s="287">
        <v>3</v>
      </c>
      <c r="H106" s="285">
        <f t="shared" si="0"/>
        <v>-3</v>
      </c>
    </row>
    <row r="107" spans="2:8" x14ac:dyDescent="0.25">
      <c r="B107" s="184">
        <v>65</v>
      </c>
      <c r="C107" s="279"/>
      <c r="D107" s="282">
        <f t="shared" si="1"/>
        <v>0</v>
      </c>
      <c r="E107" s="186">
        <f t="shared" si="2"/>
        <v>0</v>
      </c>
      <c r="F107" s="185">
        <f t="shared" si="3"/>
        <v>0</v>
      </c>
      <c r="G107" s="287">
        <v>3</v>
      </c>
      <c r="H107" s="285">
        <f t="shared" ref="H107:H138" si="4">(G107*F107)-G107</f>
        <v>-3</v>
      </c>
    </row>
    <row r="108" spans="2:8" x14ac:dyDescent="0.25">
      <c r="B108" s="184">
        <v>66</v>
      </c>
      <c r="C108" s="279"/>
      <c r="D108" s="282">
        <f t="shared" ref="D108:D138" si="5">(((C108*10^-9*6.02*10^23)/(D$36*325*2))/(6.02*10^23))*(10^12)</f>
        <v>0</v>
      </c>
      <c r="E108" s="186">
        <f t="shared" ref="E108:E138" si="6">D108*1000</f>
        <v>0</v>
      </c>
      <c r="F108" s="185">
        <f t="shared" ref="F108:F138" si="7">E108/$G$42</f>
        <v>0</v>
      </c>
      <c r="G108" s="287">
        <v>3</v>
      </c>
      <c r="H108" s="285">
        <f t="shared" si="4"/>
        <v>-3</v>
      </c>
    </row>
    <row r="109" spans="2:8" x14ac:dyDescent="0.25">
      <c r="B109" s="184">
        <v>67</v>
      </c>
      <c r="C109" s="279"/>
      <c r="D109" s="282">
        <f t="shared" si="5"/>
        <v>0</v>
      </c>
      <c r="E109" s="186">
        <f t="shared" si="6"/>
        <v>0</v>
      </c>
      <c r="F109" s="185">
        <f t="shared" si="7"/>
        <v>0</v>
      </c>
      <c r="G109" s="287">
        <v>3</v>
      </c>
      <c r="H109" s="285">
        <f t="shared" si="4"/>
        <v>-3</v>
      </c>
    </row>
    <row r="110" spans="2:8" x14ac:dyDescent="0.25">
      <c r="B110" s="184">
        <v>68</v>
      </c>
      <c r="C110" s="279"/>
      <c r="D110" s="282">
        <f t="shared" si="5"/>
        <v>0</v>
      </c>
      <c r="E110" s="186">
        <f t="shared" si="6"/>
        <v>0</v>
      </c>
      <c r="F110" s="185">
        <f t="shared" si="7"/>
        <v>0</v>
      </c>
      <c r="G110" s="287">
        <v>3</v>
      </c>
      <c r="H110" s="285">
        <f t="shared" si="4"/>
        <v>-3</v>
      </c>
    </row>
    <row r="111" spans="2:8" x14ac:dyDescent="0.25">
      <c r="B111" s="184">
        <v>69</v>
      </c>
      <c r="C111" s="279"/>
      <c r="D111" s="282">
        <f t="shared" si="5"/>
        <v>0</v>
      </c>
      <c r="E111" s="186">
        <f t="shared" si="6"/>
        <v>0</v>
      </c>
      <c r="F111" s="185">
        <f t="shared" si="7"/>
        <v>0</v>
      </c>
      <c r="G111" s="287">
        <v>3</v>
      </c>
      <c r="H111" s="285">
        <f t="shared" si="4"/>
        <v>-3</v>
      </c>
    </row>
    <row r="112" spans="2:8" x14ac:dyDescent="0.25">
      <c r="B112" s="184">
        <v>70</v>
      </c>
      <c r="C112" s="279"/>
      <c r="D112" s="282">
        <f t="shared" si="5"/>
        <v>0</v>
      </c>
      <c r="E112" s="186">
        <f t="shared" si="6"/>
        <v>0</v>
      </c>
      <c r="F112" s="185">
        <f t="shared" si="7"/>
        <v>0</v>
      </c>
      <c r="G112" s="287">
        <v>3</v>
      </c>
      <c r="H112" s="285">
        <f t="shared" si="4"/>
        <v>-3</v>
      </c>
    </row>
    <row r="113" spans="2:8" x14ac:dyDescent="0.25">
      <c r="B113" s="184">
        <v>71</v>
      </c>
      <c r="C113" s="279"/>
      <c r="D113" s="282">
        <f t="shared" si="5"/>
        <v>0</v>
      </c>
      <c r="E113" s="186">
        <f t="shared" si="6"/>
        <v>0</v>
      </c>
      <c r="F113" s="185">
        <f t="shared" si="7"/>
        <v>0</v>
      </c>
      <c r="G113" s="287">
        <v>3</v>
      </c>
      <c r="H113" s="285">
        <f t="shared" si="4"/>
        <v>-3</v>
      </c>
    </row>
    <row r="114" spans="2:8" x14ac:dyDescent="0.25">
      <c r="B114" s="184">
        <v>72</v>
      </c>
      <c r="C114" s="279"/>
      <c r="D114" s="282">
        <f t="shared" si="5"/>
        <v>0</v>
      </c>
      <c r="E114" s="186">
        <f t="shared" si="6"/>
        <v>0</v>
      </c>
      <c r="F114" s="185">
        <f t="shared" si="7"/>
        <v>0</v>
      </c>
      <c r="G114" s="287">
        <v>3</v>
      </c>
      <c r="H114" s="285">
        <f t="shared" si="4"/>
        <v>-3</v>
      </c>
    </row>
    <row r="115" spans="2:8" x14ac:dyDescent="0.25">
      <c r="B115" s="184">
        <v>73</v>
      </c>
      <c r="C115" s="279"/>
      <c r="D115" s="282">
        <f t="shared" si="5"/>
        <v>0</v>
      </c>
      <c r="E115" s="186">
        <f t="shared" si="6"/>
        <v>0</v>
      </c>
      <c r="F115" s="185">
        <f t="shared" si="7"/>
        <v>0</v>
      </c>
      <c r="G115" s="287">
        <v>3</v>
      </c>
      <c r="H115" s="285">
        <f t="shared" si="4"/>
        <v>-3</v>
      </c>
    </row>
    <row r="116" spans="2:8" x14ac:dyDescent="0.25">
      <c r="B116" s="184">
        <v>74</v>
      </c>
      <c r="C116" s="279"/>
      <c r="D116" s="282">
        <f t="shared" si="5"/>
        <v>0</v>
      </c>
      <c r="E116" s="186">
        <f t="shared" si="6"/>
        <v>0</v>
      </c>
      <c r="F116" s="185">
        <f t="shared" si="7"/>
        <v>0</v>
      </c>
      <c r="G116" s="287">
        <v>3</v>
      </c>
      <c r="H116" s="285">
        <f t="shared" si="4"/>
        <v>-3</v>
      </c>
    </row>
    <row r="117" spans="2:8" x14ac:dyDescent="0.25">
      <c r="B117" s="184">
        <v>75</v>
      </c>
      <c r="C117" s="279"/>
      <c r="D117" s="282">
        <f t="shared" si="5"/>
        <v>0</v>
      </c>
      <c r="E117" s="186">
        <f t="shared" si="6"/>
        <v>0</v>
      </c>
      <c r="F117" s="185">
        <f t="shared" si="7"/>
        <v>0</v>
      </c>
      <c r="G117" s="287">
        <v>3</v>
      </c>
      <c r="H117" s="285">
        <f t="shared" si="4"/>
        <v>-3</v>
      </c>
    </row>
    <row r="118" spans="2:8" x14ac:dyDescent="0.25">
      <c r="B118" s="184">
        <v>76</v>
      </c>
      <c r="C118" s="279"/>
      <c r="D118" s="282">
        <f t="shared" si="5"/>
        <v>0</v>
      </c>
      <c r="E118" s="186">
        <f t="shared" si="6"/>
        <v>0</v>
      </c>
      <c r="F118" s="185">
        <f t="shared" si="7"/>
        <v>0</v>
      </c>
      <c r="G118" s="287">
        <v>3</v>
      </c>
      <c r="H118" s="285">
        <f t="shared" si="4"/>
        <v>-3</v>
      </c>
    </row>
    <row r="119" spans="2:8" x14ac:dyDescent="0.25">
      <c r="B119" s="184">
        <v>77</v>
      </c>
      <c r="C119" s="279"/>
      <c r="D119" s="282">
        <f t="shared" si="5"/>
        <v>0</v>
      </c>
      <c r="E119" s="186">
        <f t="shared" si="6"/>
        <v>0</v>
      </c>
      <c r="F119" s="185">
        <f t="shared" si="7"/>
        <v>0</v>
      </c>
      <c r="G119" s="287">
        <v>3</v>
      </c>
      <c r="H119" s="285">
        <f t="shared" si="4"/>
        <v>-3</v>
      </c>
    </row>
    <row r="120" spans="2:8" x14ac:dyDescent="0.25">
      <c r="B120" s="184">
        <v>78</v>
      </c>
      <c r="C120" s="279"/>
      <c r="D120" s="282">
        <f t="shared" si="5"/>
        <v>0</v>
      </c>
      <c r="E120" s="186">
        <f t="shared" si="6"/>
        <v>0</v>
      </c>
      <c r="F120" s="185">
        <f t="shared" si="7"/>
        <v>0</v>
      </c>
      <c r="G120" s="287">
        <v>3</v>
      </c>
      <c r="H120" s="285">
        <f t="shared" si="4"/>
        <v>-3</v>
      </c>
    </row>
    <row r="121" spans="2:8" x14ac:dyDescent="0.25">
      <c r="B121" s="184">
        <v>79</v>
      </c>
      <c r="C121" s="279"/>
      <c r="D121" s="282">
        <f t="shared" si="5"/>
        <v>0</v>
      </c>
      <c r="E121" s="186">
        <f t="shared" si="6"/>
        <v>0</v>
      </c>
      <c r="F121" s="185">
        <f t="shared" si="7"/>
        <v>0</v>
      </c>
      <c r="G121" s="287">
        <v>3</v>
      </c>
      <c r="H121" s="285">
        <f t="shared" si="4"/>
        <v>-3</v>
      </c>
    </row>
    <row r="122" spans="2:8" x14ac:dyDescent="0.25">
      <c r="B122" s="184">
        <v>80</v>
      </c>
      <c r="C122" s="279"/>
      <c r="D122" s="282">
        <f t="shared" si="5"/>
        <v>0</v>
      </c>
      <c r="E122" s="186">
        <f t="shared" si="6"/>
        <v>0</v>
      </c>
      <c r="F122" s="185">
        <f t="shared" si="7"/>
        <v>0</v>
      </c>
      <c r="G122" s="287">
        <v>3</v>
      </c>
      <c r="H122" s="285">
        <f t="shared" si="4"/>
        <v>-3</v>
      </c>
    </row>
    <row r="123" spans="2:8" x14ac:dyDescent="0.25">
      <c r="B123" s="184">
        <v>81</v>
      </c>
      <c r="C123" s="279"/>
      <c r="D123" s="282">
        <f t="shared" si="5"/>
        <v>0</v>
      </c>
      <c r="E123" s="186">
        <f t="shared" si="6"/>
        <v>0</v>
      </c>
      <c r="F123" s="185">
        <f t="shared" si="7"/>
        <v>0</v>
      </c>
      <c r="G123" s="287">
        <v>3</v>
      </c>
      <c r="H123" s="285">
        <f t="shared" si="4"/>
        <v>-3</v>
      </c>
    </row>
    <row r="124" spans="2:8" x14ac:dyDescent="0.25">
      <c r="B124" s="184">
        <v>82</v>
      </c>
      <c r="C124" s="279"/>
      <c r="D124" s="282">
        <f t="shared" si="5"/>
        <v>0</v>
      </c>
      <c r="E124" s="186">
        <f t="shared" si="6"/>
        <v>0</v>
      </c>
      <c r="F124" s="185">
        <f t="shared" si="7"/>
        <v>0</v>
      </c>
      <c r="G124" s="287">
        <v>3</v>
      </c>
      <c r="H124" s="285">
        <f t="shared" si="4"/>
        <v>-3</v>
      </c>
    </row>
    <row r="125" spans="2:8" x14ac:dyDescent="0.25">
      <c r="B125" s="184">
        <v>83</v>
      </c>
      <c r="C125" s="279"/>
      <c r="D125" s="282">
        <f t="shared" si="5"/>
        <v>0</v>
      </c>
      <c r="E125" s="186">
        <f t="shared" si="6"/>
        <v>0</v>
      </c>
      <c r="F125" s="185">
        <f t="shared" si="7"/>
        <v>0</v>
      </c>
      <c r="G125" s="287">
        <v>3</v>
      </c>
      <c r="H125" s="285">
        <f t="shared" si="4"/>
        <v>-3</v>
      </c>
    </row>
    <row r="126" spans="2:8" x14ac:dyDescent="0.25">
      <c r="B126" s="184">
        <v>84</v>
      </c>
      <c r="C126" s="279"/>
      <c r="D126" s="282">
        <f t="shared" si="5"/>
        <v>0</v>
      </c>
      <c r="E126" s="186">
        <f t="shared" si="6"/>
        <v>0</v>
      </c>
      <c r="F126" s="185">
        <f t="shared" si="7"/>
        <v>0</v>
      </c>
      <c r="G126" s="287">
        <v>3</v>
      </c>
      <c r="H126" s="285">
        <f t="shared" si="4"/>
        <v>-3</v>
      </c>
    </row>
    <row r="127" spans="2:8" x14ac:dyDescent="0.25">
      <c r="B127" s="184">
        <v>85</v>
      </c>
      <c r="C127" s="279"/>
      <c r="D127" s="282">
        <f t="shared" si="5"/>
        <v>0</v>
      </c>
      <c r="E127" s="186">
        <f t="shared" si="6"/>
        <v>0</v>
      </c>
      <c r="F127" s="185">
        <f t="shared" si="7"/>
        <v>0</v>
      </c>
      <c r="G127" s="287">
        <v>3</v>
      </c>
      <c r="H127" s="285">
        <f t="shared" si="4"/>
        <v>-3</v>
      </c>
    </row>
    <row r="128" spans="2:8" x14ac:dyDescent="0.25">
      <c r="B128" s="184">
        <v>86</v>
      </c>
      <c r="C128" s="279"/>
      <c r="D128" s="282">
        <f t="shared" si="5"/>
        <v>0</v>
      </c>
      <c r="E128" s="186">
        <f t="shared" si="6"/>
        <v>0</v>
      </c>
      <c r="F128" s="185">
        <f t="shared" si="7"/>
        <v>0</v>
      </c>
      <c r="G128" s="287">
        <v>3</v>
      </c>
      <c r="H128" s="285">
        <f t="shared" si="4"/>
        <v>-3</v>
      </c>
    </row>
    <row r="129" spans="2:8" x14ac:dyDescent="0.25">
      <c r="B129" s="184">
        <v>87</v>
      </c>
      <c r="C129" s="279"/>
      <c r="D129" s="282">
        <f t="shared" si="5"/>
        <v>0</v>
      </c>
      <c r="E129" s="186">
        <f t="shared" si="6"/>
        <v>0</v>
      </c>
      <c r="F129" s="185">
        <f t="shared" si="7"/>
        <v>0</v>
      </c>
      <c r="G129" s="287">
        <v>3</v>
      </c>
      <c r="H129" s="285">
        <f t="shared" si="4"/>
        <v>-3</v>
      </c>
    </row>
    <row r="130" spans="2:8" x14ac:dyDescent="0.25">
      <c r="B130" s="184">
        <v>88</v>
      </c>
      <c r="C130" s="279"/>
      <c r="D130" s="282">
        <f t="shared" si="5"/>
        <v>0</v>
      </c>
      <c r="E130" s="186">
        <f t="shared" si="6"/>
        <v>0</v>
      </c>
      <c r="F130" s="185">
        <f t="shared" si="7"/>
        <v>0</v>
      </c>
      <c r="G130" s="287">
        <v>3</v>
      </c>
      <c r="H130" s="285">
        <f t="shared" si="4"/>
        <v>-3</v>
      </c>
    </row>
    <row r="131" spans="2:8" x14ac:dyDescent="0.25">
      <c r="B131" s="184">
        <v>89</v>
      </c>
      <c r="C131" s="279"/>
      <c r="D131" s="282">
        <f t="shared" si="5"/>
        <v>0</v>
      </c>
      <c r="E131" s="186">
        <f t="shared" si="6"/>
        <v>0</v>
      </c>
      <c r="F131" s="185">
        <f t="shared" si="7"/>
        <v>0</v>
      </c>
      <c r="G131" s="287">
        <v>3</v>
      </c>
      <c r="H131" s="285">
        <f t="shared" si="4"/>
        <v>-3</v>
      </c>
    </row>
    <row r="132" spans="2:8" x14ac:dyDescent="0.25">
      <c r="B132" s="184">
        <v>90</v>
      </c>
      <c r="C132" s="279"/>
      <c r="D132" s="282">
        <f t="shared" si="5"/>
        <v>0</v>
      </c>
      <c r="E132" s="186">
        <f t="shared" si="6"/>
        <v>0</v>
      </c>
      <c r="F132" s="185">
        <f t="shared" si="7"/>
        <v>0</v>
      </c>
      <c r="G132" s="287">
        <v>3</v>
      </c>
      <c r="H132" s="285">
        <f t="shared" si="4"/>
        <v>-3</v>
      </c>
    </row>
    <row r="133" spans="2:8" x14ac:dyDescent="0.25">
      <c r="B133" s="184">
        <v>91</v>
      </c>
      <c r="C133" s="279"/>
      <c r="D133" s="282">
        <f t="shared" si="5"/>
        <v>0</v>
      </c>
      <c r="E133" s="186">
        <f t="shared" si="6"/>
        <v>0</v>
      </c>
      <c r="F133" s="185">
        <f t="shared" si="7"/>
        <v>0</v>
      </c>
      <c r="G133" s="287">
        <v>3</v>
      </c>
      <c r="H133" s="285">
        <f t="shared" si="4"/>
        <v>-3</v>
      </c>
    </row>
    <row r="134" spans="2:8" x14ac:dyDescent="0.25">
      <c r="B134" s="184">
        <v>92</v>
      </c>
      <c r="C134" s="279"/>
      <c r="D134" s="282">
        <f t="shared" si="5"/>
        <v>0</v>
      </c>
      <c r="E134" s="186">
        <f t="shared" si="6"/>
        <v>0</v>
      </c>
      <c r="F134" s="185">
        <f t="shared" si="7"/>
        <v>0</v>
      </c>
      <c r="G134" s="287">
        <v>3</v>
      </c>
      <c r="H134" s="285">
        <f t="shared" si="4"/>
        <v>-3</v>
      </c>
    </row>
    <row r="135" spans="2:8" x14ac:dyDescent="0.25">
      <c r="B135" s="184">
        <v>93</v>
      </c>
      <c r="C135" s="279"/>
      <c r="D135" s="282">
        <f t="shared" si="5"/>
        <v>0</v>
      </c>
      <c r="E135" s="186">
        <f t="shared" si="6"/>
        <v>0</v>
      </c>
      <c r="F135" s="185">
        <f t="shared" si="7"/>
        <v>0</v>
      </c>
      <c r="G135" s="287">
        <v>3</v>
      </c>
      <c r="H135" s="285">
        <f t="shared" si="4"/>
        <v>-3</v>
      </c>
    </row>
    <row r="136" spans="2:8" x14ac:dyDescent="0.25">
      <c r="B136" s="184">
        <v>94</v>
      </c>
      <c r="C136" s="279"/>
      <c r="D136" s="282">
        <f t="shared" si="5"/>
        <v>0</v>
      </c>
      <c r="E136" s="186">
        <f t="shared" si="6"/>
        <v>0</v>
      </c>
      <c r="F136" s="185">
        <f t="shared" si="7"/>
        <v>0</v>
      </c>
      <c r="G136" s="287">
        <v>3</v>
      </c>
      <c r="H136" s="285">
        <f t="shared" si="4"/>
        <v>-3</v>
      </c>
    </row>
    <row r="137" spans="2:8" x14ac:dyDescent="0.25">
      <c r="B137" s="184">
        <v>95</v>
      </c>
      <c r="C137" s="279"/>
      <c r="D137" s="282">
        <f t="shared" si="5"/>
        <v>0</v>
      </c>
      <c r="E137" s="186">
        <f t="shared" si="6"/>
        <v>0</v>
      </c>
      <c r="F137" s="185">
        <f t="shared" si="7"/>
        <v>0</v>
      </c>
      <c r="G137" s="287">
        <v>3</v>
      </c>
      <c r="H137" s="285">
        <f t="shared" si="4"/>
        <v>-3</v>
      </c>
    </row>
    <row r="138" spans="2:8" x14ac:dyDescent="0.25">
      <c r="B138" s="184">
        <v>96</v>
      </c>
      <c r="C138" s="279"/>
      <c r="D138" s="282">
        <f t="shared" si="5"/>
        <v>0</v>
      </c>
      <c r="E138" s="186">
        <f t="shared" si="6"/>
        <v>0</v>
      </c>
      <c r="F138" s="185">
        <f t="shared" si="7"/>
        <v>0</v>
      </c>
      <c r="G138" s="287">
        <v>3</v>
      </c>
      <c r="H138" s="285">
        <f t="shared" si="4"/>
        <v>-3</v>
      </c>
    </row>
    <row r="139" spans="2:8" x14ac:dyDescent="0.25">
      <c r="B139" s="184">
        <v>97</v>
      </c>
      <c r="C139" s="279"/>
      <c r="D139" s="282">
        <f t="shared" ref="D139:D202" si="8">(((C139*10^-9*6.02*10^23)/(D$36*325*2))/(6.02*10^23))*(10^12)</f>
        <v>0</v>
      </c>
      <c r="E139" s="186">
        <f t="shared" ref="E139:E202" si="9">D139*1000</f>
        <v>0</v>
      </c>
      <c r="F139" s="185">
        <f t="shared" ref="F139:F202" si="10">E139/$G$42</f>
        <v>0</v>
      </c>
      <c r="G139" s="287">
        <v>3</v>
      </c>
      <c r="H139" s="285">
        <f t="shared" ref="H139:H202" si="11">(G139*F139)-G139</f>
        <v>-3</v>
      </c>
    </row>
    <row r="140" spans="2:8" x14ac:dyDescent="0.25">
      <c r="B140" s="184">
        <v>98</v>
      </c>
      <c r="C140" s="279"/>
      <c r="D140" s="282">
        <f t="shared" si="8"/>
        <v>0</v>
      </c>
      <c r="E140" s="186">
        <f t="shared" si="9"/>
        <v>0</v>
      </c>
      <c r="F140" s="185">
        <f t="shared" si="10"/>
        <v>0</v>
      </c>
      <c r="G140" s="287">
        <v>3</v>
      </c>
      <c r="H140" s="285">
        <f t="shared" si="11"/>
        <v>-3</v>
      </c>
    </row>
    <row r="141" spans="2:8" x14ac:dyDescent="0.25">
      <c r="B141" s="184">
        <v>99</v>
      </c>
      <c r="C141" s="279"/>
      <c r="D141" s="282">
        <f t="shared" si="8"/>
        <v>0</v>
      </c>
      <c r="E141" s="186">
        <f t="shared" si="9"/>
        <v>0</v>
      </c>
      <c r="F141" s="185">
        <f t="shared" si="10"/>
        <v>0</v>
      </c>
      <c r="G141" s="287">
        <v>3</v>
      </c>
      <c r="H141" s="285">
        <f t="shared" si="11"/>
        <v>-3</v>
      </c>
    </row>
    <row r="142" spans="2:8" x14ac:dyDescent="0.25">
      <c r="B142" s="184">
        <v>100</v>
      </c>
      <c r="C142" s="279"/>
      <c r="D142" s="282">
        <f t="shared" si="8"/>
        <v>0</v>
      </c>
      <c r="E142" s="186">
        <f t="shared" si="9"/>
        <v>0</v>
      </c>
      <c r="F142" s="185">
        <f t="shared" si="10"/>
        <v>0</v>
      </c>
      <c r="G142" s="287">
        <v>3</v>
      </c>
      <c r="H142" s="285">
        <f t="shared" si="11"/>
        <v>-3</v>
      </c>
    </row>
    <row r="143" spans="2:8" x14ac:dyDescent="0.25">
      <c r="B143" s="184">
        <v>101</v>
      </c>
      <c r="C143" s="279"/>
      <c r="D143" s="282">
        <f t="shared" si="8"/>
        <v>0</v>
      </c>
      <c r="E143" s="186">
        <f t="shared" si="9"/>
        <v>0</v>
      </c>
      <c r="F143" s="185">
        <f t="shared" si="10"/>
        <v>0</v>
      </c>
      <c r="G143" s="287">
        <v>3</v>
      </c>
      <c r="H143" s="285">
        <f t="shared" si="11"/>
        <v>-3</v>
      </c>
    </row>
    <row r="144" spans="2:8" x14ac:dyDescent="0.25">
      <c r="B144" s="184">
        <v>102</v>
      </c>
      <c r="C144" s="279"/>
      <c r="D144" s="282">
        <f t="shared" si="8"/>
        <v>0</v>
      </c>
      <c r="E144" s="186">
        <f t="shared" si="9"/>
        <v>0</v>
      </c>
      <c r="F144" s="185">
        <f t="shared" si="10"/>
        <v>0</v>
      </c>
      <c r="G144" s="287">
        <v>3</v>
      </c>
      <c r="H144" s="285">
        <f t="shared" si="11"/>
        <v>-3</v>
      </c>
    </row>
    <row r="145" spans="2:8" x14ac:dyDescent="0.25">
      <c r="B145" s="184">
        <v>103</v>
      </c>
      <c r="C145" s="279"/>
      <c r="D145" s="282">
        <f t="shared" si="8"/>
        <v>0</v>
      </c>
      <c r="E145" s="186">
        <f t="shared" si="9"/>
        <v>0</v>
      </c>
      <c r="F145" s="185">
        <f t="shared" si="10"/>
        <v>0</v>
      </c>
      <c r="G145" s="287">
        <v>3</v>
      </c>
      <c r="H145" s="285">
        <f t="shared" si="11"/>
        <v>-3</v>
      </c>
    </row>
    <row r="146" spans="2:8" x14ac:dyDescent="0.25">
      <c r="B146" s="184">
        <v>104</v>
      </c>
      <c r="C146" s="279"/>
      <c r="D146" s="282">
        <f t="shared" si="8"/>
        <v>0</v>
      </c>
      <c r="E146" s="186">
        <f t="shared" si="9"/>
        <v>0</v>
      </c>
      <c r="F146" s="185">
        <f t="shared" si="10"/>
        <v>0</v>
      </c>
      <c r="G146" s="287">
        <v>3</v>
      </c>
      <c r="H146" s="285">
        <f t="shared" si="11"/>
        <v>-3</v>
      </c>
    </row>
    <row r="147" spans="2:8" x14ac:dyDescent="0.25">
      <c r="B147" s="184">
        <v>105</v>
      </c>
      <c r="C147" s="279"/>
      <c r="D147" s="282">
        <f t="shared" si="8"/>
        <v>0</v>
      </c>
      <c r="E147" s="186">
        <f t="shared" si="9"/>
        <v>0</v>
      </c>
      <c r="F147" s="185">
        <f t="shared" si="10"/>
        <v>0</v>
      </c>
      <c r="G147" s="287">
        <v>3</v>
      </c>
      <c r="H147" s="285">
        <f t="shared" si="11"/>
        <v>-3</v>
      </c>
    </row>
    <row r="148" spans="2:8" x14ac:dyDescent="0.25">
      <c r="B148" s="184">
        <v>106</v>
      </c>
      <c r="C148" s="279"/>
      <c r="D148" s="282">
        <f t="shared" si="8"/>
        <v>0</v>
      </c>
      <c r="E148" s="186">
        <f t="shared" si="9"/>
        <v>0</v>
      </c>
      <c r="F148" s="185">
        <f t="shared" si="10"/>
        <v>0</v>
      </c>
      <c r="G148" s="287">
        <v>3</v>
      </c>
      <c r="H148" s="285">
        <f t="shared" si="11"/>
        <v>-3</v>
      </c>
    </row>
    <row r="149" spans="2:8" x14ac:dyDescent="0.25">
      <c r="B149" s="184">
        <v>107</v>
      </c>
      <c r="C149" s="279"/>
      <c r="D149" s="282">
        <f t="shared" si="8"/>
        <v>0</v>
      </c>
      <c r="E149" s="186">
        <f t="shared" si="9"/>
        <v>0</v>
      </c>
      <c r="F149" s="185">
        <f t="shared" si="10"/>
        <v>0</v>
      </c>
      <c r="G149" s="287">
        <v>3</v>
      </c>
      <c r="H149" s="285">
        <f t="shared" si="11"/>
        <v>-3</v>
      </c>
    </row>
    <row r="150" spans="2:8" x14ac:dyDescent="0.25">
      <c r="B150" s="184">
        <v>108</v>
      </c>
      <c r="C150" s="279"/>
      <c r="D150" s="282">
        <f t="shared" si="8"/>
        <v>0</v>
      </c>
      <c r="E150" s="186">
        <f t="shared" si="9"/>
        <v>0</v>
      </c>
      <c r="F150" s="185">
        <f t="shared" si="10"/>
        <v>0</v>
      </c>
      <c r="G150" s="287">
        <v>3</v>
      </c>
      <c r="H150" s="285">
        <f t="shared" si="11"/>
        <v>-3</v>
      </c>
    </row>
    <row r="151" spans="2:8" x14ac:dyDescent="0.25">
      <c r="B151" s="184">
        <v>109</v>
      </c>
      <c r="C151" s="279"/>
      <c r="D151" s="282">
        <f t="shared" si="8"/>
        <v>0</v>
      </c>
      <c r="E151" s="186">
        <f t="shared" si="9"/>
        <v>0</v>
      </c>
      <c r="F151" s="185">
        <f t="shared" si="10"/>
        <v>0</v>
      </c>
      <c r="G151" s="287">
        <v>3</v>
      </c>
      <c r="H151" s="285">
        <f t="shared" si="11"/>
        <v>-3</v>
      </c>
    </row>
    <row r="152" spans="2:8" x14ac:dyDescent="0.25">
      <c r="B152" s="184">
        <v>110</v>
      </c>
      <c r="C152" s="279"/>
      <c r="D152" s="282">
        <f t="shared" si="8"/>
        <v>0</v>
      </c>
      <c r="E152" s="186">
        <f t="shared" si="9"/>
        <v>0</v>
      </c>
      <c r="F152" s="185">
        <f t="shared" si="10"/>
        <v>0</v>
      </c>
      <c r="G152" s="287">
        <v>3</v>
      </c>
      <c r="H152" s="285">
        <f t="shared" si="11"/>
        <v>-3</v>
      </c>
    </row>
    <row r="153" spans="2:8" x14ac:dyDescent="0.25">
      <c r="B153" s="184">
        <v>111</v>
      </c>
      <c r="C153" s="279"/>
      <c r="D153" s="282">
        <f t="shared" si="8"/>
        <v>0</v>
      </c>
      <c r="E153" s="186">
        <f t="shared" si="9"/>
        <v>0</v>
      </c>
      <c r="F153" s="185">
        <f t="shared" si="10"/>
        <v>0</v>
      </c>
      <c r="G153" s="287">
        <v>3</v>
      </c>
      <c r="H153" s="285">
        <f t="shared" si="11"/>
        <v>-3</v>
      </c>
    </row>
    <row r="154" spans="2:8" x14ac:dyDescent="0.25">
      <c r="B154" s="184">
        <v>112</v>
      </c>
      <c r="C154" s="279"/>
      <c r="D154" s="282">
        <f t="shared" si="8"/>
        <v>0</v>
      </c>
      <c r="E154" s="186">
        <f t="shared" si="9"/>
        <v>0</v>
      </c>
      <c r="F154" s="185">
        <f t="shared" si="10"/>
        <v>0</v>
      </c>
      <c r="G154" s="287">
        <v>3</v>
      </c>
      <c r="H154" s="285">
        <f t="shared" si="11"/>
        <v>-3</v>
      </c>
    </row>
    <row r="155" spans="2:8" x14ac:dyDescent="0.25">
      <c r="B155" s="184">
        <v>113</v>
      </c>
      <c r="C155" s="279"/>
      <c r="D155" s="282">
        <f t="shared" si="8"/>
        <v>0</v>
      </c>
      <c r="E155" s="186">
        <f t="shared" si="9"/>
        <v>0</v>
      </c>
      <c r="F155" s="185">
        <f t="shared" si="10"/>
        <v>0</v>
      </c>
      <c r="G155" s="287">
        <v>3</v>
      </c>
      <c r="H155" s="285">
        <f t="shared" si="11"/>
        <v>-3</v>
      </c>
    </row>
    <row r="156" spans="2:8" x14ac:dyDescent="0.25">
      <c r="B156" s="184">
        <v>114</v>
      </c>
      <c r="C156" s="279"/>
      <c r="D156" s="282">
        <f t="shared" si="8"/>
        <v>0</v>
      </c>
      <c r="E156" s="186">
        <f t="shared" si="9"/>
        <v>0</v>
      </c>
      <c r="F156" s="185">
        <f t="shared" si="10"/>
        <v>0</v>
      </c>
      <c r="G156" s="287">
        <v>3</v>
      </c>
      <c r="H156" s="285">
        <f t="shared" si="11"/>
        <v>-3</v>
      </c>
    </row>
    <row r="157" spans="2:8" x14ac:dyDescent="0.25">
      <c r="B157" s="184">
        <v>115</v>
      </c>
      <c r="C157" s="279"/>
      <c r="D157" s="282">
        <f t="shared" si="8"/>
        <v>0</v>
      </c>
      <c r="E157" s="186">
        <f t="shared" si="9"/>
        <v>0</v>
      </c>
      <c r="F157" s="185">
        <f t="shared" si="10"/>
        <v>0</v>
      </c>
      <c r="G157" s="287">
        <v>3</v>
      </c>
      <c r="H157" s="285">
        <f t="shared" si="11"/>
        <v>-3</v>
      </c>
    </row>
    <row r="158" spans="2:8" x14ac:dyDescent="0.25">
      <c r="B158" s="184">
        <v>116</v>
      </c>
      <c r="C158" s="279"/>
      <c r="D158" s="282">
        <f t="shared" si="8"/>
        <v>0</v>
      </c>
      <c r="E158" s="186">
        <f t="shared" si="9"/>
        <v>0</v>
      </c>
      <c r="F158" s="185">
        <f t="shared" si="10"/>
        <v>0</v>
      </c>
      <c r="G158" s="287">
        <v>3</v>
      </c>
      <c r="H158" s="285">
        <f t="shared" si="11"/>
        <v>-3</v>
      </c>
    </row>
    <row r="159" spans="2:8" x14ac:dyDescent="0.25">
      <c r="B159" s="184">
        <v>117</v>
      </c>
      <c r="C159" s="279"/>
      <c r="D159" s="282">
        <f t="shared" si="8"/>
        <v>0</v>
      </c>
      <c r="E159" s="186">
        <f t="shared" si="9"/>
        <v>0</v>
      </c>
      <c r="F159" s="185">
        <f t="shared" si="10"/>
        <v>0</v>
      </c>
      <c r="G159" s="287">
        <v>3</v>
      </c>
      <c r="H159" s="285">
        <f t="shared" si="11"/>
        <v>-3</v>
      </c>
    </row>
    <row r="160" spans="2:8" x14ac:dyDescent="0.25">
      <c r="B160" s="184">
        <v>118</v>
      </c>
      <c r="C160" s="279"/>
      <c r="D160" s="282">
        <f t="shared" si="8"/>
        <v>0</v>
      </c>
      <c r="E160" s="186">
        <f t="shared" si="9"/>
        <v>0</v>
      </c>
      <c r="F160" s="185">
        <f t="shared" si="10"/>
        <v>0</v>
      </c>
      <c r="G160" s="287">
        <v>3</v>
      </c>
      <c r="H160" s="285">
        <f t="shared" si="11"/>
        <v>-3</v>
      </c>
    </row>
    <row r="161" spans="2:8" x14ac:dyDescent="0.25">
      <c r="B161" s="184">
        <v>119</v>
      </c>
      <c r="C161" s="279"/>
      <c r="D161" s="282">
        <f t="shared" si="8"/>
        <v>0</v>
      </c>
      <c r="E161" s="186">
        <f t="shared" si="9"/>
        <v>0</v>
      </c>
      <c r="F161" s="185">
        <f t="shared" si="10"/>
        <v>0</v>
      </c>
      <c r="G161" s="287">
        <v>3</v>
      </c>
      <c r="H161" s="285">
        <f t="shared" si="11"/>
        <v>-3</v>
      </c>
    </row>
    <row r="162" spans="2:8" x14ac:dyDescent="0.25">
      <c r="B162" s="184">
        <v>120</v>
      </c>
      <c r="C162" s="279"/>
      <c r="D162" s="282">
        <f t="shared" si="8"/>
        <v>0</v>
      </c>
      <c r="E162" s="186">
        <f t="shared" si="9"/>
        <v>0</v>
      </c>
      <c r="F162" s="185">
        <f t="shared" si="10"/>
        <v>0</v>
      </c>
      <c r="G162" s="287">
        <v>3</v>
      </c>
      <c r="H162" s="285">
        <f t="shared" si="11"/>
        <v>-3</v>
      </c>
    </row>
    <row r="163" spans="2:8" x14ac:dyDescent="0.25">
      <c r="B163" s="184">
        <v>121</v>
      </c>
      <c r="C163" s="279"/>
      <c r="D163" s="282">
        <f t="shared" si="8"/>
        <v>0</v>
      </c>
      <c r="E163" s="186">
        <f t="shared" si="9"/>
        <v>0</v>
      </c>
      <c r="F163" s="185">
        <f t="shared" si="10"/>
        <v>0</v>
      </c>
      <c r="G163" s="287">
        <v>3</v>
      </c>
      <c r="H163" s="285">
        <f t="shared" si="11"/>
        <v>-3</v>
      </c>
    </row>
    <row r="164" spans="2:8" x14ac:dyDescent="0.25">
      <c r="B164" s="184">
        <v>122</v>
      </c>
      <c r="C164" s="279"/>
      <c r="D164" s="282">
        <f t="shared" si="8"/>
        <v>0</v>
      </c>
      <c r="E164" s="186">
        <f t="shared" si="9"/>
        <v>0</v>
      </c>
      <c r="F164" s="185">
        <f t="shared" si="10"/>
        <v>0</v>
      </c>
      <c r="G164" s="287">
        <v>3</v>
      </c>
      <c r="H164" s="285">
        <f t="shared" si="11"/>
        <v>-3</v>
      </c>
    </row>
    <row r="165" spans="2:8" x14ac:dyDescent="0.25">
      <c r="B165" s="184">
        <v>123</v>
      </c>
      <c r="C165" s="279"/>
      <c r="D165" s="282">
        <f t="shared" si="8"/>
        <v>0</v>
      </c>
      <c r="E165" s="186">
        <f t="shared" si="9"/>
        <v>0</v>
      </c>
      <c r="F165" s="185">
        <f t="shared" si="10"/>
        <v>0</v>
      </c>
      <c r="G165" s="287">
        <v>3</v>
      </c>
      <c r="H165" s="285">
        <f t="shared" si="11"/>
        <v>-3</v>
      </c>
    </row>
    <row r="166" spans="2:8" x14ac:dyDescent="0.25">
      <c r="B166" s="184">
        <v>124</v>
      </c>
      <c r="C166" s="279"/>
      <c r="D166" s="282">
        <f t="shared" si="8"/>
        <v>0</v>
      </c>
      <c r="E166" s="186">
        <f t="shared" si="9"/>
        <v>0</v>
      </c>
      <c r="F166" s="185">
        <f t="shared" si="10"/>
        <v>0</v>
      </c>
      <c r="G166" s="287">
        <v>3</v>
      </c>
      <c r="H166" s="285">
        <f t="shared" si="11"/>
        <v>-3</v>
      </c>
    </row>
    <row r="167" spans="2:8" x14ac:dyDescent="0.25">
      <c r="B167" s="184">
        <v>125</v>
      </c>
      <c r="C167" s="279"/>
      <c r="D167" s="282">
        <f t="shared" si="8"/>
        <v>0</v>
      </c>
      <c r="E167" s="186">
        <f t="shared" si="9"/>
        <v>0</v>
      </c>
      <c r="F167" s="185">
        <f t="shared" si="10"/>
        <v>0</v>
      </c>
      <c r="G167" s="287">
        <v>3</v>
      </c>
      <c r="H167" s="285">
        <f t="shared" si="11"/>
        <v>-3</v>
      </c>
    </row>
    <row r="168" spans="2:8" x14ac:dyDescent="0.25">
      <c r="B168" s="184">
        <v>126</v>
      </c>
      <c r="C168" s="279"/>
      <c r="D168" s="282">
        <f t="shared" si="8"/>
        <v>0</v>
      </c>
      <c r="E168" s="186">
        <f t="shared" si="9"/>
        <v>0</v>
      </c>
      <c r="F168" s="185">
        <f t="shared" si="10"/>
        <v>0</v>
      </c>
      <c r="G168" s="287">
        <v>3</v>
      </c>
      <c r="H168" s="285">
        <f t="shared" si="11"/>
        <v>-3</v>
      </c>
    </row>
    <row r="169" spans="2:8" x14ac:dyDescent="0.25">
      <c r="B169" s="184">
        <v>127</v>
      </c>
      <c r="C169" s="279"/>
      <c r="D169" s="282">
        <f t="shared" si="8"/>
        <v>0</v>
      </c>
      <c r="E169" s="186">
        <f t="shared" si="9"/>
        <v>0</v>
      </c>
      <c r="F169" s="185">
        <f t="shared" si="10"/>
        <v>0</v>
      </c>
      <c r="G169" s="287">
        <v>3</v>
      </c>
      <c r="H169" s="285">
        <f t="shared" si="11"/>
        <v>-3</v>
      </c>
    </row>
    <row r="170" spans="2:8" x14ac:dyDescent="0.25">
      <c r="B170" s="184">
        <v>128</v>
      </c>
      <c r="C170" s="279"/>
      <c r="D170" s="282">
        <f t="shared" si="8"/>
        <v>0</v>
      </c>
      <c r="E170" s="186">
        <f t="shared" si="9"/>
        <v>0</v>
      </c>
      <c r="F170" s="185">
        <f t="shared" si="10"/>
        <v>0</v>
      </c>
      <c r="G170" s="287">
        <v>3</v>
      </c>
      <c r="H170" s="285">
        <f t="shared" si="11"/>
        <v>-3</v>
      </c>
    </row>
    <row r="171" spans="2:8" x14ac:dyDescent="0.25">
      <c r="B171" s="184">
        <v>129</v>
      </c>
      <c r="C171" s="279"/>
      <c r="D171" s="282">
        <f t="shared" si="8"/>
        <v>0</v>
      </c>
      <c r="E171" s="186">
        <f t="shared" si="9"/>
        <v>0</v>
      </c>
      <c r="F171" s="185">
        <f t="shared" si="10"/>
        <v>0</v>
      </c>
      <c r="G171" s="287">
        <v>3</v>
      </c>
      <c r="H171" s="285">
        <f t="shared" si="11"/>
        <v>-3</v>
      </c>
    </row>
    <row r="172" spans="2:8" x14ac:dyDescent="0.25">
      <c r="B172" s="184">
        <v>130</v>
      </c>
      <c r="C172" s="279"/>
      <c r="D172" s="282">
        <f t="shared" si="8"/>
        <v>0</v>
      </c>
      <c r="E172" s="186">
        <f t="shared" si="9"/>
        <v>0</v>
      </c>
      <c r="F172" s="185">
        <f t="shared" si="10"/>
        <v>0</v>
      </c>
      <c r="G172" s="287">
        <v>3</v>
      </c>
      <c r="H172" s="285">
        <f t="shared" si="11"/>
        <v>-3</v>
      </c>
    </row>
    <row r="173" spans="2:8" x14ac:dyDescent="0.25">
      <c r="B173" s="184">
        <v>131</v>
      </c>
      <c r="C173" s="279"/>
      <c r="D173" s="282">
        <f t="shared" si="8"/>
        <v>0</v>
      </c>
      <c r="E173" s="186">
        <f t="shared" si="9"/>
        <v>0</v>
      </c>
      <c r="F173" s="185">
        <f t="shared" si="10"/>
        <v>0</v>
      </c>
      <c r="G173" s="287">
        <v>3</v>
      </c>
      <c r="H173" s="285">
        <f t="shared" si="11"/>
        <v>-3</v>
      </c>
    </row>
    <row r="174" spans="2:8" x14ac:dyDescent="0.25">
      <c r="B174" s="184">
        <v>132</v>
      </c>
      <c r="C174" s="279"/>
      <c r="D174" s="282">
        <f t="shared" si="8"/>
        <v>0</v>
      </c>
      <c r="E174" s="186">
        <f t="shared" si="9"/>
        <v>0</v>
      </c>
      <c r="F174" s="185">
        <f t="shared" si="10"/>
        <v>0</v>
      </c>
      <c r="G174" s="287">
        <v>3</v>
      </c>
      <c r="H174" s="285">
        <f t="shared" si="11"/>
        <v>-3</v>
      </c>
    </row>
    <row r="175" spans="2:8" x14ac:dyDescent="0.25">
      <c r="B175" s="184">
        <v>133</v>
      </c>
      <c r="C175" s="279"/>
      <c r="D175" s="282">
        <f t="shared" si="8"/>
        <v>0</v>
      </c>
      <c r="E175" s="186">
        <f t="shared" si="9"/>
        <v>0</v>
      </c>
      <c r="F175" s="185">
        <f t="shared" si="10"/>
        <v>0</v>
      </c>
      <c r="G175" s="287">
        <v>3</v>
      </c>
      <c r="H175" s="285">
        <f t="shared" si="11"/>
        <v>-3</v>
      </c>
    </row>
    <row r="176" spans="2:8" x14ac:dyDescent="0.25">
      <c r="B176" s="184">
        <v>134</v>
      </c>
      <c r="C176" s="279"/>
      <c r="D176" s="282">
        <f t="shared" si="8"/>
        <v>0</v>
      </c>
      <c r="E176" s="186">
        <f t="shared" si="9"/>
        <v>0</v>
      </c>
      <c r="F176" s="185">
        <f t="shared" si="10"/>
        <v>0</v>
      </c>
      <c r="G176" s="287">
        <v>3</v>
      </c>
      <c r="H176" s="285">
        <f t="shared" si="11"/>
        <v>-3</v>
      </c>
    </row>
    <row r="177" spans="2:8" x14ac:dyDescent="0.25">
      <c r="B177" s="184">
        <v>135</v>
      </c>
      <c r="C177" s="279"/>
      <c r="D177" s="282">
        <f t="shared" si="8"/>
        <v>0</v>
      </c>
      <c r="E177" s="186">
        <f t="shared" si="9"/>
        <v>0</v>
      </c>
      <c r="F177" s="185">
        <f t="shared" si="10"/>
        <v>0</v>
      </c>
      <c r="G177" s="287">
        <v>3</v>
      </c>
      <c r="H177" s="285">
        <f t="shared" si="11"/>
        <v>-3</v>
      </c>
    </row>
    <row r="178" spans="2:8" x14ac:dyDescent="0.25">
      <c r="B178" s="184">
        <v>136</v>
      </c>
      <c r="C178" s="279"/>
      <c r="D178" s="282">
        <f t="shared" si="8"/>
        <v>0</v>
      </c>
      <c r="E178" s="186">
        <f t="shared" si="9"/>
        <v>0</v>
      </c>
      <c r="F178" s="185">
        <f t="shared" si="10"/>
        <v>0</v>
      </c>
      <c r="G178" s="287">
        <v>3</v>
      </c>
      <c r="H178" s="285">
        <f t="shared" si="11"/>
        <v>-3</v>
      </c>
    </row>
    <row r="179" spans="2:8" x14ac:dyDescent="0.25">
      <c r="B179" s="184">
        <v>137</v>
      </c>
      <c r="C179" s="279"/>
      <c r="D179" s="282">
        <f t="shared" si="8"/>
        <v>0</v>
      </c>
      <c r="E179" s="186">
        <f t="shared" si="9"/>
        <v>0</v>
      </c>
      <c r="F179" s="185">
        <f t="shared" si="10"/>
        <v>0</v>
      </c>
      <c r="G179" s="287">
        <v>3</v>
      </c>
      <c r="H179" s="285">
        <f t="shared" si="11"/>
        <v>-3</v>
      </c>
    </row>
    <row r="180" spans="2:8" x14ac:dyDescent="0.25">
      <c r="B180" s="184">
        <v>138</v>
      </c>
      <c r="C180" s="279"/>
      <c r="D180" s="282">
        <f t="shared" si="8"/>
        <v>0</v>
      </c>
      <c r="E180" s="186">
        <f t="shared" si="9"/>
        <v>0</v>
      </c>
      <c r="F180" s="185">
        <f t="shared" si="10"/>
        <v>0</v>
      </c>
      <c r="G180" s="287">
        <v>3</v>
      </c>
      <c r="H180" s="285">
        <f t="shared" si="11"/>
        <v>-3</v>
      </c>
    </row>
    <row r="181" spans="2:8" x14ac:dyDescent="0.25">
      <c r="B181" s="184">
        <v>139</v>
      </c>
      <c r="C181" s="279"/>
      <c r="D181" s="282">
        <f t="shared" si="8"/>
        <v>0</v>
      </c>
      <c r="E181" s="186">
        <f t="shared" si="9"/>
        <v>0</v>
      </c>
      <c r="F181" s="185">
        <f t="shared" si="10"/>
        <v>0</v>
      </c>
      <c r="G181" s="287">
        <v>3</v>
      </c>
      <c r="H181" s="285">
        <f t="shared" si="11"/>
        <v>-3</v>
      </c>
    </row>
    <row r="182" spans="2:8" x14ac:dyDescent="0.25">
      <c r="B182" s="184">
        <v>140</v>
      </c>
      <c r="C182" s="279"/>
      <c r="D182" s="282">
        <f t="shared" si="8"/>
        <v>0</v>
      </c>
      <c r="E182" s="186">
        <f t="shared" si="9"/>
        <v>0</v>
      </c>
      <c r="F182" s="185">
        <f t="shared" si="10"/>
        <v>0</v>
      </c>
      <c r="G182" s="287">
        <v>3</v>
      </c>
      <c r="H182" s="285">
        <f t="shared" si="11"/>
        <v>-3</v>
      </c>
    </row>
    <row r="183" spans="2:8" x14ac:dyDescent="0.25">
      <c r="B183" s="184">
        <v>141</v>
      </c>
      <c r="C183" s="279"/>
      <c r="D183" s="282">
        <f t="shared" si="8"/>
        <v>0</v>
      </c>
      <c r="E183" s="186">
        <f t="shared" si="9"/>
        <v>0</v>
      </c>
      <c r="F183" s="185">
        <f t="shared" si="10"/>
        <v>0</v>
      </c>
      <c r="G183" s="287">
        <v>3</v>
      </c>
      <c r="H183" s="285">
        <f t="shared" si="11"/>
        <v>-3</v>
      </c>
    </row>
    <row r="184" spans="2:8" x14ac:dyDescent="0.25">
      <c r="B184" s="184">
        <v>142</v>
      </c>
      <c r="C184" s="279"/>
      <c r="D184" s="282">
        <f t="shared" si="8"/>
        <v>0</v>
      </c>
      <c r="E184" s="186">
        <f t="shared" si="9"/>
        <v>0</v>
      </c>
      <c r="F184" s="185">
        <f t="shared" si="10"/>
        <v>0</v>
      </c>
      <c r="G184" s="287">
        <v>3</v>
      </c>
      <c r="H184" s="285">
        <f t="shared" si="11"/>
        <v>-3</v>
      </c>
    </row>
    <row r="185" spans="2:8" x14ac:dyDescent="0.25">
      <c r="B185" s="184">
        <v>143</v>
      </c>
      <c r="C185" s="279"/>
      <c r="D185" s="282">
        <f t="shared" si="8"/>
        <v>0</v>
      </c>
      <c r="E185" s="186">
        <f t="shared" si="9"/>
        <v>0</v>
      </c>
      <c r="F185" s="185">
        <f t="shared" si="10"/>
        <v>0</v>
      </c>
      <c r="G185" s="287">
        <v>3</v>
      </c>
      <c r="H185" s="285">
        <f t="shared" si="11"/>
        <v>-3</v>
      </c>
    </row>
    <row r="186" spans="2:8" x14ac:dyDescent="0.25">
      <c r="B186" s="184">
        <v>144</v>
      </c>
      <c r="C186" s="279"/>
      <c r="D186" s="282">
        <f t="shared" si="8"/>
        <v>0</v>
      </c>
      <c r="E186" s="186">
        <f t="shared" si="9"/>
        <v>0</v>
      </c>
      <c r="F186" s="185">
        <f t="shared" si="10"/>
        <v>0</v>
      </c>
      <c r="G186" s="287">
        <v>3</v>
      </c>
      <c r="H186" s="285">
        <f t="shared" si="11"/>
        <v>-3</v>
      </c>
    </row>
    <row r="187" spans="2:8" x14ac:dyDescent="0.25">
      <c r="B187" s="184">
        <v>145</v>
      </c>
      <c r="C187" s="279"/>
      <c r="D187" s="282">
        <f t="shared" si="8"/>
        <v>0</v>
      </c>
      <c r="E187" s="186">
        <f t="shared" si="9"/>
        <v>0</v>
      </c>
      <c r="F187" s="185">
        <f t="shared" si="10"/>
        <v>0</v>
      </c>
      <c r="G187" s="287">
        <v>3</v>
      </c>
      <c r="H187" s="285">
        <f t="shared" si="11"/>
        <v>-3</v>
      </c>
    </row>
    <row r="188" spans="2:8" x14ac:dyDescent="0.25">
      <c r="B188" s="184">
        <v>146</v>
      </c>
      <c r="C188" s="279"/>
      <c r="D188" s="282">
        <f t="shared" si="8"/>
        <v>0</v>
      </c>
      <c r="E188" s="186">
        <f t="shared" si="9"/>
        <v>0</v>
      </c>
      <c r="F188" s="185">
        <f t="shared" si="10"/>
        <v>0</v>
      </c>
      <c r="G188" s="287">
        <v>3</v>
      </c>
      <c r="H188" s="285">
        <f t="shared" si="11"/>
        <v>-3</v>
      </c>
    </row>
    <row r="189" spans="2:8" x14ac:dyDescent="0.25">
      <c r="B189" s="184">
        <v>147</v>
      </c>
      <c r="C189" s="279"/>
      <c r="D189" s="282">
        <f t="shared" si="8"/>
        <v>0</v>
      </c>
      <c r="E189" s="186">
        <f t="shared" si="9"/>
        <v>0</v>
      </c>
      <c r="F189" s="185">
        <f t="shared" si="10"/>
        <v>0</v>
      </c>
      <c r="G189" s="287">
        <v>3</v>
      </c>
      <c r="H189" s="285">
        <f t="shared" si="11"/>
        <v>-3</v>
      </c>
    </row>
    <row r="190" spans="2:8" x14ac:dyDescent="0.25">
      <c r="B190" s="184">
        <v>148</v>
      </c>
      <c r="C190" s="279"/>
      <c r="D190" s="282">
        <f t="shared" si="8"/>
        <v>0</v>
      </c>
      <c r="E190" s="186">
        <f t="shared" si="9"/>
        <v>0</v>
      </c>
      <c r="F190" s="185">
        <f t="shared" si="10"/>
        <v>0</v>
      </c>
      <c r="G190" s="287">
        <v>3</v>
      </c>
      <c r="H190" s="285">
        <f t="shared" si="11"/>
        <v>-3</v>
      </c>
    </row>
    <row r="191" spans="2:8" x14ac:dyDescent="0.25">
      <c r="B191" s="184">
        <v>149</v>
      </c>
      <c r="C191" s="279"/>
      <c r="D191" s="282">
        <f t="shared" si="8"/>
        <v>0</v>
      </c>
      <c r="E191" s="186">
        <f t="shared" si="9"/>
        <v>0</v>
      </c>
      <c r="F191" s="185">
        <f t="shared" si="10"/>
        <v>0</v>
      </c>
      <c r="G191" s="287">
        <v>3</v>
      </c>
      <c r="H191" s="285">
        <f t="shared" si="11"/>
        <v>-3</v>
      </c>
    </row>
    <row r="192" spans="2:8" x14ac:dyDescent="0.25">
      <c r="B192" s="184">
        <v>150</v>
      </c>
      <c r="C192" s="279"/>
      <c r="D192" s="282">
        <f t="shared" si="8"/>
        <v>0</v>
      </c>
      <c r="E192" s="186">
        <f t="shared" si="9"/>
        <v>0</v>
      </c>
      <c r="F192" s="185">
        <f t="shared" si="10"/>
        <v>0</v>
      </c>
      <c r="G192" s="287">
        <v>3</v>
      </c>
      <c r="H192" s="285">
        <f t="shared" si="11"/>
        <v>-3</v>
      </c>
    </row>
    <row r="193" spans="2:8" x14ac:dyDescent="0.25">
      <c r="B193" s="184">
        <v>151</v>
      </c>
      <c r="C193" s="279"/>
      <c r="D193" s="282">
        <f t="shared" si="8"/>
        <v>0</v>
      </c>
      <c r="E193" s="186">
        <f t="shared" si="9"/>
        <v>0</v>
      </c>
      <c r="F193" s="185">
        <f t="shared" si="10"/>
        <v>0</v>
      </c>
      <c r="G193" s="287">
        <v>3</v>
      </c>
      <c r="H193" s="285">
        <f t="shared" si="11"/>
        <v>-3</v>
      </c>
    </row>
    <row r="194" spans="2:8" x14ac:dyDescent="0.25">
      <c r="B194" s="184">
        <v>152</v>
      </c>
      <c r="C194" s="279"/>
      <c r="D194" s="282">
        <f t="shared" si="8"/>
        <v>0</v>
      </c>
      <c r="E194" s="186">
        <f t="shared" si="9"/>
        <v>0</v>
      </c>
      <c r="F194" s="185">
        <f t="shared" si="10"/>
        <v>0</v>
      </c>
      <c r="G194" s="287">
        <v>3</v>
      </c>
      <c r="H194" s="285">
        <f t="shared" si="11"/>
        <v>-3</v>
      </c>
    </row>
    <row r="195" spans="2:8" x14ac:dyDescent="0.25">
      <c r="B195" s="184">
        <v>153</v>
      </c>
      <c r="C195" s="279"/>
      <c r="D195" s="282">
        <f t="shared" si="8"/>
        <v>0</v>
      </c>
      <c r="E195" s="186">
        <f t="shared" si="9"/>
        <v>0</v>
      </c>
      <c r="F195" s="185">
        <f t="shared" si="10"/>
        <v>0</v>
      </c>
      <c r="G195" s="287">
        <v>3</v>
      </c>
      <c r="H195" s="285">
        <f t="shared" si="11"/>
        <v>-3</v>
      </c>
    </row>
    <row r="196" spans="2:8" x14ac:dyDescent="0.25">
      <c r="B196" s="184">
        <v>154</v>
      </c>
      <c r="C196" s="279"/>
      <c r="D196" s="282">
        <f t="shared" si="8"/>
        <v>0</v>
      </c>
      <c r="E196" s="186">
        <f t="shared" si="9"/>
        <v>0</v>
      </c>
      <c r="F196" s="185">
        <f t="shared" si="10"/>
        <v>0</v>
      </c>
      <c r="G196" s="287">
        <v>3</v>
      </c>
      <c r="H196" s="285">
        <f t="shared" si="11"/>
        <v>-3</v>
      </c>
    </row>
    <row r="197" spans="2:8" x14ac:dyDescent="0.25">
      <c r="B197" s="184">
        <v>155</v>
      </c>
      <c r="C197" s="279"/>
      <c r="D197" s="282">
        <f t="shared" si="8"/>
        <v>0</v>
      </c>
      <c r="E197" s="186">
        <f t="shared" si="9"/>
        <v>0</v>
      </c>
      <c r="F197" s="185">
        <f t="shared" si="10"/>
        <v>0</v>
      </c>
      <c r="G197" s="287">
        <v>3</v>
      </c>
      <c r="H197" s="285">
        <f t="shared" si="11"/>
        <v>-3</v>
      </c>
    </row>
    <row r="198" spans="2:8" x14ac:dyDescent="0.25">
      <c r="B198" s="184">
        <v>156</v>
      </c>
      <c r="C198" s="279"/>
      <c r="D198" s="282">
        <f t="shared" si="8"/>
        <v>0</v>
      </c>
      <c r="E198" s="186">
        <f t="shared" si="9"/>
        <v>0</v>
      </c>
      <c r="F198" s="185">
        <f t="shared" si="10"/>
        <v>0</v>
      </c>
      <c r="G198" s="287">
        <v>3</v>
      </c>
      <c r="H198" s="285">
        <f t="shared" si="11"/>
        <v>-3</v>
      </c>
    </row>
    <row r="199" spans="2:8" x14ac:dyDescent="0.25">
      <c r="B199" s="184">
        <v>157</v>
      </c>
      <c r="C199" s="279"/>
      <c r="D199" s="282">
        <f t="shared" si="8"/>
        <v>0</v>
      </c>
      <c r="E199" s="186">
        <f t="shared" si="9"/>
        <v>0</v>
      </c>
      <c r="F199" s="185">
        <f t="shared" si="10"/>
        <v>0</v>
      </c>
      <c r="G199" s="287">
        <v>3</v>
      </c>
      <c r="H199" s="285">
        <f t="shared" si="11"/>
        <v>-3</v>
      </c>
    </row>
    <row r="200" spans="2:8" x14ac:dyDescent="0.25">
      <c r="B200" s="184">
        <v>158</v>
      </c>
      <c r="C200" s="279"/>
      <c r="D200" s="282">
        <f t="shared" si="8"/>
        <v>0</v>
      </c>
      <c r="E200" s="186">
        <f t="shared" si="9"/>
        <v>0</v>
      </c>
      <c r="F200" s="185">
        <f t="shared" si="10"/>
        <v>0</v>
      </c>
      <c r="G200" s="287">
        <v>3</v>
      </c>
      <c r="H200" s="285">
        <f t="shared" si="11"/>
        <v>-3</v>
      </c>
    </row>
    <row r="201" spans="2:8" x14ac:dyDescent="0.25">
      <c r="B201" s="184">
        <v>159</v>
      </c>
      <c r="C201" s="279"/>
      <c r="D201" s="282">
        <f t="shared" si="8"/>
        <v>0</v>
      </c>
      <c r="E201" s="186">
        <f t="shared" si="9"/>
        <v>0</v>
      </c>
      <c r="F201" s="185">
        <f t="shared" si="10"/>
        <v>0</v>
      </c>
      <c r="G201" s="287">
        <v>3</v>
      </c>
      <c r="H201" s="285">
        <f t="shared" si="11"/>
        <v>-3</v>
      </c>
    </row>
    <row r="202" spans="2:8" x14ac:dyDescent="0.25">
      <c r="B202" s="184">
        <v>160</v>
      </c>
      <c r="C202" s="279"/>
      <c r="D202" s="282">
        <f t="shared" si="8"/>
        <v>0</v>
      </c>
      <c r="E202" s="186">
        <f t="shared" si="9"/>
        <v>0</v>
      </c>
      <c r="F202" s="185">
        <f t="shared" si="10"/>
        <v>0</v>
      </c>
      <c r="G202" s="287">
        <v>3</v>
      </c>
      <c r="H202" s="285">
        <f t="shared" si="11"/>
        <v>-3</v>
      </c>
    </row>
    <row r="203" spans="2:8" x14ac:dyDescent="0.25">
      <c r="B203" s="184">
        <v>161</v>
      </c>
      <c r="C203" s="279"/>
      <c r="D203" s="282">
        <f t="shared" ref="D203:D266" si="12">(((C203*10^-9*6.02*10^23)/(D$36*325*2))/(6.02*10^23))*(10^12)</f>
        <v>0</v>
      </c>
      <c r="E203" s="186">
        <f t="shared" ref="E203:E266" si="13">D203*1000</f>
        <v>0</v>
      </c>
      <c r="F203" s="185">
        <f t="shared" ref="F203:F266" si="14">E203/$G$42</f>
        <v>0</v>
      </c>
      <c r="G203" s="287">
        <v>3</v>
      </c>
      <c r="H203" s="285">
        <f t="shared" ref="H203:H266" si="15">(G203*F203)-G203</f>
        <v>-3</v>
      </c>
    </row>
    <row r="204" spans="2:8" x14ac:dyDescent="0.25">
      <c r="B204" s="184">
        <v>162</v>
      </c>
      <c r="C204" s="279"/>
      <c r="D204" s="282">
        <f t="shared" si="12"/>
        <v>0</v>
      </c>
      <c r="E204" s="186">
        <f t="shared" si="13"/>
        <v>0</v>
      </c>
      <c r="F204" s="185">
        <f t="shared" si="14"/>
        <v>0</v>
      </c>
      <c r="G204" s="287">
        <v>3</v>
      </c>
      <c r="H204" s="285">
        <f t="shared" si="15"/>
        <v>-3</v>
      </c>
    </row>
    <row r="205" spans="2:8" x14ac:dyDescent="0.25">
      <c r="B205" s="184">
        <v>163</v>
      </c>
      <c r="C205" s="279"/>
      <c r="D205" s="282">
        <f t="shared" si="12"/>
        <v>0</v>
      </c>
      <c r="E205" s="186">
        <f t="shared" si="13"/>
        <v>0</v>
      </c>
      <c r="F205" s="185">
        <f t="shared" si="14"/>
        <v>0</v>
      </c>
      <c r="G205" s="287">
        <v>3</v>
      </c>
      <c r="H205" s="285">
        <f t="shared" si="15"/>
        <v>-3</v>
      </c>
    </row>
    <row r="206" spans="2:8" x14ac:dyDescent="0.25">
      <c r="B206" s="184">
        <v>164</v>
      </c>
      <c r="C206" s="279"/>
      <c r="D206" s="282">
        <f t="shared" si="12"/>
        <v>0</v>
      </c>
      <c r="E206" s="186">
        <f t="shared" si="13"/>
        <v>0</v>
      </c>
      <c r="F206" s="185">
        <f t="shared" si="14"/>
        <v>0</v>
      </c>
      <c r="G206" s="287">
        <v>3</v>
      </c>
      <c r="H206" s="285">
        <f t="shared" si="15"/>
        <v>-3</v>
      </c>
    </row>
    <row r="207" spans="2:8" x14ac:dyDescent="0.25">
      <c r="B207" s="184">
        <v>165</v>
      </c>
      <c r="C207" s="279"/>
      <c r="D207" s="282">
        <f t="shared" si="12"/>
        <v>0</v>
      </c>
      <c r="E207" s="186">
        <f t="shared" si="13"/>
        <v>0</v>
      </c>
      <c r="F207" s="185">
        <f t="shared" si="14"/>
        <v>0</v>
      </c>
      <c r="G207" s="287">
        <v>3</v>
      </c>
      <c r="H207" s="285">
        <f t="shared" si="15"/>
        <v>-3</v>
      </c>
    </row>
    <row r="208" spans="2:8" x14ac:dyDescent="0.25">
      <c r="B208" s="184">
        <v>166</v>
      </c>
      <c r="C208" s="279"/>
      <c r="D208" s="282">
        <f t="shared" si="12"/>
        <v>0</v>
      </c>
      <c r="E208" s="186">
        <f t="shared" si="13"/>
        <v>0</v>
      </c>
      <c r="F208" s="185">
        <f t="shared" si="14"/>
        <v>0</v>
      </c>
      <c r="G208" s="287">
        <v>3</v>
      </c>
      <c r="H208" s="285">
        <f t="shared" si="15"/>
        <v>-3</v>
      </c>
    </row>
    <row r="209" spans="2:8" x14ac:dyDescent="0.25">
      <c r="B209" s="184">
        <v>167</v>
      </c>
      <c r="C209" s="279"/>
      <c r="D209" s="282">
        <f t="shared" si="12"/>
        <v>0</v>
      </c>
      <c r="E209" s="186">
        <f t="shared" si="13"/>
        <v>0</v>
      </c>
      <c r="F209" s="185">
        <f t="shared" si="14"/>
        <v>0</v>
      </c>
      <c r="G209" s="287">
        <v>3</v>
      </c>
      <c r="H209" s="285">
        <f t="shared" si="15"/>
        <v>-3</v>
      </c>
    </row>
    <row r="210" spans="2:8" x14ac:dyDescent="0.25">
      <c r="B210" s="184">
        <v>168</v>
      </c>
      <c r="C210" s="279"/>
      <c r="D210" s="282">
        <f t="shared" si="12"/>
        <v>0</v>
      </c>
      <c r="E210" s="186">
        <f t="shared" si="13"/>
        <v>0</v>
      </c>
      <c r="F210" s="185">
        <f t="shared" si="14"/>
        <v>0</v>
      </c>
      <c r="G210" s="287">
        <v>3</v>
      </c>
      <c r="H210" s="285">
        <f t="shared" si="15"/>
        <v>-3</v>
      </c>
    </row>
    <row r="211" spans="2:8" x14ac:dyDescent="0.25">
      <c r="B211" s="184">
        <v>169</v>
      </c>
      <c r="C211" s="279"/>
      <c r="D211" s="282">
        <f t="shared" si="12"/>
        <v>0</v>
      </c>
      <c r="E211" s="186">
        <f t="shared" si="13"/>
        <v>0</v>
      </c>
      <c r="F211" s="185">
        <f t="shared" si="14"/>
        <v>0</v>
      </c>
      <c r="G211" s="287">
        <v>3</v>
      </c>
      <c r="H211" s="285">
        <f t="shared" si="15"/>
        <v>-3</v>
      </c>
    </row>
    <row r="212" spans="2:8" x14ac:dyDescent="0.25">
      <c r="B212" s="184">
        <v>170</v>
      </c>
      <c r="C212" s="279"/>
      <c r="D212" s="282">
        <f t="shared" si="12"/>
        <v>0</v>
      </c>
      <c r="E212" s="186">
        <f t="shared" si="13"/>
        <v>0</v>
      </c>
      <c r="F212" s="185">
        <f t="shared" si="14"/>
        <v>0</v>
      </c>
      <c r="G212" s="287">
        <v>3</v>
      </c>
      <c r="H212" s="285">
        <f t="shared" si="15"/>
        <v>-3</v>
      </c>
    </row>
    <row r="213" spans="2:8" x14ac:dyDescent="0.25">
      <c r="B213" s="184">
        <v>171</v>
      </c>
      <c r="C213" s="279"/>
      <c r="D213" s="282">
        <f t="shared" si="12"/>
        <v>0</v>
      </c>
      <c r="E213" s="186">
        <f t="shared" si="13"/>
        <v>0</v>
      </c>
      <c r="F213" s="185">
        <f t="shared" si="14"/>
        <v>0</v>
      </c>
      <c r="G213" s="287">
        <v>3</v>
      </c>
      <c r="H213" s="285">
        <f t="shared" si="15"/>
        <v>-3</v>
      </c>
    </row>
    <row r="214" spans="2:8" x14ac:dyDescent="0.25">
      <c r="B214" s="184">
        <v>172</v>
      </c>
      <c r="C214" s="279"/>
      <c r="D214" s="282">
        <f t="shared" si="12"/>
        <v>0</v>
      </c>
      <c r="E214" s="186">
        <f t="shared" si="13"/>
        <v>0</v>
      </c>
      <c r="F214" s="185">
        <f t="shared" si="14"/>
        <v>0</v>
      </c>
      <c r="G214" s="287">
        <v>3</v>
      </c>
      <c r="H214" s="285">
        <f t="shared" si="15"/>
        <v>-3</v>
      </c>
    </row>
    <row r="215" spans="2:8" x14ac:dyDescent="0.25">
      <c r="B215" s="184">
        <v>173</v>
      </c>
      <c r="C215" s="279"/>
      <c r="D215" s="282">
        <f t="shared" si="12"/>
        <v>0</v>
      </c>
      <c r="E215" s="186">
        <f t="shared" si="13"/>
        <v>0</v>
      </c>
      <c r="F215" s="185">
        <f t="shared" si="14"/>
        <v>0</v>
      </c>
      <c r="G215" s="287">
        <v>3</v>
      </c>
      <c r="H215" s="285">
        <f t="shared" si="15"/>
        <v>-3</v>
      </c>
    </row>
    <row r="216" spans="2:8" x14ac:dyDescent="0.25">
      <c r="B216" s="184">
        <v>174</v>
      </c>
      <c r="C216" s="279"/>
      <c r="D216" s="282">
        <f t="shared" si="12"/>
        <v>0</v>
      </c>
      <c r="E216" s="186">
        <f t="shared" si="13"/>
        <v>0</v>
      </c>
      <c r="F216" s="185">
        <f t="shared" si="14"/>
        <v>0</v>
      </c>
      <c r="G216" s="287">
        <v>3</v>
      </c>
      <c r="H216" s="285">
        <f t="shared" si="15"/>
        <v>-3</v>
      </c>
    </row>
    <row r="217" spans="2:8" x14ac:dyDescent="0.25">
      <c r="B217" s="184">
        <v>175</v>
      </c>
      <c r="C217" s="279"/>
      <c r="D217" s="282">
        <f t="shared" si="12"/>
        <v>0</v>
      </c>
      <c r="E217" s="186">
        <f t="shared" si="13"/>
        <v>0</v>
      </c>
      <c r="F217" s="185">
        <f t="shared" si="14"/>
        <v>0</v>
      </c>
      <c r="G217" s="287">
        <v>3</v>
      </c>
      <c r="H217" s="285">
        <f t="shared" si="15"/>
        <v>-3</v>
      </c>
    </row>
    <row r="218" spans="2:8" x14ac:dyDescent="0.25">
      <c r="B218" s="184">
        <v>176</v>
      </c>
      <c r="C218" s="279"/>
      <c r="D218" s="282">
        <f t="shared" si="12"/>
        <v>0</v>
      </c>
      <c r="E218" s="186">
        <f t="shared" si="13"/>
        <v>0</v>
      </c>
      <c r="F218" s="185">
        <f t="shared" si="14"/>
        <v>0</v>
      </c>
      <c r="G218" s="287">
        <v>3</v>
      </c>
      <c r="H218" s="285">
        <f t="shared" si="15"/>
        <v>-3</v>
      </c>
    </row>
    <row r="219" spans="2:8" x14ac:dyDescent="0.25">
      <c r="B219" s="184">
        <v>177</v>
      </c>
      <c r="C219" s="279"/>
      <c r="D219" s="282">
        <f t="shared" si="12"/>
        <v>0</v>
      </c>
      <c r="E219" s="186">
        <f t="shared" si="13"/>
        <v>0</v>
      </c>
      <c r="F219" s="185">
        <f t="shared" si="14"/>
        <v>0</v>
      </c>
      <c r="G219" s="287">
        <v>3</v>
      </c>
      <c r="H219" s="285">
        <f t="shared" si="15"/>
        <v>-3</v>
      </c>
    </row>
    <row r="220" spans="2:8" x14ac:dyDescent="0.25">
      <c r="B220" s="184">
        <v>178</v>
      </c>
      <c r="C220" s="279"/>
      <c r="D220" s="282">
        <f t="shared" si="12"/>
        <v>0</v>
      </c>
      <c r="E220" s="186">
        <f t="shared" si="13"/>
        <v>0</v>
      </c>
      <c r="F220" s="185">
        <f t="shared" si="14"/>
        <v>0</v>
      </c>
      <c r="G220" s="287">
        <v>3</v>
      </c>
      <c r="H220" s="285">
        <f t="shared" si="15"/>
        <v>-3</v>
      </c>
    </row>
    <row r="221" spans="2:8" x14ac:dyDescent="0.25">
      <c r="B221" s="184">
        <v>179</v>
      </c>
      <c r="C221" s="279"/>
      <c r="D221" s="282">
        <f t="shared" si="12"/>
        <v>0</v>
      </c>
      <c r="E221" s="186">
        <f t="shared" si="13"/>
        <v>0</v>
      </c>
      <c r="F221" s="185">
        <f t="shared" si="14"/>
        <v>0</v>
      </c>
      <c r="G221" s="287">
        <v>3</v>
      </c>
      <c r="H221" s="285">
        <f t="shared" si="15"/>
        <v>-3</v>
      </c>
    </row>
    <row r="222" spans="2:8" x14ac:dyDescent="0.25">
      <c r="B222" s="184">
        <v>180</v>
      </c>
      <c r="C222" s="279"/>
      <c r="D222" s="282">
        <f t="shared" si="12"/>
        <v>0</v>
      </c>
      <c r="E222" s="186">
        <f t="shared" si="13"/>
        <v>0</v>
      </c>
      <c r="F222" s="185">
        <f t="shared" si="14"/>
        <v>0</v>
      </c>
      <c r="G222" s="287">
        <v>3</v>
      </c>
      <c r="H222" s="285">
        <f t="shared" si="15"/>
        <v>-3</v>
      </c>
    </row>
    <row r="223" spans="2:8" x14ac:dyDescent="0.25">
      <c r="B223" s="184">
        <v>181</v>
      </c>
      <c r="C223" s="279"/>
      <c r="D223" s="282">
        <f t="shared" si="12"/>
        <v>0</v>
      </c>
      <c r="E223" s="186">
        <f t="shared" si="13"/>
        <v>0</v>
      </c>
      <c r="F223" s="185">
        <f t="shared" si="14"/>
        <v>0</v>
      </c>
      <c r="G223" s="287">
        <v>3</v>
      </c>
      <c r="H223" s="285">
        <f t="shared" si="15"/>
        <v>-3</v>
      </c>
    </row>
    <row r="224" spans="2:8" x14ac:dyDescent="0.25">
      <c r="B224" s="184">
        <v>182</v>
      </c>
      <c r="C224" s="279"/>
      <c r="D224" s="282">
        <f t="shared" si="12"/>
        <v>0</v>
      </c>
      <c r="E224" s="186">
        <f t="shared" si="13"/>
        <v>0</v>
      </c>
      <c r="F224" s="185">
        <f t="shared" si="14"/>
        <v>0</v>
      </c>
      <c r="G224" s="287">
        <v>3</v>
      </c>
      <c r="H224" s="285">
        <f t="shared" si="15"/>
        <v>-3</v>
      </c>
    </row>
    <row r="225" spans="2:8" x14ac:dyDescent="0.25">
      <c r="B225" s="184">
        <v>183</v>
      </c>
      <c r="C225" s="279"/>
      <c r="D225" s="282">
        <f t="shared" si="12"/>
        <v>0</v>
      </c>
      <c r="E225" s="186">
        <f t="shared" si="13"/>
        <v>0</v>
      </c>
      <c r="F225" s="185">
        <f t="shared" si="14"/>
        <v>0</v>
      </c>
      <c r="G225" s="287">
        <v>3</v>
      </c>
      <c r="H225" s="285">
        <f t="shared" si="15"/>
        <v>-3</v>
      </c>
    </row>
    <row r="226" spans="2:8" x14ac:dyDescent="0.25">
      <c r="B226" s="184">
        <v>184</v>
      </c>
      <c r="C226" s="279"/>
      <c r="D226" s="282">
        <f t="shared" si="12"/>
        <v>0</v>
      </c>
      <c r="E226" s="186">
        <f t="shared" si="13"/>
        <v>0</v>
      </c>
      <c r="F226" s="185">
        <f t="shared" si="14"/>
        <v>0</v>
      </c>
      <c r="G226" s="287">
        <v>3</v>
      </c>
      <c r="H226" s="285">
        <f t="shared" si="15"/>
        <v>-3</v>
      </c>
    </row>
    <row r="227" spans="2:8" x14ac:dyDescent="0.25">
      <c r="B227" s="184">
        <v>185</v>
      </c>
      <c r="C227" s="279"/>
      <c r="D227" s="282">
        <f t="shared" si="12"/>
        <v>0</v>
      </c>
      <c r="E227" s="186">
        <f t="shared" si="13"/>
        <v>0</v>
      </c>
      <c r="F227" s="185">
        <f t="shared" si="14"/>
        <v>0</v>
      </c>
      <c r="G227" s="287">
        <v>3</v>
      </c>
      <c r="H227" s="285">
        <f t="shared" si="15"/>
        <v>-3</v>
      </c>
    </row>
    <row r="228" spans="2:8" x14ac:dyDescent="0.25">
      <c r="B228" s="184">
        <v>186</v>
      </c>
      <c r="C228" s="279"/>
      <c r="D228" s="282">
        <f t="shared" si="12"/>
        <v>0</v>
      </c>
      <c r="E228" s="186">
        <f t="shared" si="13"/>
        <v>0</v>
      </c>
      <c r="F228" s="185">
        <f t="shared" si="14"/>
        <v>0</v>
      </c>
      <c r="G228" s="287">
        <v>3</v>
      </c>
      <c r="H228" s="285">
        <f t="shared" si="15"/>
        <v>-3</v>
      </c>
    </row>
    <row r="229" spans="2:8" x14ac:dyDescent="0.25">
      <c r="B229" s="184">
        <v>187</v>
      </c>
      <c r="C229" s="279"/>
      <c r="D229" s="282">
        <f t="shared" si="12"/>
        <v>0</v>
      </c>
      <c r="E229" s="186">
        <f t="shared" si="13"/>
        <v>0</v>
      </c>
      <c r="F229" s="185">
        <f t="shared" si="14"/>
        <v>0</v>
      </c>
      <c r="G229" s="287">
        <v>3</v>
      </c>
      <c r="H229" s="285">
        <f t="shared" si="15"/>
        <v>-3</v>
      </c>
    </row>
    <row r="230" spans="2:8" x14ac:dyDescent="0.25">
      <c r="B230" s="184">
        <v>188</v>
      </c>
      <c r="C230" s="279"/>
      <c r="D230" s="282">
        <f t="shared" si="12"/>
        <v>0</v>
      </c>
      <c r="E230" s="186">
        <f t="shared" si="13"/>
        <v>0</v>
      </c>
      <c r="F230" s="185">
        <f t="shared" si="14"/>
        <v>0</v>
      </c>
      <c r="G230" s="287">
        <v>3</v>
      </c>
      <c r="H230" s="285">
        <f t="shared" si="15"/>
        <v>-3</v>
      </c>
    </row>
    <row r="231" spans="2:8" x14ac:dyDescent="0.25">
      <c r="B231" s="184">
        <v>189</v>
      </c>
      <c r="C231" s="279"/>
      <c r="D231" s="282">
        <f t="shared" si="12"/>
        <v>0</v>
      </c>
      <c r="E231" s="186">
        <f t="shared" si="13"/>
        <v>0</v>
      </c>
      <c r="F231" s="185">
        <f t="shared" si="14"/>
        <v>0</v>
      </c>
      <c r="G231" s="287">
        <v>3</v>
      </c>
      <c r="H231" s="285">
        <f t="shared" si="15"/>
        <v>-3</v>
      </c>
    </row>
    <row r="232" spans="2:8" x14ac:dyDescent="0.25">
      <c r="B232" s="184">
        <v>190</v>
      </c>
      <c r="C232" s="279"/>
      <c r="D232" s="282">
        <f t="shared" si="12"/>
        <v>0</v>
      </c>
      <c r="E232" s="186">
        <f t="shared" si="13"/>
        <v>0</v>
      </c>
      <c r="F232" s="185">
        <f t="shared" si="14"/>
        <v>0</v>
      </c>
      <c r="G232" s="287">
        <v>3</v>
      </c>
      <c r="H232" s="285">
        <f t="shared" si="15"/>
        <v>-3</v>
      </c>
    </row>
    <row r="233" spans="2:8" x14ac:dyDescent="0.25">
      <c r="B233" s="184">
        <v>191</v>
      </c>
      <c r="C233" s="279"/>
      <c r="D233" s="282">
        <f t="shared" si="12"/>
        <v>0</v>
      </c>
      <c r="E233" s="186">
        <f t="shared" si="13"/>
        <v>0</v>
      </c>
      <c r="F233" s="185">
        <f t="shared" si="14"/>
        <v>0</v>
      </c>
      <c r="G233" s="287">
        <v>3</v>
      </c>
      <c r="H233" s="285">
        <f t="shared" si="15"/>
        <v>-3</v>
      </c>
    </row>
    <row r="234" spans="2:8" x14ac:dyDescent="0.25">
      <c r="B234" s="184">
        <v>192</v>
      </c>
      <c r="C234" s="279"/>
      <c r="D234" s="282">
        <f t="shared" si="12"/>
        <v>0</v>
      </c>
      <c r="E234" s="186">
        <f t="shared" si="13"/>
        <v>0</v>
      </c>
      <c r="F234" s="185">
        <f t="shared" si="14"/>
        <v>0</v>
      </c>
      <c r="G234" s="287">
        <v>3</v>
      </c>
      <c r="H234" s="285">
        <f t="shared" si="15"/>
        <v>-3</v>
      </c>
    </row>
    <row r="235" spans="2:8" x14ac:dyDescent="0.25">
      <c r="B235" s="184">
        <v>193</v>
      </c>
      <c r="C235" s="279"/>
      <c r="D235" s="282">
        <f t="shared" si="12"/>
        <v>0</v>
      </c>
      <c r="E235" s="186">
        <f t="shared" si="13"/>
        <v>0</v>
      </c>
      <c r="F235" s="185">
        <f t="shared" si="14"/>
        <v>0</v>
      </c>
      <c r="G235" s="287">
        <v>3</v>
      </c>
      <c r="H235" s="285">
        <f t="shared" si="15"/>
        <v>-3</v>
      </c>
    </row>
    <row r="236" spans="2:8" x14ac:dyDescent="0.25">
      <c r="B236" s="184">
        <v>194</v>
      </c>
      <c r="C236" s="279"/>
      <c r="D236" s="282">
        <f t="shared" si="12"/>
        <v>0</v>
      </c>
      <c r="E236" s="186">
        <f t="shared" si="13"/>
        <v>0</v>
      </c>
      <c r="F236" s="185">
        <f t="shared" si="14"/>
        <v>0</v>
      </c>
      <c r="G236" s="287">
        <v>3</v>
      </c>
      <c r="H236" s="285">
        <f t="shared" si="15"/>
        <v>-3</v>
      </c>
    </row>
    <row r="237" spans="2:8" x14ac:dyDescent="0.25">
      <c r="B237" s="184">
        <v>195</v>
      </c>
      <c r="C237" s="279"/>
      <c r="D237" s="282">
        <f t="shared" si="12"/>
        <v>0</v>
      </c>
      <c r="E237" s="186">
        <f t="shared" si="13"/>
        <v>0</v>
      </c>
      <c r="F237" s="185">
        <f t="shared" si="14"/>
        <v>0</v>
      </c>
      <c r="G237" s="287">
        <v>3</v>
      </c>
      <c r="H237" s="285">
        <f t="shared" si="15"/>
        <v>-3</v>
      </c>
    </row>
    <row r="238" spans="2:8" x14ac:dyDescent="0.25">
      <c r="B238" s="184">
        <v>196</v>
      </c>
      <c r="C238" s="279"/>
      <c r="D238" s="282">
        <f t="shared" si="12"/>
        <v>0</v>
      </c>
      <c r="E238" s="186">
        <f t="shared" si="13"/>
        <v>0</v>
      </c>
      <c r="F238" s="185">
        <f t="shared" si="14"/>
        <v>0</v>
      </c>
      <c r="G238" s="287">
        <v>3</v>
      </c>
      <c r="H238" s="285">
        <f t="shared" si="15"/>
        <v>-3</v>
      </c>
    </row>
    <row r="239" spans="2:8" x14ac:dyDescent="0.25">
      <c r="B239" s="184">
        <v>197</v>
      </c>
      <c r="C239" s="279"/>
      <c r="D239" s="282">
        <f t="shared" si="12"/>
        <v>0</v>
      </c>
      <c r="E239" s="186">
        <f t="shared" si="13"/>
        <v>0</v>
      </c>
      <c r="F239" s="185">
        <f t="shared" si="14"/>
        <v>0</v>
      </c>
      <c r="G239" s="287">
        <v>3</v>
      </c>
      <c r="H239" s="285">
        <f t="shared" si="15"/>
        <v>-3</v>
      </c>
    </row>
    <row r="240" spans="2:8" x14ac:dyDescent="0.25">
      <c r="B240" s="184">
        <v>198</v>
      </c>
      <c r="C240" s="279"/>
      <c r="D240" s="282">
        <f t="shared" si="12"/>
        <v>0</v>
      </c>
      <c r="E240" s="186">
        <f t="shared" si="13"/>
        <v>0</v>
      </c>
      <c r="F240" s="185">
        <f t="shared" si="14"/>
        <v>0</v>
      </c>
      <c r="G240" s="287">
        <v>3</v>
      </c>
      <c r="H240" s="285">
        <f t="shared" si="15"/>
        <v>-3</v>
      </c>
    </row>
    <row r="241" spans="2:8" x14ac:dyDescent="0.25">
      <c r="B241" s="184">
        <v>199</v>
      </c>
      <c r="C241" s="279"/>
      <c r="D241" s="282">
        <f t="shared" si="12"/>
        <v>0</v>
      </c>
      <c r="E241" s="186">
        <f t="shared" si="13"/>
        <v>0</v>
      </c>
      <c r="F241" s="185">
        <f t="shared" si="14"/>
        <v>0</v>
      </c>
      <c r="G241" s="287">
        <v>3</v>
      </c>
      <c r="H241" s="285">
        <f t="shared" si="15"/>
        <v>-3</v>
      </c>
    </row>
    <row r="242" spans="2:8" x14ac:dyDescent="0.25">
      <c r="B242" s="184">
        <v>200</v>
      </c>
      <c r="C242" s="279"/>
      <c r="D242" s="282">
        <f t="shared" si="12"/>
        <v>0</v>
      </c>
      <c r="E242" s="186">
        <f t="shared" si="13"/>
        <v>0</v>
      </c>
      <c r="F242" s="185">
        <f t="shared" si="14"/>
        <v>0</v>
      </c>
      <c r="G242" s="287">
        <v>3</v>
      </c>
      <c r="H242" s="285">
        <f t="shared" si="15"/>
        <v>-3</v>
      </c>
    </row>
    <row r="243" spans="2:8" x14ac:dyDescent="0.25">
      <c r="B243" s="184">
        <v>201</v>
      </c>
      <c r="C243" s="279"/>
      <c r="D243" s="282">
        <f t="shared" si="12"/>
        <v>0</v>
      </c>
      <c r="E243" s="186">
        <f t="shared" si="13"/>
        <v>0</v>
      </c>
      <c r="F243" s="185">
        <f t="shared" si="14"/>
        <v>0</v>
      </c>
      <c r="G243" s="287">
        <v>3</v>
      </c>
      <c r="H243" s="285">
        <f t="shared" si="15"/>
        <v>-3</v>
      </c>
    </row>
    <row r="244" spans="2:8" x14ac:dyDescent="0.25">
      <c r="B244" s="184">
        <v>202</v>
      </c>
      <c r="C244" s="279"/>
      <c r="D244" s="282">
        <f t="shared" si="12"/>
        <v>0</v>
      </c>
      <c r="E244" s="186">
        <f t="shared" si="13"/>
        <v>0</v>
      </c>
      <c r="F244" s="185">
        <f t="shared" si="14"/>
        <v>0</v>
      </c>
      <c r="G244" s="287">
        <v>3</v>
      </c>
      <c r="H244" s="285">
        <f t="shared" si="15"/>
        <v>-3</v>
      </c>
    </row>
    <row r="245" spans="2:8" x14ac:dyDescent="0.25">
      <c r="B245" s="184">
        <v>203</v>
      </c>
      <c r="C245" s="279"/>
      <c r="D245" s="282">
        <f t="shared" si="12"/>
        <v>0</v>
      </c>
      <c r="E245" s="186">
        <f t="shared" si="13"/>
        <v>0</v>
      </c>
      <c r="F245" s="185">
        <f t="shared" si="14"/>
        <v>0</v>
      </c>
      <c r="G245" s="287">
        <v>3</v>
      </c>
      <c r="H245" s="285">
        <f t="shared" si="15"/>
        <v>-3</v>
      </c>
    </row>
    <row r="246" spans="2:8" x14ac:dyDescent="0.25">
      <c r="B246" s="184">
        <v>204</v>
      </c>
      <c r="C246" s="279"/>
      <c r="D246" s="282">
        <f t="shared" si="12"/>
        <v>0</v>
      </c>
      <c r="E246" s="186">
        <f t="shared" si="13"/>
        <v>0</v>
      </c>
      <c r="F246" s="185">
        <f t="shared" si="14"/>
        <v>0</v>
      </c>
      <c r="G246" s="287">
        <v>3</v>
      </c>
      <c r="H246" s="285">
        <f t="shared" si="15"/>
        <v>-3</v>
      </c>
    </row>
    <row r="247" spans="2:8" x14ac:dyDescent="0.25">
      <c r="B247" s="184">
        <v>205</v>
      </c>
      <c r="C247" s="279"/>
      <c r="D247" s="282">
        <f t="shared" si="12"/>
        <v>0</v>
      </c>
      <c r="E247" s="186">
        <f t="shared" si="13"/>
        <v>0</v>
      </c>
      <c r="F247" s="185">
        <f t="shared" si="14"/>
        <v>0</v>
      </c>
      <c r="G247" s="287">
        <v>3</v>
      </c>
      <c r="H247" s="285">
        <f t="shared" si="15"/>
        <v>-3</v>
      </c>
    </row>
    <row r="248" spans="2:8" x14ac:dyDescent="0.25">
      <c r="B248" s="184">
        <v>206</v>
      </c>
      <c r="C248" s="279"/>
      <c r="D248" s="282">
        <f t="shared" si="12"/>
        <v>0</v>
      </c>
      <c r="E248" s="186">
        <f t="shared" si="13"/>
        <v>0</v>
      </c>
      <c r="F248" s="185">
        <f t="shared" si="14"/>
        <v>0</v>
      </c>
      <c r="G248" s="287">
        <v>3</v>
      </c>
      <c r="H248" s="285">
        <f t="shared" si="15"/>
        <v>-3</v>
      </c>
    </row>
    <row r="249" spans="2:8" x14ac:dyDescent="0.25">
      <c r="B249" s="184">
        <v>207</v>
      </c>
      <c r="C249" s="279"/>
      <c r="D249" s="282">
        <f t="shared" si="12"/>
        <v>0</v>
      </c>
      <c r="E249" s="186">
        <f t="shared" si="13"/>
        <v>0</v>
      </c>
      <c r="F249" s="185">
        <f t="shared" si="14"/>
        <v>0</v>
      </c>
      <c r="G249" s="287">
        <v>3</v>
      </c>
      <c r="H249" s="285">
        <f t="shared" si="15"/>
        <v>-3</v>
      </c>
    </row>
    <row r="250" spans="2:8" x14ac:dyDescent="0.25">
      <c r="B250" s="184">
        <v>208</v>
      </c>
      <c r="C250" s="279"/>
      <c r="D250" s="282">
        <f t="shared" si="12"/>
        <v>0</v>
      </c>
      <c r="E250" s="186">
        <f t="shared" si="13"/>
        <v>0</v>
      </c>
      <c r="F250" s="185">
        <f t="shared" si="14"/>
        <v>0</v>
      </c>
      <c r="G250" s="287">
        <v>3</v>
      </c>
      <c r="H250" s="285">
        <f t="shared" si="15"/>
        <v>-3</v>
      </c>
    </row>
    <row r="251" spans="2:8" x14ac:dyDescent="0.25">
      <c r="B251" s="184">
        <v>209</v>
      </c>
      <c r="C251" s="279"/>
      <c r="D251" s="282">
        <f t="shared" si="12"/>
        <v>0</v>
      </c>
      <c r="E251" s="186">
        <f t="shared" si="13"/>
        <v>0</v>
      </c>
      <c r="F251" s="185">
        <f t="shared" si="14"/>
        <v>0</v>
      </c>
      <c r="G251" s="287">
        <v>3</v>
      </c>
      <c r="H251" s="285">
        <f t="shared" si="15"/>
        <v>-3</v>
      </c>
    </row>
    <row r="252" spans="2:8" x14ac:dyDescent="0.25">
      <c r="B252" s="184">
        <v>210</v>
      </c>
      <c r="C252" s="279"/>
      <c r="D252" s="282">
        <f t="shared" si="12"/>
        <v>0</v>
      </c>
      <c r="E252" s="186">
        <f t="shared" si="13"/>
        <v>0</v>
      </c>
      <c r="F252" s="185">
        <f t="shared" si="14"/>
        <v>0</v>
      </c>
      <c r="G252" s="287">
        <v>3</v>
      </c>
      <c r="H252" s="285">
        <f t="shared" si="15"/>
        <v>-3</v>
      </c>
    </row>
    <row r="253" spans="2:8" x14ac:dyDescent="0.25">
      <c r="B253" s="184">
        <v>211</v>
      </c>
      <c r="C253" s="279"/>
      <c r="D253" s="282">
        <f t="shared" si="12"/>
        <v>0</v>
      </c>
      <c r="E253" s="186">
        <f t="shared" si="13"/>
        <v>0</v>
      </c>
      <c r="F253" s="185">
        <f t="shared" si="14"/>
        <v>0</v>
      </c>
      <c r="G253" s="287">
        <v>3</v>
      </c>
      <c r="H253" s="285">
        <f t="shared" si="15"/>
        <v>-3</v>
      </c>
    </row>
    <row r="254" spans="2:8" x14ac:dyDescent="0.25">
      <c r="B254" s="184">
        <v>212</v>
      </c>
      <c r="C254" s="279"/>
      <c r="D254" s="282">
        <f t="shared" si="12"/>
        <v>0</v>
      </c>
      <c r="E254" s="186">
        <f t="shared" si="13"/>
        <v>0</v>
      </c>
      <c r="F254" s="185">
        <f t="shared" si="14"/>
        <v>0</v>
      </c>
      <c r="G254" s="287">
        <v>3</v>
      </c>
      <c r="H254" s="285">
        <f t="shared" si="15"/>
        <v>-3</v>
      </c>
    </row>
    <row r="255" spans="2:8" x14ac:dyDescent="0.25">
      <c r="B255" s="184">
        <v>213</v>
      </c>
      <c r="C255" s="279"/>
      <c r="D255" s="282">
        <f t="shared" si="12"/>
        <v>0</v>
      </c>
      <c r="E255" s="186">
        <f t="shared" si="13"/>
        <v>0</v>
      </c>
      <c r="F255" s="185">
        <f t="shared" si="14"/>
        <v>0</v>
      </c>
      <c r="G255" s="287">
        <v>3</v>
      </c>
      <c r="H255" s="285">
        <f t="shared" si="15"/>
        <v>-3</v>
      </c>
    </row>
    <row r="256" spans="2:8" x14ac:dyDescent="0.25">
      <c r="B256" s="184">
        <v>214</v>
      </c>
      <c r="C256" s="279"/>
      <c r="D256" s="282">
        <f t="shared" si="12"/>
        <v>0</v>
      </c>
      <c r="E256" s="186">
        <f t="shared" si="13"/>
        <v>0</v>
      </c>
      <c r="F256" s="185">
        <f t="shared" si="14"/>
        <v>0</v>
      </c>
      <c r="G256" s="287">
        <v>3</v>
      </c>
      <c r="H256" s="285">
        <f t="shared" si="15"/>
        <v>-3</v>
      </c>
    </row>
    <row r="257" spans="2:8" x14ac:dyDescent="0.25">
      <c r="B257" s="184">
        <v>215</v>
      </c>
      <c r="C257" s="279"/>
      <c r="D257" s="282">
        <f t="shared" si="12"/>
        <v>0</v>
      </c>
      <c r="E257" s="186">
        <f t="shared" si="13"/>
        <v>0</v>
      </c>
      <c r="F257" s="185">
        <f t="shared" si="14"/>
        <v>0</v>
      </c>
      <c r="G257" s="287">
        <v>3</v>
      </c>
      <c r="H257" s="285">
        <f t="shared" si="15"/>
        <v>-3</v>
      </c>
    </row>
    <row r="258" spans="2:8" x14ac:dyDescent="0.25">
      <c r="B258" s="184">
        <v>216</v>
      </c>
      <c r="C258" s="279"/>
      <c r="D258" s="282">
        <f t="shared" si="12"/>
        <v>0</v>
      </c>
      <c r="E258" s="186">
        <f t="shared" si="13"/>
        <v>0</v>
      </c>
      <c r="F258" s="185">
        <f t="shared" si="14"/>
        <v>0</v>
      </c>
      <c r="G258" s="287">
        <v>3</v>
      </c>
      <c r="H258" s="285">
        <f t="shared" si="15"/>
        <v>-3</v>
      </c>
    </row>
    <row r="259" spans="2:8" x14ac:dyDescent="0.25">
      <c r="B259" s="184">
        <v>217</v>
      </c>
      <c r="C259" s="279"/>
      <c r="D259" s="282">
        <f t="shared" si="12"/>
        <v>0</v>
      </c>
      <c r="E259" s="186">
        <f t="shared" si="13"/>
        <v>0</v>
      </c>
      <c r="F259" s="185">
        <f t="shared" si="14"/>
        <v>0</v>
      </c>
      <c r="G259" s="287">
        <v>3</v>
      </c>
      <c r="H259" s="285">
        <f t="shared" si="15"/>
        <v>-3</v>
      </c>
    </row>
    <row r="260" spans="2:8" x14ac:dyDescent="0.25">
      <c r="B260" s="184">
        <v>218</v>
      </c>
      <c r="C260" s="279"/>
      <c r="D260" s="282">
        <f t="shared" si="12"/>
        <v>0</v>
      </c>
      <c r="E260" s="186">
        <f t="shared" si="13"/>
        <v>0</v>
      </c>
      <c r="F260" s="185">
        <f t="shared" si="14"/>
        <v>0</v>
      </c>
      <c r="G260" s="287">
        <v>3</v>
      </c>
      <c r="H260" s="285">
        <f t="shared" si="15"/>
        <v>-3</v>
      </c>
    </row>
    <row r="261" spans="2:8" x14ac:dyDescent="0.25">
      <c r="B261" s="184">
        <v>219</v>
      </c>
      <c r="C261" s="279"/>
      <c r="D261" s="282">
        <f t="shared" si="12"/>
        <v>0</v>
      </c>
      <c r="E261" s="186">
        <f t="shared" si="13"/>
        <v>0</v>
      </c>
      <c r="F261" s="185">
        <f t="shared" si="14"/>
        <v>0</v>
      </c>
      <c r="G261" s="287">
        <v>3</v>
      </c>
      <c r="H261" s="285">
        <f t="shared" si="15"/>
        <v>-3</v>
      </c>
    </row>
    <row r="262" spans="2:8" x14ac:dyDescent="0.25">
      <c r="B262" s="184">
        <v>220</v>
      </c>
      <c r="C262" s="279"/>
      <c r="D262" s="282">
        <f t="shared" si="12"/>
        <v>0</v>
      </c>
      <c r="E262" s="186">
        <f t="shared" si="13"/>
        <v>0</v>
      </c>
      <c r="F262" s="185">
        <f t="shared" si="14"/>
        <v>0</v>
      </c>
      <c r="G262" s="287">
        <v>3</v>
      </c>
      <c r="H262" s="285">
        <f t="shared" si="15"/>
        <v>-3</v>
      </c>
    </row>
    <row r="263" spans="2:8" x14ac:dyDescent="0.25">
      <c r="B263" s="184">
        <v>221</v>
      </c>
      <c r="C263" s="279"/>
      <c r="D263" s="282">
        <f t="shared" si="12"/>
        <v>0</v>
      </c>
      <c r="E263" s="186">
        <f t="shared" si="13"/>
        <v>0</v>
      </c>
      <c r="F263" s="185">
        <f t="shared" si="14"/>
        <v>0</v>
      </c>
      <c r="G263" s="287">
        <v>3</v>
      </c>
      <c r="H263" s="285">
        <f t="shared" si="15"/>
        <v>-3</v>
      </c>
    </row>
    <row r="264" spans="2:8" x14ac:dyDescent="0.25">
      <c r="B264" s="184">
        <v>222</v>
      </c>
      <c r="C264" s="279"/>
      <c r="D264" s="282">
        <f t="shared" si="12"/>
        <v>0</v>
      </c>
      <c r="E264" s="186">
        <f t="shared" si="13"/>
        <v>0</v>
      </c>
      <c r="F264" s="185">
        <f t="shared" si="14"/>
        <v>0</v>
      </c>
      <c r="G264" s="287">
        <v>3</v>
      </c>
      <c r="H264" s="285">
        <f t="shared" si="15"/>
        <v>-3</v>
      </c>
    </row>
    <row r="265" spans="2:8" x14ac:dyDescent="0.25">
      <c r="B265" s="184">
        <v>223</v>
      </c>
      <c r="C265" s="279"/>
      <c r="D265" s="282">
        <f t="shared" si="12"/>
        <v>0</v>
      </c>
      <c r="E265" s="186">
        <f t="shared" si="13"/>
        <v>0</v>
      </c>
      <c r="F265" s="185">
        <f t="shared" si="14"/>
        <v>0</v>
      </c>
      <c r="G265" s="287">
        <v>3</v>
      </c>
      <c r="H265" s="285">
        <f t="shared" si="15"/>
        <v>-3</v>
      </c>
    </row>
    <row r="266" spans="2:8" x14ac:dyDescent="0.25">
      <c r="B266" s="184">
        <v>224</v>
      </c>
      <c r="C266" s="279"/>
      <c r="D266" s="282">
        <f t="shared" si="12"/>
        <v>0</v>
      </c>
      <c r="E266" s="186">
        <f t="shared" si="13"/>
        <v>0</v>
      </c>
      <c r="F266" s="185">
        <f t="shared" si="14"/>
        <v>0</v>
      </c>
      <c r="G266" s="287">
        <v>3</v>
      </c>
      <c r="H266" s="285">
        <f t="shared" si="15"/>
        <v>-3</v>
      </c>
    </row>
    <row r="267" spans="2:8" x14ac:dyDescent="0.25">
      <c r="B267" s="184">
        <v>225</v>
      </c>
      <c r="C267" s="279"/>
      <c r="D267" s="282">
        <f t="shared" ref="D267:D330" si="16">(((C267*10^-9*6.02*10^23)/(D$36*325*2))/(6.02*10^23))*(10^12)</f>
        <v>0</v>
      </c>
      <c r="E267" s="186">
        <f t="shared" ref="E267:E330" si="17">D267*1000</f>
        <v>0</v>
      </c>
      <c r="F267" s="185">
        <f t="shared" ref="F267:F330" si="18">E267/$G$42</f>
        <v>0</v>
      </c>
      <c r="G267" s="287">
        <v>3</v>
      </c>
      <c r="H267" s="285">
        <f t="shared" ref="H267:H330" si="19">(G267*F267)-G267</f>
        <v>-3</v>
      </c>
    </row>
    <row r="268" spans="2:8" x14ac:dyDescent="0.25">
      <c r="B268" s="184">
        <v>226</v>
      </c>
      <c r="C268" s="279"/>
      <c r="D268" s="282">
        <f t="shared" si="16"/>
        <v>0</v>
      </c>
      <c r="E268" s="186">
        <f t="shared" si="17"/>
        <v>0</v>
      </c>
      <c r="F268" s="185">
        <f t="shared" si="18"/>
        <v>0</v>
      </c>
      <c r="G268" s="287">
        <v>3</v>
      </c>
      <c r="H268" s="285">
        <f t="shared" si="19"/>
        <v>-3</v>
      </c>
    </row>
    <row r="269" spans="2:8" x14ac:dyDescent="0.25">
      <c r="B269" s="184">
        <v>227</v>
      </c>
      <c r="C269" s="279"/>
      <c r="D269" s="282">
        <f t="shared" si="16"/>
        <v>0</v>
      </c>
      <c r="E269" s="186">
        <f t="shared" si="17"/>
        <v>0</v>
      </c>
      <c r="F269" s="185">
        <f t="shared" si="18"/>
        <v>0</v>
      </c>
      <c r="G269" s="287">
        <v>3</v>
      </c>
      <c r="H269" s="285">
        <f t="shared" si="19"/>
        <v>-3</v>
      </c>
    </row>
    <row r="270" spans="2:8" x14ac:dyDescent="0.25">
      <c r="B270" s="184">
        <v>228</v>
      </c>
      <c r="C270" s="279"/>
      <c r="D270" s="282">
        <f t="shared" si="16"/>
        <v>0</v>
      </c>
      <c r="E270" s="186">
        <f t="shared" si="17"/>
        <v>0</v>
      </c>
      <c r="F270" s="185">
        <f t="shared" si="18"/>
        <v>0</v>
      </c>
      <c r="G270" s="287">
        <v>3</v>
      </c>
      <c r="H270" s="285">
        <f t="shared" si="19"/>
        <v>-3</v>
      </c>
    </row>
    <row r="271" spans="2:8" x14ac:dyDescent="0.25">
      <c r="B271" s="184">
        <v>229</v>
      </c>
      <c r="C271" s="279"/>
      <c r="D271" s="282">
        <f t="shared" si="16"/>
        <v>0</v>
      </c>
      <c r="E271" s="186">
        <f t="shared" si="17"/>
        <v>0</v>
      </c>
      <c r="F271" s="185">
        <f t="shared" si="18"/>
        <v>0</v>
      </c>
      <c r="G271" s="287">
        <v>3</v>
      </c>
      <c r="H271" s="285">
        <f t="shared" si="19"/>
        <v>-3</v>
      </c>
    </row>
    <row r="272" spans="2:8" x14ac:dyDescent="0.25">
      <c r="B272" s="184">
        <v>230</v>
      </c>
      <c r="C272" s="279"/>
      <c r="D272" s="282">
        <f t="shared" si="16"/>
        <v>0</v>
      </c>
      <c r="E272" s="186">
        <f t="shared" si="17"/>
        <v>0</v>
      </c>
      <c r="F272" s="185">
        <f t="shared" si="18"/>
        <v>0</v>
      </c>
      <c r="G272" s="287">
        <v>3</v>
      </c>
      <c r="H272" s="285">
        <f t="shared" si="19"/>
        <v>-3</v>
      </c>
    </row>
    <row r="273" spans="2:8" x14ac:dyDescent="0.25">
      <c r="B273" s="184">
        <v>231</v>
      </c>
      <c r="C273" s="279"/>
      <c r="D273" s="282">
        <f t="shared" si="16"/>
        <v>0</v>
      </c>
      <c r="E273" s="186">
        <f t="shared" si="17"/>
        <v>0</v>
      </c>
      <c r="F273" s="185">
        <f t="shared" si="18"/>
        <v>0</v>
      </c>
      <c r="G273" s="287">
        <v>3</v>
      </c>
      <c r="H273" s="285">
        <f t="shared" si="19"/>
        <v>-3</v>
      </c>
    </row>
    <row r="274" spans="2:8" x14ac:dyDescent="0.25">
      <c r="B274" s="184">
        <v>232</v>
      </c>
      <c r="C274" s="279"/>
      <c r="D274" s="282">
        <f t="shared" si="16"/>
        <v>0</v>
      </c>
      <c r="E274" s="186">
        <f t="shared" si="17"/>
        <v>0</v>
      </c>
      <c r="F274" s="185">
        <f t="shared" si="18"/>
        <v>0</v>
      </c>
      <c r="G274" s="287">
        <v>3</v>
      </c>
      <c r="H274" s="285">
        <f t="shared" si="19"/>
        <v>-3</v>
      </c>
    </row>
    <row r="275" spans="2:8" x14ac:dyDescent="0.25">
      <c r="B275" s="184">
        <v>233</v>
      </c>
      <c r="C275" s="279"/>
      <c r="D275" s="282">
        <f t="shared" si="16"/>
        <v>0</v>
      </c>
      <c r="E275" s="186">
        <f t="shared" si="17"/>
        <v>0</v>
      </c>
      <c r="F275" s="185">
        <f t="shared" si="18"/>
        <v>0</v>
      </c>
      <c r="G275" s="287">
        <v>3</v>
      </c>
      <c r="H275" s="285">
        <f t="shared" si="19"/>
        <v>-3</v>
      </c>
    </row>
    <row r="276" spans="2:8" x14ac:dyDescent="0.25">
      <c r="B276" s="184">
        <v>234</v>
      </c>
      <c r="C276" s="279"/>
      <c r="D276" s="282">
        <f t="shared" si="16"/>
        <v>0</v>
      </c>
      <c r="E276" s="186">
        <f t="shared" si="17"/>
        <v>0</v>
      </c>
      <c r="F276" s="185">
        <f t="shared" si="18"/>
        <v>0</v>
      </c>
      <c r="G276" s="287">
        <v>3</v>
      </c>
      <c r="H276" s="285">
        <f t="shared" si="19"/>
        <v>-3</v>
      </c>
    </row>
    <row r="277" spans="2:8" x14ac:dyDescent="0.25">
      <c r="B277" s="184">
        <v>235</v>
      </c>
      <c r="C277" s="279"/>
      <c r="D277" s="282">
        <f t="shared" si="16"/>
        <v>0</v>
      </c>
      <c r="E277" s="186">
        <f t="shared" si="17"/>
        <v>0</v>
      </c>
      <c r="F277" s="185">
        <f t="shared" si="18"/>
        <v>0</v>
      </c>
      <c r="G277" s="287">
        <v>3</v>
      </c>
      <c r="H277" s="285">
        <f t="shared" si="19"/>
        <v>-3</v>
      </c>
    </row>
    <row r="278" spans="2:8" x14ac:dyDescent="0.25">
      <c r="B278" s="184">
        <v>236</v>
      </c>
      <c r="C278" s="279"/>
      <c r="D278" s="282">
        <f t="shared" si="16"/>
        <v>0</v>
      </c>
      <c r="E278" s="186">
        <f t="shared" si="17"/>
        <v>0</v>
      </c>
      <c r="F278" s="185">
        <f t="shared" si="18"/>
        <v>0</v>
      </c>
      <c r="G278" s="287">
        <v>3</v>
      </c>
      <c r="H278" s="285">
        <f t="shared" si="19"/>
        <v>-3</v>
      </c>
    </row>
    <row r="279" spans="2:8" x14ac:dyDescent="0.25">
      <c r="B279" s="184">
        <v>237</v>
      </c>
      <c r="C279" s="279"/>
      <c r="D279" s="282">
        <f t="shared" si="16"/>
        <v>0</v>
      </c>
      <c r="E279" s="186">
        <f t="shared" si="17"/>
        <v>0</v>
      </c>
      <c r="F279" s="185">
        <f t="shared" si="18"/>
        <v>0</v>
      </c>
      <c r="G279" s="287">
        <v>3</v>
      </c>
      <c r="H279" s="285">
        <f t="shared" si="19"/>
        <v>-3</v>
      </c>
    </row>
    <row r="280" spans="2:8" x14ac:dyDescent="0.25">
      <c r="B280" s="184">
        <v>238</v>
      </c>
      <c r="C280" s="279"/>
      <c r="D280" s="282">
        <f t="shared" si="16"/>
        <v>0</v>
      </c>
      <c r="E280" s="186">
        <f t="shared" si="17"/>
        <v>0</v>
      </c>
      <c r="F280" s="185">
        <f t="shared" si="18"/>
        <v>0</v>
      </c>
      <c r="G280" s="287">
        <v>3</v>
      </c>
      <c r="H280" s="285">
        <f t="shared" si="19"/>
        <v>-3</v>
      </c>
    </row>
    <row r="281" spans="2:8" x14ac:dyDescent="0.25">
      <c r="B281" s="184">
        <v>239</v>
      </c>
      <c r="C281" s="279"/>
      <c r="D281" s="282">
        <f t="shared" si="16"/>
        <v>0</v>
      </c>
      <c r="E281" s="186">
        <f t="shared" si="17"/>
        <v>0</v>
      </c>
      <c r="F281" s="185">
        <f t="shared" si="18"/>
        <v>0</v>
      </c>
      <c r="G281" s="287">
        <v>3</v>
      </c>
      <c r="H281" s="285">
        <f t="shared" si="19"/>
        <v>-3</v>
      </c>
    </row>
    <row r="282" spans="2:8" x14ac:dyDescent="0.25">
      <c r="B282" s="184">
        <v>240</v>
      </c>
      <c r="C282" s="279"/>
      <c r="D282" s="282">
        <f t="shared" si="16"/>
        <v>0</v>
      </c>
      <c r="E282" s="186">
        <f t="shared" si="17"/>
        <v>0</v>
      </c>
      <c r="F282" s="185">
        <f t="shared" si="18"/>
        <v>0</v>
      </c>
      <c r="G282" s="287">
        <v>3</v>
      </c>
      <c r="H282" s="285">
        <f t="shared" si="19"/>
        <v>-3</v>
      </c>
    </row>
    <row r="283" spans="2:8" x14ac:dyDescent="0.25">
      <c r="B283" s="184">
        <v>241</v>
      </c>
      <c r="C283" s="279"/>
      <c r="D283" s="282">
        <f t="shared" si="16"/>
        <v>0</v>
      </c>
      <c r="E283" s="186">
        <f t="shared" si="17"/>
        <v>0</v>
      </c>
      <c r="F283" s="185">
        <f t="shared" si="18"/>
        <v>0</v>
      </c>
      <c r="G283" s="287">
        <v>3</v>
      </c>
      <c r="H283" s="285">
        <f t="shared" si="19"/>
        <v>-3</v>
      </c>
    </row>
    <row r="284" spans="2:8" x14ac:dyDescent="0.25">
      <c r="B284" s="184">
        <v>242</v>
      </c>
      <c r="C284" s="279"/>
      <c r="D284" s="282">
        <f t="shared" si="16"/>
        <v>0</v>
      </c>
      <c r="E284" s="186">
        <f t="shared" si="17"/>
        <v>0</v>
      </c>
      <c r="F284" s="185">
        <f t="shared" si="18"/>
        <v>0</v>
      </c>
      <c r="G284" s="287">
        <v>3</v>
      </c>
      <c r="H284" s="285">
        <f t="shared" si="19"/>
        <v>-3</v>
      </c>
    </row>
    <row r="285" spans="2:8" x14ac:dyDescent="0.25">
      <c r="B285" s="184">
        <v>243</v>
      </c>
      <c r="C285" s="279"/>
      <c r="D285" s="282">
        <f t="shared" si="16"/>
        <v>0</v>
      </c>
      <c r="E285" s="186">
        <f t="shared" si="17"/>
        <v>0</v>
      </c>
      <c r="F285" s="185">
        <f t="shared" si="18"/>
        <v>0</v>
      </c>
      <c r="G285" s="287">
        <v>3</v>
      </c>
      <c r="H285" s="285">
        <f t="shared" si="19"/>
        <v>-3</v>
      </c>
    </row>
    <row r="286" spans="2:8" x14ac:dyDescent="0.25">
      <c r="B286" s="184">
        <v>244</v>
      </c>
      <c r="C286" s="279"/>
      <c r="D286" s="282">
        <f t="shared" si="16"/>
        <v>0</v>
      </c>
      <c r="E286" s="186">
        <f t="shared" si="17"/>
        <v>0</v>
      </c>
      <c r="F286" s="185">
        <f t="shared" si="18"/>
        <v>0</v>
      </c>
      <c r="G286" s="287">
        <v>3</v>
      </c>
      <c r="H286" s="285">
        <f t="shared" si="19"/>
        <v>-3</v>
      </c>
    </row>
    <row r="287" spans="2:8" x14ac:dyDescent="0.25">
      <c r="B287" s="184">
        <v>245</v>
      </c>
      <c r="C287" s="279"/>
      <c r="D287" s="282">
        <f t="shared" si="16"/>
        <v>0</v>
      </c>
      <c r="E287" s="186">
        <f t="shared" si="17"/>
        <v>0</v>
      </c>
      <c r="F287" s="185">
        <f t="shared" si="18"/>
        <v>0</v>
      </c>
      <c r="G287" s="287">
        <v>3</v>
      </c>
      <c r="H287" s="285">
        <f t="shared" si="19"/>
        <v>-3</v>
      </c>
    </row>
    <row r="288" spans="2:8" x14ac:dyDescent="0.25">
      <c r="B288" s="184">
        <v>246</v>
      </c>
      <c r="C288" s="279"/>
      <c r="D288" s="282">
        <f t="shared" si="16"/>
        <v>0</v>
      </c>
      <c r="E288" s="186">
        <f t="shared" si="17"/>
        <v>0</v>
      </c>
      <c r="F288" s="185">
        <f t="shared" si="18"/>
        <v>0</v>
      </c>
      <c r="G288" s="287">
        <v>3</v>
      </c>
      <c r="H288" s="285">
        <f t="shared" si="19"/>
        <v>-3</v>
      </c>
    </row>
    <row r="289" spans="2:8" x14ac:dyDescent="0.25">
      <c r="B289" s="184">
        <v>247</v>
      </c>
      <c r="C289" s="279"/>
      <c r="D289" s="282">
        <f t="shared" si="16"/>
        <v>0</v>
      </c>
      <c r="E289" s="186">
        <f t="shared" si="17"/>
        <v>0</v>
      </c>
      <c r="F289" s="185">
        <f t="shared" si="18"/>
        <v>0</v>
      </c>
      <c r="G289" s="287">
        <v>3</v>
      </c>
      <c r="H289" s="285">
        <f t="shared" si="19"/>
        <v>-3</v>
      </c>
    </row>
    <row r="290" spans="2:8" x14ac:dyDescent="0.25">
      <c r="B290" s="184">
        <v>248</v>
      </c>
      <c r="C290" s="279"/>
      <c r="D290" s="282">
        <f t="shared" si="16"/>
        <v>0</v>
      </c>
      <c r="E290" s="186">
        <f t="shared" si="17"/>
        <v>0</v>
      </c>
      <c r="F290" s="185">
        <f t="shared" si="18"/>
        <v>0</v>
      </c>
      <c r="G290" s="287">
        <v>3</v>
      </c>
      <c r="H290" s="285">
        <f t="shared" si="19"/>
        <v>-3</v>
      </c>
    </row>
    <row r="291" spans="2:8" x14ac:dyDescent="0.25">
      <c r="B291" s="184">
        <v>249</v>
      </c>
      <c r="C291" s="279"/>
      <c r="D291" s="282">
        <f t="shared" si="16"/>
        <v>0</v>
      </c>
      <c r="E291" s="186">
        <f t="shared" si="17"/>
        <v>0</v>
      </c>
      <c r="F291" s="185">
        <f t="shared" si="18"/>
        <v>0</v>
      </c>
      <c r="G291" s="287">
        <v>3</v>
      </c>
      <c r="H291" s="285">
        <f t="shared" si="19"/>
        <v>-3</v>
      </c>
    </row>
    <row r="292" spans="2:8" x14ac:dyDescent="0.25">
      <c r="B292" s="184">
        <v>250</v>
      </c>
      <c r="C292" s="279"/>
      <c r="D292" s="282">
        <f t="shared" si="16"/>
        <v>0</v>
      </c>
      <c r="E292" s="186">
        <f t="shared" si="17"/>
        <v>0</v>
      </c>
      <c r="F292" s="185">
        <f t="shared" si="18"/>
        <v>0</v>
      </c>
      <c r="G292" s="287">
        <v>3</v>
      </c>
      <c r="H292" s="285">
        <f t="shared" si="19"/>
        <v>-3</v>
      </c>
    </row>
    <row r="293" spans="2:8" x14ac:dyDescent="0.25">
      <c r="B293" s="184">
        <v>251</v>
      </c>
      <c r="C293" s="279"/>
      <c r="D293" s="282">
        <f t="shared" si="16"/>
        <v>0</v>
      </c>
      <c r="E293" s="186">
        <f t="shared" si="17"/>
        <v>0</v>
      </c>
      <c r="F293" s="185">
        <f t="shared" si="18"/>
        <v>0</v>
      </c>
      <c r="G293" s="287">
        <v>3</v>
      </c>
      <c r="H293" s="285">
        <f t="shared" si="19"/>
        <v>-3</v>
      </c>
    </row>
    <row r="294" spans="2:8" x14ac:dyDescent="0.25">
      <c r="B294" s="184">
        <v>252</v>
      </c>
      <c r="C294" s="279"/>
      <c r="D294" s="282">
        <f t="shared" si="16"/>
        <v>0</v>
      </c>
      <c r="E294" s="186">
        <f t="shared" si="17"/>
        <v>0</v>
      </c>
      <c r="F294" s="185">
        <f t="shared" si="18"/>
        <v>0</v>
      </c>
      <c r="G294" s="287">
        <v>3</v>
      </c>
      <c r="H294" s="285">
        <f t="shared" si="19"/>
        <v>-3</v>
      </c>
    </row>
    <row r="295" spans="2:8" x14ac:dyDescent="0.25">
      <c r="B295" s="184">
        <v>253</v>
      </c>
      <c r="C295" s="279"/>
      <c r="D295" s="282">
        <f t="shared" si="16"/>
        <v>0</v>
      </c>
      <c r="E295" s="186">
        <f t="shared" si="17"/>
        <v>0</v>
      </c>
      <c r="F295" s="185">
        <f t="shared" si="18"/>
        <v>0</v>
      </c>
      <c r="G295" s="287">
        <v>3</v>
      </c>
      <c r="H295" s="285">
        <f t="shared" si="19"/>
        <v>-3</v>
      </c>
    </row>
    <row r="296" spans="2:8" x14ac:dyDescent="0.25">
      <c r="B296" s="184">
        <v>254</v>
      </c>
      <c r="C296" s="279"/>
      <c r="D296" s="282">
        <f t="shared" si="16"/>
        <v>0</v>
      </c>
      <c r="E296" s="186">
        <f t="shared" si="17"/>
        <v>0</v>
      </c>
      <c r="F296" s="185">
        <f t="shared" si="18"/>
        <v>0</v>
      </c>
      <c r="G296" s="287">
        <v>3</v>
      </c>
      <c r="H296" s="285">
        <f t="shared" si="19"/>
        <v>-3</v>
      </c>
    </row>
    <row r="297" spans="2:8" x14ac:dyDescent="0.25">
      <c r="B297" s="184">
        <v>255</v>
      </c>
      <c r="C297" s="279"/>
      <c r="D297" s="282">
        <f t="shared" si="16"/>
        <v>0</v>
      </c>
      <c r="E297" s="186">
        <f t="shared" si="17"/>
        <v>0</v>
      </c>
      <c r="F297" s="185">
        <f t="shared" si="18"/>
        <v>0</v>
      </c>
      <c r="G297" s="287">
        <v>3</v>
      </c>
      <c r="H297" s="285">
        <f t="shared" si="19"/>
        <v>-3</v>
      </c>
    </row>
    <row r="298" spans="2:8" x14ac:dyDescent="0.25">
      <c r="B298" s="184">
        <v>256</v>
      </c>
      <c r="C298" s="279"/>
      <c r="D298" s="282">
        <f t="shared" si="16"/>
        <v>0</v>
      </c>
      <c r="E298" s="186">
        <f t="shared" si="17"/>
        <v>0</v>
      </c>
      <c r="F298" s="185">
        <f t="shared" si="18"/>
        <v>0</v>
      </c>
      <c r="G298" s="287">
        <v>3</v>
      </c>
      <c r="H298" s="285">
        <f t="shared" si="19"/>
        <v>-3</v>
      </c>
    </row>
    <row r="299" spans="2:8" x14ac:dyDescent="0.25">
      <c r="B299" s="184">
        <v>257</v>
      </c>
      <c r="C299" s="279"/>
      <c r="D299" s="282">
        <f t="shared" si="16"/>
        <v>0</v>
      </c>
      <c r="E299" s="186">
        <f t="shared" si="17"/>
        <v>0</v>
      </c>
      <c r="F299" s="185">
        <f t="shared" si="18"/>
        <v>0</v>
      </c>
      <c r="G299" s="287">
        <v>3</v>
      </c>
      <c r="H299" s="285">
        <f t="shared" si="19"/>
        <v>-3</v>
      </c>
    </row>
    <row r="300" spans="2:8" x14ac:dyDescent="0.25">
      <c r="B300" s="184">
        <v>258</v>
      </c>
      <c r="C300" s="279"/>
      <c r="D300" s="282">
        <f t="shared" si="16"/>
        <v>0</v>
      </c>
      <c r="E300" s="186">
        <f t="shared" si="17"/>
        <v>0</v>
      </c>
      <c r="F300" s="185">
        <f t="shared" si="18"/>
        <v>0</v>
      </c>
      <c r="G300" s="287">
        <v>3</v>
      </c>
      <c r="H300" s="285">
        <f t="shared" si="19"/>
        <v>-3</v>
      </c>
    </row>
    <row r="301" spans="2:8" x14ac:dyDescent="0.25">
      <c r="B301" s="184">
        <v>259</v>
      </c>
      <c r="C301" s="279"/>
      <c r="D301" s="282">
        <f t="shared" si="16"/>
        <v>0</v>
      </c>
      <c r="E301" s="186">
        <f t="shared" si="17"/>
        <v>0</v>
      </c>
      <c r="F301" s="185">
        <f t="shared" si="18"/>
        <v>0</v>
      </c>
      <c r="G301" s="287">
        <v>3</v>
      </c>
      <c r="H301" s="285">
        <f t="shared" si="19"/>
        <v>-3</v>
      </c>
    </row>
    <row r="302" spans="2:8" x14ac:dyDescent="0.25">
      <c r="B302" s="184">
        <v>260</v>
      </c>
      <c r="C302" s="279"/>
      <c r="D302" s="282">
        <f t="shared" si="16"/>
        <v>0</v>
      </c>
      <c r="E302" s="186">
        <f t="shared" si="17"/>
        <v>0</v>
      </c>
      <c r="F302" s="185">
        <f t="shared" si="18"/>
        <v>0</v>
      </c>
      <c r="G302" s="287">
        <v>3</v>
      </c>
      <c r="H302" s="285">
        <f t="shared" si="19"/>
        <v>-3</v>
      </c>
    </row>
    <row r="303" spans="2:8" x14ac:dyDescent="0.25">
      <c r="B303" s="184">
        <v>261</v>
      </c>
      <c r="C303" s="279"/>
      <c r="D303" s="282">
        <f t="shared" si="16"/>
        <v>0</v>
      </c>
      <c r="E303" s="186">
        <f t="shared" si="17"/>
        <v>0</v>
      </c>
      <c r="F303" s="185">
        <f t="shared" si="18"/>
        <v>0</v>
      </c>
      <c r="G303" s="287">
        <v>3</v>
      </c>
      <c r="H303" s="285">
        <f t="shared" si="19"/>
        <v>-3</v>
      </c>
    </row>
    <row r="304" spans="2:8" x14ac:dyDescent="0.25">
      <c r="B304" s="184">
        <v>262</v>
      </c>
      <c r="C304" s="279"/>
      <c r="D304" s="282">
        <f t="shared" si="16"/>
        <v>0</v>
      </c>
      <c r="E304" s="186">
        <f t="shared" si="17"/>
        <v>0</v>
      </c>
      <c r="F304" s="185">
        <f t="shared" si="18"/>
        <v>0</v>
      </c>
      <c r="G304" s="287">
        <v>3</v>
      </c>
      <c r="H304" s="285">
        <f t="shared" si="19"/>
        <v>-3</v>
      </c>
    </row>
    <row r="305" spans="2:8" x14ac:dyDescent="0.25">
      <c r="B305" s="184">
        <v>263</v>
      </c>
      <c r="C305" s="279"/>
      <c r="D305" s="282">
        <f t="shared" si="16"/>
        <v>0</v>
      </c>
      <c r="E305" s="186">
        <f t="shared" si="17"/>
        <v>0</v>
      </c>
      <c r="F305" s="185">
        <f t="shared" si="18"/>
        <v>0</v>
      </c>
      <c r="G305" s="287">
        <v>3</v>
      </c>
      <c r="H305" s="285">
        <f t="shared" si="19"/>
        <v>-3</v>
      </c>
    </row>
    <row r="306" spans="2:8" x14ac:dyDescent="0.25">
      <c r="B306" s="184">
        <v>264</v>
      </c>
      <c r="C306" s="279"/>
      <c r="D306" s="282">
        <f t="shared" si="16"/>
        <v>0</v>
      </c>
      <c r="E306" s="186">
        <f t="shared" si="17"/>
        <v>0</v>
      </c>
      <c r="F306" s="185">
        <f t="shared" si="18"/>
        <v>0</v>
      </c>
      <c r="G306" s="287">
        <v>3</v>
      </c>
      <c r="H306" s="285">
        <f t="shared" si="19"/>
        <v>-3</v>
      </c>
    </row>
    <row r="307" spans="2:8" x14ac:dyDescent="0.25">
      <c r="B307" s="184">
        <v>265</v>
      </c>
      <c r="C307" s="279"/>
      <c r="D307" s="282">
        <f t="shared" si="16"/>
        <v>0</v>
      </c>
      <c r="E307" s="186">
        <f t="shared" si="17"/>
        <v>0</v>
      </c>
      <c r="F307" s="185">
        <f t="shared" si="18"/>
        <v>0</v>
      </c>
      <c r="G307" s="287">
        <v>3</v>
      </c>
      <c r="H307" s="285">
        <f t="shared" si="19"/>
        <v>-3</v>
      </c>
    </row>
    <row r="308" spans="2:8" x14ac:dyDescent="0.25">
      <c r="B308" s="184">
        <v>266</v>
      </c>
      <c r="C308" s="279"/>
      <c r="D308" s="282">
        <f t="shared" si="16"/>
        <v>0</v>
      </c>
      <c r="E308" s="186">
        <f t="shared" si="17"/>
        <v>0</v>
      </c>
      <c r="F308" s="185">
        <f t="shared" si="18"/>
        <v>0</v>
      </c>
      <c r="G308" s="287">
        <v>3</v>
      </c>
      <c r="H308" s="285">
        <f t="shared" si="19"/>
        <v>-3</v>
      </c>
    </row>
    <row r="309" spans="2:8" x14ac:dyDescent="0.25">
      <c r="B309" s="184">
        <v>267</v>
      </c>
      <c r="C309" s="279"/>
      <c r="D309" s="282">
        <f t="shared" si="16"/>
        <v>0</v>
      </c>
      <c r="E309" s="186">
        <f t="shared" si="17"/>
        <v>0</v>
      </c>
      <c r="F309" s="185">
        <f t="shared" si="18"/>
        <v>0</v>
      </c>
      <c r="G309" s="287">
        <v>3</v>
      </c>
      <c r="H309" s="285">
        <f t="shared" si="19"/>
        <v>-3</v>
      </c>
    </row>
    <row r="310" spans="2:8" x14ac:dyDescent="0.25">
      <c r="B310" s="184">
        <v>268</v>
      </c>
      <c r="C310" s="279"/>
      <c r="D310" s="282">
        <f t="shared" si="16"/>
        <v>0</v>
      </c>
      <c r="E310" s="186">
        <f t="shared" si="17"/>
        <v>0</v>
      </c>
      <c r="F310" s="185">
        <f t="shared" si="18"/>
        <v>0</v>
      </c>
      <c r="G310" s="287">
        <v>3</v>
      </c>
      <c r="H310" s="285">
        <f t="shared" si="19"/>
        <v>-3</v>
      </c>
    </row>
    <row r="311" spans="2:8" x14ac:dyDescent="0.25">
      <c r="B311" s="184">
        <v>269</v>
      </c>
      <c r="C311" s="279"/>
      <c r="D311" s="282">
        <f t="shared" si="16"/>
        <v>0</v>
      </c>
      <c r="E311" s="186">
        <f t="shared" si="17"/>
        <v>0</v>
      </c>
      <c r="F311" s="185">
        <f t="shared" si="18"/>
        <v>0</v>
      </c>
      <c r="G311" s="287">
        <v>3</v>
      </c>
      <c r="H311" s="285">
        <f t="shared" si="19"/>
        <v>-3</v>
      </c>
    </row>
    <row r="312" spans="2:8" x14ac:dyDescent="0.25">
      <c r="B312" s="184">
        <v>270</v>
      </c>
      <c r="C312" s="279"/>
      <c r="D312" s="282">
        <f t="shared" si="16"/>
        <v>0</v>
      </c>
      <c r="E312" s="186">
        <f t="shared" si="17"/>
        <v>0</v>
      </c>
      <c r="F312" s="185">
        <f t="shared" si="18"/>
        <v>0</v>
      </c>
      <c r="G312" s="287">
        <v>3</v>
      </c>
      <c r="H312" s="285">
        <f t="shared" si="19"/>
        <v>-3</v>
      </c>
    </row>
    <row r="313" spans="2:8" x14ac:dyDescent="0.25">
      <c r="B313" s="184">
        <v>271</v>
      </c>
      <c r="C313" s="279"/>
      <c r="D313" s="282">
        <f t="shared" si="16"/>
        <v>0</v>
      </c>
      <c r="E313" s="186">
        <f t="shared" si="17"/>
        <v>0</v>
      </c>
      <c r="F313" s="185">
        <f t="shared" si="18"/>
        <v>0</v>
      </c>
      <c r="G313" s="287">
        <v>3</v>
      </c>
      <c r="H313" s="285">
        <f t="shared" si="19"/>
        <v>-3</v>
      </c>
    </row>
    <row r="314" spans="2:8" x14ac:dyDescent="0.25">
      <c r="B314" s="184">
        <v>272</v>
      </c>
      <c r="C314" s="279"/>
      <c r="D314" s="282">
        <f t="shared" si="16"/>
        <v>0</v>
      </c>
      <c r="E314" s="186">
        <f t="shared" si="17"/>
        <v>0</v>
      </c>
      <c r="F314" s="185">
        <f t="shared" si="18"/>
        <v>0</v>
      </c>
      <c r="G314" s="287">
        <v>3</v>
      </c>
      <c r="H314" s="285">
        <f t="shared" si="19"/>
        <v>-3</v>
      </c>
    </row>
    <row r="315" spans="2:8" x14ac:dyDescent="0.25">
      <c r="B315" s="184">
        <v>273</v>
      </c>
      <c r="C315" s="279"/>
      <c r="D315" s="282">
        <f t="shared" si="16"/>
        <v>0</v>
      </c>
      <c r="E315" s="186">
        <f t="shared" si="17"/>
        <v>0</v>
      </c>
      <c r="F315" s="185">
        <f t="shared" si="18"/>
        <v>0</v>
      </c>
      <c r="G315" s="287">
        <v>3</v>
      </c>
      <c r="H315" s="285">
        <f t="shared" si="19"/>
        <v>-3</v>
      </c>
    </row>
    <row r="316" spans="2:8" x14ac:dyDescent="0.25">
      <c r="B316" s="184">
        <v>274</v>
      </c>
      <c r="C316" s="279"/>
      <c r="D316" s="282">
        <f t="shared" si="16"/>
        <v>0</v>
      </c>
      <c r="E316" s="186">
        <f t="shared" si="17"/>
        <v>0</v>
      </c>
      <c r="F316" s="185">
        <f t="shared" si="18"/>
        <v>0</v>
      </c>
      <c r="G316" s="287">
        <v>3</v>
      </c>
      <c r="H316" s="285">
        <f t="shared" si="19"/>
        <v>-3</v>
      </c>
    </row>
    <row r="317" spans="2:8" x14ac:dyDescent="0.25">
      <c r="B317" s="184">
        <v>275</v>
      </c>
      <c r="C317" s="279"/>
      <c r="D317" s="282">
        <f t="shared" si="16"/>
        <v>0</v>
      </c>
      <c r="E317" s="186">
        <f t="shared" si="17"/>
        <v>0</v>
      </c>
      <c r="F317" s="185">
        <f t="shared" si="18"/>
        <v>0</v>
      </c>
      <c r="G317" s="287">
        <v>3</v>
      </c>
      <c r="H317" s="285">
        <f t="shared" si="19"/>
        <v>-3</v>
      </c>
    </row>
    <row r="318" spans="2:8" x14ac:dyDescent="0.25">
      <c r="B318" s="184">
        <v>276</v>
      </c>
      <c r="C318" s="279"/>
      <c r="D318" s="282">
        <f t="shared" si="16"/>
        <v>0</v>
      </c>
      <c r="E318" s="186">
        <f t="shared" si="17"/>
        <v>0</v>
      </c>
      <c r="F318" s="185">
        <f t="shared" si="18"/>
        <v>0</v>
      </c>
      <c r="G318" s="287">
        <v>3</v>
      </c>
      <c r="H318" s="285">
        <f t="shared" si="19"/>
        <v>-3</v>
      </c>
    </row>
    <row r="319" spans="2:8" x14ac:dyDescent="0.25">
      <c r="B319" s="184">
        <v>277</v>
      </c>
      <c r="C319" s="279"/>
      <c r="D319" s="282">
        <f t="shared" si="16"/>
        <v>0</v>
      </c>
      <c r="E319" s="186">
        <f t="shared" si="17"/>
        <v>0</v>
      </c>
      <c r="F319" s="185">
        <f t="shared" si="18"/>
        <v>0</v>
      </c>
      <c r="G319" s="287">
        <v>3</v>
      </c>
      <c r="H319" s="285">
        <f t="shared" si="19"/>
        <v>-3</v>
      </c>
    </row>
    <row r="320" spans="2:8" x14ac:dyDescent="0.25">
      <c r="B320" s="184">
        <v>278</v>
      </c>
      <c r="C320" s="279"/>
      <c r="D320" s="282">
        <f t="shared" si="16"/>
        <v>0</v>
      </c>
      <c r="E320" s="186">
        <f t="shared" si="17"/>
        <v>0</v>
      </c>
      <c r="F320" s="185">
        <f t="shared" si="18"/>
        <v>0</v>
      </c>
      <c r="G320" s="287">
        <v>3</v>
      </c>
      <c r="H320" s="285">
        <f t="shared" si="19"/>
        <v>-3</v>
      </c>
    </row>
    <row r="321" spans="2:8" x14ac:dyDescent="0.25">
      <c r="B321" s="184">
        <v>279</v>
      </c>
      <c r="C321" s="279"/>
      <c r="D321" s="282">
        <f t="shared" si="16"/>
        <v>0</v>
      </c>
      <c r="E321" s="186">
        <f t="shared" si="17"/>
        <v>0</v>
      </c>
      <c r="F321" s="185">
        <f t="shared" si="18"/>
        <v>0</v>
      </c>
      <c r="G321" s="287">
        <v>3</v>
      </c>
      <c r="H321" s="285">
        <f t="shared" si="19"/>
        <v>-3</v>
      </c>
    </row>
    <row r="322" spans="2:8" x14ac:dyDescent="0.25">
      <c r="B322" s="184">
        <v>280</v>
      </c>
      <c r="C322" s="279"/>
      <c r="D322" s="282">
        <f t="shared" si="16"/>
        <v>0</v>
      </c>
      <c r="E322" s="186">
        <f t="shared" si="17"/>
        <v>0</v>
      </c>
      <c r="F322" s="185">
        <f t="shared" si="18"/>
        <v>0</v>
      </c>
      <c r="G322" s="287">
        <v>3</v>
      </c>
      <c r="H322" s="285">
        <f t="shared" si="19"/>
        <v>-3</v>
      </c>
    </row>
    <row r="323" spans="2:8" x14ac:dyDescent="0.25">
      <c r="B323" s="184">
        <v>281</v>
      </c>
      <c r="C323" s="279"/>
      <c r="D323" s="282">
        <f t="shared" si="16"/>
        <v>0</v>
      </c>
      <c r="E323" s="186">
        <f t="shared" si="17"/>
        <v>0</v>
      </c>
      <c r="F323" s="185">
        <f t="shared" si="18"/>
        <v>0</v>
      </c>
      <c r="G323" s="287">
        <v>3</v>
      </c>
      <c r="H323" s="285">
        <f t="shared" si="19"/>
        <v>-3</v>
      </c>
    </row>
    <row r="324" spans="2:8" x14ac:dyDescent="0.25">
      <c r="B324" s="184">
        <v>282</v>
      </c>
      <c r="C324" s="279"/>
      <c r="D324" s="282">
        <f t="shared" si="16"/>
        <v>0</v>
      </c>
      <c r="E324" s="186">
        <f t="shared" si="17"/>
        <v>0</v>
      </c>
      <c r="F324" s="185">
        <f t="shared" si="18"/>
        <v>0</v>
      </c>
      <c r="G324" s="287">
        <v>3</v>
      </c>
      <c r="H324" s="285">
        <f t="shared" si="19"/>
        <v>-3</v>
      </c>
    </row>
    <row r="325" spans="2:8" x14ac:dyDescent="0.25">
      <c r="B325" s="184">
        <v>283</v>
      </c>
      <c r="C325" s="279"/>
      <c r="D325" s="282">
        <f t="shared" si="16"/>
        <v>0</v>
      </c>
      <c r="E325" s="186">
        <f t="shared" si="17"/>
        <v>0</v>
      </c>
      <c r="F325" s="185">
        <f t="shared" si="18"/>
        <v>0</v>
      </c>
      <c r="G325" s="287">
        <v>3</v>
      </c>
      <c r="H325" s="285">
        <f t="shared" si="19"/>
        <v>-3</v>
      </c>
    </row>
    <row r="326" spans="2:8" x14ac:dyDescent="0.25">
      <c r="B326" s="184">
        <v>284</v>
      </c>
      <c r="C326" s="279"/>
      <c r="D326" s="282">
        <f t="shared" si="16"/>
        <v>0</v>
      </c>
      <c r="E326" s="186">
        <f t="shared" si="17"/>
        <v>0</v>
      </c>
      <c r="F326" s="185">
        <f t="shared" si="18"/>
        <v>0</v>
      </c>
      <c r="G326" s="287">
        <v>3</v>
      </c>
      <c r="H326" s="285">
        <f t="shared" si="19"/>
        <v>-3</v>
      </c>
    </row>
    <row r="327" spans="2:8" x14ac:dyDescent="0.25">
      <c r="B327" s="184">
        <v>285</v>
      </c>
      <c r="C327" s="279"/>
      <c r="D327" s="282">
        <f t="shared" si="16"/>
        <v>0</v>
      </c>
      <c r="E327" s="186">
        <f t="shared" si="17"/>
        <v>0</v>
      </c>
      <c r="F327" s="185">
        <f t="shared" si="18"/>
        <v>0</v>
      </c>
      <c r="G327" s="287">
        <v>3</v>
      </c>
      <c r="H327" s="285">
        <f t="shared" si="19"/>
        <v>-3</v>
      </c>
    </row>
    <row r="328" spans="2:8" x14ac:dyDescent="0.25">
      <c r="B328" s="184">
        <v>286</v>
      </c>
      <c r="C328" s="279"/>
      <c r="D328" s="282">
        <f t="shared" si="16"/>
        <v>0</v>
      </c>
      <c r="E328" s="186">
        <f t="shared" si="17"/>
        <v>0</v>
      </c>
      <c r="F328" s="185">
        <f t="shared" si="18"/>
        <v>0</v>
      </c>
      <c r="G328" s="287">
        <v>3</v>
      </c>
      <c r="H328" s="285">
        <f t="shared" si="19"/>
        <v>-3</v>
      </c>
    </row>
    <row r="329" spans="2:8" x14ac:dyDescent="0.25">
      <c r="B329" s="184">
        <v>287</v>
      </c>
      <c r="C329" s="279"/>
      <c r="D329" s="282">
        <f t="shared" si="16"/>
        <v>0</v>
      </c>
      <c r="E329" s="186">
        <f t="shared" si="17"/>
        <v>0</v>
      </c>
      <c r="F329" s="185">
        <f t="shared" si="18"/>
        <v>0</v>
      </c>
      <c r="G329" s="287">
        <v>3</v>
      </c>
      <c r="H329" s="285">
        <f t="shared" si="19"/>
        <v>-3</v>
      </c>
    </row>
    <row r="330" spans="2:8" x14ac:dyDescent="0.25">
      <c r="B330" s="184">
        <v>288</v>
      </c>
      <c r="C330" s="279"/>
      <c r="D330" s="282">
        <f t="shared" si="16"/>
        <v>0</v>
      </c>
      <c r="E330" s="186">
        <f t="shared" si="17"/>
        <v>0</v>
      </c>
      <c r="F330" s="185">
        <f t="shared" si="18"/>
        <v>0</v>
      </c>
      <c r="G330" s="287">
        <v>3</v>
      </c>
      <c r="H330" s="285">
        <f t="shared" si="19"/>
        <v>-3</v>
      </c>
    </row>
    <row r="331" spans="2:8" x14ac:dyDescent="0.25">
      <c r="B331" s="184">
        <v>289</v>
      </c>
      <c r="C331" s="279"/>
      <c r="D331" s="282">
        <f t="shared" ref="D331:D394" si="20">(((C331*10^-9*6.02*10^23)/(D$36*325*2))/(6.02*10^23))*(10^12)</f>
        <v>0</v>
      </c>
      <c r="E331" s="186">
        <f t="shared" ref="E331:E394" si="21">D331*1000</f>
        <v>0</v>
      </c>
      <c r="F331" s="185">
        <f t="shared" ref="F331:F394" si="22">E331/$G$42</f>
        <v>0</v>
      </c>
      <c r="G331" s="287">
        <v>3</v>
      </c>
      <c r="H331" s="285">
        <f t="shared" ref="H331:H394" si="23">(G331*F331)-G331</f>
        <v>-3</v>
      </c>
    </row>
    <row r="332" spans="2:8" x14ac:dyDescent="0.25">
      <c r="B332" s="184">
        <v>290</v>
      </c>
      <c r="C332" s="279"/>
      <c r="D332" s="282">
        <f t="shared" si="20"/>
        <v>0</v>
      </c>
      <c r="E332" s="186">
        <f t="shared" si="21"/>
        <v>0</v>
      </c>
      <c r="F332" s="185">
        <f t="shared" si="22"/>
        <v>0</v>
      </c>
      <c r="G332" s="287">
        <v>3</v>
      </c>
      <c r="H332" s="285">
        <f t="shared" si="23"/>
        <v>-3</v>
      </c>
    </row>
    <row r="333" spans="2:8" x14ac:dyDescent="0.25">
      <c r="B333" s="184">
        <v>291</v>
      </c>
      <c r="C333" s="279"/>
      <c r="D333" s="282">
        <f t="shared" si="20"/>
        <v>0</v>
      </c>
      <c r="E333" s="186">
        <f t="shared" si="21"/>
        <v>0</v>
      </c>
      <c r="F333" s="185">
        <f t="shared" si="22"/>
        <v>0</v>
      </c>
      <c r="G333" s="287">
        <v>3</v>
      </c>
      <c r="H333" s="285">
        <f t="shared" si="23"/>
        <v>-3</v>
      </c>
    </row>
    <row r="334" spans="2:8" x14ac:dyDescent="0.25">
      <c r="B334" s="184">
        <v>292</v>
      </c>
      <c r="C334" s="279"/>
      <c r="D334" s="282">
        <f t="shared" si="20"/>
        <v>0</v>
      </c>
      <c r="E334" s="186">
        <f t="shared" si="21"/>
        <v>0</v>
      </c>
      <c r="F334" s="185">
        <f t="shared" si="22"/>
        <v>0</v>
      </c>
      <c r="G334" s="287">
        <v>3</v>
      </c>
      <c r="H334" s="285">
        <f t="shared" si="23"/>
        <v>-3</v>
      </c>
    </row>
    <row r="335" spans="2:8" x14ac:dyDescent="0.25">
      <c r="B335" s="184">
        <v>293</v>
      </c>
      <c r="C335" s="279"/>
      <c r="D335" s="282">
        <f t="shared" si="20"/>
        <v>0</v>
      </c>
      <c r="E335" s="186">
        <f t="shared" si="21"/>
        <v>0</v>
      </c>
      <c r="F335" s="185">
        <f t="shared" si="22"/>
        <v>0</v>
      </c>
      <c r="G335" s="287">
        <v>3</v>
      </c>
      <c r="H335" s="285">
        <f t="shared" si="23"/>
        <v>-3</v>
      </c>
    </row>
    <row r="336" spans="2:8" x14ac:dyDescent="0.25">
      <c r="B336" s="184">
        <v>294</v>
      </c>
      <c r="C336" s="279"/>
      <c r="D336" s="282">
        <f t="shared" si="20"/>
        <v>0</v>
      </c>
      <c r="E336" s="186">
        <f t="shared" si="21"/>
        <v>0</v>
      </c>
      <c r="F336" s="185">
        <f t="shared" si="22"/>
        <v>0</v>
      </c>
      <c r="G336" s="287">
        <v>3</v>
      </c>
      <c r="H336" s="285">
        <f t="shared" si="23"/>
        <v>-3</v>
      </c>
    </row>
    <row r="337" spans="2:8" x14ac:dyDescent="0.25">
      <c r="B337" s="184">
        <v>295</v>
      </c>
      <c r="C337" s="279"/>
      <c r="D337" s="282">
        <f t="shared" si="20"/>
        <v>0</v>
      </c>
      <c r="E337" s="186">
        <f t="shared" si="21"/>
        <v>0</v>
      </c>
      <c r="F337" s="185">
        <f t="shared" si="22"/>
        <v>0</v>
      </c>
      <c r="G337" s="287">
        <v>3</v>
      </c>
      <c r="H337" s="285">
        <f t="shared" si="23"/>
        <v>-3</v>
      </c>
    </row>
    <row r="338" spans="2:8" x14ac:dyDescent="0.25">
      <c r="B338" s="184">
        <v>296</v>
      </c>
      <c r="C338" s="279"/>
      <c r="D338" s="282">
        <f t="shared" si="20"/>
        <v>0</v>
      </c>
      <c r="E338" s="186">
        <f t="shared" si="21"/>
        <v>0</v>
      </c>
      <c r="F338" s="185">
        <f t="shared" si="22"/>
        <v>0</v>
      </c>
      <c r="G338" s="287">
        <v>3</v>
      </c>
      <c r="H338" s="285">
        <f t="shared" si="23"/>
        <v>-3</v>
      </c>
    </row>
    <row r="339" spans="2:8" x14ac:dyDescent="0.25">
      <c r="B339" s="184">
        <v>297</v>
      </c>
      <c r="C339" s="279"/>
      <c r="D339" s="282">
        <f t="shared" si="20"/>
        <v>0</v>
      </c>
      <c r="E339" s="186">
        <f t="shared" si="21"/>
        <v>0</v>
      </c>
      <c r="F339" s="185">
        <f t="shared" si="22"/>
        <v>0</v>
      </c>
      <c r="G339" s="287">
        <v>3</v>
      </c>
      <c r="H339" s="285">
        <f t="shared" si="23"/>
        <v>-3</v>
      </c>
    </row>
    <row r="340" spans="2:8" x14ac:dyDescent="0.25">
      <c r="B340" s="184">
        <v>298</v>
      </c>
      <c r="C340" s="279"/>
      <c r="D340" s="282">
        <f t="shared" si="20"/>
        <v>0</v>
      </c>
      <c r="E340" s="186">
        <f t="shared" si="21"/>
        <v>0</v>
      </c>
      <c r="F340" s="185">
        <f t="shared" si="22"/>
        <v>0</v>
      </c>
      <c r="G340" s="287">
        <v>3</v>
      </c>
      <c r="H340" s="285">
        <f t="shared" si="23"/>
        <v>-3</v>
      </c>
    </row>
    <row r="341" spans="2:8" x14ac:dyDescent="0.25">
      <c r="B341" s="184">
        <v>299</v>
      </c>
      <c r="C341" s="279"/>
      <c r="D341" s="282">
        <f t="shared" si="20"/>
        <v>0</v>
      </c>
      <c r="E341" s="186">
        <f t="shared" si="21"/>
        <v>0</v>
      </c>
      <c r="F341" s="185">
        <f t="shared" si="22"/>
        <v>0</v>
      </c>
      <c r="G341" s="287">
        <v>3</v>
      </c>
      <c r="H341" s="285">
        <f t="shared" si="23"/>
        <v>-3</v>
      </c>
    </row>
    <row r="342" spans="2:8" x14ac:dyDescent="0.25">
      <c r="B342" s="184">
        <v>300</v>
      </c>
      <c r="C342" s="279"/>
      <c r="D342" s="282">
        <f t="shared" si="20"/>
        <v>0</v>
      </c>
      <c r="E342" s="186">
        <f t="shared" si="21"/>
        <v>0</v>
      </c>
      <c r="F342" s="185">
        <f t="shared" si="22"/>
        <v>0</v>
      </c>
      <c r="G342" s="287">
        <v>3</v>
      </c>
      <c r="H342" s="285">
        <f t="shared" si="23"/>
        <v>-3</v>
      </c>
    </row>
    <row r="343" spans="2:8" x14ac:dyDescent="0.25">
      <c r="B343" s="184">
        <v>301</v>
      </c>
      <c r="C343" s="279"/>
      <c r="D343" s="282">
        <f t="shared" si="20"/>
        <v>0</v>
      </c>
      <c r="E343" s="186">
        <f t="shared" si="21"/>
        <v>0</v>
      </c>
      <c r="F343" s="185">
        <f t="shared" si="22"/>
        <v>0</v>
      </c>
      <c r="G343" s="287">
        <v>3</v>
      </c>
      <c r="H343" s="285">
        <f t="shared" si="23"/>
        <v>-3</v>
      </c>
    </row>
    <row r="344" spans="2:8" x14ac:dyDescent="0.25">
      <c r="B344" s="184">
        <v>302</v>
      </c>
      <c r="C344" s="279"/>
      <c r="D344" s="282">
        <f t="shared" si="20"/>
        <v>0</v>
      </c>
      <c r="E344" s="186">
        <f t="shared" si="21"/>
        <v>0</v>
      </c>
      <c r="F344" s="185">
        <f t="shared" si="22"/>
        <v>0</v>
      </c>
      <c r="G344" s="287">
        <v>3</v>
      </c>
      <c r="H344" s="285">
        <f t="shared" si="23"/>
        <v>-3</v>
      </c>
    </row>
    <row r="345" spans="2:8" x14ac:dyDescent="0.25">
      <c r="B345" s="184">
        <v>303</v>
      </c>
      <c r="C345" s="279"/>
      <c r="D345" s="282">
        <f t="shared" si="20"/>
        <v>0</v>
      </c>
      <c r="E345" s="186">
        <f t="shared" si="21"/>
        <v>0</v>
      </c>
      <c r="F345" s="185">
        <f t="shared" si="22"/>
        <v>0</v>
      </c>
      <c r="G345" s="287">
        <v>3</v>
      </c>
      <c r="H345" s="285">
        <f t="shared" si="23"/>
        <v>-3</v>
      </c>
    </row>
    <row r="346" spans="2:8" x14ac:dyDescent="0.25">
      <c r="B346" s="184">
        <v>304</v>
      </c>
      <c r="C346" s="279"/>
      <c r="D346" s="282">
        <f t="shared" si="20"/>
        <v>0</v>
      </c>
      <c r="E346" s="186">
        <f t="shared" si="21"/>
        <v>0</v>
      </c>
      <c r="F346" s="185">
        <f t="shared" si="22"/>
        <v>0</v>
      </c>
      <c r="G346" s="287">
        <v>3</v>
      </c>
      <c r="H346" s="285">
        <f t="shared" si="23"/>
        <v>-3</v>
      </c>
    </row>
    <row r="347" spans="2:8" x14ac:dyDescent="0.25">
      <c r="B347" s="184">
        <v>305</v>
      </c>
      <c r="C347" s="279"/>
      <c r="D347" s="282">
        <f t="shared" si="20"/>
        <v>0</v>
      </c>
      <c r="E347" s="186">
        <f t="shared" si="21"/>
        <v>0</v>
      </c>
      <c r="F347" s="185">
        <f t="shared" si="22"/>
        <v>0</v>
      </c>
      <c r="G347" s="287">
        <v>3</v>
      </c>
      <c r="H347" s="285">
        <f t="shared" si="23"/>
        <v>-3</v>
      </c>
    </row>
    <row r="348" spans="2:8" x14ac:dyDescent="0.25">
      <c r="B348" s="184">
        <v>306</v>
      </c>
      <c r="C348" s="279"/>
      <c r="D348" s="282">
        <f t="shared" si="20"/>
        <v>0</v>
      </c>
      <c r="E348" s="186">
        <f t="shared" si="21"/>
        <v>0</v>
      </c>
      <c r="F348" s="185">
        <f t="shared" si="22"/>
        <v>0</v>
      </c>
      <c r="G348" s="287">
        <v>3</v>
      </c>
      <c r="H348" s="285">
        <f t="shared" si="23"/>
        <v>-3</v>
      </c>
    </row>
    <row r="349" spans="2:8" x14ac:dyDescent="0.25">
      <c r="B349" s="184">
        <v>307</v>
      </c>
      <c r="C349" s="279"/>
      <c r="D349" s="282">
        <f t="shared" si="20"/>
        <v>0</v>
      </c>
      <c r="E349" s="186">
        <f t="shared" si="21"/>
        <v>0</v>
      </c>
      <c r="F349" s="185">
        <f t="shared" si="22"/>
        <v>0</v>
      </c>
      <c r="G349" s="287">
        <v>3</v>
      </c>
      <c r="H349" s="285">
        <f t="shared" si="23"/>
        <v>-3</v>
      </c>
    </row>
    <row r="350" spans="2:8" x14ac:dyDescent="0.25">
      <c r="B350" s="184">
        <v>308</v>
      </c>
      <c r="C350" s="279"/>
      <c r="D350" s="282">
        <f t="shared" si="20"/>
        <v>0</v>
      </c>
      <c r="E350" s="186">
        <f t="shared" si="21"/>
        <v>0</v>
      </c>
      <c r="F350" s="185">
        <f t="shared" si="22"/>
        <v>0</v>
      </c>
      <c r="G350" s="287">
        <v>3</v>
      </c>
      <c r="H350" s="285">
        <f t="shared" si="23"/>
        <v>-3</v>
      </c>
    </row>
    <row r="351" spans="2:8" x14ac:dyDescent="0.25">
      <c r="B351" s="184">
        <v>309</v>
      </c>
      <c r="C351" s="279"/>
      <c r="D351" s="282">
        <f t="shared" si="20"/>
        <v>0</v>
      </c>
      <c r="E351" s="186">
        <f t="shared" si="21"/>
        <v>0</v>
      </c>
      <c r="F351" s="185">
        <f t="shared" si="22"/>
        <v>0</v>
      </c>
      <c r="G351" s="287">
        <v>3</v>
      </c>
      <c r="H351" s="285">
        <f t="shared" si="23"/>
        <v>-3</v>
      </c>
    </row>
    <row r="352" spans="2:8" x14ac:dyDescent="0.25">
      <c r="B352" s="184">
        <v>310</v>
      </c>
      <c r="C352" s="279"/>
      <c r="D352" s="282">
        <f t="shared" si="20"/>
        <v>0</v>
      </c>
      <c r="E352" s="186">
        <f t="shared" si="21"/>
        <v>0</v>
      </c>
      <c r="F352" s="185">
        <f t="shared" si="22"/>
        <v>0</v>
      </c>
      <c r="G352" s="287">
        <v>3</v>
      </c>
      <c r="H352" s="285">
        <f t="shared" si="23"/>
        <v>-3</v>
      </c>
    </row>
    <row r="353" spans="2:8" x14ac:dyDescent="0.25">
      <c r="B353" s="184">
        <v>311</v>
      </c>
      <c r="C353" s="279"/>
      <c r="D353" s="282">
        <f t="shared" si="20"/>
        <v>0</v>
      </c>
      <c r="E353" s="186">
        <f t="shared" si="21"/>
        <v>0</v>
      </c>
      <c r="F353" s="185">
        <f t="shared" si="22"/>
        <v>0</v>
      </c>
      <c r="G353" s="287">
        <v>3</v>
      </c>
      <c r="H353" s="285">
        <f t="shared" si="23"/>
        <v>-3</v>
      </c>
    </row>
    <row r="354" spans="2:8" x14ac:dyDescent="0.25">
      <c r="B354" s="184">
        <v>312</v>
      </c>
      <c r="C354" s="279"/>
      <c r="D354" s="282">
        <f t="shared" si="20"/>
        <v>0</v>
      </c>
      <c r="E354" s="186">
        <f t="shared" si="21"/>
        <v>0</v>
      </c>
      <c r="F354" s="185">
        <f t="shared" si="22"/>
        <v>0</v>
      </c>
      <c r="G354" s="287">
        <v>3</v>
      </c>
      <c r="H354" s="285">
        <f t="shared" si="23"/>
        <v>-3</v>
      </c>
    </row>
    <row r="355" spans="2:8" x14ac:dyDescent="0.25">
      <c r="B355" s="184">
        <v>313</v>
      </c>
      <c r="C355" s="279"/>
      <c r="D355" s="282">
        <f t="shared" si="20"/>
        <v>0</v>
      </c>
      <c r="E355" s="186">
        <f t="shared" si="21"/>
        <v>0</v>
      </c>
      <c r="F355" s="185">
        <f t="shared" si="22"/>
        <v>0</v>
      </c>
      <c r="G355" s="287">
        <v>3</v>
      </c>
      <c r="H355" s="285">
        <f t="shared" si="23"/>
        <v>-3</v>
      </c>
    </row>
    <row r="356" spans="2:8" x14ac:dyDescent="0.25">
      <c r="B356" s="184">
        <v>314</v>
      </c>
      <c r="C356" s="279"/>
      <c r="D356" s="282">
        <f t="shared" si="20"/>
        <v>0</v>
      </c>
      <c r="E356" s="186">
        <f t="shared" si="21"/>
        <v>0</v>
      </c>
      <c r="F356" s="185">
        <f t="shared" si="22"/>
        <v>0</v>
      </c>
      <c r="G356" s="287">
        <v>3</v>
      </c>
      <c r="H356" s="285">
        <f t="shared" si="23"/>
        <v>-3</v>
      </c>
    </row>
    <row r="357" spans="2:8" x14ac:dyDescent="0.25">
      <c r="B357" s="184">
        <v>315</v>
      </c>
      <c r="C357" s="279"/>
      <c r="D357" s="282">
        <f t="shared" si="20"/>
        <v>0</v>
      </c>
      <c r="E357" s="186">
        <f t="shared" si="21"/>
        <v>0</v>
      </c>
      <c r="F357" s="185">
        <f t="shared" si="22"/>
        <v>0</v>
      </c>
      <c r="G357" s="287">
        <v>3</v>
      </c>
      <c r="H357" s="285">
        <f t="shared" si="23"/>
        <v>-3</v>
      </c>
    </row>
    <row r="358" spans="2:8" x14ac:dyDescent="0.25">
      <c r="B358" s="184">
        <v>316</v>
      </c>
      <c r="C358" s="279"/>
      <c r="D358" s="282">
        <f t="shared" si="20"/>
        <v>0</v>
      </c>
      <c r="E358" s="186">
        <f t="shared" si="21"/>
        <v>0</v>
      </c>
      <c r="F358" s="185">
        <f t="shared" si="22"/>
        <v>0</v>
      </c>
      <c r="G358" s="287">
        <v>3</v>
      </c>
      <c r="H358" s="285">
        <f t="shared" si="23"/>
        <v>-3</v>
      </c>
    </row>
    <row r="359" spans="2:8" x14ac:dyDescent="0.25">
      <c r="B359" s="184">
        <v>317</v>
      </c>
      <c r="C359" s="279"/>
      <c r="D359" s="282">
        <f t="shared" si="20"/>
        <v>0</v>
      </c>
      <c r="E359" s="186">
        <f t="shared" si="21"/>
        <v>0</v>
      </c>
      <c r="F359" s="185">
        <f t="shared" si="22"/>
        <v>0</v>
      </c>
      <c r="G359" s="287">
        <v>3</v>
      </c>
      <c r="H359" s="285">
        <f t="shared" si="23"/>
        <v>-3</v>
      </c>
    </row>
    <row r="360" spans="2:8" x14ac:dyDescent="0.25">
      <c r="B360" s="184">
        <v>318</v>
      </c>
      <c r="C360" s="279"/>
      <c r="D360" s="282">
        <f t="shared" si="20"/>
        <v>0</v>
      </c>
      <c r="E360" s="186">
        <f t="shared" si="21"/>
        <v>0</v>
      </c>
      <c r="F360" s="185">
        <f t="shared" si="22"/>
        <v>0</v>
      </c>
      <c r="G360" s="287">
        <v>3</v>
      </c>
      <c r="H360" s="285">
        <f t="shared" si="23"/>
        <v>-3</v>
      </c>
    </row>
    <row r="361" spans="2:8" x14ac:dyDescent="0.25">
      <c r="B361" s="184">
        <v>319</v>
      </c>
      <c r="C361" s="279"/>
      <c r="D361" s="282">
        <f t="shared" si="20"/>
        <v>0</v>
      </c>
      <c r="E361" s="186">
        <f t="shared" si="21"/>
        <v>0</v>
      </c>
      <c r="F361" s="185">
        <f t="shared" si="22"/>
        <v>0</v>
      </c>
      <c r="G361" s="287">
        <v>3</v>
      </c>
      <c r="H361" s="285">
        <f t="shared" si="23"/>
        <v>-3</v>
      </c>
    </row>
    <row r="362" spans="2:8" x14ac:dyDescent="0.25">
      <c r="B362" s="184">
        <v>320</v>
      </c>
      <c r="C362" s="279"/>
      <c r="D362" s="282">
        <f t="shared" si="20"/>
        <v>0</v>
      </c>
      <c r="E362" s="186">
        <f t="shared" si="21"/>
        <v>0</v>
      </c>
      <c r="F362" s="185">
        <f t="shared" si="22"/>
        <v>0</v>
      </c>
      <c r="G362" s="287">
        <v>3</v>
      </c>
      <c r="H362" s="285">
        <f t="shared" si="23"/>
        <v>-3</v>
      </c>
    </row>
    <row r="363" spans="2:8" x14ac:dyDescent="0.25">
      <c r="B363" s="184">
        <v>321</v>
      </c>
      <c r="C363" s="279"/>
      <c r="D363" s="282">
        <f t="shared" si="20"/>
        <v>0</v>
      </c>
      <c r="E363" s="186">
        <f t="shared" si="21"/>
        <v>0</v>
      </c>
      <c r="F363" s="185">
        <f t="shared" si="22"/>
        <v>0</v>
      </c>
      <c r="G363" s="287">
        <v>3</v>
      </c>
      <c r="H363" s="285">
        <f t="shared" si="23"/>
        <v>-3</v>
      </c>
    </row>
    <row r="364" spans="2:8" x14ac:dyDescent="0.25">
      <c r="B364" s="184">
        <v>322</v>
      </c>
      <c r="C364" s="279"/>
      <c r="D364" s="282">
        <f t="shared" si="20"/>
        <v>0</v>
      </c>
      <c r="E364" s="186">
        <f t="shared" si="21"/>
        <v>0</v>
      </c>
      <c r="F364" s="185">
        <f t="shared" si="22"/>
        <v>0</v>
      </c>
      <c r="G364" s="287">
        <v>3</v>
      </c>
      <c r="H364" s="285">
        <f t="shared" si="23"/>
        <v>-3</v>
      </c>
    </row>
    <row r="365" spans="2:8" x14ac:dyDescent="0.25">
      <c r="B365" s="184">
        <v>323</v>
      </c>
      <c r="C365" s="279"/>
      <c r="D365" s="282">
        <f t="shared" si="20"/>
        <v>0</v>
      </c>
      <c r="E365" s="186">
        <f t="shared" si="21"/>
        <v>0</v>
      </c>
      <c r="F365" s="185">
        <f t="shared" si="22"/>
        <v>0</v>
      </c>
      <c r="G365" s="287">
        <v>3</v>
      </c>
      <c r="H365" s="285">
        <f t="shared" si="23"/>
        <v>-3</v>
      </c>
    </row>
    <row r="366" spans="2:8" x14ac:dyDescent="0.25">
      <c r="B366" s="184">
        <v>324</v>
      </c>
      <c r="C366" s="279"/>
      <c r="D366" s="282">
        <f t="shared" si="20"/>
        <v>0</v>
      </c>
      <c r="E366" s="186">
        <f t="shared" si="21"/>
        <v>0</v>
      </c>
      <c r="F366" s="185">
        <f t="shared" si="22"/>
        <v>0</v>
      </c>
      <c r="G366" s="287">
        <v>3</v>
      </c>
      <c r="H366" s="285">
        <f t="shared" si="23"/>
        <v>-3</v>
      </c>
    </row>
    <row r="367" spans="2:8" x14ac:dyDescent="0.25">
      <c r="B367" s="184">
        <v>325</v>
      </c>
      <c r="C367" s="279"/>
      <c r="D367" s="282">
        <f t="shared" si="20"/>
        <v>0</v>
      </c>
      <c r="E367" s="186">
        <f t="shared" si="21"/>
        <v>0</v>
      </c>
      <c r="F367" s="185">
        <f t="shared" si="22"/>
        <v>0</v>
      </c>
      <c r="G367" s="287">
        <v>3</v>
      </c>
      <c r="H367" s="285">
        <f t="shared" si="23"/>
        <v>-3</v>
      </c>
    </row>
    <row r="368" spans="2:8" x14ac:dyDescent="0.25">
      <c r="B368" s="184">
        <v>326</v>
      </c>
      <c r="C368" s="279"/>
      <c r="D368" s="282">
        <f t="shared" si="20"/>
        <v>0</v>
      </c>
      <c r="E368" s="186">
        <f t="shared" si="21"/>
        <v>0</v>
      </c>
      <c r="F368" s="185">
        <f t="shared" si="22"/>
        <v>0</v>
      </c>
      <c r="G368" s="287">
        <v>3</v>
      </c>
      <c r="H368" s="285">
        <f t="shared" si="23"/>
        <v>-3</v>
      </c>
    </row>
    <row r="369" spans="2:8" x14ac:dyDescent="0.25">
      <c r="B369" s="184">
        <v>327</v>
      </c>
      <c r="C369" s="279"/>
      <c r="D369" s="282">
        <f t="shared" si="20"/>
        <v>0</v>
      </c>
      <c r="E369" s="186">
        <f t="shared" si="21"/>
        <v>0</v>
      </c>
      <c r="F369" s="185">
        <f t="shared" si="22"/>
        <v>0</v>
      </c>
      <c r="G369" s="287">
        <v>3</v>
      </c>
      <c r="H369" s="285">
        <f t="shared" si="23"/>
        <v>-3</v>
      </c>
    </row>
    <row r="370" spans="2:8" x14ac:dyDescent="0.25">
      <c r="B370" s="184">
        <v>328</v>
      </c>
      <c r="C370" s="279"/>
      <c r="D370" s="282">
        <f t="shared" si="20"/>
        <v>0</v>
      </c>
      <c r="E370" s="186">
        <f t="shared" si="21"/>
        <v>0</v>
      </c>
      <c r="F370" s="185">
        <f t="shared" si="22"/>
        <v>0</v>
      </c>
      <c r="G370" s="287">
        <v>3</v>
      </c>
      <c r="H370" s="285">
        <f t="shared" si="23"/>
        <v>-3</v>
      </c>
    </row>
    <row r="371" spans="2:8" x14ac:dyDescent="0.25">
      <c r="B371" s="184">
        <v>329</v>
      </c>
      <c r="C371" s="279"/>
      <c r="D371" s="282">
        <f t="shared" si="20"/>
        <v>0</v>
      </c>
      <c r="E371" s="186">
        <f t="shared" si="21"/>
        <v>0</v>
      </c>
      <c r="F371" s="185">
        <f t="shared" si="22"/>
        <v>0</v>
      </c>
      <c r="G371" s="287">
        <v>3</v>
      </c>
      <c r="H371" s="285">
        <f t="shared" si="23"/>
        <v>-3</v>
      </c>
    </row>
    <row r="372" spans="2:8" x14ac:dyDescent="0.25">
      <c r="B372" s="184">
        <v>330</v>
      </c>
      <c r="C372" s="279"/>
      <c r="D372" s="282">
        <f t="shared" si="20"/>
        <v>0</v>
      </c>
      <c r="E372" s="186">
        <f t="shared" si="21"/>
        <v>0</v>
      </c>
      <c r="F372" s="185">
        <f t="shared" si="22"/>
        <v>0</v>
      </c>
      <c r="G372" s="287">
        <v>3</v>
      </c>
      <c r="H372" s="285">
        <f t="shared" si="23"/>
        <v>-3</v>
      </c>
    </row>
    <row r="373" spans="2:8" x14ac:dyDescent="0.25">
      <c r="B373" s="184">
        <v>331</v>
      </c>
      <c r="C373" s="279"/>
      <c r="D373" s="282">
        <f t="shared" si="20"/>
        <v>0</v>
      </c>
      <c r="E373" s="186">
        <f t="shared" si="21"/>
        <v>0</v>
      </c>
      <c r="F373" s="185">
        <f t="shared" si="22"/>
        <v>0</v>
      </c>
      <c r="G373" s="287">
        <v>3</v>
      </c>
      <c r="H373" s="285">
        <f t="shared" si="23"/>
        <v>-3</v>
      </c>
    </row>
    <row r="374" spans="2:8" x14ac:dyDescent="0.25">
      <c r="B374" s="184">
        <v>332</v>
      </c>
      <c r="C374" s="279"/>
      <c r="D374" s="282">
        <f t="shared" si="20"/>
        <v>0</v>
      </c>
      <c r="E374" s="186">
        <f t="shared" si="21"/>
        <v>0</v>
      </c>
      <c r="F374" s="185">
        <f t="shared" si="22"/>
        <v>0</v>
      </c>
      <c r="G374" s="287">
        <v>3</v>
      </c>
      <c r="H374" s="285">
        <f t="shared" si="23"/>
        <v>-3</v>
      </c>
    </row>
    <row r="375" spans="2:8" x14ac:dyDescent="0.25">
      <c r="B375" s="184">
        <v>333</v>
      </c>
      <c r="C375" s="279"/>
      <c r="D375" s="282">
        <f t="shared" si="20"/>
        <v>0</v>
      </c>
      <c r="E375" s="186">
        <f t="shared" si="21"/>
        <v>0</v>
      </c>
      <c r="F375" s="185">
        <f t="shared" si="22"/>
        <v>0</v>
      </c>
      <c r="G375" s="287">
        <v>3</v>
      </c>
      <c r="H375" s="285">
        <f t="shared" si="23"/>
        <v>-3</v>
      </c>
    </row>
    <row r="376" spans="2:8" x14ac:dyDescent="0.25">
      <c r="B376" s="184">
        <v>334</v>
      </c>
      <c r="C376" s="279"/>
      <c r="D376" s="282">
        <f t="shared" si="20"/>
        <v>0</v>
      </c>
      <c r="E376" s="186">
        <f t="shared" si="21"/>
        <v>0</v>
      </c>
      <c r="F376" s="185">
        <f t="shared" si="22"/>
        <v>0</v>
      </c>
      <c r="G376" s="287">
        <v>3</v>
      </c>
      <c r="H376" s="285">
        <f t="shared" si="23"/>
        <v>-3</v>
      </c>
    </row>
    <row r="377" spans="2:8" x14ac:dyDescent="0.25">
      <c r="B377" s="184">
        <v>335</v>
      </c>
      <c r="C377" s="279"/>
      <c r="D377" s="282">
        <f t="shared" si="20"/>
        <v>0</v>
      </c>
      <c r="E377" s="186">
        <f t="shared" si="21"/>
        <v>0</v>
      </c>
      <c r="F377" s="185">
        <f t="shared" si="22"/>
        <v>0</v>
      </c>
      <c r="G377" s="287">
        <v>3</v>
      </c>
      <c r="H377" s="285">
        <f t="shared" si="23"/>
        <v>-3</v>
      </c>
    </row>
    <row r="378" spans="2:8" x14ac:dyDescent="0.25">
      <c r="B378" s="184">
        <v>336</v>
      </c>
      <c r="C378" s="279"/>
      <c r="D378" s="282">
        <f t="shared" si="20"/>
        <v>0</v>
      </c>
      <c r="E378" s="186">
        <f t="shared" si="21"/>
        <v>0</v>
      </c>
      <c r="F378" s="185">
        <f t="shared" si="22"/>
        <v>0</v>
      </c>
      <c r="G378" s="287">
        <v>3</v>
      </c>
      <c r="H378" s="285">
        <f t="shared" si="23"/>
        <v>-3</v>
      </c>
    </row>
    <row r="379" spans="2:8" x14ac:dyDescent="0.25">
      <c r="B379" s="184">
        <v>337</v>
      </c>
      <c r="C379" s="279"/>
      <c r="D379" s="282">
        <f t="shared" si="20"/>
        <v>0</v>
      </c>
      <c r="E379" s="186">
        <f t="shared" si="21"/>
        <v>0</v>
      </c>
      <c r="F379" s="185">
        <f t="shared" si="22"/>
        <v>0</v>
      </c>
      <c r="G379" s="287">
        <v>3</v>
      </c>
      <c r="H379" s="285">
        <f t="shared" si="23"/>
        <v>-3</v>
      </c>
    </row>
    <row r="380" spans="2:8" x14ac:dyDescent="0.25">
      <c r="B380" s="184">
        <v>338</v>
      </c>
      <c r="C380" s="279"/>
      <c r="D380" s="282">
        <f t="shared" si="20"/>
        <v>0</v>
      </c>
      <c r="E380" s="186">
        <f t="shared" si="21"/>
        <v>0</v>
      </c>
      <c r="F380" s="185">
        <f t="shared" si="22"/>
        <v>0</v>
      </c>
      <c r="G380" s="287">
        <v>3</v>
      </c>
      <c r="H380" s="285">
        <f t="shared" si="23"/>
        <v>-3</v>
      </c>
    </row>
    <row r="381" spans="2:8" x14ac:dyDescent="0.25">
      <c r="B381" s="184">
        <v>339</v>
      </c>
      <c r="C381" s="279"/>
      <c r="D381" s="282">
        <f t="shared" si="20"/>
        <v>0</v>
      </c>
      <c r="E381" s="186">
        <f t="shared" si="21"/>
        <v>0</v>
      </c>
      <c r="F381" s="185">
        <f t="shared" si="22"/>
        <v>0</v>
      </c>
      <c r="G381" s="287">
        <v>3</v>
      </c>
      <c r="H381" s="285">
        <f t="shared" si="23"/>
        <v>-3</v>
      </c>
    </row>
    <row r="382" spans="2:8" x14ac:dyDescent="0.25">
      <c r="B382" s="184">
        <v>340</v>
      </c>
      <c r="C382" s="279"/>
      <c r="D382" s="282">
        <f t="shared" si="20"/>
        <v>0</v>
      </c>
      <c r="E382" s="186">
        <f t="shared" si="21"/>
        <v>0</v>
      </c>
      <c r="F382" s="185">
        <f t="shared" si="22"/>
        <v>0</v>
      </c>
      <c r="G382" s="287">
        <v>3</v>
      </c>
      <c r="H382" s="285">
        <f t="shared" si="23"/>
        <v>-3</v>
      </c>
    </row>
    <row r="383" spans="2:8" x14ac:dyDescent="0.25">
      <c r="B383" s="184">
        <v>341</v>
      </c>
      <c r="C383" s="279"/>
      <c r="D383" s="282">
        <f t="shared" si="20"/>
        <v>0</v>
      </c>
      <c r="E383" s="186">
        <f t="shared" si="21"/>
        <v>0</v>
      </c>
      <c r="F383" s="185">
        <f t="shared" si="22"/>
        <v>0</v>
      </c>
      <c r="G383" s="287">
        <v>3</v>
      </c>
      <c r="H383" s="285">
        <f t="shared" si="23"/>
        <v>-3</v>
      </c>
    </row>
    <row r="384" spans="2:8" x14ac:dyDescent="0.25">
      <c r="B384" s="184">
        <v>342</v>
      </c>
      <c r="C384" s="279"/>
      <c r="D384" s="282">
        <f t="shared" si="20"/>
        <v>0</v>
      </c>
      <c r="E384" s="186">
        <f t="shared" si="21"/>
        <v>0</v>
      </c>
      <c r="F384" s="185">
        <f t="shared" si="22"/>
        <v>0</v>
      </c>
      <c r="G384" s="287">
        <v>3</v>
      </c>
      <c r="H384" s="285">
        <f t="shared" si="23"/>
        <v>-3</v>
      </c>
    </row>
    <row r="385" spans="2:8" x14ac:dyDescent="0.25">
      <c r="B385" s="184">
        <v>343</v>
      </c>
      <c r="C385" s="279"/>
      <c r="D385" s="282">
        <f t="shared" si="20"/>
        <v>0</v>
      </c>
      <c r="E385" s="186">
        <f t="shared" si="21"/>
        <v>0</v>
      </c>
      <c r="F385" s="185">
        <f t="shared" si="22"/>
        <v>0</v>
      </c>
      <c r="G385" s="287">
        <v>3</v>
      </c>
      <c r="H385" s="285">
        <f t="shared" si="23"/>
        <v>-3</v>
      </c>
    </row>
    <row r="386" spans="2:8" x14ac:dyDescent="0.25">
      <c r="B386" s="184">
        <v>344</v>
      </c>
      <c r="C386" s="279"/>
      <c r="D386" s="282">
        <f t="shared" si="20"/>
        <v>0</v>
      </c>
      <c r="E386" s="186">
        <f t="shared" si="21"/>
        <v>0</v>
      </c>
      <c r="F386" s="185">
        <f t="shared" si="22"/>
        <v>0</v>
      </c>
      <c r="G386" s="287">
        <v>3</v>
      </c>
      <c r="H386" s="285">
        <f t="shared" si="23"/>
        <v>-3</v>
      </c>
    </row>
    <row r="387" spans="2:8" x14ac:dyDescent="0.25">
      <c r="B387" s="184">
        <v>345</v>
      </c>
      <c r="C387" s="279"/>
      <c r="D387" s="282">
        <f t="shared" si="20"/>
        <v>0</v>
      </c>
      <c r="E387" s="186">
        <f t="shared" si="21"/>
        <v>0</v>
      </c>
      <c r="F387" s="185">
        <f t="shared" si="22"/>
        <v>0</v>
      </c>
      <c r="G387" s="287">
        <v>3</v>
      </c>
      <c r="H387" s="285">
        <f t="shared" si="23"/>
        <v>-3</v>
      </c>
    </row>
    <row r="388" spans="2:8" x14ac:dyDescent="0.25">
      <c r="B388" s="184">
        <v>346</v>
      </c>
      <c r="C388" s="279"/>
      <c r="D388" s="282">
        <f t="shared" si="20"/>
        <v>0</v>
      </c>
      <c r="E388" s="186">
        <f t="shared" si="21"/>
        <v>0</v>
      </c>
      <c r="F388" s="185">
        <f t="shared" si="22"/>
        <v>0</v>
      </c>
      <c r="G388" s="287">
        <v>3</v>
      </c>
      <c r="H388" s="285">
        <f t="shared" si="23"/>
        <v>-3</v>
      </c>
    </row>
    <row r="389" spans="2:8" x14ac:dyDescent="0.25">
      <c r="B389" s="184">
        <v>347</v>
      </c>
      <c r="C389" s="279"/>
      <c r="D389" s="282">
        <f t="shared" si="20"/>
        <v>0</v>
      </c>
      <c r="E389" s="186">
        <f t="shared" si="21"/>
        <v>0</v>
      </c>
      <c r="F389" s="185">
        <f t="shared" si="22"/>
        <v>0</v>
      </c>
      <c r="G389" s="287">
        <v>3</v>
      </c>
      <c r="H389" s="285">
        <f t="shared" si="23"/>
        <v>-3</v>
      </c>
    </row>
    <row r="390" spans="2:8" x14ac:dyDescent="0.25">
      <c r="B390" s="184">
        <v>348</v>
      </c>
      <c r="C390" s="279"/>
      <c r="D390" s="282">
        <f t="shared" si="20"/>
        <v>0</v>
      </c>
      <c r="E390" s="186">
        <f t="shared" si="21"/>
        <v>0</v>
      </c>
      <c r="F390" s="185">
        <f t="shared" si="22"/>
        <v>0</v>
      </c>
      <c r="G390" s="287">
        <v>3</v>
      </c>
      <c r="H390" s="285">
        <f t="shared" si="23"/>
        <v>-3</v>
      </c>
    </row>
    <row r="391" spans="2:8" x14ac:dyDescent="0.25">
      <c r="B391" s="184">
        <v>349</v>
      </c>
      <c r="C391" s="279"/>
      <c r="D391" s="282">
        <f t="shared" si="20"/>
        <v>0</v>
      </c>
      <c r="E391" s="186">
        <f t="shared" si="21"/>
        <v>0</v>
      </c>
      <c r="F391" s="185">
        <f t="shared" si="22"/>
        <v>0</v>
      </c>
      <c r="G391" s="287">
        <v>3</v>
      </c>
      <c r="H391" s="285">
        <f t="shared" si="23"/>
        <v>-3</v>
      </c>
    </row>
    <row r="392" spans="2:8" x14ac:dyDescent="0.25">
      <c r="B392" s="184">
        <v>350</v>
      </c>
      <c r="C392" s="279"/>
      <c r="D392" s="282">
        <f t="shared" si="20"/>
        <v>0</v>
      </c>
      <c r="E392" s="186">
        <f t="shared" si="21"/>
        <v>0</v>
      </c>
      <c r="F392" s="185">
        <f t="shared" si="22"/>
        <v>0</v>
      </c>
      <c r="G392" s="287">
        <v>3</v>
      </c>
      <c r="H392" s="285">
        <f t="shared" si="23"/>
        <v>-3</v>
      </c>
    </row>
    <row r="393" spans="2:8" x14ac:dyDescent="0.25">
      <c r="B393" s="184">
        <v>351</v>
      </c>
      <c r="C393" s="279"/>
      <c r="D393" s="282">
        <f t="shared" si="20"/>
        <v>0</v>
      </c>
      <c r="E393" s="186">
        <f t="shared" si="21"/>
        <v>0</v>
      </c>
      <c r="F393" s="185">
        <f t="shared" si="22"/>
        <v>0</v>
      </c>
      <c r="G393" s="287">
        <v>3</v>
      </c>
      <c r="H393" s="285">
        <f t="shared" si="23"/>
        <v>-3</v>
      </c>
    </row>
    <row r="394" spans="2:8" x14ac:dyDescent="0.25">
      <c r="B394" s="184">
        <v>352</v>
      </c>
      <c r="C394" s="279"/>
      <c r="D394" s="282">
        <f t="shared" si="20"/>
        <v>0</v>
      </c>
      <c r="E394" s="186">
        <f t="shared" si="21"/>
        <v>0</v>
      </c>
      <c r="F394" s="185">
        <f t="shared" si="22"/>
        <v>0</v>
      </c>
      <c r="G394" s="287">
        <v>3</v>
      </c>
      <c r="H394" s="285">
        <f t="shared" si="23"/>
        <v>-3</v>
      </c>
    </row>
    <row r="395" spans="2:8" x14ac:dyDescent="0.25">
      <c r="B395" s="184">
        <v>353</v>
      </c>
      <c r="C395" s="279"/>
      <c r="D395" s="282">
        <f t="shared" ref="D395:D458" si="24">(((C395*10^-9*6.02*10^23)/(D$36*325*2))/(6.02*10^23))*(10^12)</f>
        <v>0</v>
      </c>
      <c r="E395" s="186">
        <f t="shared" ref="E395:E458" si="25">D395*1000</f>
        <v>0</v>
      </c>
      <c r="F395" s="185">
        <f t="shared" ref="F395:F458" si="26">E395/$G$42</f>
        <v>0</v>
      </c>
      <c r="G395" s="287">
        <v>3</v>
      </c>
      <c r="H395" s="285">
        <f t="shared" ref="H395:H458" si="27">(G395*F395)-G395</f>
        <v>-3</v>
      </c>
    </row>
    <row r="396" spans="2:8" x14ac:dyDescent="0.25">
      <c r="B396" s="184">
        <v>354</v>
      </c>
      <c r="C396" s="279"/>
      <c r="D396" s="282">
        <f t="shared" si="24"/>
        <v>0</v>
      </c>
      <c r="E396" s="186">
        <f t="shared" si="25"/>
        <v>0</v>
      </c>
      <c r="F396" s="185">
        <f t="shared" si="26"/>
        <v>0</v>
      </c>
      <c r="G396" s="287">
        <v>3</v>
      </c>
      <c r="H396" s="285">
        <f t="shared" si="27"/>
        <v>-3</v>
      </c>
    </row>
    <row r="397" spans="2:8" x14ac:dyDescent="0.25">
      <c r="B397" s="184">
        <v>355</v>
      </c>
      <c r="C397" s="279"/>
      <c r="D397" s="282">
        <f t="shared" si="24"/>
        <v>0</v>
      </c>
      <c r="E397" s="186">
        <f t="shared" si="25"/>
        <v>0</v>
      </c>
      <c r="F397" s="185">
        <f t="shared" si="26"/>
        <v>0</v>
      </c>
      <c r="G397" s="287">
        <v>3</v>
      </c>
      <c r="H397" s="285">
        <f t="shared" si="27"/>
        <v>-3</v>
      </c>
    </row>
    <row r="398" spans="2:8" x14ac:dyDescent="0.25">
      <c r="B398" s="184">
        <v>356</v>
      </c>
      <c r="C398" s="279"/>
      <c r="D398" s="282">
        <f t="shared" si="24"/>
        <v>0</v>
      </c>
      <c r="E398" s="186">
        <f t="shared" si="25"/>
        <v>0</v>
      </c>
      <c r="F398" s="185">
        <f t="shared" si="26"/>
        <v>0</v>
      </c>
      <c r="G398" s="287">
        <v>3</v>
      </c>
      <c r="H398" s="285">
        <f t="shared" si="27"/>
        <v>-3</v>
      </c>
    </row>
    <row r="399" spans="2:8" x14ac:dyDescent="0.25">
      <c r="B399" s="184">
        <v>357</v>
      </c>
      <c r="C399" s="279"/>
      <c r="D399" s="282">
        <f t="shared" si="24"/>
        <v>0</v>
      </c>
      <c r="E399" s="186">
        <f t="shared" si="25"/>
        <v>0</v>
      </c>
      <c r="F399" s="185">
        <f t="shared" si="26"/>
        <v>0</v>
      </c>
      <c r="G399" s="287">
        <v>3</v>
      </c>
      <c r="H399" s="285">
        <f t="shared" si="27"/>
        <v>-3</v>
      </c>
    </row>
    <row r="400" spans="2:8" x14ac:dyDescent="0.25">
      <c r="B400" s="184">
        <v>358</v>
      </c>
      <c r="C400" s="279"/>
      <c r="D400" s="282">
        <f t="shared" si="24"/>
        <v>0</v>
      </c>
      <c r="E400" s="186">
        <f t="shared" si="25"/>
        <v>0</v>
      </c>
      <c r="F400" s="185">
        <f t="shared" si="26"/>
        <v>0</v>
      </c>
      <c r="G400" s="287">
        <v>3</v>
      </c>
      <c r="H400" s="285">
        <f t="shared" si="27"/>
        <v>-3</v>
      </c>
    </row>
    <row r="401" spans="2:8" x14ac:dyDescent="0.25">
      <c r="B401" s="184">
        <v>359</v>
      </c>
      <c r="C401" s="279"/>
      <c r="D401" s="282">
        <f t="shared" si="24"/>
        <v>0</v>
      </c>
      <c r="E401" s="186">
        <f t="shared" si="25"/>
        <v>0</v>
      </c>
      <c r="F401" s="185">
        <f t="shared" si="26"/>
        <v>0</v>
      </c>
      <c r="G401" s="287">
        <v>3</v>
      </c>
      <c r="H401" s="285">
        <f t="shared" si="27"/>
        <v>-3</v>
      </c>
    </row>
    <row r="402" spans="2:8" x14ac:dyDescent="0.25">
      <c r="B402" s="184">
        <v>360</v>
      </c>
      <c r="C402" s="279"/>
      <c r="D402" s="282">
        <f t="shared" si="24"/>
        <v>0</v>
      </c>
      <c r="E402" s="186">
        <f t="shared" si="25"/>
        <v>0</v>
      </c>
      <c r="F402" s="185">
        <f t="shared" si="26"/>
        <v>0</v>
      </c>
      <c r="G402" s="287">
        <v>3</v>
      </c>
      <c r="H402" s="285">
        <f t="shared" si="27"/>
        <v>-3</v>
      </c>
    </row>
    <row r="403" spans="2:8" x14ac:dyDescent="0.25">
      <c r="B403" s="184">
        <v>361</v>
      </c>
      <c r="C403" s="279"/>
      <c r="D403" s="282">
        <f t="shared" si="24"/>
        <v>0</v>
      </c>
      <c r="E403" s="186">
        <f t="shared" si="25"/>
        <v>0</v>
      </c>
      <c r="F403" s="185">
        <f t="shared" si="26"/>
        <v>0</v>
      </c>
      <c r="G403" s="287">
        <v>3</v>
      </c>
      <c r="H403" s="285">
        <f t="shared" si="27"/>
        <v>-3</v>
      </c>
    </row>
    <row r="404" spans="2:8" x14ac:dyDescent="0.25">
      <c r="B404" s="184">
        <v>362</v>
      </c>
      <c r="C404" s="279"/>
      <c r="D404" s="282">
        <f t="shared" si="24"/>
        <v>0</v>
      </c>
      <c r="E404" s="186">
        <f t="shared" si="25"/>
        <v>0</v>
      </c>
      <c r="F404" s="185">
        <f t="shared" si="26"/>
        <v>0</v>
      </c>
      <c r="G404" s="287">
        <v>3</v>
      </c>
      <c r="H404" s="285">
        <f t="shared" si="27"/>
        <v>-3</v>
      </c>
    </row>
    <row r="405" spans="2:8" x14ac:dyDescent="0.25">
      <c r="B405" s="184">
        <v>363</v>
      </c>
      <c r="C405" s="279"/>
      <c r="D405" s="282">
        <f t="shared" si="24"/>
        <v>0</v>
      </c>
      <c r="E405" s="186">
        <f t="shared" si="25"/>
        <v>0</v>
      </c>
      <c r="F405" s="185">
        <f t="shared" si="26"/>
        <v>0</v>
      </c>
      <c r="G405" s="287">
        <v>3</v>
      </c>
      <c r="H405" s="285">
        <f t="shared" si="27"/>
        <v>-3</v>
      </c>
    </row>
    <row r="406" spans="2:8" x14ac:dyDescent="0.25">
      <c r="B406" s="184">
        <v>364</v>
      </c>
      <c r="C406" s="279"/>
      <c r="D406" s="282">
        <f t="shared" si="24"/>
        <v>0</v>
      </c>
      <c r="E406" s="186">
        <f t="shared" si="25"/>
        <v>0</v>
      </c>
      <c r="F406" s="185">
        <f t="shared" si="26"/>
        <v>0</v>
      </c>
      <c r="G406" s="287">
        <v>3</v>
      </c>
      <c r="H406" s="285">
        <f t="shared" si="27"/>
        <v>-3</v>
      </c>
    </row>
    <row r="407" spans="2:8" x14ac:dyDescent="0.25">
      <c r="B407" s="184">
        <v>365</v>
      </c>
      <c r="C407" s="279"/>
      <c r="D407" s="282">
        <f t="shared" si="24"/>
        <v>0</v>
      </c>
      <c r="E407" s="186">
        <f t="shared" si="25"/>
        <v>0</v>
      </c>
      <c r="F407" s="185">
        <f t="shared" si="26"/>
        <v>0</v>
      </c>
      <c r="G407" s="287">
        <v>3</v>
      </c>
      <c r="H407" s="285">
        <f t="shared" si="27"/>
        <v>-3</v>
      </c>
    </row>
    <row r="408" spans="2:8" x14ac:dyDescent="0.25">
      <c r="B408" s="184">
        <v>366</v>
      </c>
      <c r="C408" s="279"/>
      <c r="D408" s="282">
        <f t="shared" si="24"/>
        <v>0</v>
      </c>
      <c r="E408" s="186">
        <f t="shared" si="25"/>
        <v>0</v>
      </c>
      <c r="F408" s="185">
        <f t="shared" si="26"/>
        <v>0</v>
      </c>
      <c r="G408" s="287">
        <v>3</v>
      </c>
      <c r="H408" s="285">
        <f t="shared" si="27"/>
        <v>-3</v>
      </c>
    </row>
    <row r="409" spans="2:8" x14ac:dyDescent="0.25">
      <c r="B409" s="184">
        <v>367</v>
      </c>
      <c r="C409" s="279"/>
      <c r="D409" s="282">
        <f t="shared" si="24"/>
        <v>0</v>
      </c>
      <c r="E409" s="186">
        <f t="shared" si="25"/>
        <v>0</v>
      </c>
      <c r="F409" s="185">
        <f t="shared" si="26"/>
        <v>0</v>
      </c>
      <c r="G409" s="287">
        <v>3</v>
      </c>
      <c r="H409" s="285">
        <f t="shared" si="27"/>
        <v>-3</v>
      </c>
    </row>
    <row r="410" spans="2:8" x14ac:dyDescent="0.25">
      <c r="B410" s="184">
        <v>368</v>
      </c>
      <c r="C410" s="279"/>
      <c r="D410" s="282">
        <f t="shared" si="24"/>
        <v>0</v>
      </c>
      <c r="E410" s="186">
        <f t="shared" si="25"/>
        <v>0</v>
      </c>
      <c r="F410" s="185">
        <f t="shared" si="26"/>
        <v>0</v>
      </c>
      <c r="G410" s="287">
        <v>3</v>
      </c>
      <c r="H410" s="285">
        <f t="shared" si="27"/>
        <v>-3</v>
      </c>
    </row>
    <row r="411" spans="2:8" x14ac:dyDescent="0.25">
      <c r="B411" s="184">
        <v>369</v>
      </c>
      <c r="C411" s="279"/>
      <c r="D411" s="282">
        <f t="shared" si="24"/>
        <v>0</v>
      </c>
      <c r="E411" s="186">
        <f t="shared" si="25"/>
        <v>0</v>
      </c>
      <c r="F411" s="185">
        <f t="shared" si="26"/>
        <v>0</v>
      </c>
      <c r="G411" s="287">
        <v>3</v>
      </c>
      <c r="H411" s="285">
        <f t="shared" si="27"/>
        <v>-3</v>
      </c>
    </row>
    <row r="412" spans="2:8" x14ac:dyDescent="0.25">
      <c r="B412" s="184">
        <v>370</v>
      </c>
      <c r="C412" s="279"/>
      <c r="D412" s="282">
        <f t="shared" si="24"/>
        <v>0</v>
      </c>
      <c r="E412" s="186">
        <f t="shared" si="25"/>
        <v>0</v>
      </c>
      <c r="F412" s="185">
        <f t="shared" si="26"/>
        <v>0</v>
      </c>
      <c r="G412" s="287">
        <v>3</v>
      </c>
      <c r="H412" s="285">
        <f t="shared" si="27"/>
        <v>-3</v>
      </c>
    </row>
    <row r="413" spans="2:8" x14ac:dyDescent="0.25">
      <c r="B413" s="184">
        <v>371</v>
      </c>
      <c r="C413" s="279"/>
      <c r="D413" s="282">
        <f t="shared" si="24"/>
        <v>0</v>
      </c>
      <c r="E413" s="186">
        <f t="shared" si="25"/>
        <v>0</v>
      </c>
      <c r="F413" s="185">
        <f t="shared" si="26"/>
        <v>0</v>
      </c>
      <c r="G413" s="287">
        <v>3</v>
      </c>
      <c r="H413" s="285">
        <f t="shared" si="27"/>
        <v>-3</v>
      </c>
    </row>
    <row r="414" spans="2:8" x14ac:dyDescent="0.25">
      <c r="B414" s="184">
        <v>372</v>
      </c>
      <c r="C414" s="279"/>
      <c r="D414" s="282">
        <f t="shared" si="24"/>
        <v>0</v>
      </c>
      <c r="E414" s="186">
        <f t="shared" si="25"/>
        <v>0</v>
      </c>
      <c r="F414" s="185">
        <f t="shared" si="26"/>
        <v>0</v>
      </c>
      <c r="G414" s="287">
        <v>3</v>
      </c>
      <c r="H414" s="285">
        <f t="shared" si="27"/>
        <v>-3</v>
      </c>
    </row>
    <row r="415" spans="2:8" x14ac:dyDescent="0.25">
      <c r="B415" s="184">
        <v>373</v>
      </c>
      <c r="C415" s="279"/>
      <c r="D415" s="282">
        <f t="shared" si="24"/>
        <v>0</v>
      </c>
      <c r="E415" s="186">
        <f t="shared" si="25"/>
        <v>0</v>
      </c>
      <c r="F415" s="185">
        <f t="shared" si="26"/>
        <v>0</v>
      </c>
      <c r="G415" s="287">
        <v>3</v>
      </c>
      <c r="H415" s="285">
        <f t="shared" si="27"/>
        <v>-3</v>
      </c>
    </row>
    <row r="416" spans="2:8" x14ac:dyDescent="0.25">
      <c r="B416" s="184">
        <v>374</v>
      </c>
      <c r="C416" s="279"/>
      <c r="D416" s="282">
        <f t="shared" si="24"/>
        <v>0</v>
      </c>
      <c r="E416" s="186">
        <f t="shared" si="25"/>
        <v>0</v>
      </c>
      <c r="F416" s="185">
        <f t="shared" si="26"/>
        <v>0</v>
      </c>
      <c r="G416" s="287">
        <v>3</v>
      </c>
      <c r="H416" s="285">
        <f t="shared" si="27"/>
        <v>-3</v>
      </c>
    </row>
    <row r="417" spans="2:8" x14ac:dyDescent="0.25">
      <c r="B417" s="184">
        <v>375</v>
      </c>
      <c r="C417" s="279"/>
      <c r="D417" s="282">
        <f t="shared" si="24"/>
        <v>0</v>
      </c>
      <c r="E417" s="186">
        <f t="shared" si="25"/>
        <v>0</v>
      </c>
      <c r="F417" s="185">
        <f t="shared" si="26"/>
        <v>0</v>
      </c>
      <c r="G417" s="287">
        <v>3</v>
      </c>
      <c r="H417" s="285">
        <f t="shared" si="27"/>
        <v>-3</v>
      </c>
    </row>
    <row r="418" spans="2:8" x14ac:dyDescent="0.25">
      <c r="B418" s="184">
        <v>376</v>
      </c>
      <c r="C418" s="279"/>
      <c r="D418" s="282">
        <f t="shared" si="24"/>
        <v>0</v>
      </c>
      <c r="E418" s="186">
        <f t="shared" si="25"/>
        <v>0</v>
      </c>
      <c r="F418" s="185">
        <f t="shared" si="26"/>
        <v>0</v>
      </c>
      <c r="G418" s="287">
        <v>3</v>
      </c>
      <c r="H418" s="285">
        <f t="shared" si="27"/>
        <v>-3</v>
      </c>
    </row>
    <row r="419" spans="2:8" x14ac:dyDescent="0.25">
      <c r="B419" s="184">
        <v>377</v>
      </c>
      <c r="C419" s="279"/>
      <c r="D419" s="282">
        <f t="shared" si="24"/>
        <v>0</v>
      </c>
      <c r="E419" s="186">
        <f t="shared" si="25"/>
        <v>0</v>
      </c>
      <c r="F419" s="185">
        <f t="shared" si="26"/>
        <v>0</v>
      </c>
      <c r="G419" s="287">
        <v>3</v>
      </c>
      <c r="H419" s="285">
        <f t="shared" si="27"/>
        <v>-3</v>
      </c>
    </row>
    <row r="420" spans="2:8" x14ac:dyDescent="0.25">
      <c r="B420" s="184">
        <v>378</v>
      </c>
      <c r="C420" s="279"/>
      <c r="D420" s="282">
        <f t="shared" si="24"/>
        <v>0</v>
      </c>
      <c r="E420" s="186">
        <f t="shared" si="25"/>
        <v>0</v>
      </c>
      <c r="F420" s="185">
        <f t="shared" si="26"/>
        <v>0</v>
      </c>
      <c r="G420" s="287">
        <v>3</v>
      </c>
      <c r="H420" s="285">
        <f t="shared" si="27"/>
        <v>-3</v>
      </c>
    </row>
    <row r="421" spans="2:8" x14ac:dyDescent="0.25">
      <c r="B421" s="184">
        <v>379</v>
      </c>
      <c r="C421" s="279"/>
      <c r="D421" s="282">
        <f t="shared" si="24"/>
        <v>0</v>
      </c>
      <c r="E421" s="186">
        <f t="shared" si="25"/>
        <v>0</v>
      </c>
      <c r="F421" s="185">
        <f t="shared" si="26"/>
        <v>0</v>
      </c>
      <c r="G421" s="287">
        <v>3</v>
      </c>
      <c r="H421" s="285">
        <f t="shared" si="27"/>
        <v>-3</v>
      </c>
    </row>
    <row r="422" spans="2:8" x14ac:dyDescent="0.25">
      <c r="B422" s="184">
        <v>380</v>
      </c>
      <c r="C422" s="279"/>
      <c r="D422" s="282">
        <f t="shared" si="24"/>
        <v>0</v>
      </c>
      <c r="E422" s="186">
        <f t="shared" si="25"/>
        <v>0</v>
      </c>
      <c r="F422" s="185">
        <f t="shared" si="26"/>
        <v>0</v>
      </c>
      <c r="G422" s="287">
        <v>3</v>
      </c>
      <c r="H422" s="285">
        <f t="shared" si="27"/>
        <v>-3</v>
      </c>
    </row>
    <row r="423" spans="2:8" x14ac:dyDescent="0.25">
      <c r="B423" s="184">
        <v>381</v>
      </c>
      <c r="C423" s="279"/>
      <c r="D423" s="282">
        <f t="shared" si="24"/>
        <v>0</v>
      </c>
      <c r="E423" s="186">
        <f t="shared" si="25"/>
        <v>0</v>
      </c>
      <c r="F423" s="185">
        <f t="shared" si="26"/>
        <v>0</v>
      </c>
      <c r="G423" s="287">
        <v>3</v>
      </c>
      <c r="H423" s="285">
        <f t="shared" si="27"/>
        <v>-3</v>
      </c>
    </row>
    <row r="424" spans="2:8" x14ac:dyDescent="0.25">
      <c r="B424" s="184">
        <v>382</v>
      </c>
      <c r="C424" s="279"/>
      <c r="D424" s="282">
        <f t="shared" si="24"/>
        <v>0</v>
      </c>
      <c r="E424" s="186">
        <f t="shared" si="25"/>
        <v>0</v>
      </c>
      <c r="F424" s="185">
        <f t="shared" si="26"/>
        <v>0</v>
      </c>
      <c r="G424" s="287">
        <v>3</v>
      </c>
      <c r="H424" s="285">
        <f t="shared" si="27"/>
        <v>-3</v>
      </c>
    </row>
    <row r="425" spans="2:8" x14ac:dyDescent="0.25">
      <c r="B425" s="184">
        <v>383</v>
      </c>
      <c r="C425" s="279"/>
      <c r="D425" s="282">
        <f t="shared" si="24"/>
        <v>0</v>
      </c>
      <c r="E425" s="186">
        <f t="shared" si="25"/>
        <v>0</v>
      </c>
      <c r="F425" s="185">
        <f t="shared" si="26"/>
        <v>0</v>
      </c>
      <c r="G425" s="287">
        <v>3</v>
      </c>
      <c r="H425" s="285">
        <f t="shared" si="27"/>
        <v>-3</v>
      </c>
    </row>
    <row r="426" spans="2:8" x14ac:dyDescent="0.25">
      <c r="B426" s="184">
        <v>384</v>
      </c>
      <c r="C426" s="279"/>
      <c r="D426" s="282">
        <f t="shared" si="24"/>
        <v>0</v>
      </c>
      <c r="E426" s="186">
        <f t="shared" si="25"/>
        <v>0</v>
      </c>
      <c r="F426" s="185">
        <f t="shared" si="26"/>
        <v>0</v>
      </c>
      <c r="G426" s="287">
        <v>3</v>
      </c>
      <c r="H426" s="285">
        <f t="shared" si="27"/>
        <v>-3</v>
      </c>
    </row>
    <row r="427" spans="2:8" s="19" customFormat="1" x14ac:dyDescent="0.25">
      <c r="B427" s="289">
        <v>385</v>
      </c>
      <c r="C427" s="290"/>
      <c r="D427" s="291">
        <f t="shared" si="24"/>
        <v>0</v>
      </c>
      <c r="E427" s="292">
        <f t="shared" si="25"/>
        <v>0</v>
      </c>
      <c r="F427" s="293">
        <f t="shared" si="26"/>
        <v>0</v>
      </c>
      <c r="G427" s="139">
        <v>3</v>
      </c>
      <c r="H427" s="294">
        <f t="shared" si="27"/>
        <v>-3</v>
      </c>
    </row>
    <row r="428" spans="2:8" s="19" customFormat="1" x14ac:dyDescent="0.25">
      <c r="B428" s="184">
        <v>386</v>
      </c>
      <c r="C428" s="279"/>
      <c r="D428" s="282">
        <f t="shared" si="24"/>
        <v>0</v>
      </c>
      <c r="E428" s="186">
        <f t="shared" si="25"/>
        <v>0</v>
      </c>
      <c r="F428" s="185">
        <f t="shared" si="26"/>
        <v>0</v>
      </c>
      <c r="G428" s="287">
        <v>3</v>
      </c>
      <c r="H428" s="285">
        <f t="shared" si="27"/>
        <v>-3</v>
      </c>
    </row>
    <row r="429" spans="2:8" x14ac:dyDescent="0.25">
      <c r="B429" s="184">
        <v>387</v>
      </c>
      <c r="C429" s="279"/>
      <c r="D429" s="282">
        <f t="shared" si="24"/>
        <v>0</v>
      </c>
      <c r="E429" s="186">
        <f t="shared" si="25"/>
        <v>0</v>
      </c>
      <c r="F429" s="185">
        <f t="shared" si="26"/>
        <v>0</v>
      </c>
      <c r="G429" s="287">
        <v>3</v>
      </c>
      <c r="H429" s="285">
        <f t="shared" si="27"/>
        <v>-3</v>
      </c>
    </row>
    <row r="430" spans="2:8" x14ac:dyDescent="0.25">
      <c r="B430" s="184">
        <v>388</v>
      </c>
      <c r="C430" s="279"/>
      <c r="D430" s="282">
        <f t="shared" si="24"/>
        <v>0</v>
      </c>
      <c r="E430" s="186">
        <f t="shared" si="25"/>
        <v>0</v>
      </c>
      <c r="F430" s="185">
        <f t="shared" si="26"/>
        <v>0</v>
      </c>
      <c r="G430" s="287">
        <v>3</v>
      </c>
      <c r="H430" s="285">
        <f t="shared" si="27"/>
        <v>-3</v>
      </c>
    </row>
    <row r="431" spans="2:8" x14ac:dyDescent="0.25">
      <c r="B431" s="184">
        <v>389</v>
      </c>
      <c r="C431" s="279"/>
      <c r="D431" s="282">
        <f t="shared" si="24"/>
        <v>0</v>
      </c>
      <c r="E431" s="186">
        <f t="shared" si="25"/>
        <v>0</v>
      </c>
      <c r="F431" s="185">
        <f t="shared" si="26"/>
        <v>0</v>
      </c>
      <c r="G431" s="287">
        <v>3</v>
      </c>
      <c r="H431" s="285">
        <f t="shared" si="27"/>
        <v>-3</v>
      </c>
    </row>
    <row r="432" spans="2:8" x14ac:dyDescent="0.25">
      <c r="B432" s="184">
        <v>390</v>
      </c>
      <c r="C432" s="279"/>
      <c r="D432" s="282">
        <f t="shared" si="24"/>
        <v>0</v>
      </c>
      <c r="E432" s="186">
        <f t="shared" si="25"/>
        <v>0</v>
      </c>
      <c r="F432" s="185">
        <f t="shared" si="26"/>
        <v>0</v>
      </c>
      <c r="G432" s="287">
        <v>3</v>
      </c>
      <c r="H432" s="285">
        <f t="shared" si="27"/>
        <v>-3</v>
      </c>
    </row>
    <row r="433" spans="2:8" x14ac:dyDescent="0.25">
      <c r="B433" s="184">
        <v>391</v>
      </c>
      <c r="C433" s="279"/>
      <c r="D433" s="282">
        <f t="shared" si="24"/>
        <v>0</v>
      </c>
      <c r="E433" s="186">
        <f t="shared" si="25"/>
        <v>0</v>
      </c>
      <c r="F433" s="185">
        <f t="shared" si="26"/>
        <v>0</v>
      </c>
      <c r="G433" s="287">
        <v>3</v>
      </c>
      <c r="H433" s="285">
        <f t="shared" si="27"/>
        <v>-3</v>
      </c>
    </row>
    <row r="434" spans="2:8" x14ac:dyDescent="0.25">
      <c r="B434" s="184">
        <v>392</v>
      </c>
      <c r="C434" s="279"/>
      <c r="D434" s="282">
        <f t="shared" si="24"/>
        <v>0</v>
      </c>
      <c r="E434" s="186">
        <f t="shared" si="25"/>
        <v>0</v>
      </c>
      <c r="F434" s="185">
        <f t="shared" si="26"/>
        <v>0</v>
      </c>
      <c r="G434" s="287">
        <v>3</v>
      </c>
      <c r="H434" s="285">
        <f t="shared" si="27"/>
        <v>-3</v>
      </c>
    </row>
    <row r="435" spans="2:8" x14ac:dyDescent="0.25">
      <c r="B435" s="184">
        <v>393</v>
      </c>
      <c r="C435" s="279"/>
      <c r="D435" s="282">
        <f t="shared" si="24"/>
        <v>0</v>
      </c>
      <c r="E435" s="186">
        <f t="shared" si="25"/>
        <v>0</v>
      </c>
      <c r="F435" s="185">
        <f t="shared" si="26"/>
        <v>0</v>
      </c>
      <c r="G435" s="287">
        <v>3</v>
      </c>
      <c r="H435" s="285">
        <f t="shared" si="27"/>
        <v>-3</v>
      </c>
    </row>
    <row r="436" spans="2:8" x14ac:dyDescent="0.25">
      <c r="B436" s="184">
        <v>394</v>
      </c>
      <c r="C436" s="279"/>
      <c r="D436" s="282">
        <f t="shared" si="24"/>
        <v>0</v>
      </c>
      <c r="E436" s="186">
        <f t="shared" si="25"/>
        <v>0</v>
      </c>
      <c r="F436" s="185">
        <f t="shared" si="26"/>
        <v>0</v>
      </c>
      <c r="G436" s="287">
        <v>3</v>
      </c>
      <c r="H436" s="285">
        <f t="shared" si="27"/>
        <v>-3</v>
      </c>
    </row>
    <row r="437" spans="2:8" x14ac:dyDescent="0.25">
      <c r="B437" s="184">
        <v>395</v>
      </c>
      <c r="C437" s="279"/>
      <c r="D437" s="282">
        <f t="shared" si="24"/>
        <v>0</v>
      </c>
      <c r="E437" s="186">
        <f t="shared" si="25"/>
        <v>0</v>
      </c>
      <c r="F437" s="185">
        <f t="shared" si="26"/>
        <v>0</v>
      </c>
      <c r="G437" s="287">
        <v>3</v>
      </c>
      <c r="H437" s="285">
        <f t="shared" si="27"/>
        <v>-3</v>
      </c>
    </row>
    <row r="438" spans="2:8" x14ac:dyDescent="0.25">
      <c r="B438" s="184">
        <v>396</v>
      </c>
      <c r="C438" s="279"/>
      <c r="D438" s="282">
        <f t="shared" si="24"/>
        <v>0</v>
      </c>
      <c r="E438" s="186">
        <f t="shared" si="25"/>
        <v>0</v>
      </c>
      <c r="F438" s="185">
        <f t="shared" si="26"/>
        <v>0</v>
      </c>
      <c r="G438" s="287">
        <v>3</v>
      </c>
      <c r="H438" s="285">
        <f t="shared" si="27"/>
        <v>-3</v>
      </c>
    </row>
    <row r="439" spans="2:8" x14ac:dyDescent="0.25">
      <c r="B439" s="184">
        <v>397</v>
      </c>
      <c r="C439" s="279"/>
      <c r="D439" s="282">
        <f t="shared" si="24"/>
        <v>0</v>
      </c>
      <c r="E439" s="186">
        <f t="shared" si="25"/>
        <v>0</v>
      </c>
      <c r="F439" s="185">
        <f t="shared" si="26"/>
        <v>0</v>
      </c>
      <c r="G439" s="287">
        <v>3</v>
      </c>
      <c r="H439" s="285">
        <f t="shared" si="27"/>
        <v>-3</v>
      </c>
    </row>
    <row r="440" spans="2:8" x14ac:dyDescent="0.25">
      <c r="B440" s="184">
        <v>398</v>
      </c>
      <c r="C440" s="279"/>
      <c r="D440" s="282">
        <f t="shared" si="24"/>
        <v>0</v>
      </c>
      <c r="E440" s="186">
        <f t="shared" si="25"/>
        <v>0</v>
      </c>
      <c r="F440" s="185">
        <f t="shared" si="26"/>
        <v>0</v>
      </c>
      <c r="G440" s="287">
        <v>3</v>
      </c>
      <c r="H440" s="285">
        <f t="shared" si="27"/>
        <v>-3</v>
      </c>
    </row>
    <row r="441" spans="2:8" x14ac:dyDescent="0.25">
      <c r="B441" s="184">
        <v>399</v>
      </c>
      <c r="C441" s="279"/>
      <c r="D441" s="282">
        <f t="shared" si="24"/>
        <v>0</v>
      </c>
      <c r="E441" s="186">
        <f t="shared" si="25"/>
        <v>0</v>
      </c>
      <c r="F441" s="185">
        <f t="shared" si="26"/>
        <v>0</v>
      </c>
      <c r="G441" s="287">
        <v>3</v>
      </c>
      <c r="H441" s="285">
        <f t="shared" si="27"/>
        <v>-3</v>
      </c>
    </row>
    <row r="442" spans="2:8" x14ac:dyDescent="0.25">
      <c r="B442" s="184">
        <v>400</v>
      </c>
      <c r="C442" s="279"/>
      <c r="D442" s="282">
        <f t="shared" si="24"/>
        <v>0</v>
      </c>
      <c r="E442" s="186">
        <f t="shared" si="25"/>
        <v>0</v>
      </c>
      <c r="F442" s="185">
        <f t="shared" si="26"/>
        <v>0</v>
      </c>
      <c r="G442" s="287">
        <v>3</v>
      </c>
      <c r="H442" s="285">
        <f t="shared" si="27"/>
        <v>-3</v>
      </c>
    </row>
    <row r="443" spans="2:8" x14ac:dyDescent="0.25">
      <c r="B443" s="184">
        <v>401</v>
      </c>
      <c r="C443" s="279"/>
      <c r="D443" s="282">
        <f t="shared" si="24"/>
        <v>0</v>
      </c>
      <c r="E443" s="186">
        <f t="shared" si="25"/>
        <v>0</v>
      </c>
      <c r="F443" s="185">
        <f t="shared" si="26"/>
        <v>0</v>
      </c>
      <c r="G443" s="287">
        <v>3</v>
      </c>
      <c r="H443" s="285">
        <f t="shared" si="27"/>
        <v>-3</v>
      </c>
    </row>
    <row r="444" spans="2:8" x14ac:dyDescent="0.25">
      <c r="B444" s="184">
        <v>402</v>
      </c>
      <c r="C444" s="279"/>
      <c r="D444" s="282">
        <f t="shared" si="24"/>
        <v>0</v>
      </c>
      <c r="E444" s="186">
        <f t="shared" si="25"/>
        <v>0</v>
      </c>
      <c r="F444" s="185">
        <f t="shared" si="26"/>
        <v>0</v>
      </c>
      <c r="G444" s="287">
        <v>3</v>
      </c>
      <c r="H444" s="285">
        <f t="shared" si="27"/>
        <v>-3</v>
      </c>
    </row>
    <row r="445" spans="2:8" x14ac:dyDescent="0.25">
      <c r="B445" s="184">
        <v>403</v>
      </c>
      <c r="C445" s="279"/>
      <c r="D445" s="282">
        <f t="shared" si="24"/>
        <v>0</v>
      </c>
      <c r="E445" s="186">
        <f t="shared" si="25"/>
        <v>0</v>
      </c>
      <c r="F445" s="185">
        <f t="shared" si="26"/>
        <v>0</v>
      </c>
      <c r="G445" s="287">
        <v>3</v>
      </c>
      <c r="H445" s="285">
        <f t="shared" si="27"/>
        <v>-3</v>
      </c>
    </row>
    <row r="446" spans="2:8" x14ac:dyDescent="0.25">
      <c r="B446" s="184">
        <v>404</v>
      </c>
      <c r="C446" s="279"/>
      <c r="D446" s="282">
        <f t="shared" si="24"/>
        <v>0</v>
      </c>
      <c r="E446" s="186">
        <f t="shared" si="25"/>
        <v>0</v>
      </c>
      <c r="F446" s="185">
        <f t="shared" si="26"/>
        <v>0</v>
      </c>
      <c r="G446" s="287">
        <v>3</v>
      </c>
      <c r="H446" s="285">
        <f t="shared" si="27"/>
        <v>-3</v>
      </c>
    </row>
    <row r="447" spans="2:8" x14ac:dyDescent="0.25">
      <c r="B447" s="184">
        <v>405</v>
      </c>
      <c r="C447" s="279"/>
      <c r="D447" s="282">
        <f t="shared" si="24"/>
        <v>0</v>
      </c>
      <c r="E447" s="186">
        <f t="shared" si="25"/>
        <v>0</v>
      </c>
      <c r="F447" s="185">
        <f t="shared" si="26"/>
        <v>0</v>
      </c>
      <c r="G447" s="287">
        <v>3</v>
      </c>
      <c r="H447" s="285">
        <f t="shared" si="27"/>
        <v>-3</v>
      </c>
    </row>
    <row r="448" spans="2:8" x14ac:dyDescent="0.25">
      <c r="B448" s="184">
        <v>406</v>
      </c>
      <c r="C448" s="279"/>
      <c r="D448" s="282">
        <f t="shared" si="24"/>
        <v>0</v>
      </c>
      <c r="E448" s="186">
        <f t="shared" si="25"/>
        <v>0</v>
      </c>
      <c r="F448" s="185">
        <f t="shared" si="26"/>
        <v>0</v>
      </c>
      <c r="G448" s="287">
        <v>3</v>
      </c>
      <c r="H448" s="285">
        <f t="shared" si="27"/>
        <v>-3</v>
      </c>
    </row>
    <row r="449" spans="2:8" x14ac:dyDescent="0.25">
      <c r="B449" s="184">
        <v>407</v>
      </c>
      <c r="C449" s="279"/>
      <c r="D449" s="282">
        <f t="shared" si="24"/>
        <v>0</v>
      </c>
      <c r="E449" s="186">
        <f t="shared" si="25"/>
        <v>0</v>
      </c>
      <c r="F449" s="185">
        <f t="shared" si="26"/>
        <v>0</v>
      </c>
      <c r="G449" s="287">
        <v>3</v>
      </c>
      <c r="H449" s="285">
        <f t="shared" si="27"/>
        <v>-3</v>
      </c>
    </row>
    <row r="450" spans="2:8" x14ac:dyDescent="0.25">
      <c r="B450" s="184">
        <v>408</v>
      </c>
      <c r="C450" s="279"/>
      <c r="D450" s="282">
        <f t="shared" si="24"/>
        <v>0</v>
      </c>
      <c r="E450" s="186">
        <f t="shared" si="25"/>
        <v>0</v>
      </c>
      <c r="F450" s="185">
        <f t="shared" si="26"/>
        <v>0</v>
      </c>
      <c r="G450" s="287">
        <v>3</v>
      </c>
      <c r="H450" s="285">
        <f t="shared" si="27"/>
        <v>-3</v>
      </c>
    </row>
    <row r="451" spans="2:8" x14ac:dyDescent="0.25">
      <c r="B451" s="184">
        <v>409</v>
      </c>
      <c r="C451" s="279"/>
      <c r="D451" s="282">
        <f t="shared" si="24"/>
        <v>0</v>
      </c>
      <c r="E451" s="186">
        <f t="shared" si="25"/>
        <v>0</v>
      </c>
      <c r="F451" s="185">
        <f t="shared" si="26"/>
        <v>0</v>
      </c>
      <c r="G451" s="287">
        <v>3</v>
      </c>
      <c r="H451" s="285">
        <f t="shared" si="27"/>
        <v>-3</v>
      </c>
    </row>
    <row r="452" spans="2:8" x14ac:dyDescent="0.25">
      <c r="B452" s="184">
        <v>410</v>
      </c>
      <c r="C452" s="279"/>
      <c r="D452" s="282">
        <f t="shared" si="24"/>
        <v>0</v>
      </c>
      <c r="E452" s="186">
        <f t="shared" si="25"/>
        <v>0</v>
      </c>
      <c r="F452" s="185">
        <f t="shared" si="26"/>
        <v>0</v>
      </c>
      <c r="G452" s="287">
        <v>3</v>
      </c>
      <c r="H452" s="285">
        <f t="shared" si="27"/>
        <v>-3</v>
      </c>
    </row>
    <row r="453" spans="2:8" x14ac:dyDescent="0.25">
      <c r="B453" s="184">
        <v>411</v>
      </c>
      <c r="C453" s="279"/>
      <c r="D453" s="282">
        <f t="shared" si="24"/>
        <v>0</v>
      </c>
      <c r="E453" s="186">
        <f t="shared" si="25"/>
        <v>0</v>
      </c>
      <c r="F453" s="185">
        <f t="shared" si="26"/>
        <v>0</v>
      </c>
      <c r="G453" s="287">
        <v>3</v>
      </c>
      <c r="H453" s="285">
        <f t="shared" si="27"/>
        <v>-3</v>
      </c>
    </row>
    <row r="454" spans="2:8" x14ac:dyDescent="0.25">
      <c r="B454" s="184">
        <v>412</v>
      </c>
      <c r="C454" s="279"/>
      <c r="D454" s="282">
        <f t="shared" si="24"/>
        <v>0</v>
      </c>
      <c r="E454" s="186">
        <f t="shared" si="25"/>
        <v>0</v>
      </c>
      <c r="F454" s="185">
        <f t="shared" si="26"/>
        <v>0</v>
      </c>
      <c r="G454" s="287">
        <v>3</v>
      </c>
      <c r="H454" s="285">
        <f t="shared" si="27"/>
        <v>-3</v>
      </c>
    </row>
    <row r="455" spans="2:8" x14ac:dyDescent="0.25">
      <c r="B455" s="184">
        <v>413</v>
      </c>
      <c r="C455" s="279"/>
      <c r="D455" s="282">
        <f t="shared" si="24"/>
        <v>0</v>
      </c>
      <c r="E455" s="186">
        <f t="shared" si="25"/>
        <v>0</v>
      </c>
      <c r="F455" s="185">
        <f t="shared" si="26"/>
        <v>0</v>
      </c>
      <c r="G455" s="287">
        <v>3</v>
      </c>
      <c r="H455" s="285">
        <f t="shared" si="27"/>
        <v>-3</v>
      </c>
    </row>
    <row r="456" spans="2:8" x14ac:dyDescent="0.25">
      <c r="B456" s="184">
        <v>414</v>
      </c>
      <c r="C456" s="279"/>
      <c r="D456" s="282">
        <f t="shared" si="24"/>
        <v>0</v>
      </c>
      <c r="E456" s="186">
        <f t="shared" si="25"/>
        <v>0</v>
      </c>
      <c r="F456" s="185">
        <f t="shared" si="26"/>
        <v>0</v>
      </c>
      <c r="G456" s="287">
        <v>3</v>
      </c>
      <c r="H456" s="285">
        <f t="shared" si="27"/>
        <v>-3</v>
      </c>
    </row>
    <row r="457" spans="2:8" x14ac:dyDescent="0.25">
      <c r="B457" s="184">
        <v>415</v>
      </c>
      <c r="C457" s="279"/>
      <c r="D457" s="282">
        <f t="shared" si="24"/>
        <v>0</v>
      </c>
      <c r="E457" s="186">
        <f t="shared" si="25"/>
        <v>0</v>
      </c>
      <c r="F457" s="185">
        <f t="shared" si="26"/>
        <v>0</v>
      </c>
      <c r="G457" s="287">
        <v>3</v>
      </c>
      <c r="H457" s="285">
        <f t="shared" si="27"/>
        <v>-3</v>
      </c>
    </row>
    <row r="458" spans="2:8" x14ac:dyDescent="0.25">
      <c r="B458" s="184">
        <v>416</v>
      </c>
      <c r="C458" s="279"/>
      <c r="D458" s="282">
        <f t="shared" si="24"/>
        <v>0</v>
      </c>
      <c r="E458" s="186">
        <f t="shared" si="25"/>
        <v>0</v>
      </c>
      <c r="F458" s="185">
        <f t="shared" si="26"/>
        <v>0</v>
      </c>
      <c r="G458" s="287">
        <v>3</v>
      </c>
      <c r="H458" s="285">
        <f t="shared" si="27"/>
        <v>-3</v>
      </c>
    </row>
    <row r="459" spans="2:8" x14ac:dyDescent="0.25">
      <c r="B459" s="184">
        <v>417</v>
      </c>
      <c r="C459" s="279"/>
      <c r="D459" s="282">
        <f t="shared" ref="D459:D522" si="28">(((C459*10^-9*6.02*10^23)/(D$36*325*2))/(6.02*10^23))*(10^12)</f>
        <v>0</v>
      </c>
      <c r="E459" s="186">
        <f t="shared" ref="E459:E522" si="29">D459*1000</f>
        <v>0</v>
      </c>
      <c r="F459" s="185">
        <f t="shared" ref="F459:F522" si="30">E459/$G$42</f>
        <v>0</v>
      </c>
      <c r="G459" s="287">
        <v>3</v>
      </c>
      <c r="H459" s="285">
        <f t="shared" ref="H459:H522" si="31">(G459*F459)-G459</f>
        <v>-3</v>
      </c>
    </row>
    <row r="460" spans="2:8" x14ac:dyDescent="0.25">
      <c r="B460" s="184">
        <v>418</v>
      </c>
      <c r="C460" s="279"/>
      <c r="D460" s="282">
        <f t="shared" si="28"/>
        <v>0</v>
      </c>
      <c r="E460" s="186">
        <f t="shared" si="29"/>
        <v>0</v>
      </c>
      <c r="F460" s="185">
        <f t="shared" si="30"/>
        <v>0</v>
      </c>
      <c r="G460" s="287">
        <v>3</v>
      </c>
      <c r="H460" s="285">
        <f t="shared" si="31"/>
        <v>-3</v>
      </c>
    </row>
    <row r="461" spans="2:8" x14ac:dyDescent="0.25">
      <c r="B461" s="184">
        <v>419</v>
      </c>
      <c r="C461" s="279"/>
      <c r="D461" s="282">
        <f t="shared" si="28"/>
        <v>0</v>
      </c>
      <c r="E461" s="186">
        <f t="shared" si="29"/>
        <v>0</v>
      </c>
      <c r="F461" s="185">
        <f t="shared" si="30"/>
        <v>0</v>
      </c>
      <c r="G461" s="287">
        <v>3</v>
      </c>
      <c r="H461" s="285">
        <f t="shared" si="31"/>
        <v>-3</v>
      </c>
    </row>
    <row r="462" spans="2:8" x14ac:dyDescent="0.25">
      <c r="B462" s="184">
        <v>420</v>
      </c>
      <c r="C462" s="279"/>
      <c r="D462" s="282">
        <f t="shared" si="28"/>
        <v>0</v>
      </c>
      <c r="E462" s="186">
        <f t="shared" si="29"/>
        <v>0</v>
      </c>
      <c r="F462" s="185">
        <f t="shared" si="30"/>
        <v>0</v>
      </c>
      <c r="G462" s="287">
        <v>3</v>
      </c>
      <c r="H462" s="285">
        <f t="shared" si="31"/>
        <v>-3</v>
      </c>
    </row>
    <row r="463" spans="2:8" x14ac:dyDescent="0.25">
      <c r="B463" s="184">
        <v>421</v>
      </c>
      <c r="C463" s="279"/>
      <c r="D463" s="282">
        <f t="shared" si="28"/>
        <v>0</v>
      </c>
      <c r="E463" s="186">
        <f t="shared" si="29"/>
        <v>0</v>
      </c>
      <c r="F463" s="185">
        <f t="shared" si="30"/>
        <v>0</v>
      </c>
      <c r="G463" s="287">
        <v>3</v>
      </c>
      <c r="H463" s="285">
        <f t="shared" si="31"/>
        <v>-3</v>
      </c>
    </row>
    <row r="464" spans="2:8" x14ac:dyDescent="0.25">
      <c r="B464" s="184">
        <v>422</v>
      </c>
      <c r="C464" s="279"/>
      <c r="D464" s="282">
        <f t="shared" si="28"/>
        <v>0</v>
      </c>
      <c r="E464" s="186">
        <f t="shared" si="29"/>
        <v>0</v>
      </c>
      <c r="F464" s="185">
        <f t="shared" si="30"/>
        <v>0</v>
      </c>
      <c r="G464" s="287">
        <v>3</v>
      </c>
      <c r="H464" s="285">
        <f t="shared" si="31"/>
        <v>-3</v>
      </c>
    </row>
    <row r="465" spans="2:8" x14ac:dyDescent="0.25">
      <c r="B465" s="184">
        <v>423</v>
      </c>
      <c r="C465" s="279"/>
      <c r="D465" s="282">
        <f t="shared" si="28"/>
        <v>0</v>
      </c>
      <c r="E465" s="186">
        <f t="shared" si="29"/>
        <v>0</v>
      </c>
      <c r="F465" s="185">
        <f t="shared" si="30"/>
        <v>0</v>
      </c>
      <c r="G465" s="287">
        <v>3</v>
      </c>
      <c r="H465" s="285">
        <f t="shared" si="31"/>
        <v>-3</v>
      </c>
    </row>
    <row r="466" spans="2:8" x14ac:dyDescent="0.25">
      <c r="B466" s="184">
        <v>424</v>
      </c>
      <c r="C466" s="279"/>
      <c r="D466" s="282">
        <f t="shared" si="28"/>
        <v>0</v>
      </c>
      <c r="E466" s="186">
        <f t="shared" si="29"/>
        <v>0</v>
      </c>
      <c r="F466" s="185">
        <f t="shared" si="30"/>
        <v>0</v>
      </c>
      <c r="G466" s="287">
        <v>3</v>
      </c>
      <c r="H466" s="285">
        <f t="shared" si="31"/>
        <v>-3</v>
      </c>
    </row>
    <row r="467" spans="2:8" x14ac:dyDescent="0.25">
      <c r="B467" s="184">
        <v>425</v>
      </c>
      <c r="C467" s="279"/>
      <c r="D467" s="282">
        <f t="shared" si="28"/>
        <v>0</v>
      </c>
      <c r="E467" s="186">
        <f t="shared" si="29"/>
        <v>0</v>
      </c>
      <c r="F467" s="185">
        <f t="shared" si="30"/>
        <v>0</v>
      </c>
      <c r="G467" s="287">
        <v>3</v>
      </c>
      <c r="H467" s="285">
        <f t="shared" si="31"/>
        <v>-3</v>
      </c>
    </row>
    <row r="468" spans="2:8" x14ac:dyDescent="0.25">
      <c r="B468" s="184">
        <v>426</v>
      </c>
      <c r="C468" s="279"/>
      <c r="D468" s="282">
        <f t="shared" si="28"/>
        <v>0</v>
      </c>
      <c r="E468" s="186">
        <f t="shared" si="29"/>
        <v>0</v>
      </c>
      <c r="F468" s="185">
        <f t="shared" si="30"/>
        <v>0</v>
      </c>
      <c r="G468" s="287">
        <v>3</v>
      </c>
      <c r="H468" s="285">
        <f t="shared" si="31"/>
        <v>-3</v>
      </c>
    </row>
    <row r="469" spans="2:8" x14ac:dyDescent="0.25">
      <c r="B469" s="184">
        <v>427</v>
      </c>
      <c r="C469" s="279"/>
      <c r="D469" s="282">
        <f t="shared" si="28"/>
        <v>0</v>
      </c>
      <c r="E469" s="186">
        <f t="shared" si="29"/>
        <v>0</v>
      </c>
      <c r="F469" s="185">
        <f t="shared" si="30"/>
        <v>0</v>
      </c>
      <c r="G469" s="287">
        <v>3</v>
      </c>
      <c r="H469" s="285">
        <f t="shared" si="31"/>
        <v>-3</v>
      </c>
    </row>
    <row r="470" spans="2:8" x14ac:dyDescent="0.25">
      <c r="B470" s="184">
        <v>428</v>
      </c>
      <c r="C470" s="279"/>
      <c r="D470" s="282">
        <f t="shared" si="28"/>
        <v>0</v>
      </c>
      <c r="E470" s="186">
        <f t="shared" si="29"/>
        <v>0</v>
      </c>
      <c r="F470" s="185">
        <f t="shared" si="30"/>
        <v>0</v>
      </c>
      <c r="G470" s="287">
        <v>3</v>
      </c>
      <c r="H470" s="285">
        <f t="shared" si="31"/>
        <v>-3</v>
      </c>
    </row>
    <row r="471" spans="2:8" x14ac:dyDescent="0.25">
      <c r="B471" s="184">
        <v>429</v>
      </c>
      <c r="C471" s="279"/>
      <c r="D471" s="282">
        <f t="shared" si="28"/>
        <v>0</v>
      </c>
      <c r="E471" s="186">
        <f t="shared" si="29"/>
        <v>0</v>
      </c>
      <c r="F471" s="185">
        <f t="shared" si="30"/>
        <v>0</v>
      </c>
      <c r="G471" s="287">
        <v>3</v>
      </c>
      <c r="H471" s="285">
        <f t="shared" si="31"/>
        <v>-3</v>
      </c>
    </row>
    <row r="472" spans="2:8" x14ac:dyDescent="0.25">
      <c r="B472" s="184">
        <v>430</v>
      </c>
      <c r="C472" s="279"/>
      <c r="D472" s="282">
        <f t="shared" si="28"/>
        <v>0</v>
      </c>
      <c r="E472" s="186">
        <f t="shared" si="29"/>
        <v>0</v>
      </c>
      <c r="F472" s="185">
        <f t="shared" si="30"/>
        <v>0</v>
      </c>
      <c r="G472" s="287">
        <v>3</v>
      </c>
      <c r="H472" s="285">
        <f t="shared" si="31"/>
        <v>-3</v>
      </c>
    </row>
    <row r="473" spans="2:8" x14ac:dyDescent="0.25">
      <c r="B473" s="184">
        <v>431</v>
      </c>
      <c r="C473" s="279"/>
      <c r="D473" s="282">
        <f t="shared" si="28"/>
        <v>0</v>
      </c>
      <c r="E473" s="186">
        <f t="shared" si="29"/>
        <v>0</v>
      </c>
      <c r="F473" s="185">
        <f t="shared" si="30"/>
        <v>0</v>
      </c>
      <c r="G473" s="287">
        <v>3</v>
      </c>
      <c r="H473" s="285">
        <f t="shared" si="31"/>
        <v>-3</v>
      </c>
    </row>
    <row r="474" spans="2:8" x14ac:dyDescent="0.25">
      <c r="B474" s="184">
        <v>432</v>
      </c>
      <c r="C474" s="279"/>
      <c r="D474" s="282">
        <f t="shared" si="28"/>
        <v>0</v>
      </c>
      <c r="E474" s="186">
        <f t="shared" si="29"/>
        <v>0</v>
      </c>
      <c r="F474" s="185">
        <f t="shared" si="30"/>
        <v>0</v>
      </c>
      <c r="G474" s="287">
        <v>3</v>
      </c>
      <c r="H474" s="285">
        <f t="shared" si="31"/>
        <v>-3</v>
      </c>
    </row>
    <row r="475" spans="2:8" x14ac:dyDescent="0.25">
      <c r="B475" s="184">
        <v>433</v>
      </c>
      <c r="C475" s="279"/>
      <c r="D475" s="282">
        <f t="shared" si="28"/>
        <v>0</v>
      </c>
      <c r="E475" s="186">
        <f t="shared" si="29"/>
        <v>0</v>
      </c>
      <c r="F475" s="185">
        <f t="shared" si="30"/>
        <v>0</v>
      </c>
      <c r="G475" s="287">
        <v>3</v>
      </c>
      <c r="H475" s="285">
        <f t="shared" si="31"/>
        <v>-3</v>
      </c>
    </row>
    <row r="476" spans="2:8" x14ac:dyDescent="0.25">
      <c r="B476" s="184">
        <v>434</v>
      </c>
      <c r="C476" s="279"/>
      <c r="D476" s="282">
        <f t="shared" si="28"/>
        <v>0</v>
      </c>
      <c r="E476" s="186">
        <f t="shared" si="29"/>
        <v>0</v>
      </c>
      <c r="F476" s="185">
        <f t="shared" si="30"/>
        <v>0</v>
      </c>
      <c r="G476" s="287">
        <v>3</v>
      </c>
      <c r="H476" s="285">
        <f t="shared" si="31"/>
        <v>-3</v>
      </c>
    </row>
    <row r="477" spans="2:8" x14ac:dyDescent="0.25">
      <c r="B477" s="184">
        <v>435</v>
      </c>
      <c r="C477" s="279"/>
      <c r="D477" s="282">
        <f t="shared" si="28"/>
        <v>0</v>
      </c>
      <c r="E477" s="186">
        <f t="shared" si="29"/>
        <v>0</v>
      </c>
      <c r="F477" s="185">
        <f t="shared" si="30"/>
        <v>0</v>
      </c>
      <c r="G477" s="287">
        <v>3</v>
      </c>
      <c r="H477" s="285">
        <f t="shared" si="31"/>
        <v>-3</v>
      </c>
    </row>
    <row r="478" spans="2:8" x14ac:dyDescent="0.25">
      <c r="B478" s="184">
        <v>436</v>
      </c>
      <c r="C478" s="279"/>
      <c r="D478" s="282">
        <f t="shared" si="28"/>
        <v>0</v>
      </c>
      <c r="E478" s="186">
        <f t="shared" si="29"/>
        <v>0</v>
      </c>
      <c r="F478" s="185">
        <f t="shared" si="30"/>
        <v>0</v>
      </c>
      <c r="G478" s="287">
        <v>3</v>
      </c>
      <c r="H478" s="285">
        <f t="shared" si="31"/>
        <v>-3</v>
      </c>
    </row>
    <row r="479" spans="2:8" x14ac:dyDescent="0.25">
      <c r="B479" s="184">
        <v>437</v>
      </c>
      <c r="C479" s="279"/>
      <c r="D479" s="282">
        <f t="shared" si="28"/>
        <v>0</v>
      </c>
      <c r="E479" s="186">
        <f t="shared" si="29"/>
        <v>0</v>
      </c>
      <c r="F479" s="185">
        <f t="shared" si="30"/>
        <v>0</v>
      </c>
      <c r="G479" s="287">
        <v>3</v>
      </c>
      <c r="H479" s="285">
        <f t="shared" si="31"/>
        <v>-3</v>
      </c>
    </row>
    <row r="480" spans="2:8" x14ac:dyDescent="0.25">
      <c r="B480" s="184">
        <v>438</v>
      </c>
      <c r="C480" s="279"/>
      <c r="D480" s="282">
        <f t="shared" si="28"/>
        <v>0</v>
      </c>
      <c r="E480" s="186">
        <f t="shared" si="29"/>
        <v>0</v>
      </c>
      <c r="F480" s="185">
        <f t="shared" si="30"/>
        <v>0</v>
      </c>
      <c r="G480" s="287">
        <v>3</v>
      </c>
      <c r="H480" s="285">
        <f t="shared" si="31"/>
        <v>-3</v>
      </c>
    </row>
    <row r="481" spans="2:8" x14ac:dyDescent="0.25">
      <c r="B481" s="184">
        <v>439</v>
      </c>
      <c r="C481" s="279"/>
      <c r="D481" s="282">
        <f t="shared" si="28"/>
        <v>0</v>
      </c>
      <c r="E481" s="186">
        <f t="shared" si="29"/>
        <v>0</v>
      </c>
      <c r="F481" s="185">
        <f t="shared" si="30"/>
        <v>0</v>
      </c>
      <c r="G481" s="287">
        <v>3</v>
      </c>
      <c r="H481" s="285">
        <f t="shared" si="31"/>
        <v>-3</v>
      </c>
    </row>
    <row r="482" spans="2:8" x14ac:dyDescent="0.25">
      <c r="B482" s="184">
        <v>440</v>
      </c>
      <c r="C482" s="279"/>
      <c r="D482" s="282">
        <f t="shared" si="28"/>
        <v>0</v>
      </c>
      <c r="E482" s="186">
        <f t="shared" si="29"/>
        <v>0</v>
      </c>
      <c r="F482" s="185">
        <f t="shared" si="30"/>
        <v>0</v>
      </c>
      <c r="G482" s="287">
        <v>3</v>
      </c>
      <c r="H482" s="285">
        <f t="shared" si="31"/>
        <v>-3</v>
      </c>
    </row>
    <row r="483" spans="2:8" x14ac:dyDescent="0.25">
      <c r="B483" s="184">
        <v>441</v>
      </c>
      <c r="C483" s="279"/>
      <c r="D483" s="282">
        <f t="shared" si="28"/>
        <v>0</v>
      </c>
      <c r="E483" s="186">
        <f t="shared" si="29"/>
        <v>0</v>
      </c>
      <c r="F483" s="185">
        <f t="shared" si="30"/>
        <v>0</v>
      </c>
      <c r="G483" s="287">
        <v>3</v>
      </c>
      <c r="H483" s="285">
        <f t="shared" si="31"/>
        <v>-3</v>
      </c>
    </row>
    <row r="484" spans="2:8" x14ac:dyDescent="0.25">
      <c r="B484" s="184">
        <v>442</v>
      </c>
      <c r="C484" s="279"/>
      <c r="D484" s="282">
        <f t="shared" si="28"/>
        <v>0</v>
      </c>
      <c r="E484" s="186">
        <f t="shared" si="29"/>
        <v>0</v>
      </c>
      <c r="F484" s="185">
        <f t="shared" si="30"/>
        <v>0</v>
      </c>
      <c r="G484" s="287">
        <v>3</v>
      </c>
      <c r="H484" s="285">
        <f t="shared" si="31"/>
        <v>-3</v>
      </c>
    </row>
    <row r="485" spans="2:8" x14ac:dyDescent="0.25">
      <c r="B485" s="184">
        <v>443</v>
      </c>
      <c r="C485" s="279"/>
      <c r="D485" s="282">
        <f t="shared" si="28"/>
        <v>0</v>
      </c>
      <c r="E485" s="186">
        <f t="shared" si="29"/>
        <v>0</v>
      </c>
      <c r="F485" s="185">
        <f t="shared" si="30"/>
        <v>0</v>
      </c>
      <c r="G485" s="287">
        <v>3</v>
      </c>
      <c r="H485" s="285">
        <f t="shared" si="31"/>
        <v>-3</v>
      </c>
    </row>
    <row r="486" spans="2:8" x14ac:dyDescent="0.25">
      <c r="B486" s="184">
        <v>444</v>
      </c>
      <c r="C486" s="279"/>
      <c r="D486" s="282">
        <f t="shared" si="28"/>
        <v>0</v>
      </c>
      <c r="E486" s="186">
        <f t="shared" si="29"/>
        <v>0</v>
      </c>
      <c r="F486" s="185">
        <f t="shared" si="30"/>
        <v>0</v>
      </c>
      <c r="G486" s="287">
        <v>3</v>
      </c>
      <c r="H486" s="285">
        <f t="shared" si="31"/>
        <v>-3</v>
      </c>
    </row>
    <row r="487" spans="2:8" x14ac:dyDescent="0.25">
      <c r="B487" s="184">
        <v>445</v>
      </c>
      <c r="C487" s="279"/>
      <c r="D487" s="282">
        <f t="shared" si="28"/>
        <v>0</v>
      </c>
      <c r="E487" s="186">
        <f t="shared" si="29"/>
        <v>0</v>
      </c>
      <c r="F487" s="185">
        <f t="shared" si="30"/>
        <v>0</v>
      </c>
      <c r="G487" s="287">
        <v>3</v>
      </c>
      <c r="H487" s="285">
        <f t="shared" si="31"/>
        <v>-3</v>
      </c>
    </row>
    <row r="488" spans="2:8" x14ac:dyDescent="0.25">
      <c r="B488" s="184">
        <v>446</v>
      </c>
      <c r="C488" s="279"/>
      <c r="D488" s="282">
        <f t="shared" si="28"/>
        <v>0</v>
      </c>
      <c r="E488" s="186">
        <f t="shared" si="29"/>
        <v>0</v>
      </c>
      <c r="F488" s="185">
        <f t="shared" si="30"/>
        <v>0</v>
      </c>
      <c r="G488" s="287">
        <v>3</v>
      </c>
      <c r="H488" s="285">
        <f t="shared" si="31"/>
        <v>-3</v>
      </c>
    </row>
    <row r="489" spans="2:8" x14ac:dyDescent="0.25">
      <c r="B489" s="184">
        <v>447</v>
      </c>
      <c r="C489" s="279"/>
      <c r="D489" s="282">
        <f t="shared" si="28"/>
        <v>0</v>
      </c>
      <c r="E489" s="186">
        <f t="shared" si="29"/>
        <v>0</v>
      </c>
      <c r="F489" s="185">
        <f t="shared" si="30"/>
        <v>0</v>
      </c>
      <c r="G489" s="287">
        <v>3</v>
      </c>
      <c r="H489" s="285">
        <f t="shared" si="31"/>
        <v>-3</v>
      </c>
    </row>
    <row r="490" spans="2:8" x14ac:dyDescent="0.25">
      <c r="B490" s="184">
        <v>448</v>
      </c>
      <c r="C490" s="279"/>
      <c r="D490" s="282">
        <f t="shared" si="28"/>
        <v>0</v>
      </c>
      <c r="E490" s="186">
        <f t="shared" si="29"/>
        <v>0</v>
      </c>
      <c r="F490" s="185">
        <f t="shared" si="30"/>
        <v>0</v>
      </c>
      <c r="G490" s="287">
        <v>3</v>
      </c>
      <c r="H490" s="285">
        <f t="shared" si="31"/>
        <v>-3</v>
      </c>
    </row>
    <row r="491" spans="2:8" x14ac:dyDescent="0.25">
      <c r="B491" s="184">
        <v>449</v>
      </c>
      <c r="C491" s="279"/>
      <c r="D491" s="282">
        <f t="shared" si="28"/>
        <v>0</v>
      </c>
      <c r="E491" s="186">
        <f t="shared" si="29"/>
        <v>0</v>
      </c>
      <c r="F491" s="185">
        <f t="shared" si="30"/>
        <v>0</v>
      </c>
      <c r="G491" s="287">
        <v>3</v>
      </c>
      <c r="H491" s="285">
        <f t="shared" si="31"/>
        <v>-3</v>
      </c>
    </row>
    <row r="492" spans="2:8" x14ac:dyDescent="0.25">
      <c r="B492" s="184">
        <v>450</v>
      </c>
      <c r="C492" s="279"/>
      <c r="D492" s="282">
        <f t="shared" si="28"/>
        <v>0</v>
      </c>
      <c r="E492" s="186">
        <f t="shared" si="29"/>
        <v>0</v>
      </c>
      <c r="F492" s="185">
        <f t="shared" si="30"/>
        <v>0</v>
      </c>
      <c r="G492" s="287">
        <v>3</v>
      </c>
      <c r="H492" s="285">
        <f t="shared" si="31"/>
        <v>-3</v>
      </c>
    </row>
    <row r="493" spans="2:8" x14ac:dyDescent="0.25">
      <c r="B493" s="184">
        <v>451</v>
      </c>
      <c r="C493" s="279"/>
      <c r="D493" s="282">
        <f t="shared" si="28"/>
        <v>0</v>
      </c>
      <c r="E493" s="186">
        <f t="shared" si="29"/>
        <v>0</v>
      </c>
      <c r="F493" s="185">
        <f t="shared" si="30"/>
        <v>0</v>
      </c>
      <c r="G493" s="287">
        <v>3</v>
      </c>
      <c r="H493" s="285">
        <f t="shared" si="31"/>
        <v>-3</v>
      </c>
    </row>
    <row r="494" spans="2:8" x14ac:dyDescent="0.25">
      <c r="B494" s="184">
        <v>452</v>
      </c>
      <c r="C494" s="279"/>
      <c r="D494" s="282">
        <f t="shared" si="28"/>
        <v>0</v>
      </c>
      <c r="E494" s="186">
        <f t="shared" si="29"/>
        <v>0</v>
      </c>
      <c r="F494" s="185">
        <f t="shared" si="30"/>
        <v>0</v>
      </c>
      <c r="G494" s="287">
        <v>3</v>
      </c>
      <c r="H494" s="285">
        <f t="shared" si="31"/>
        <v>-3</v>
      </c>
    </row>
    <row r="495" spans="2:8" x14ac:dyDescent="0.25">
      <c r="B495" s="184">
        <v>453</v>
      </c>
      <c r="C495" s="279"/>
      <c r="D495" s="282">
        <f t="shared" si="28"/>
        <v>0</v>
      </c>
      <c r="E495" s="186">
        <f t="shared" si="29"/>
        <v>0</v>
      </c>
      <c r="F495" s="185">
        <f t="shared" si="30"/>
        <v>0</v>
      </c>
      <c r="G495" s="287">
        <v>3</v>
      </c>
      <c r="H495" s="285">
        <f t="shared" si="31"/>
        <v>-3</v>
      </c>
    </row>
    <row r="496" spans="2:8" x14ac:dyDescent="0.25">
      <c r="B496" s="184">
        <v>454</v>
      </c>
      <c r="C496" s="279"/>
      <c r="D496" s="282">
        <f t="shared" si="28"/>
        <v>0</v>
      </c>
      <c r="E496" s="186">
        <f t="shared" si="29"/>
        <v>0</v>
      </c>
      <c r="F496" s="185">
        <f t="shared" si="30"/>
        <v>0</v>
      </c>
      <c r="G496" s="287">
        <v>3</v>
      </c>
      <c r="H496" s="285">
        <f t="shared" si="31"/>
        <v>-3</v>
      </c>
    </row>
    <row r="497" spans="2:8" x14ac:dyDescent="0.25">
      <c r="B497" s="184">
        <v>455</v>
      </c>
      <c r="C497" s="279"/>
      <c r="D497" s="282">
        <f t="shared" si="28"/>
        <v>0</v>
      </c>
      <c r="E497" s="186">
        <f t="shared" si="29"/>
        <v>0</v>
      </c>
      <c r="F497" s="185">
        <f t="shared" si="30"/>
        <v>0</v>
      </c>
      <c r="G497" s="287">
        <v>3</v>
      </c>
      <c r="H497" s="285">
        <f t="shared" si="31"/>
        <v>-3</v>
      </c>
    </row>
    <row r="498" spans="2:8" x14ac:dyDescent="0.25">
      <c r="B498" s="184">
        <v>456</v>
      </c>
      <c r="C498" s="279"/>
      <c r="D498" s="282">
        <f t="shared" si="28"/>
        <v>0</v>
      </c>
      <c r="E498" s="186">
        <f t="shared" si="29"/>
        <v>0</v>
      </c>
      <c r="F498" s="185">
        <f t="shared" si="30"/>
        <v>0</v>
      </c>
      <c r="G498" s="287">
        <v>3</v>
      </c>
      <c r="H498" s="285">
        <f t="shared" si="31"/>
        <v>-3</v>
      </c>
    </row>
    <row r="499" spans="2:8" x14ac:dyDescent="0.25">
      <c r="B499" s="184">
        <v>457</v>
      </c>
      <c r="C499" s="279"/>
      <c r="D499" s="282">
        <f t="shared" si="28"/>
        <v>0</v>
      </c>
      <c r="E499" s="186">
        <f t="shared" si="29"/>
        <v>0</v>
      </c>
      <c r="F499" s="185">
        <f t="shared" si="30"/>
        <v>0</v>
      </c>
      <c r="G499" s="287">
        <v>3</v>
      </c>
      <c r="H499" s="285">
        <f t="shared" si="31"/>
        <v>-3</v>
      </c>
    </row>
    <row r="500" spans="2:8" x14ac:dyDescent="0.25">
      <c r="B500" s="184">
        <v>458</v>
      </c>
      <c r="C500" s="279"/>
      <c r="D500" s="282">
        <f t="shared" si="28"/>
        <v>0</v>
      </c>
      <c r="E500" s="186">
        <f t="shared" si="29"/>
        <v>0</v>
      </c>
      <c r="F500" s="185">
        <f t="shared" si="30"/>
        <v>0</v>
      </c>
      <c r="G500" s="287">
        <v>3</v>
      </c>
      <c r="H500" s="285">
        <f t="shared" si="31"/>
        <v>-3</v>
      </c>
    </row>
    <row r="501" spans="2:8" x14ac:dyDescent="0.25">
      <c r="B501" s="184">
        <v>459</v>
      </c>
      <c r="C501" s="279"/>
      <c r="D501" s="282">
        <f t="shared" si="28"/>
        <v>0</v>
      </c>
      <c r="E501" s="186">
        <f t="shared" si="29"/>
        <v>0</v>
      </c>
      <c r="F501" s="185">
        <f t="shared" si="30"/>
        <v>0</v>
      </c>
      <c r="G501" s="287">
        <v>3</v>
      </c>
      <c r="H501" s="285">
        <f t="shared" si="31"/>
        <v>-3</v>
      </c>
    </row>
    <row r="502" spans="2:8" x14ac:dyDescent="0.25">
      <c r="B502" s="184">
        <v>460</v>
      </c>
      <c r="C502" s="279"/>
      <c r="D502" s="282">
        <f t="shared" si="28"/>
        <v>0</v>
      </c>
      <c r="E502" s="186">
        <f t="shared" si="29"/>
        <v>0</v>
      </c>
      <c r="F502" s="185">
        <f t="shared" si="30"/>
        <v>0</v>
      </c>
      <c r="G502" s="287">
        <v>3</v>
      </c>
      <c r="H502" s="285">
        <f t="shared" si="31"/>
        <v>-3</v>
      </c>
    </row>
    <row r="503" spans="2:8" x14ac:dyDescent="0.25">
      <c r="B503" s="184">
        <v>461</v>
      </c>
      <c r="C503" s="279"/>
      <c r="D503" s="282">
        <f t="shared" si="28"/>
        <v>0</v>
      </c>
      <c r="E503" s="186">
        <f t="shared" si="29"/>
        <v>0</v>
      </c>
      <c r="F503" s="185">
        <f t="shared" si="30"/>
        <v>0</v>
      </c>
      <c r="G503" s="287">
        <v>3</v>
      </c>
      <c r="H503" s="285">
        <f t="shared" si="31"/>
        <v>-3</v>
      </c>
    </row>
    <row r="504" spans="2:8" x14ac:dyDescent="0.25">
      <c r="B504" s="184">
        <v>462</v>
      </c>
      <c r="C504" s="279"/>
      <c r="D504" s="282">
        <f t="shared" si="28"/>
        <v>0</v>
      </c>
      <c r="E504" s="186">
        <f t="shared" si="29"/>
        <v>0</v>
      </c>
      <c r="F504" s="185">
        <f t="shared" si="30"/>
        <v>0</v>
      </c>
      <c r="G504" s="287">
        <v>3</v>
      </c>
      <c r="H504" s="285">
        <f t="shared" si="31"/>
        <v>-3</v>
      </c>
    </row>
    <row r="505" spans="2:8" x14ac:dyDescent="0.25">
      <c r="B505" s="184">
        <v>463</v>
      </c>
      <c r="C505" s="279"/>
      <c r="D505" s="282">
        <f t="shared" si="28"/>
        <v>0</v>
      </c>
      <c r="E505" s="186">
        <f t="shared" si="29"/>
        <v>0</v>
      </c>
      <c r="F505" s="185">
        <f t="shared" si="30"/>
        <v>0</v>
      </c>
      <c r="G505" s="287">
        <v>3</v>
      </c>
      <c r="H505" s="285">
        <f t="shared" si="31"/>
        <v>-3</v>
      </c>
    </row>
    <row r="506" spans="2:8" x14ac:dyDescent="0.25">
      <c r="B506" s="184">
        <v>464</v>
      </c>
      <c r="C506" s="279"/>
      <c r="D506" s="282">
        <f t="shared" si="28"/>
        <v>0</v>
      </c>
      <c r="E506" s="186">
        <f t="shared" si="29"/>
        <v>0</v>
      </c>
      <c r="F506" s="185">
        <f t="shared" si="30"/>
        <v>0</v>
      </c>
      <c r="G506" s="287">
        <v>3</v>
      </c>
      <c r="H506" s="285">
        <f t="shared" si="31"/>
        <v>-3</v>
      </c>
    </row>
    <row r="507" spans="2:8" x14ac:dyDescent="0.25">
      <c r="B507" s="184">
        <v>465</v>
      </c>
      <c r="C507" s="279"/>
      <c r="D507" s="282">
        <f t="shared" si="28"/>
        <v>0</v>
      </c>
      <c r="E507" s="186">
        <f t="shared" si="29"/>
        <v>0</v>
      </c>
      <c r="F507" s="185">
        <f t="shared" si="30"/>
        <v>0</v>
      </c>
      <c r="G507" s="287">
        <v>3</v>
      </c>
      <c r="H507" s="285">
        <f t="shared" si="31"/>
        <v>-3</v>
      </c>
    </row>
    <row r="508" spans="2:8" x14ac:dyDescent="0.25">
      <c r="B508" s="184">
        <v>466</v>
      </c>
      <c r="C508" s="279"/>
      <c r="D508" s="282">
        <f t="shared" si="28"/>
        <v>0</v>
      </c>
      <c r="E508" s="186">
        <f t="shared" si="29"/>
        <v>0</v>
      </c>
      <c r="F508" s="185">
        <f t="shared" si="30"/>
        <v>0</v>
      </c>
      <c r="G508" s="287">
        <v>3</v>
      </c>
      <c r="H508" s="285">
        <f t="shared" si="31"/>
        <v>-3</v>
      </c>
    </row>
    <row r="509" spans="2:8" x14ac:dyDescent="0.25">
      <c r="B509" s="184">
        <v>467</v>
      </c>
      <c r="C509" s="279"/>
      <c r="D509" s="282">
        <f t="shared" si="28"/>
        <v>0</v>
      </c>
      <c r="E509" s="186">
        <f t="shared" si="29"/>
        <v>0</v>
      </c>
      <c r="F509" s="185">
        <f t="shared" si="30"/>
        <v>0</v>
      </c>
      <c r="G509" s="287">
        <v>3</v>
      </c>
      <c r="H509" s="285">
        <f t="shared" si="31"/>
        <v>-3</v>
      </c>
    </row>
    <row r="510" spans="2:8" x14ac:dyDescent="0.25">
      <c r="B510" s="184">
        <v>468</v>
      </c>
      <c r="C510" s="279"/>
      <c r="D510" s="282">
        <f t="shared" si="28"/>
        <v>0</v>
      </c>
      <c r="E510" s="186">
        <f t="shared" si="29"/>
        <v>0</v>
      </c>
      <c r="F510" s="185">
        <f t="shared" si="30"/>
        <v>0</v>
      </c>
      <c r="G510" s="287">
        <v>3</v>
      </c>
      <c r="H510" s="285">
        <f t="shared" si="31"/>
        <v>-3</v>
      </c>
    </row>
    <row r="511" spans="2:8" x14ac:dyDescent="0.25">
      <c r="B511" s="184">
        <v>469</v>
      </c>
      <c r="C511" s="279"/>
      <c r="D511" s="282">
        <f t="shared" si="28"/>
        <v>0</v>
      </c>
      <c r="E511" s="186">
        <f t="shared" si="29"/>
        <v>0</v>
      </c>
      <c r="F511" s="185">
        <f t="shared" si="30"/>
        <v>0</v>
      </c>
      <c r="G511" s="287">
        <v>3</v>
      </c>
      <c r="H511" s="285">
        <f t="shared" si="31"/>
        <v>-3</v>
      </c>
    </row>
    <row r="512" spans="2:8" x14ac:dyDescent="0.25">
      <c r="B512" s="184">
        <v>470</v>
      </c>
      <c r="C512" s="279"/>
      <c r="D512" s="282">
        <f t="shared" si="28"/>
        <v>0</v>
      </c>
      <c r="E512" s="186">
        <f t="shared" si="29"/>
        <v>0</v>
      </c>
      <c r="F512" s="185">
        <f t="shared" si="30"/>
        <v>0</v>
      </c>
      <c r="G512" s="287">
        <v>3</v>
      </c>
      <c r="H512" s="285">
        <f t="shared" si="31"/>
        <v>-3</v>
      </c>
    </row>
    <row r="513" spans="2:8" x14ac:dyDescent="0.25">
      <c r="B513" s="184">
        <v>471</v>
      </c>
      <c r="C513" s="279"/>
      <c r="D513" s="282">
        <f t="shared" si="28"/>
        <v>0</v>
      </c>
      <c r="E513" s="186">
        <f t="shared" si="29"/>
        <v>0</v>
      </c>
      <c r="F513" s="185">
        <f t="shared" si="30"/>
        <v>0</v>
      </c>
      <c r="G513" s="287">
        <v>3</v>
      </c>
      <c r="H513" s="285">
        <f t="shared" si="31"/>
        <v>-3</v>
      </c>
    </row>
    <row r="514" spans="2:8" x14ac:dyDescent="0.25">
      <c r="B514" s="184">
        <v>472</v>
      </c>
      <c r="C514" s="279"/>
      <c r="D514" s="282">
        <f t="shared" si="28"/>
        <v>0</v>
      </c>
      <c r="E514" s="186">
        <f t="shared" si="29"/>
        <v>0</v>
      </c>
      <c r="F514" s="185">
        <f t="shared" si="30"/>
        <v>0</v>
      </c>
      <c r="G514" s="287">
        <v>3</v>
      </c>
      <c r="H514" s="285">
        <f t="shared" si="31"/>
        <v>-3</v>
      </c>
    </row>
    <row r="515" spans="2:8" x14ac:dyDescent="0.25">
      <c r="B515" s="184">
        <v>473</v>
      </c>
      <c r="C515" s="279"/>
      <c r="D515" s="282">
        <f t="shared" si="28"/>
        <v>0</v>
      </c>
      <c r="E515" s="186">
        <f t="shared" si="29"/>
        <v>0</v>
      </c>
      <c r="F515" s="185">
        <f t="shared" si="30"/>
        <v>0</v>
      </c>
      <c r="G515" s="287">
        <v>3</v>
      </c>
      <c r="H515" s="285">
        <f t="shared" si="31"/>
        <v>-3</v>
      </c>
    </row>
    <row r="516" spans="2:8" x14ac:dyDescent="0.25">
      <c r="B516" s="184">
        <v>474</v>
      </c>
      <c r="C516" s="279"/>
      <c r="D516" s="282">
        <f t="shared" si="28"/>
        <v>0</v>
      </c>
      <c r="E516" s="186">
        <f t="shared" si="29"/>
        <v>0</v>
      </c>
      <c r="F516" s="185">
        <f t="shared" si="30"/>
        <v>0</v>
      </c>
      <c r="G516" s="287">
        <v>3</v>
      </c>
      <c r="H516" s="285">
        <f t="shared" si="31"/>
        <v>-3</v>
      </c>
    </row>
    <row r="517" spans="2:8" x14ac:dyDescent="0.25">
      <c r="B517" s="184">
        <v>475</v>
      </c>
      <c r="C517" s="279"/>
      <c r="D517" s="282">
        <f t="shared" si="28"/>
        <v>0</v>
      </c>
      <c r="E517" s="186">
        <f t="shared" si="29"/>
        <v>0</v>
      </c>
      <c r="F517" s="185">
        <f t="shared" si="30"/>
        <v>0</v>
      </c>
      <c r="G517" s="287">
        <v>3</v>
      </c>
      <c r="H517" s="285">
        <f t="shared" si="31"/>
        <v>-3</v>
      </c>
    </row>
    <row r="518" spans="2:8" x14ac:dyDescent="0.25">
      <c r="B518" s="184">
        <v>476</v>
      </c>
      <c r="C518" s="279"/>
      <c r="D518" s="282">
        <f t="shared" si="28"/>
        <v>0</v>
      </c>
      <c r="E518" s="186">
        <f t="shared" si="29"/>
        <v>0</v>
      </c>
      <c r="F518" s="185">
        <f t="shared" si="30"/>
        <v>0</v>
      </c>
      <c r="G518" s="287">
        <v>3</v>
      </c>
      <c r="H518" s="285">
        <f t="shared" si="31"/>
        <v>-3</v>
      </c>
    </row>
    <row r="519" spans="2:8" x14ac:dyDescent="0.25">
      <c r="B519" s="184">
        <v>477</v>
      </c>
      <c r="C519" s="279"/>
      <c r="D519" s="282">
        <f t="shared" si="28"/>
        <v>0</v>
      </c>
      <c r="E519" s="186">
        <f t="shared" si="29"/>
        <v>0</v>
      </c>
      <c r="F519" s="185">
        <f t="shared" si="30"/>
        <v>0</v>
      </c>
      <c r="G519" s="287">
        <v>3</v>
      </c>
      <c r="H519" s="285">
        <f t="shared" si="31"/>
        <v>-3</v>
      </c>
    </row>
    <row r="520" spans="2:8" x14ac:dyDescent="0.25">
      <c r="B520" s="184">
        <v>478</v>
      </c>
      <c r="C520" s="279"/>
      <c r="D520" s="282">
        <f t="shared" si="28"/>
        <v>0</v>
      </c>
      <c r="E520" s="186">
        <f t="shared" si="29"/>
        <v>0</v>
      </c>
      <c r="F520" s="185">
        <f t="shared" si="30"/>
        <v>0</v>
      </c>
      <c r="G520" s="287">
        <v>3</v>
      </c>
      <c r="H520" s="285">
        <f t="shared" si="31"/>
        <v>-3</v>
      </c>
    </row>
    <row r="521" spans="2:8" x14ac:dyDescent="0.25">
      <c r="B521" s="184">
        <v>479</v>
      </c>
      <c r="C521" s="279"/>
      <c r="D521" s="282">
        <f t="shared" si="28"/>
        <v>0</v>
      </c>
      <c r="E521" s="186">
        <f t="shared" si="29"/>
        <v>0</v>
      </c>
      <c r="F521" s="185">
        <f t="shared" si="30"/>
        <v>0</v>
      </c>
      <c r="G521" s="287">
        <v>3</v>
      </c>
      <c r="H521" s="285">
        <f t="shared" si="31"/>
        <v>-3</v>
      </c>
    </row>
    <row r="522" spans="2:8" x14ac:dyDescent="0.25">
      <c r="B522" s="184">
        <v>480</v>
      </c>
      <c r="C522" s="279"/>
      <c r="D522" s="282">
        <f t="shared" si="28"/>
        <v>0</v>
      </c>
      <c r="E522" s="186">
        <f t="shared" si="29"/>
        <v>0</v>
      </c>
      <c r="F522" s="185">
        <f t="shared" si="30"/>
        <v>0</v>
      </c>
      <c r="G522" s="287">
        <v>3</v>
      </c>
      <c r="H522" s="285">
        <f t="shared" si="31"/>
        <v>-3</v>
      </c>
    </row>
    <row r="523" spans="2:8" x14ac:dyDescent="0.25">
      <c r="B523" s="184">
        <v>481</v>
      </c>
      <c r="C523" s="279"/>
      <c r="D523" s="282">
        <f t="shared" ref="D523:D586" si="32">(((C523*10^-9*6.02*10^23)/(D$36*325*2))/(6.02*10^23))*(10^12)</f>
        <v>0</v>
      </c>
      <c r="E523" s="186">
        <f t="shared" ref="E523:E586" si="33">D523*1000</f>
        <v>0</v>
      </c>
      <c r="F523" s="185">
        <f t="shared" ref="F523:F586" si="34">E523/$G$42</f>
        <v>0</v>
      </c>
      <c r="G523" s="287">
        <v>3</v>
      </c>
      <c r="H523" s="285">
        <f t="shared" ref="H523:H586" si="35">(G523*F523)-G523</f>
        <v>-3</v>
      </c>
    </row>
    <row r="524" spans="2:8" x14ac:dyDescent="0.25">
      <c r="B524" s="184">
        <v>482</v>
      </c>
      <c r="C524" s="279"/>
      <c r="D524" s="282">
        <f t="shared" si="32"/>
        <v>0</v>
      </c>
      <c r="E524" s="186">
        <f t="shared" si="33"/>
        <v>0</v>
      </c>
      <c r="F524" s="185">
        <f t="shared" si="34"/>
        <v>0</v>
      </c>
      <c r="G524" s="287">
        <v>3</v>
      </c>
      <c r="H524" s="285">
        <f t="shared" si="35"/>
        <v>-3</v>
      </c>
    </row>
    <row r="525" spans="2:8" x14ac:dyDescent="0.25">
      <c r="B525" s="184">
        <v>483</v>
      </c>
      <c r="C525" s="279"/>
      <c r="D525" s="282">
        <f t="shared" si="32"/>
        <v>0</v>
      </c>
      <c r="E525" s="186">
        <f t="shared" si="33"/>
        <v>0</v>
      </c>
      <c r="F525" s="185">
        <f t="shared" si="34"/>
        <v>0</v>
      </c>
      <c r="G525" s="287">
        <v>3</v>
      </c>
      <c r="H525" s="285">
        <f t="shared" si="35"/>
        <v>-3</v>
      </c>
    </row>
    <row r="526" spans="2:8" x14ac:dyDescent="0.25">
      <c r="B526" s="184">
        <v>484</v>
      </c>
      <c r="C526" s="279"/>
      <c r="D526" s="282">
        <f t="shared" si="32"/>
        <v>0</v>
      </c>
      <c r="E526" s="186">
        <f t="shared" si="33"/>
        <v>0</v>
      </c>
      <c r="F526" s="185">
        <f t="shared" si="34"/>
        <v>0</v>
      </c>
      <c r="G526" s="287">
        <v>3</v>
      </c>
      <c r="H526" s="285">
        <f t="shared" si="35"/>
        <v>-3</v>
      </c>
    </row>
    <row r="527" spans="2:8" x14ac:dyDescent="0.25">
      <c r="B527" s="184">
        <v>485</v>
      </c>
      <c r="C527" s="279"/>
      <c r="D527" s="282">
        <f t="shared" si="32"/>
        <v>0</v>
      </c>
      <c r="E527" s="186">
        <f t="shared" si="33"/>
        <v>0</v>
      </c>
      <c r="F527" s="185">
        <f t="shared" si="34"/>
        <v>0</v>
      </c>
      <c r="G527" s="287">
        <v>3</v>
      </c>
      <c r="H527" s="285">
        <f t="shared" si="35"/>
        <v>-3</v>
      </c>
    </row>
    <row r="528" spans="2:8" x14ac:dyDescent="0.25">
      <c r="B528" s="184">
        <v>486</v>
      </c>
      <c r="C528" s="279"/>
      <c r="D528" s="282">
        <f t="shared" si="32"/>
        <v>0</v>
      </c>
      <c r="E528" s="186">
        <f t="shared" si="33"/>
        <v>0</v>
      </c>
      <c r="F528" s="185">
        <f t="shared" si="34"/>
        <v>0</v>
      </c>
      <c r="G528" s="287">
        <v>3</v>
      </c>
      <c r="H528" s="285">
        <f t="shared" si="35"/>
        <v>-3</v>
      </c>
    </row>
    <row r="529" spans="2:8" x14ac:dyDescent="0.25">
      <c r="B529" s="184">
        <v>487</v>
      </c>
      <c r="C529" s="279"/>
      <c r="D529" s="282">
        <f t="shared" si="32"/>
        <v>0</v>
      </c>
      <c r="E529" s="186">
        <f t="shared" si="33"/>
        <v>0</v>
      </c>
      <c r="F529" s="185">
        <f t="shared" si="34"/>
        <v>0</v>
      </c>
      <c r="G529" s="287">
        <v>3</v>
      </c>
      <c r="H529" s="285">
        <f t="shared" si="35"/>
        <v>-3</v>
      </c>
    </row>
    <row r="530" spans="2:8" x14ac:dyDescent="0.25">
      <c r="B530" s="184">
        <v>488</v>
      </c>
      <c r="C530" s="279"/>
      <c r="D530" s="282">
        <f t="shared" si="32"/>
        <v>0</v>
      </c>
      <c r="E530" s="186">
        <f t="shared" si="33"/>
        <v>0</v>
      </c>
      <c r="F530" s="185">
        <f t="shared" si="34"/>
        <v>0</v>
      </c>
      <c r="G530" s="287">
        <v>3</v>
      </c>
      <c r="H530" s="285">
        <f t="shared" si="35"/>
        <v>-3</v>
      </c>
    </row>
    <row r="531" spans="2:8" x14ac:dyDescent="0.25">
      <c r="B531" s="184">
        <v>489</v>
      </c>
      <c r="C531" s="279"/>
      <c r="D531" s="282">
        <f t="shared" si="32"/>
        <v>0</v>
      </c>
      <c r="E531" s="186">
        <f t="shared" si="33"/>
        <v>0</v>
      </c>
      <c r="F531" s="185">
        <f t="shared" si="34"/>
        <v>0</v>
      </c>
      <c r="G531" s="287">
        <v>3</v>
      </c>
      <c r="H531" s="285">
        <f t="shared" si="35"/>
        <v>-3</v>
      </c>
    </row>
    <row r="532" spans="2:8" x14ac:dyDescent="0.25">
      <c r="B532" s="184">
        <v>490</v>
      </c>
      <c r="C532" s="279"/>
      <c r="D532" s="282">
        <f t="shared" si="32"/>
        <v>0</v>
      </c>
      <c r="E532" s="186">
        <f t="shared" si="33"/>
        <v>0</v>
      </c>
      <c r="F532" s="185">
        <f t="shared" si="34"/>
        <v>0</v>
      </c>
      <c r="G532" s="287">
        <v>3</v>
      </c>
      <c r="H532" s="285">
        <f t="shared" si="35"/>
        <v>-3</v>
      </c>
    </row>
    <row r="533" spans="2:8" x14ac:dyDescent="0.25">
      <c r="B533" s="184">
        <v>491</v>
      </c>
      <c r="C533" s="279"/>
      <c r="D533" s="282">
        <f t="shared" si="32"/>
        <v>0</v>
      </c>
      <c r="E533" s="186">
        <f t="shared" si="33"/>
        <v>0</v>
      </c>
      <c r="F533" s="185">
        <f t="shared" si="34"/>
        <v>0</v>
      </c>
      <c r="G533" s="287">
        <v>3</v>
      </c>
      <c r="H533" s="285">
        <f t="shared" si="35"/>
        <v>-3</v>
      </c>
    </row>
    <row r="534" spans="2:8" x14ac:dyDescent="0.25">
      <c r="B534" s="184">
        <v>492</v>
      </c>
      <c r="C534" s="279"/>
      <c r="D534" s="282">
        <f t="shared" si="32"/>
        <v>0</v>
      </c>
      <c r="E534" s="186">
        <f t="shared" si="33"/>
        <v>0</v>
      </c>
      <c r="F534" s="185">
        <f t="shared" si="34"/>
        <v>0</v>
      </c>
      <c r="G534" s="287">
        <v>3</v>
      </c>
      <c r="H534" s="285">
        <f t="shared" si="35"/>
        <v>-3</v>
      </c>
    </row>
    <row r="535" spans="2:8" x14ac:dyDescent="0.25">
      <c r="B535" s="184">
        <v>493</v>
      </c>
      <c r="C535" s="279"/>
      <c r="D535" s="282">
        <f t="shared" si="32"/>
        <v>0</v>
      </c>
      <c r="E535" s="186">
        <f t="shared" si="33"/>
        <v>0</v>
      </c>
      <c r="F535" s="185">
        <f t="shared" si="34"/>
        <v>0</v>
      </c>
      <c r="G535" s="287">
        <v>3</v>
      </c>
      <c r="H535" s="285">
        <f t="shared" si="35"/>
        <v>-3</v>
      </c>
    </row>
    <row r="536" spans="2:8" x14ac:dyDescent="0.25">
      <c r="B536" s="184">
        <v>494</v>
      </c>
      <c r="C536" s="279"/>
      <c r="D536" s="282">
        <f t="shared" si="32"/>
        <v>0</v>
      </c>
      <c r="E536" s="186">
        <f t="shared" si="33"/>
        <v>0</v>
      </c>
      <c r="F536" s="185">
        <f t="shared" si="34"/>
        <v>0</v>
      </c>
      <c r="G536" s="287">
        <v>3</v>
      </c>
      <c r="H536" s="285">
        <f t="shared" si="35"/>
        <v>-3</v>
      </c>
    </row>
    <row r="537" spans="2:8" x14ac:dyDescent="0.25">
      <c r="B537" s="184">
        <v>495</v>
      </c>
      <c r="C537" s="279"/>
      <c r="D537" s="282">
        <f t="shared" si="32"/>
        <v>0</v>
      </c>
      <c r="E537" s="186">
        <f t="shared" si="33"/>
        <v>0</v>
      </c>
      <c r="F537" s="185">
        <f t="shared" si="34"/>
        <v>0</v>
      </c>
      <c r="G537" s="287">
        <v>3</v>
      </c>
      <c r="H537" s="285">
        <f t="shared" si="35"/>
        <v>-3</v>
      </c>
    </row>
    <row r="538" spans="2:8" x14ac:dyDescent="0.25">
      <c r="B538" s="184">
        <v>496</v>
      </c>
      <c r="C538" s="279"/>
      <c r="D538" s="282">
        <f t="shared" si="32"/>
        <v>0</v>
      </c>
      <c r="E538" s="186">
        <f t="shared" si="33"/>
        <v>0</v>
      </c>
      <c r="F538" s="185">
        <f t="shared" si="34"/>
        <v>0</v>
      </c>
      <c r="G538" s="287">
        <v>3</v>
      </c>
      <c r="H538" s="285">
        <f t="shared" si="35"/>
        <v>-3</v>
      </c>
    </row>
    <row r="539" spans="2:8" x14ac:dyDescent="0.25">
      <c r="B539" s="184">
        <v>497</v>
      </c>
      <c r="C539" s="279"/>
      <c r="D539" s="282">
        <f t="shared" si="32"/>
        <v>0</v>
      </c>
      <c r="E539" s="186">
        <f t="shared" si="33"/>
        <v>0</v>
      </c>
      <c r="F539" s="185">
        <f t="shared" si="34"/>
        <v>0</v>
      </c>
      <c r="G539" s="287">
        <v>3</v>
      </c>
      <c r="H539" s="285">
        <f t="shared" si="35"/>
        <v>-3</v>
      </c>
    </row>
    <row r="540" spans="2:8" x14ac:dyDescent="0.25">
      <c r="B540" s="184">
        <v>498</v>
      </c>
      <c r="C540" s="279"/>
      <c r="D540" s="282">
        <f t="shared" si="32"/>
        <v>0</v>
      </c>
      <c r="E540" s="186">
        <f t="shared" si="33"/>
        <v>0</v>
      </c>
      <c r="F540" s="185">
        <f t="shared" si="34"/>
        <v>0</v>
      </c>
      <c r="G540" s="287">
        <v>3</v>
      </c>
      <c r="H540" s="285">
        <f t="shared" si="35"/>
        <v>-3</v>
      </c>
    </row>
    <row r="541" spans="2:8" x14ac:dyDescent="0.25">
      <c r="B541" s="184">
        <v>499</v>
      </c>
      <c r="C541" s="279"/>
      <c r="D541" s="282">
        <f t="shared" si="32"/>
        <v>0</v>
      </c>
      <c r="E541" s="186">
        <f t="shared" si="33"/>
        <v>0</v>
      </c>
      <c r="F541" s="185">
        <f t="shared" si="34"/>
        <v>0</v>
      </c>
      <c r="G541" s="287">
        <v>3</v>
      </c>
      <c r="H541" s="285">
        <f t="shared" si="35"/>
        <v>-3</v>
      </c>
    </row>
    <row r="542" spans="2:8" x14ac:dyDescent="0.25">
      <c r="B542" s="184">
        <v>500</v>
      </c>
      <c r="C542" s="279"/>
      <c r="D542" s="282">
        <f t="shared" si="32"/>
        <v>0</v>
      </c>
      <c r="E542" s="186">
        <f t="shared" si="33"/>
        <v>0</v>
      </c>
      <c r="F542" s="185">
        <f t="shared" si="34"/>
        <v>0</v>
      </c>
      <c r="G542" s="287">
        <v>3</v>
      </c>
      <c r="H542" s="285">
        <f t="shared" si="35"/>
        <v>-3</v>
      </c>
    </row>
    <row r="543" spans="2:8" x14ac:dyDescent="0.25">
      <c r="B543" s="184">
        <v>501</v>
      </c>
      <c r="C543" s="279"/>
      <c r="D543" s="282">
        <f t="shared" si="32"/>
        <v>0</v>
      </c>
      <c r="E543" s="186">
        <f t="shared" si="33"/>
        <v>0</v>
      </c>
      <c r="F543" s="185">
        <f t="shared" si="34"/>
        <v>0</v>
      </c>
      <c r="G543" s="287">
        <v>3</v>
      </c>
      <c r="H543" s="285">
        <f t="shared" si="35"/>
        <v>-3</v>
      </c>
    </row>
    <row r="544" spans="2:8" x14ac:dyDescent="0.25">
      <c r="B544" s="184">
        <v>502</v>
      </c>
      <c r="C544" s="279"/>
      <c r="D544" s="282">
        <f t="shared" si="32"/>
        <v>0</v>
      </c>
      <c r="E544" s="186">
        <f t="shared" si="33"/>
        <v>0</v>
      </c>
      <c r="F544" s="185">
        <f t="shared" si="34"/>
        <v>0</v>
      </c>
      <c r="G544" s="287">
        <v>3</v>
      </c>
      <c r="H544" s="285">
        <f t="shared" si="35"/>
        <v>-3</v>
      </c>
    </row>
    <row r="545" spans="2:8" x14ac:dyDescent="0.25">
      <c r="B545" s="184">
        <v>503</v>
      </c>
      <c r="C545" s="279"/>
      <c r="D545" s="282">
        <f t="shared" si="32"/>
        <v>0</v>
      </c>
      <c r="E545" s="186">
        <f t="shared" si="33"/>
        <v>0</v>
      </c>
      <c r="F545" s="185">
        <f t="shared" si="34"/>
        <v>0</v>
      </c>
      <c r="G545" s="287">
        <v>3</v>
      </c>
      <c r="H545" s="285">
        <f t="shared" si="35"/>
        <v>-3</v>
      </c>
    </row>
    <row r="546" spans="2:8" x14ac:dyDescent="0.25">
      <c r="B546" s="184">
        <v>504</v>
      </c>
      <c r="C546" s="279"/>
      <c r="D546" s="282">
        <f t="shared" si="32"/>
        <v>0</v>
      </c>
      <c r="E546" s="186">
        <f t="shared" si="33"/>
        <v>0</v>
      </c>
      <c r="F546" s="185">
        <f t="shared" si="34"/>
        <v>0</v>
      </c>
      <c r="G546" s="287">
        <v>3</v>
      </c>
      <c r="H546" s="285">
        <f t="shared" si="35"/>
        <v>-3</v>
      </c>
    </row>
    <row r="547" spans="2:8" x14ac:dyDescent="0.25">
      <c r="B547" s="184">
        <v>505</v>
      </c>
      <c r="C547" s="279"/>
      <c r="D547" s="282">
        <f t="shared" si="32"/>
        <v>0</v>
      </c>
      <c r="E547" s="186">
        <f t="shared" si="33"/>
        <v>0</v>
      </c>
      <c r="F547" s="185">
        <f t="shared" si="34"/>
        <v>0</v>
      </c>
      <c r="G547" s="287">
        <v>3</v>
      </c>
      <c r="H547" s="285">
        <f t="shared" si="35"/>
        <v>-3</v>
      </c>
    </row>
    <row r="548" spans="2:8" x14ac:dyDescent="0.25">
      <c r="B548" s="184">
        <v>506</v>
      </c>
      <c r="C548" s="279"/>
      <c r="D548" s="282">
        <f t="shared" si="32"/>
        <v>0</v>
      </c>
      <c r="E548" s="186">
        <f t="shared" si="33"/>
        <v>0</v>
      </c>
      <c r="F548" s="185">
        <f t="shared" si="34"/>
        <v>0</v>
      </c>
      <c r="G548" s="287">
        <v>3</v>
      </c>
      <c r="H548" s="285">
        <f t="shared" si="35"/>
        <v>-3</v>
      </c>
    </row>
    <row r="549" spans="2:8" x14ac:dyDescent="0.25">
      <c r="B549" s="184">
        <v>507</v>
      </c>
      <c r="C549" s="279"/>
      <c r="D549" s="282">
        <f t="shared" si="32"/>
        <v>0</v>
      </c>
      <c r="E549" s="186">
        <f t="shared" si="33"/>
        <v>0</v>
      </c>
      <c r="F549" s="185">
        <f t="shared" si="34"/>
        <v>0</v>
      </c>
      <c r="G549" s="287">
        <v>3</v>
      </c>
      <c r="H549" s="285">
        <f t="shared" si="35"/>
        <v>-3</v>
      </c>
    </row>
    <row r="550" spans="2:8" x14ac:dyDescent="0.25">
      <c r="B550" s="184">
        <v>508</v>
      </c>
      <c r="C550" s="279"/>
      <c r="D550" s="282">
        <f t="shared" si="32"/>
        <v>0</v>
      </c>
      <c r="E550" s="186">
        <f t="shared" si="33"/>
        <v>0</v>
      </c>
      <c r="F550" s="185">
        <f t="shared" si="34"/>
        <v>0</v>
      </c>
      <c r="G550" s="287">
        <v>3</v>
      </c>
      <c r="H550" s="285">
        <f t="shared" si="35"/>
        <v>-3</v>
      </c>
    </row>
    <row r="551" spans="2:8" x14ac:dyDescent="0.25">
      <c r="B551" s="184">
        <v>509</v>
      </c>
      <c r="C551" s="279"/>
      <c r="D551" s="282">
        <f t="shared" si="32"/>
        <v>0</v>
      </c>
      <c r="E551" s="186">
        <f t="shared" si="33"/>
        <v>0</v>
      </c>
      <c r="F551" s="185">
        <f t="shared" si="34"/>
        <v>0</v>
      </c>
      <c r="G551" s="287">
        <v>3</v>
      </c>
      <c r="H551" s="285">
        <f t="shared" si="35"/>
        <v>-3</v>
      </c>
    </row>
    <row r="552" spans="2:8" x14ac:dyDescent="0.25">
      <c r="B552" s="184">
        <v>510</v>
      </c>
      <c r="C552" s="279"/>
      <c r="D552" s="282">
        <f t="shared" si="32"/>
        <v>0</v>
      </c>
      <c r="E552" s="186">
        <f t="shared" si="33"/>
        <v>0</v>
      </c>
      <c r="F552" s="185">
        <f t="shared" si="34"/>
        <v>0</v>
      </c>
      <c r="G552" s="287">
        <v>3</v>
      </c>
      <c r="H552" s="285">
        <f t="shared" si="35"/>
        <v>-3</v>
      </c>
    </row>
    <row r="553" spans="2:8" x14ac:dyDescent="0.25">
      <c r="B553" s="184">
        <v>511</v>
      </c>
      <c r="C553" s="279"/>
      <c r="D553" s="282">
        <f t="shared" si="32"/>
        <v>0</v>
      </c>
      <c r="E553" s="186">
        <f t="shared" si="33"/>
        <v>0</v>
      </c>
      <c r="F553" s="185">
        <f t="shared" si="34"/>
        <v>0</v>
      </c>
      <c r="G553" s="287">
        <v>3</v>
      </c>
      <c r="H553" s="285">
        <f t="shared" si="35"/>
        <v>-3</v>
      </c>
    </row>
    <row r="554" spans="2:8" x14ac:dyDescent="0.25">
      <c r="B554" s="184">
        <v>512</v>
      </c>
      <c r="C554" s="279"/>
      <c r="D554" s="282">
        <f t="shared" si="32"/>
        <v>0</v>
      </c>
      <c r="E554" s="186">
        <f t="shared" si="33"/>
        <v>0</v>
      </c>
      <c r="F554" s="185">
        <f t="shared" si="34"/>
        <v>0</v>
      </c>
      <c r="G554" s="287">
        <v>3</v>
      </c>
      <c r="H554" s="285">
        <f t="shared" si="35"/>
        <v>-3</v>
      </c>
    </row>
    <row r="555" spans="2:8" x14ac:dyDescent="0.25">
      <c r="B555" s="184">
        <v>513</v>
      </c>
      <c r="C555" s="279"/>
      <c r="D555" s="282">
        <f t="shared" si="32"/>
        <v>0</v>
      </c>
      <c r="E555" s="186">
        <f t="shared" si="33"/>
        <v>0</v>
      </c>
      <c r="F555" s="185">
        <f t="shared" si="34"/>
        <v>0</v>
      </c>
      <c r="G555" s="287">
        <v>3</v>
      </c>
      <c r="H555" s="285">
        <f t="shared" si="35"/>
        <v>-3</v>
      </c>
    </row>
    <row r="556" spans="2:8" x14ac:dyDescent="0.25">
      <c r="B556" s="184">
        <v>514</v>
      </c>
      <c r="C556" s="279"/>
      <c r="D556" s="282">
        <f t="shared" si="32"/>
        <v>0</v>
      </c>
      <c r="E556" s="186">
        <f t="shared" si="33"/>
        <v>0</v>
      </c>
      <c r="F556" s="185">
        <f t="shared" si="34"/>
        <v>0</v>
      </c>
      <c r="G556" s="287">
        <v>3</v>
      </c>
      <c r="H556" s="285">
        <f t="shared" si="35"/>
        <v>-3</v>
      </c>
    </row>
    <row r="557" spans="2:8" x14ac:dyDescent="0.25">
      <c r="B557" s="184">
        <v>515</v>
      </c>
      <c r="C557" s="279"/>
      <c r="D557" s="282">
        <f t="shared" si="32"/>
        <v>0</v>
      </c>
      <c r="E557" s="186">
        <f t="shared" si="33"/>
        <v>0</v>
      </c>
      <c r="F557" s="185">
        <f t="shared" si="34"/>
        <v>0</v>
      </c>
      <c r="G557" s="287">
        <v>3</v>
      </c>
      <c r="H557" s="285">
        <f t="shared" si="35"/>
        <v>-3</v>
      </c>
    </row>
    <row r="558" spans="2:8" x14ac:dyDescent="0.25">
      <c r="B558" s="184">
        <v>516</v>
      </c>
      <c r="C558" s="279"/>
      <c r="D558" s="282">
        <f t="shared" si="32"/>
        <v>0</v>
      </c>
      <c r="E558" s="186">
        <f t="shared" si="33"/>
        <v>0</v>
      </c>
      <c r="F558" s="185">
        <f t="shared" si="34"/>
        <v>0</v>
      </c>
      <c r="G558" s="287">
        <v>3</v>
      </c>
      <c r="H558" s="285">
        <f t="shared" si="35"/>
        <v>-3</v>
      </c>
    </row>
    <row r="559" spans="2:8" x14ac:dyDescent="0.25">
      <c r="B559" s="184">
        <v>517</v>
      </c>
      <c r="C559" s="279"/>
      <c r="D559" s="282">
        <f t="shared" si="32"/>
        <v>0</v>
      </c>
      <c r="E559" s="186">
        <f t="shared" si="33"/>
        <v>0</v>
      </c>
      <c r="F559" s="185">
        <f t="shared" si="34"/>
        <v>0</v>
      </c>
      <c r="G559" s="287">
        <v>3</v>
      </c>
      <c r="H559" s="285">
        <f t="shared" si="35"/>
        <v>-3</v>
      </c>
    </row>
    <row r="560" spans="2:8" x14ac:dyDescent="0.25">
      <c r="B560" s="184">
        <v>518</v>
      </c>
      <c r="C560" s="279"/>
      <c r="D560" s="282">
        <f t="shared" si="32"/>
        <v>0</v>
      </c>
      <c r="E560" s="186">
        <f t="shared" si="33"/>
        <v>0</v>
      </c>
      <c r="F560" s="185">
        <f t="shared" si="34"/>
        <v>0</v>
      </c>
      <c r="G560" s="287">
        <v>3</v>
      </c>
      <c r="H560" s="285">
        <f t="shared" si="35"/>
        <v>-3</v>
      </c>
    </row>
    <row r="561" spans="2:8" x14ac:dyDescent="0.25">
      <c r="B561" s="184">
        <v>519</v>
      </c>
      <c r="C561" s="279"/>
      <c r="D561" s="282">
        <f t="shared" si="32"/>
        <v>0</v>
      </c>
      <c r="E561" s="186">
        <f t="shared" si="33"/>
        <v>0</v>
      </c>
      <c r="F561" s="185">
        <f t="shared" si="34"/>
        <v>0</v>
      </c>
      <c r="G561" s="287">
        <v>3</v>
      </c>
      <c r="H561" s="285">
        <f t="shared" si="35"/>
        <v>-3</v>
      </c>
    </row>
    <row r="562" spans="2:8" x14ac:dyDescent="0.25">
      <c r="B562" s="184">
        <v>520</v>
      </c>
      <c r="C562" s="279"/>
      <c r="D562" s="282">
        <f t="shared" si="32"/>
        <v>0</v>
      </c>
      <c r="E562" s="186">
        <f t="shared" si="33"/>
        <v>0</v>
      </c>
      <c r="F562" s="185">
        <f t="shared" si="34"/>
        <v>0</v>
      </c>
      <c r="G562" s="287">
        <v>3</v>
      </c>
      <c r="H562" s="285">
        <f t="shared" si="35"/>
        <v>-3</v>
      </c>
    </row>
    <row r="563" spans="2:8" x14ac:dyDescent="0.25">
      <c r="B563" s="184">
        <v>521</v>
      </c>
      <c r="C563" s="279"/>
      <c r="D563" s="282">
        <f t="shared" si="32"/>
        <v>0</v>
      </c>
      <c r="E563" s="186">
        <f t="shared" si="33"/>
        <v>0</v>
      </c>
      <c r="F563" s="185">
        <f t="shared" si="34"/>
        <v>0</v>
      </c>
      <c r="G563" s="287">
        <v>3</v>
      </c>
      <c r="H563" s="285">
        <f t="shared" si="35"/>
        <v>-3</v>
      </c>
    </row>
    <row r="564" spans="2:8" x14ac:dyDescent="0.25">
      <c r="B564" s="184">
        <v>522</v>
      </c>
      <c r="C564" s="279"/>
      <c r="D564" s="282">
        <f t="shared" si="32"/>
        <v>0</v>
      </c>
      <c r="E564" s="186">
        <f t="shared" si="33"/>
        <v>0</v>
      </c>
      <c r="F564" s="185">
        <f t="shared" si="34"/>
        <v>0</v>
      </c>
      <c r="G564" s="287">
        <v>3</v>
      </c>
      <c r="H564" s="285">
        <f t="shared" si="35"/>
        <v>-3</v>
      </c>
    </row>
    <row r="565" spans="2:8" x14ac:dyDescent="0.25">
      <c r="B565" s="184">
        <v>523</v>
      </c>
      <c r="C565" s="279"/>
      <c r="D565" s="282">
        <f t="shared" si="32"/>
        <v>0</v>
      </c>
      <c r="E565" s="186">
        <f t="shared" si="33"/>
        <v>0</v>
      </c>
      <c r="F565" s="185">
        <f t="shared" si="34"/>
        <v>0</v>
      </c>
      <c r="G565" s="287">
        <v>3</v>
      </c>
      <c r="H565" s="285">
        <f t="shared" si="35"/>
        <v>-3</v>
      </c>
    </row>
    <row r="566" spans="2:8" x14ac:dyDescent="0.25">
      <c r="B566" s="184">
        <v>524</v>
      </c>
      <c r="C566" s="279"/>
      <c r="D566" s="282">
        <f t="shared" si="32"/>
        <v>0</v>
      </c>
      <c r="E566" s="186">
        <f t="shared" si="33"/>
        <v>0</v>
      </c>
      <c r="F566" s="185">
        <f t="shared" si="34"/>
        <v>0</v>
      </c>
      <c r="G566" s="287">
        <v>3</v>
      </c>
      <c r="H566" s="285">
        <f t="shared" si="35"/>
        <v>-3</v>
      </c>
    </row>
    <row r="567" spans="2:8" x14ac:dyDescent="0.25">
      <c r="B567" s="184">
        <v>525</v>
      </c>
      <c r="C567" s="279"/>
      <c r="D567" s="282">
        <f t="shared" si="32"/>
        <v>0</v>
      </c>
      <c r="E567" s="186">
        <f t="shared" si="33"/>
        <v>0</v>
      </c>
      <c r="F567" s="185">
        <f t="shared" si="34"/>
        <v>0</v>
      </c>
      <c r="G567" s="287">
        <v>3</v>
      </c>
      <c r="H567" s="285">
        <f t="shared" si="35"/>
        <v>-3</v>
      </c>
    </row>
    <row r="568" spans="2:8" x14ac:dyDescent="0.25">
      <c r="B568" s="184">
        <v>526</v>
      </c>
      <c r="C568" s="279"/>
      <c r="D568" s="282">
        <f t="shared" si="32"/>
        <v>0</v>
      </c>
      <c r="E568" s="186">
        <f t="shared" si="33"/>
        <v>0</v>
      </c>
      <c r="F568" s="185">
        <f t="shared" si="34"/>
        <v>0</v>
      </c>
      <c r="G568" s="287">
        <v>3</v>
      </c>
      <c r="H568" s="285">
        <f t="shared" si="35"/>
        <v>-3</v>
      </c>
    </row>
    <row r="569" spans="2:8" x14ac:dyDescent="0.25">
      <c r="B569" s="184">
        <v>527</v>
      </c>
      <c r="C569" s="279"/>
      <c r="D569" s="282">
        <f t="shared" si="32"/>
        <v>0</v>
      </c>
      <c r="E569" s="186">
        <f t="shared" si="33"/>
        <v>0</v>
      </c>
      <c r="F569" s="185">
        <f t="shared" si="34"/>
        <v>0</v>
      </c>
      <c r="G569" s="287">
        <v>3</v>
      </c>
      <c r="H569" s="285">
        <f t="shared" si="35"/>
        <v>-3</v>
      </c>
    </row>
    <row r="570" spans="2:8" x14ac:dyDescent="0.25">
      <c r="B570" s="184">
        <v>528</v>
      </c>
      <c r="C570" s="279"/>
      <c r="D570" s="282">
        <f t="shared" si="32"/>
        <v>0</v>
      </c>
      <c r="E570" s="186">
        <f t="shared" si="33"/>
        <v>0</v>
      </c>
      <c r="F570" s="185">
        <f t="shared" si="34"/>
        <v>0</v>
      </c>
      <c r="G570" s="287">
        <v>3</v>
      </c>
      <c r="H570" s="285">
        <f t="shared" si="35"/>
        <v>-3</v>
      </c>
    </row>
    <row r="571" spans="2:8" x14ac:dyDescent="0.25">
      <c r="B571" s="184">
        <v>529</v>
      </c>
      <c r="C571" s="279"/>
      <c r="D571" s="282">
        <f t="shared" si="32"/>
        <v>0</v>
      </c>
      <c r="E571" s="186">
        <f t="shared" si="33"/>
        <v>0</v>
      </c>
      <c r="F571" s="185">
        <f t="shared" si="34"/>
        <v>0</v>
      </c>
      <c r="G571" s="287">
        <v>3</v>
      </c>
      <c r="H571" s="285">
        <f t="shared" si="35"/>
        <v>-3</v>
      </c>
    </row>
    <row r="572" spans="2:8" x14ac:dyDescent="0.25">
      <c r="B572" s="184">
        <v>530</v>
      </c>
      <c r="C572" s="279"/>
      <c r="D572" s="282">
        <f t="shared" si="32"/>
        <v>0</v>
      </c>
      <c r="E572" s="186">
        <f t="shared" si="33"/>
        <v>0</v>
      </c>
      <c r="F572" s="185">
        <f t="shared" si="34"/>
        <v>0</v>
      </c>
      <c r="G572" s="287">
        <v>3</v>
      </c>
      <c r="H572" s="285">
        <f t="shared" si="35"/>
        <v>-3</v>
      </c>
    </row>
    <row r="573" spans="2:8" x14ac:dyDescent="0.25">
      <c r="B573" s="184">
        <v>531</v>
      </c>
      <c r="C573" s="279"/>
      <c r="D573" s="282">
        <f t="shared" si="32"/>
        <v>0</v>
      </c>
      <c r="E573" s="186">
        <f t="shared" si="33"/>
        <v>0</v>
      </c>
      <c r="F573" s="185">
        <f t="shared" si="34"/>
        <v>0</v>
      </c>
      <c r="G573" s="287">
        <v>3</v>
      </c>
      <c r="H573" s="285">
        <f t="shared" si="35"/>
        <v>-3</v>
      </c>
    </row>
    <row r="574" spans="2:8" x14ac:dyDescent="0.25">
      <c r="B574" s="184">
        <v>532</v>
      </c>
      <c r="C574" s="279"/>
      <c r="D574" s="282">
        <f t="shared" si="32"/>
        <v>0</v>
      </c>
      <c r="E574" s="186">
        <f t="shared" si="33"/>
        <v>0</v>
      </c>
      <c r="F574" s="185">
        <f t="shared" si="34"/>
        <v>0</v>
      </c>
      <c r="G574" s="287">
        <v>3</v>
      </c>
      <c r="H574" s="285">
        <f t="shared" si="35"/>
        <v>-3</v>
      </c>
    </row>
    <row r="575" spans="2:8" x14ac:dyDescent="0.25">
      <c r="B575" s="184">
        <v>533</v>
      </c>
      <c r="C575" s="279"/>
      <c r="D575" s="282">
        <f t="shared" si="32"/>
        <v>0</v>
      </c>
      <c r="E575" s="186">
        <f t="shared" si="33"/>
        <v>0</v>
      </c>
      <c r="F575" s="185">
        <f t="shared" si="34"/>
        <v>0</v>
      </c>
      <c r="G575" s="287">
        <v>3</v>
      </c>
      <c r="H575" s="285">
        <f t="shared" si="35"/>
        <v>-3</v>
      </c>
    </row>
    <row r="576" spans="2:8" x14ac:dyDescent="0.25">
      <c r="B576" s="184">
        <v>534</v>
      </c>
      <c r="C576" s="279"/>
      <c r="D576" s="282">
        <f t="shared" si="32"/>
        <v>0</v>
      </c>
      <c r="E576" s="186">
        <f t="shared" si="33"/>
        <v>0</v>
      </c>
      <c r="F576" s="185">
        <f t="shared" si="34"/>
        <v>0</v>
      </c>
      <c r="G576" s="287">
        <v>3</v>
      </c>
      <c r="H576" s="285">
        <f t="shared" si="35"/>
        <v>-3</v>
      </c>
    </row>
    <row r="577" spans="2:8" x14ac:dyDescent="0.25">
      <c r="B577" s="184">
        <v>535</v>
      </c>
      <c r="C577" s="279"/>
      <c r="D577" s="282">
        <f t="shared" si="32"/>
        <v>0</v>
      </c>
      <c r="E577" s="186">
        <f t="shared" si="33"/>
        <v>0</v>
      </c>
      <c r="F577" s="185">
        <f t="shared" si="34"/>
        <v>0</v>
      </c>
      <c r="G577" s="287">
        <v>3</v>
      </c>
      <c r="H577" s="285">
        <f t="shared" si="35"/>
        <v>-3</v>
      </c>
    </row>
    <row r="578" spans="2:8" x14ac:dyDescent="0.25">
      <c r="B578" s="184">
        <v>536</v>
      </c>
      <c r="C578" s="279"/>
      <c r="D578" s="282">
        <f t="shared" si="32"/>
        <v>0</v>
      </c>
      <c r="E578" s="186">
        <f t="shared" si="33"/>
        <v>0</v>
      </c>
      <c r="F578" s="185">
        <f t="shared" si="34"/>
        <v>0</v>
      </c>
      <c r="G578" s="287">
        <v>3</v>
      </c>
      <c r="H578" s="285">
        <f t="shared" si="35"/>
        <v>-3</v>
      </c>
    </row>
    <row r="579" spans="2:8" x14ac:dyDescent="0.25">
      <c r="B579" s="184">
        <v>537</v>
      </c>
      <c r="C579" s="279"/>
      <c r="D579" s="282">
        <f t="shared" si="32"/>
        <v>0</v>
      </c>
      <c r="E579" s="186">
        <f t="shared" si="33"/>
        <v>0</v>
      </c>
      <c r="F579" s="185">
        <f t="shared" si="34"/>
        <v>0</v>
      </c>
      <c r="G579" s="287">
        <v>3</v>
      </c>
      <c r="H579" s="285">
        <f t="shared" si="35"/>
        <v>-3</v>
      </c>
    </row>
    <row r="580" spans="2:8" x14ac:dyDescent="0.25">
      <c r="B580" s="184">
        <v>538</v>
      </c>
      <c r="C580" s="279"/>
      <c r="D580" s="282">
        <f t="shared" si="32"/>
        <v>0</v>
      </c>
      <c r="E580" s="186">
        <f t="shared" si="33"/>
        <v>0</v>
      </c>
      <c r="F580" s="185">
        <f t="shared" si="34"/>
        <v>0</v>
      </c>
      <c r="G580" s="287">
        <v>3</v>
      </c>
      <c r="H580" s="285">
        <f t="shared" si="35"/>
        <v>-3</v>
      </c>
    </row>
    <row r="581" spans="2:8" x14ac:dyDescent="0.25">
      <c r="B581" s="184">
        <v>539</v>
      </c>
      <c r="C581" s="279"/>
      <c r="D581" s="282">
        <f t="shared" si="32"/>
        <v>0</v>
      </c>
      <c r="E581" s="186">
        <f t="shared" si="33"/>
        <v>0</v>
      </c>
      <c r="F581" s="185">
        <f t="shared" si="34"/>
        <v>0</v>
      </c>
      <c r="G581" s="287">
        <v>3</v>
      </c>
      <c r="H581" s="285">
        <f t="shared" si="35"/>
        <v>-3</v>
      </c>
    </row>
    <row r="582" spans="2:8" x14ac:dyDescent="0.25">
      <c r="B582" s="184">
        <v>540</v>
      </c>
      <c r="C582" s="279"/>
      <c r="D582" s="282">
        <f t="shared" si="32"/>
        <v>0</v>
      </c>
      <c r="E582" s="186">
        <f t="shared" si="33"/>
        <v>0</v>
      </c>
      <c r="F582" s="185">
        <f t="shared" si="34"/>
        <v>0</v>
      </c>
      <c r="G582" s="287">
        <v>3</v>
      </c>
      <c r="H582" s="285">
        <f t="shared" si="35"/>
        <v>-3</v>
      </c>
    </row>
    <row r="583" spans="2:8" x14ac:dyDescent="0.25">
      <c r="B583" s="184">
        <v>541</v>
      </c>
      <c r="C583" s="279"/>
      <c r="D583" s="282">
        <f t="shared" si="32"/>
        <v>0</v>
      </c>
      <c r="E583" s="186">
        <f t="shared" si="33"/>
        <v>0</v>
      </c>
      <c r="F583" s="185">
        <f t="shared" si="34"/>
        <v>0</v>
      </c>
      <c r="G583" s="287">
        <v>3</v>
      </c>
      <c r="H583" s="285">
        <f t="shared" si="35"/>
        <v>-3</v>
      </c>
    </row>
    <row r="584" spans="2:8" x14ac:dyDescent="0.25">
      <c r="B584" s="184">
        <v>542</v>
      </c>
      <c r="C584" s="279"/>
      <c r="D584" s="282">
        <f t="shared" si="32"/>
        <v>0</v>
      </c>
      <c r="E584" s="186">
        <f t="shared" si="33"/>
        <v>0</v>
      </c>
      <c r="F584" s="185">
        <f t="shared" si="34"/>
        <v>0</v>
      </c>
      <c r="G584" s="287">
        <v>3</v>
      </c>
      <c r="H584" s="285">
        <f t="shared" si="35"/>
        <v>-3</v>
      </c>
    </row>
    <row r="585" spans="2:8" x14ac:dyDescent="0.25">
      <c r="B585" s="184">
        <v>543</v>
      </c>
      <c r="C585" s="279"/>
      <c r="D585" s="282">
        <f t="shared" si="32"/>
        <v>0</v>
      </c>
      <c r="E585" s="186">
        <f t="shared" si="33"/>
        <v>0</v>
      </c>
      <c r="F585" s="185">
        <f t="shared" si="34"/>
        <v>0</v>
      </c>
      <c r="G585" s="287">
        <v>3</v>
      </c>
      <c r="H585" s="285">
        <f t="shared" si="35"/>
        <v>-3</v>
      </c>
    </row>
    <row r="586" spans="2:8" x14ac:dyDescent="0.25">
      <c r="B586" s="184">
        <v>544</v>
      </c>
      <c r="C586" s="279"/>
      <c r="D586" s="282">
        <f t="shared" si="32"/>
        <v>0</v>
      </c>
      <c r="E586" s="186">
        <f t="shared" si="33"/>
        <v>0</v>
      </c>
      <c r="F586" s="185">
        <f t="shared" si="34"/>
        <v>0</v>
      </c>
      <c r="G586" s="287">
        <v>3</v>
      </c>
      <c r="H586" s="285">
        <f t="shared" si="35"/>
        <v>-3</v>
      </c>
    </row>
    <row r="587" spans="2:8" x14ac:dyDescent="0.25">
      <c r="B587" s="184">
        <v>545</v>
      </c>
      <c r="C587" s="279"/>
      <c r="D587" s="282">
        <f t="shared" ref="D587:D650" si="36">(((C587*10^-9*6.02*10^23)/(D$36*325*2))/(6.02*10^23))*(10^12)</f>
        <v>0</v>
      </c>
      <c r="E587" s="186">
        <f t="shared" ref="E587:E650" si="37">D587*1000</f>
        <v>0</v>
      </c>
      <c r="F587" s="185">
        <f t="shared" ref="F587:F650" si="38">E587/$G$42</f>
        <v>0</v>
      </c>
      <c r="G587" s="287">
        <v>3</v>
      </c>
      <c r="H587" s="285">
        <f t="shared" ref="H587:H650" si="39">(G587*F587)-G587</f>
        <v>-3</v>
      </c>
    </row>
    <row r="588" spans="2:8" x14ac:dyDescent="0.25">
      <c r="B588" s="184">
        <v>546</v>
      </c>
      <c r="C588" s="279"/>
      <c r="D588" s="282">
        <f t="shared" si="36"/>
        <v>0</v>
      </c>
      <c r="E588" s="186">
        <f t="shared" si="37"/>
        <v>0</v>
      </c>
      <c r="F588" s="185">
        <f t="shared" si="38"/>
        <v>0</v>
      </c>
      <c r="G588" s="287">
        <v>3</v>
      </c>
      <c r="H588" s="285">
        <f t="shared" si="39"/>
        <v>-3</v>
      </c>
    </row>
    <row r="589" spans="2:8" x14ac:dyDescent="0.25">
      <c r="B589" s="184">
        <v>547</v>
      </c>
      <c r="C589" s="279"/>
      <c r="D589" s="282">
        <f t="shared" si="36"/>
        <v>0</v>
      </c>
      <c r="E589" s="186">
        <f t="shared" si="37"/>
        <v>0</v>
      </c>
      <c r="F589" s="185">
        <f t="shared" si="38"/>
        <v>0</v>
      </c>
      <c r="G589" s="287">
        <v>3</v>
      </c>
      <c r="H589" s="285">
        <f t="shared" si="39"/>
        <v>-3</v>
      </c>
    </row>
    <row r="590" spans="2:8" x14ac:dyDescent="0.25">
      <c r="B590" s="184">
        <v>548</v>
      </c>
      <c r="C590" s="279"/>
      <c r="D590" s="282">
        <f t="shared" si="36"/>
        <v>0</v>
      </c>
      <c r="E590" s="186">
        <f t="shared" si="37"/>
        <v>0</v>
      </c>
      <c r="F590" s="185">
        <f t="shared" si="38"/>
        <v>0</v>
      </c>
      <c r="G590" s="287">
        <v>3</v>
      </c>
      <c r="H590" s="285">
        <f t="shared" si="39"/>
        <v>-3</v>
      </c>
    </row>
    <row r="591" spans="2:8" x14ac:dyDescent="0.25">
      <c r="B591" s="184">
        <v>549</v>
      </c>
      <c r="C591" s="279"/>
      <c r="D591" s="282">
        <f t="shared" si="36"/>
        <v>0</v>
      </c>
      <c r="E591" s="186">
        <f t="shared" si="37"/>
        <v>0</v>
      </c>
      <c r="F591" s="185">
        <f t="shared" si="38"/>
        <v>0</v>
      </c>
      <c r="G591" s="287">
        <v>3</v>
      </c>
      <c r="H591" s="285">
        <f t="shared" si="39"/>
        <v>-3</v>
      </c>
    </row>
    <row r="592" spans="2:8" x14ac:dyDescent="0.25">
      <c r="B592" s="184">
        <v>550</v>
      </c>
      <c r="C592" s="279"/>
      <c r="D592" s="282">
        <f t="shared" si="36"/>
        <v>0</v>
      </c>
      <c r="E592" s="186">
        <f t="shared" si="37"/>
        <v>0</v>
      </c>
      <c r="F592" s="185">
        <f t="shared" si="38"/>
        <v>0</v>
      </c>
      <c r="G592" s="287">
        <v>3</v>
      </c>
      <c r="H592" s="285">
        <f t="shared" si="39"/>
        <v>-3</v>
      </c>
    </row>
    <row r="593" spans="2:8" x14ac:dyDescent="0.25">
      <c r="B593" s="184">
        <v>551</v>
      </c>
      <c r="C593" s="279"/>
      <c r="D593" s="282">
        <f t="shared" si="36"/>
        <v>0</v>
      </c>
      <c r="E593" s="186">
        <f t="shared" si="37"/>
        <v>0</v>
      </c>
      <c r="F593" s="185">
        <f t="shared" si="38"/>
        <v>0</v>
      </c>
      <c r="G593" s="287">
        <v>3</v>
      </c>
      <c r="H593" s="285">
        <f t="shared" si="39"/>
        <v>-3</v>
      </c>
    </row>
    <row r="594" spans="2:8" x14ac:dyDescent="0.25">
      <c r="B594" s="184">
        <v>552</v>
      </c>
      <c r="C594" s="279"/>
      <c r="D594" s="282">
        <f t="shared" si="36"/>
        <v>0</v>
      </c>
      <c r="E594" s="186">
        <f t="shared" si="37"/>
        <v>0</v>
      </c>
      <c r="F594" s="185">
        <f t="shared" si="38"/>
        <v>0</v>
      </c>
      <c r="G594" s="287">
        <v>3</v>
      </c>
      <c r="H594" s="285">
        <f t="shared" si="39"/>
        <v>-3</v>
      </c>
    </row>
    <row r="595" spans="2:8" x14ac:dyDescent="0.25">
      <c r="B595" s="184">
        <v>553</v>
      </c>
      <c r="C595" s="279"/>
      <c r="D595" s="282">
        <f t="shared" si="36"/>
        <v>0</v>
      </c>
      <c r="E595" s="186">
        <f t="shared" si="37"/>
        <v>0</v>
      </c>
      <c r="F595" s="185">
        <f t="shared" si="38"/>
        <v>0</v>
      </c>
      <c r="G595" s="287">
        <v>3</v>
      </c>
      <c r="H595" s="285">
        <f t="shared" si="39"/>
        <v>-3</v>
      </c>
    </row>
    <row r="596" spans="2:8" x14ac:dyDescent="0.25">
      <c r="B596" s="184">
        <v>554</v>
      </c>
      <c r="C596" s="279"/>
      <c r="D596" s="282">
        <f t="shared" si="36"/>
        <v>0</v>
      </c>
      <c r="E596" s="186">
        <f t="shared" si="37"/>
        <v>0</v>
      </c>
      <c r="F596" s="185">
        <f t="shared" si="38"/>
        <v>0</v>
      </c>
      <c r="G596" s="287">
        <v>3</v>
      </c>
      <c r="H596" s="285">
        <f t="shared" si="39"/>
        <v>-3</v>
      </c>
    </row>
    <row r="597" spans="2:8" x14ac:dyDescent="0.25">
      <c r="B597" s="184">
        <v>555</v>
      </c>
      <c r="C597" s="279"/>
      <c r="D597" s="282">
        <f t="shared" si="36"/>
        <v>0</v>
      </c>
      <c r="E597" s="186">
        <f t="shared" si="37"/>
        <v>0</v>
      </c>
      <c r="F597" s="185">
        <f t="shared" si="38"/>
        <v>0</v>
      </c>
      <c r="G597" s="287">
        <v>3</v>
      </c>
      <c r="H597" s="285">
        <f t="shared" si="39"/>
        <v>-3</v>
      </c>
    </row>
    <row r="598" spans="2:8" x14ac:dyDescent="0.25">
      <c r="B598" s="184">
        <v>556</v>
      </c>
      <c r="C598" s="279"/>
      <c r="D598" s="282">
        <f t="shared" si="36"/>
        <v>0</v>
      </c>
      <c r="E598" s="186">
        <f t="shared" si="37"/>
        <v>0</v>
      </c>
      <c r="F598" s="185">
        <f t="shared" si="38"/>
        <v>0</v>
      </c>
      <c r="G598" s="287">
        <v>3</v>
      </c>
      <c r="H598" s="285">
        <f t="shared" si="39"/>
        <v>-3</v>
      </c>
    </row>
    <row r="599" spans="2:8" x14ac:dyDescent="0.25">
      <c r="B599" s="184">
        <v>557</v>
      </c>
      <c r="C599" s="279"/>
      <c r="D599" s="282">
        <f t="shared" si="36"/>
        <v>0</v>
      </c>
      <c r="E599" s="186">
        <f t="shared" si="37"/>
        <v>0</v>
      </c>
      <c r="F599" s="185">
        <f t="shared" si="38"/>
        <v>0</v>
      </c>
      <c r="G599" s="287">
        <v>3</v>
      </c>
      <c r="H599" s="285">
        <f t="shared" si="39"/>
        <v>-3</v>
      </c>
    </row>
    <row r="600" spans="2:8" x14ac:dyDescent="0.25">
      <c r="B600" s="184">
        <v>558</v>
      </c>
      <c r="C600" s="279"/>
      <c r="D600" s="282">
        <f t="shared" si="36"/>
        <v>0</v>
      </c>
      <c r="E600" s="186">
        <f t="shared" si="37"/>
        <v>0</v>
      </c>
      <c r="F600" s="185">
        <f t="shared" si="38"/>
        <v>0</v>
      </c>
      <c r="G600" s="287">
        <v>3</v>
      </c>
      <c r="H600" s="285">
        <f t="shared" si="39"/>
        <v>-3</v>
      </c>
    </row>
    <row r="601" spans="2:8" x14ac:dyDescent="0.25">
      <c r="B601" s="184">
        <v>559</v>
      </c>
      <c r="C601" s="279"/>
      <c r="D601" s="282">
        <f t="shared" si="36"/>
        <v>0</v>
      </c>
      <c r="E601" s="186">
        <f t="shared" si="37"/>
        <v>0</v>
      </c>
      <c r="F601" s="185">
        <f t="shared" si="38"/>
        <v>0</v>
      </c>
      <c r="G601" s="287">
        <v>3</v>
      </c>
      <c r="H601" s="285">
        <f t="shared" si="39"/>
        <v>-3</v>
      </c>
    </row>
    <row r="602" spans="2:8" x14ac:dyDescent="0.25">
      <c r="B602" s="184">
        <v>560</v>
      </c>
      <c r="C602" s="279"/>
      <c r="D602" s="282">
        <f t="shared" si="36"/>
        <v>0</v>
      </c>
      <c r="E602" s="186">
        <f t="shared" si="37"/>
        <v>0</v>
      </c>
      <c r="F602" s="185">
        <f t="shared" si="38"/>
        <v>0</v>
      </c>
      <c r="G602" s="287">
        <v>3</v>
      </c>
      <c r="H602" s="285">
        <f t="shared" si="39"/>
        <v>-3</v>
      </c>
    </row>
    <row r="603" spans="2:8" x14ac:dyDescent="0.25">
      <c r="B603" s="184">
        <v>561</v>
      </c>
      <c r="C603" s="279"/>
      <c r="D603" s="282">
        <f t="shared" si="36"/>
        <v>0</v>
      </c>
      <c r="E603" s="186">
        <f t="shared" si="37"/>
        <v>0</v>
      </c>
      <c r="F603" s="185">
        <f t="shared" si="38"/>
        <v>0</v>
      </c>
      <c r="G603" s="287">
        <v>3</v>
      </c>
      <c r="H603" s="285">
        <f t="shared" si="39"/>
        <v>-3</v>
      </c>
    </row>
    <row r="604" spans="2:8" x14ac:dyDescent="0.25">
      <c r="B604" s="184">
        <v>562</v>
      </c>
      <c r="C604" s="279"/>
      <c r="D604" s="282">
        <f t="shared" si="36"/>
        <v>0</v>
      </c>
      <c r="E604" s="186">
        <f t="shared" si="37"/>
        <v>0</v>
      </c>
      <c r="F604" s="185">
        <f t="shared" si="38"/>
        <v>0</v>
      </c>
      <c r="G604" s="287">
        <v>3</v>
      </c>
      <c r="H604" s="285">
        <f t="shared" si="39"/>
        <v>-3</v>
      </c>
    </row>
    <row r="605" spans="2:8" x14ac:dyDescent="0.25">
      <c r="B605" s="184">
        <v>563</v>
      </c>
      <c r="C605" s="279"/>
      <c r="D605" s="282">
        <f t="shared" si="36"/>
        <v>0</v>
      </c>
      <c r="E605" s="186">
        <f t="shared" si="37"/>
        <v>0</v>
      </c>
      <c r="F605" s="185">
        <f t="shared" si="38"/>
        <v>0</v>
      </c>
      <c r="G605" s="287">
        <v>3</v>
      </c>
      <c r="H605" s="285">
        <f t="shared" si="39"/>
        <v>-3</v>
      </c>
    </row>
    <row r="606" spans="2:8" x14ac:dyDescent="0.25">
      <c r="B606" s="184">
        <v>564</v>
      </c>
      <c r="C606" s="279"/>
      <c r="D606" s="282">
        <f t="shared" si="36"/>
        <v>0</v>
      </c>
      <c r="E606" s="186">
        <f t="shared" si="37"/>
        <v>0</v>
      </c>
      <c r="F606" s="185">
        <f t="shared" si="38"/>
        <v>0</v>
      </c>
      <c r="G606" s="287">
        <v>3</v>
      </c>
      <c r="H606" s="285">
        <f t="shared" si="39"/>
        <v>-3</v>
      </c>
    </row>
    <row r="607" spans="2:8" x14ac:dyDescent="0.25">
      <c r="B607" s="184">
        <v>565</v>
      </c>
      <c r="C607" s="279"/>
      <c r="D607" s="282">
        <f t="shared" si="36"/>
        <v>0</v>
      </c>
      <c r="E607" s="186">
        <f t="shared" si="37"/>
        <v>0</v>
      </c>
      <c r="F607" s="185">
        <f t="shared" si="38"/>
        <v>0</v>
      </c>
      <c r="G607" s="287">
        <v>3</v>
      </c>
      <c r="H607" s="285">
        <f t="shared" si="39"/>
        <v>-3</v>
      </c>
    </row>
    <row r="608" spans="2:8" x14ac:dyDescent="0.25">
      <c r="B608" s="184">
        <v>566</v>
      </c>
      <c r="C608" s="279"/>
      <c r="D608" s="282">
        <f t="shared" si="36"/>
        <v>0</v>
      </c>
      <c r="E608" s="186">
        <f t="shared" si="37"/>
        <v>0</v>
      </c>
      <c r="F608" s="185">
        <f t="shared" si="38"/>
        <v>0</v>
      </c>
      <c r="G608" s="287">
        <v>3</v>
      </c>
      <c r="H608" s="285">
        <f t="shared" si="39"/>
        <v>-3</v>
      </c>
    </row>
    <row r="609" spans="2:8" x14ac:dyDescent="0.25">
      <c r="B609" s="184">
        <v>567</v>
      </c>
      <c r="C609" s="279"/>
      <c r="D609" s="282">
        <f t="shared" si="36"/>
        <v>0</v>
      </c>
      <c r="E609" s="186">
        <f t="shared" si="37"/>
        <v>0</v>
      </c>
      <c r="F609" s="185">
        <f t="shared" si="38"/>
        <v>0</v>
      </c>
      <c r="G609" s="287">
        <v>3</v>
      </c>
      <c r="H609" s="285">
        <f t="shared" si="39"/>
        <v>-3</v>
      </c>
    </row>
    <row r="610" spans="2:8" x14ac:dyDescent="0.25">
      <c r="B610" s="184">
        <v>568</v>
      </c>
      <c r="C610" s="279"/>
      <c r="D610" s="282">
        <f t="shared" si="36"/>
        <v>0</v>
      </c>
      <c r="E610" s="186">
        <f t="shared" si="37"/>
        <v>0</v>
      </c>
      <c r="F610" s="185">
        <f t="shared" si="38"/>
        <v>0</v>
      </c>
      <c r="G610" s="287">
        <v>3</v>
      </c>
      <c r="H610" s="285">
        <f t="shared" si="39"/>
        <v>-3</v>
      </c>
    </row>
    <row r="611" spans="2:8" x14ac:dyDescent="0.25">
      <c r="B611" s="184">
        <v>569</v>
      </c>
      <c r="C611" s="279"/>
      <c r="D611" s="282">
        <f t="shared" si="36"/>
        <v>0</v>
      </c>
      <c r="E611" s="186">
        <f t="shared" si="37"/>
        <v>0</v>
      </c>
      <c r="F611" s="185">
        <f t="shared" si="38"/>
        <v>0</v>
      </c>
      <c r="G611" s="287">
        <v>3</v>
      </c>
      <c r="H611" s="285">
        <f t="shared" si="39"/>
        <v>-3</v>
      </c>
    </row>
    <row r="612" spans="2:8" x14ac:dyDescent="0.25">
      <c r="B612" s="184">
        <v>570</v>
      </c>
      <c r="C612" s="279"/>
      <c r="D612" s="282">
        <f t="shared" si="36"/>
        <v>0</v>
      </c>
      <c r="E612" s="186">
        <f t="shared" si="37"/>
        <v>0</v>
      </c>
      <c r="F612" s="185">
        <f t="shared" si="38"/>
        <v>0</v>
      </c>
      <c r="G612" s="287">
        <v>3</v>
      </c>
      <c r="H612" s="285">
        <f t="shared" si="39"/>
        <v>-3</v>
      </c>
    </row>
    <row r="613" spans="2:8" x14ac:dyDescent="0.25">
      <c r="B613" s="184">
        <v>571</v>
      </c>
      <c r="C613" s="279"/>
      <c r="D613" s="282">
        <f t="shared" si="36"/>
        <v>0</v>
      </c>
      <c r="E613" s="186">
        <f t="shared" si="37"/>
        <v>0</v>
      </c>
      <c r="F613" s="185">
        <f t="shared" si="38"/>
        <v>0</v>
      </c>
      <c r="G613" s="287">
        <v>3</v>
      </c>
      <c r="H613" s="285">
        <f t="shared" si="39"/>
        <v>-3</v>
      </c>
    </row>
    <row r="614" spans="2:8" x14ac:dyDescent="0.25">
      <c r="B614" s="184">
        <v>572</v>
      </c>
      <c r="C614" s="279"/>
      <c r="D614" s="282">
        <f t="shared" si="36"/>
        <v>0</v>
      </c>
      <c r="E614" s="186">
        <f t="shared" si="37"/>
        <v>0</v>
      </c>
      <c r="F614" s="185">
        <f t="shared" si="38"/>
        <v>0</v>
      </c>
      <c r="G614" s="287">
        <v>3</v>
      </c>
      <c r="H614" s="285">
        <f t="shared" si="39"/>
        <v>-3</v>
      </c>
    </row>
    <row r="615" spans="2:8" x14ac:dyDescent="0.25">
      <c r="B615" s="184">
        <v>573</v>
      </c>
      <c r="C615" s="279"/>
      <c r="D615" s="282">
        <f t="shared" si="36"/>
        <v>0</v>
      </c>
      <c r="E615" s="186">
        <f t="shared" si="37"/>
        <v>0</v>
      </c>
      <c r="F615" s="185">
        <f t="shared" si="38"/>
        <v>0</v>
      </c>
      <c r="G615" s="287">
        <v>3</v>
      </c>
      <c r="H615" s="285">
        <f t="shared" si="39"/>
        <v>-3</v>
      </c>
    </row>
    <row r="616" spans="2:8" x14ac:dyDescent="0.25">
      <c r="B616" s="184">
        <v>574</v>
      </c>
      <c r="C616" s="279"/>
      <c r="D616" s="282">
        <f t="shared" si="36"/>
        <v>0</v>
      </c>
      <c r="E616" s="186">
        <f t="shared" si="37"/>
        <v>0</v>
      </c>
      <c r="F616" s="185">
        <f t="shared" si="38"/>
        <v>0</v>
      </c>
      <c r="G616" s="287">
        <v>3</v>
      </c>
      <c r="H616" s="285">
        <f t="shared" si="39"/>
        <v>-3</v>
      </c>
    </row>
    <row r="617" spans="2:8" x14ac:dyDescent="0.25">
      <c r="B617" s="184">
        <v>575</v>
      </c>
      <c r="C617" s="279"/>
      <c r="D617" s="282">
        <f t="shared" si="36"/>
        <v>0</v>
      </c>
      <c r="E617" s="186">
        <f t="shared" si="37"/>
        <v>0</v>
      </c>
      <c r="F617" s="185">
        <f t="shared" si="38"/>
        <v>0</v>
      </c>
      <c r="G617" s="287">
        <v>3</v>
      </c>
      <c r="H617" s="285">
        <f t="shared" si="39"/>
        <v>-3</v>
      </c>
    </row>
    <row r="618" spans="2:8" x14ac:dyDescent="0.25">
      <c r="B618" s="184">
        <v>576</v>
      </c>
      <c r="C618" s="279"/>
      <c r="D618" s="282">
        <f t="shared" si="36"/>
        <v>0</v>
      </c>
      <c r="E618" s="186">
        <f t="shared" si="37"/>
        <v>0</v>
      </c>
      <c r="F618" s="185">
        <f t="shared" si="38"/>
        <v>0</v>
      </c>
      <c r="G618" s="287">
        <v>3</v>
      </c>
      <c r="H618" s="285">
        <f t="shared" si="39"/>
        <v>-3</v>
      </c>
    </row>
    <row r="619" spans="2:8" x14ac:dyDescent="0.25">
      <c r="B619" s="184">
        <v>577</v>
      </c>
      <c r="C619" s="279"/>
      <c r="D619" s="282">
        <f t="shared" si="36"/>
        <v>0</v>
      </c>
      <c r="E619" s="186">
        <f t="shared" si="37"/>
        <v>0</v>
      </c>
      <c r="F619" s="185">
        <f t="shared" si="38"/>
        <v>0</v>
      </c>
      <c r="G619" s="287">
        <v>3</v>
      </c>
      <c r="H619" s="285">
        <f t="shared" si="39"/>
        <v>-3</v>
      </c>
    </row>
    <row r="620" spans="2:8" x14ac:dyDescent="0.25">
      <c r="B620" s="184">
        <v>578</v>
      </c>
      <c r="C620" s="279"/>
      <c r="D620" s="282">
        <f t="shared" si="36"/>
        <v>0</v>
      </c>
      <c r="E620" s="186">
        <f t="shared" si="37"/>
        <v>0</v>
      </c>
      <c r="F620" s="185">
        <f t="shared" si="38"/>
        <v>0</v>
      </c>
      <c r="G620" s="287">
        <v>3</v>
      </c>
      <c r="H620" s="285">
        <f t="shared" si="39"/>
        <v>-3</v>
      </c>
    </row>
    <row r="621" spans="2:8" x14ac:dyDescent="0.25">
      <c r="B621" s="184">
        <v>579</v>
      </c>
      <c r="C621" s="279"/>
      <c r="D621" s="282">
        <f t="shared" si="36"/>
        <v>0</v>
      </c>
      <c r="E621" s="186">
        <f t="shared" si="37"/>
        <v>0</v>
      </c>
      <c r="F621" s="185">
        <f t="shared" si="38"/>
        <v>0</v>
      </c>
      <c r="G621" s="287">
        <v>3</v>
      </c>
      <c r="H621" s="285">
        <f t="shared" si="39"/>
        <v>-3</v>
      </c>
    </row>
    <row r="622" spans="2:8" x14ac:dyDescent="0.25">
      <c r="B622" s="184">
        <v>580</v>
      </c>
      <c r="C622" s="279"/>
      <c r="D622" s="282">
        <f t="shared" si="36"/>
        <v>0</v>
      </c>
      <c r="E622" s="186">
        <f t="shared" si="37"/>
        <v>0</v>
      </c>
      <c r="F622" s="185">
        <f t="shared" si="38"/>
        <v>0</v>
      </c>
      <c r="G622" s="287">
        <v>3</v>
      </c>
      <c r="H622" s="285">
        <f t="shared" si="39"/>
        <v>-3</v>
      </c>
    </row>
    <row r="623" spans="2:8" x14ac:dyDescent="0.25">
      <c r="B623" s="184">
        <v>581</v>
      </c>
      <c r="C623" s="279"/>
      <c r="D623" s="282">
        <f t="shared" si="36"/>
        <v>0</v>
      </c>
      <c r="E623" s="186">
        <f t="shared" si="37"/>
        <v>0</v>
      </c>
      <c r="F623" s="185">
        <f t="shared" si="38"/>
        <v>0</v>
      </c>
      <c r="G623" s="287">
        <v>3</v>
      </c>
      <c r="H623" s="285">
        <f t="shared" si="39"/>
        <v>-3</v>
      </c>
    </row>
    <row r="624" spans="2:8" x14ac:dyDescent="0.25">
      <c r="B624" s="184">
        <v>582</v>
      </c>
      <c r="C624" s="279"/>
      <c r="D624" s="282">
        <f t="shared" si="36"/>
        <v>0</v>
      </c>
      <c r="E624" s="186">
        <f t="shared" si="37"/>
        <v>0</v>
      </c>
      <c r="F624" s="185">
        <f t="shared" si="38"/>
        <v>0</v>
      </c>
      <c r="G624" s="287">
        <v>3</v>
      </c>
      <c r="H624" s="285">
        <f t="shared" si="39"/>
        <v>-3</v>
      </c>
    </row>
    <row r="625" spans="2:8" x14ac:dyDescent="0.25">
      <c r="B625" s="184">
        <v>583</v>
      </c>
      <c r="C625" s="279"/>
      <c r="D625" s="282">
        <f t="shared" si="36"/>
        <v>0</v>
      </c>
      <c r="E625" s="186">
        <f t="shared" si="37"/>
        <v>0</v>
      </c>
      <c r="F625" s="185">
        <f t="shared" si="38"/>
        <v>0</v>
      </c>
      <c r="G625" s="287">
        <v>3</v>
      </c>
      <c r="H625" s="285">
        <f t="shared" si="39"/>
        <v>-3</v>
      </c>
    </row>
    <row r="626" spans="2:8" x14ac:dyDescent="0.25">
      <c r="B626" s="184">
        <v>584</v>
      </c>
      <c r="C626" s="279"/>
      <c r="D626" s="282">
        <f t="shared" si="36"/>
        <v>0</v>
      </c>
      <c r="E626" s="186">
        <f t="shared" si="37"/>
        <v>0</v>
      </c>
      <c r="F626" s="185">
        <f t="shared" si="38"/>
        <v>0</v>
      </c>
      <c r="G626" s="287">
        <v>3</v>
      </c>
      <c r="H626" s="285">
        <f t="shared" si="39"/>
        <v>-3</v>
      </c>
    </row>
    <row r="627" spans="2:8" x14ac:dyDescent="0.25">
      <c r="B627" s="184">
        <v>585</v>
      </c>
      <c r="C627" s="279"/>
      <c r="D627" s="282">
        <f t="shared" si="36"/>
        <v>0</v>
      </c>
      <c r="E627" s="186">
        <f t="shared" si="37"/>
        <v>0</v>
      </c>
      <c r="F627" s="185">
        <f t="shared" si="38"/>
        <v>0</v>
      </c>
      <c r="G627" s="287">
        <v>3</v>
      </c>
      <c r="H627" s="285">
        <f t="shared" si="39"/>
        <v>-3</v>
      </c>
    </row>
    <row r="628" spans="2:8" x14ac:dyDescent="0.25">
      <c r="B628" s="184">
        <v>586</v>
      </c>
      <c r="C628" s="279"/>
      <c r="D628" s="282">
        <f t="shared" si="36"/>
        <v>0</v>
      </c>
      <c r="E628" s="186">
        <f t="shared" si="37"/>
        <v>0</v>
      </c>
      <c r="F628" s="185">
        <f t="shared" si="38"/>
        <v>0</v>
      </c>
      <c r="G628" s="287">
        <v>3</v>
      </c>
      <c r="H628" s="285">
        <f t="shared" si="39"/>
        <v>-3</v>
      </c>
    </row>
    <row r="629" spans="2:8" x14ac:dyDescent="0.25">
      <c r="B629" s="184">
        <v>587</v>
      </c>
      <c r="C629" s="279"/>
      <c r="D629" s="282">
        <f t="shared" si="36"/>
        <v>0</v>
      </c>
      <c r="E629" s="186">
        <f t="shared" si="37"/>
        <v>0</v>
      </c>
      <c r="F629" s="185">
        <f t="shared" si="38"/>
        <v>0</v>
      </c>
      <c r="G629" s="287">
        <v>3</v>
      </c>
      <c r="H629" s="285">
        <f t="shared" si="39"/>
        <v>-3</v>
      </c>
    </row>
    <row r="630" spans="2:8" x14ac:dyDescent="0.25">
      <c r="B630" s="184">
        <v>588</v>
      </c>
      <c r="C630" s="279"/>
      <c r="D630" s="282">
        <f t="shared" si="36"/>
        <v>0</v>
      </c>
      <c r="E630" s="186">
        <f t="shared" si="37"/>
        <v>0</v>
      </c>
      <c r="F630" s="185">
        <f t="shared" si="38"/>
        <v>0</v>
      </c>
      <c r="G630" s="287">
        <v>3</v>
      </c>
      <c r="H630" s="285">
        <f t="shared" si="39"/>
        <v>-3</v>
      </c>
    </row>
    <row r="631" spans="2:8" x14ac:dyDescent="0.25">
      <c r="B631" s="184">
        <v>589</v>
      </c>
      <c r="C631" s="279"/>
      <c r="D631" s="282">
        <f t="shared" si="36"/>
        <v>0</v>
      </c>
      <c r="E631" s="186">
        <f t="shared" si="37"/>
        <v>0</v>
      </c>
      <c r="F631" s="185">
        <f t="shared" si="38"/>
        <v>0</v>
      </c>
      <c r="G631" s="287">
        <v>3</v>
      </c>
      <c r="H631" s="285">
        <f t="shared" si="39"/>
        <v>-3</v>
      </c>
    </row>
    <row r="632" spans="2:8" x14ac:dyDescent="0.25">
      <c r="B632" s="184">
        <v>590</v>
      </c>
      <c r="C632" s="279"/>
      <c r="D632" s="282">
        <f t="shared" si="36"/>
        <v>0</v>
      </c>
      <c r="E632" s="186">
        <f t="shared" si="37"/>
        <v>0</v>
      </c>
      <c r="F632" s="185">
        <f t="shared" si="38"/>
        <v>0</v>
      </c>
      <c r="G632" s="287">
        <v>3</v>
      </c>
      <c r="H632" s="285">
        <f t="shared" si="39"/>
        <v>-3</v>
      </c>
    </row>
    <row r="633" spans="2:8" x14ac:dyDescent="0.25">
      <c r="B633" s="184">
        <v>591</v>
      </c>
      <c r="C633" s="279"/>
      <c r="D633" s="282">
        <f t="shared" si="36"/>
        <v>0</v>
      </c>
      <c r="E633" s="186">
        <f t="shared" si="37"/>
        <v>0</v>
      </c>
      <c r="F633" s="185">
        <f t="shared" si="38"/>
        <v>0</v>
      </c>
      <c r="G633" s="287">
        <v>3</v>
      </c>
      <c r="H633" s="285">
        <f t="shared" si="39"/>
        <v>-3</v>
      </c>
    </row>
    <row r="634" spans="2:8" x14ac:dyDescent="0.25">
      <c r="B634" s="184">
        <v>592</v>
      </c>
      <c r="C634" s="279"/>
      <c r="D634" s="282">
        <f t="shared" si="36"/>
        <v>0</v>
      </c>
      <c r="E634" s="186">
        <f t="shared" si="37"/>
        <v>0</v>
      </c>
      <c r="F634" s="185">
        <f t="shared" si="38"/>
        <v>0</v>
      </c>
      <c r="G634" s="287">
        <v>3</v>
      </c>
      <c r="H634" s="285">
        <f t="shared" si="39"/>
        <v>-3</v>
      </c>
    </row>
    <row r="635" spans="2:8" x14ac:dyDescent="0.25">
      <c r="B635" s="184">
        <v>593</v>
      </c>
      <c r="C635" s="279"/>
      <c r="D635" s="282">
        <f t="shared" si="36"/>
        <v>0</v>
      </c>
      <c r="E635" s="186">
        <f t="shared" si="37"/>
        <v>0</v>
      </c>
      <c r="F635" s="185">
        <f t="shared" si="38"/>
        <v>0</v>
      </c>
      <c r="G635" s="287">
        <v>3</v>
      </c>
      <c r="H635" s="285">
        <f t="shared" si="39"/>
        <v>-3</v>
      </c>
    </row>
    <row r="636" spans="2:8" x14ac:dyDescent="0.25">
      <c r="B636" s="184">
        <v>594</v>
      </c>
      <c r="C636" s="279"/>
      <c r="D636" s="282">
        <f t="shared" si="36"/>
        <v>0</v>
      </c>
      <c r="E636" s="186">
        <f t="shared" si="37"/>
        <v>0</v>
      </c>
      <c r="F636" s="185">
        <f t="shared" si="38"/>
        <v>0</v>
      </c>
      <c r="G636" s="287">
        <v>3</v>
      </c>
      <c r="H636" s="285">
        <f t="shared" si="39"/>
        <v>-3</v>
      </c>
    </row>
    <row r="637" spans="2:8" x14ac:dyDescent="0.25">
      <c r="B637" s="184">
        <v>595</v>
      </c>
      <c r="C637" s="279"/>
      <c r="D637" s="282">
        <f t="shared" si="36"/>
        <v>0</v>
      </c>
      <c r="E637" s="186">
        <f t="shared" si="37"/>
        <v>0</v>
      </c>
      <c r="F637" s="185">
        <f t="shared" si="38"/>
        <v>0</v>
      </c>
      <c r="G637" s="287">
        <v>3</v>
      </c>
      <c r="H637" s="285">
        <f t="shared" si="39"/>
        <v>-3</v>
      </c>
    </row>
    <row r="638" spans="2:8" x14ac:dyDescent="0.25">
      <c r="B638" s="184">
        <v>596</v>
      </c>
      <c r="C638" s="279"/>
      <c r="D638" s="282">
        <f t="shared" si="36"/>
        <v>0</v>
      </c>
      <c r="E638" s="186">
        <f t="shared" si="37"/>
        <v>0</v>
      </c>
      <c r="F638" s="185">
        <f t="shared" si="38"/>
        <v>0</v>
      </c>
      <c r="G638" s="287">
        <v>3</v>
      </c>
      <c r="H638" s="285">
        <f t="shared" si="39"/>
        <v>-3</v>
      </c>
    </row>
    <row r="639" spans="2:8" x14ac:dyDescent="0.25">
      <c r="B639" s="184">
        <v>597</v>
      </c>
      <c r="C639" s="279"/>
      <c r="D639" s="282">
        <f t="shared" si="36"/>
        <v>0</v>
      </c>
      <c r="E639" s="186">
        <f t="shared" si="37"/>
        <v>0</v>
      </c>
      <c r="F639" s="185">
        <f t="shared" si="38"/>
        <v>0</v>
      </c>
      <c r="G639" s="287">
        <v>3</v>
      </c>
      <c r="H639" s="285">
        <f t="shared" si="39"/>
        <v>-3</v>
      </c>
    </row>
    <row r="640" spans="2:8" x14ac:dyDescent="0.25">
      <c r="B640" s="184">
        <v>598</v>
      </c>
      <c r="C640" s="279"/>
      <c r="D640" s="282">
        <f t="shared" si="36"/>
        <v>0</v>
      </c>
      <c r="E640" s="186">
        <f t="shared" si="37"/>
        <v>0</v>
      </c>
      <c r="F640" s="185">
        <f t="shared" si="38"/>
        <v>0</v>
      </c>
      <c r="G640" s="287">
        <v>3</v>
      </c>
      <c r="H640" s="285">
        <f t="shared" si="39"/>
        <v>-3</v>
      </c>
    </row>
    <row r="641" spans="2:8" x14ac:dyDescent="0.25">
      <c r="B641" s="184">
        <v>599</v>
      </c>
      <c r="C641" s="279"/>
      <c r="D641" s="282">
        <f t="shared" si="36"/>
        <v>0</v>
      </c>
      <c r="E641" s="186">
        <f t="shared" si="37"/>
        <v>0</v>
      </c>
      <c r="F641" s="185">
        <f t="shared" si="38"/>
        <v>0</v>
      </c>
      <c r="G641" s="287">
        <v>3</v>
      </c>
      <c r="H641" s="285">
        <f t="shared" si="39"/>
        <v>-3</v>
      </c>
    </row>
    <row r="642" spans="2:8" x14ac:dyDescent="0.25">
      <c r="B642" s="184">
        <v>600</v>
      </c>
      <c r="C642" s="279"/>
      <c r="D642" s="282">
        <f t="shared" si="36"/>
        <v>0</v>
      </c>
      <c r="E642" s="186">
        <f t="shared" si="37"/>
        <v>0</v>
      </c>
      <c r="F642" s="185">
        <f t="shared" si="38"/>
        <v>0</v>
      </c>
      <c r="G642" s="287">
        <v>3</v>
      </c>
      <c r="H642" s="285">
        <f t="shared" si="39"/>
        <v>-3</v>
      </c>
    </row>
    <row r="643" spans="2:8" x14ac:dyDescent="0.25">
      <c r="B643" s="184">
        <v>601</v>
      </c>
      <c r="C643" s="279"/>
      <c r="D643" s="282">
        <f t="shared" si="36"/>
        <v>0</v>
      </c>
      <c r="E643" s="186">
        <f t="shared" si="37"/>
        <v>0</v>
      </c>
      <c r="F643" s="185">
        <f t="shared" si="38"/>
        <v>0</v>
      </c>
      <c r="G643" s="287">
        <v>3</v>
      </c>
      <c r="H643" s="285">
        <f t="shared" si="39"/>
        <v>-3</v>
      </c>
    </row>
    <row r="644" spans="2:8" x14ac:dyDescent="0.25">
      <c r="B644" s="184">
        <v>602</v>
      </c>
      <c r="C644" s="279"/>
      <c r="D644" s="282">
        <f t="shared" si="36"/>
        <v>0</v>
      </c>
      <c r="E644" s="186">
        <f t="shared" si="37"/>
        <v>0</v>
      </c>
      <c r="F644" s="185">
        <f t="shared" si="38"/>
        <v>0</v>
      </c>
      <c r="G644" s="287">
        <v>3</v>
      </c>
      <c r="H644" s="285">
        <f t="shared" si="39"/>
        <v>-3</v>
      </c>
    </row>
    <row r="645" spans="2:8" x14ac:dyDescent="0.25">
      <c r="B645" s="184">
        <v>603</v>
      </c>
      <c r="C645" s="279"/>
      <c r="D645" s="282">
        <f t="shared" si="36"/>
        <v>0</v>
      </c>
      <c r="E645" s="186">
        <f t="shared" si="37"/>
        <v>0</v>
      </c>
      <c r="F645" s="185">
        <f t="shared" si="38"/>
        <v>0</v>
      </c>
      <c r="G645" s="287">
        <v>3</v>
      </c>
      <c r="H645" s="285">
        <f t="shared" si="39"/>
        <v>-3</v>
      </c>
    </row>
    <row r="646" spans="2:8" x14ac:dyDescent="0.25">
      <c r="B646" s="184">
        <v>604</v>
      </c>
      <c r="C646" s="279"/>
      <c r="D646" s="282">
        <f t="shared" si="36"/>
        <v>0</v>
      </c>
      <c r="E646" s="186">
        <f t="shared" si="37"/>
        <v>0</v>
      </c>
      <c r="F646" s="185">
        <f t="shared" si="38"/>
        <v>0</v>
      </c>
      <c r="G646" s="287">
        <v>3</v>
      </c>
      <c r="H646" s="285">
        <f t="shared" si="39"/>
        <v>-3</v>
      </c>
    </row>
    <row r="647" spans="2:8" x14ac:dyDescent="0.25">
      <c r="B647" s="184">
        <v>605</v>
      </c>
      <c r="C647" s="279"/>
      <c r="D647" s="282">
        <f t="shared" si="36"/>
        <v>0</v>
      </c>
      <c r="E647" s="186">
        <f t="shared" si="37"/>
        <v>0</v>
      </c>
      <c r="F647" s="185">
        <f t="shared" si="38"/>
        <v>0</v>
      </c>
      <c r="G647" s="287">
        <v>3</v>
      </c>
      <c r="H647" s="285">
        <f t="shared" si="39"/>
        <v>-3</v>
      </c>
    </row>
    <row r="648" spans="2:8" x14ac:dyDescent="0.25">
      <c r="B648" s="184">
        <v>606</v>
      </c>
      <c r="C648" s="279"/>
      <c r="D648" s="282">
        <f t="shared" si="36"/>
        <v>0</v>
      </c>
      <c r="E648" s="186">
        <f t="shared" si="37"/>
        <v>0</v>
      </c>
      <c r="F648" s="185">
        <f t="shared" si="38"/>
        <v>0</v>
      </c>
      <c r="G648" s="287">
        <v>3</v>
      </c>
      <c r="H648" s="285">
        <f t="shared" si="39"/>
        <v>-3</v>
      </c>
    </row>
    <row r="649" spans="2:8" x14ac:dyDescent="0.25">
      <c r="B649" s="184">
        <v>607</v>
      </c>
      <c r="C649" s="279"/>
      <c r="D649" s="282">
        <f t="shared" si="36"/>
        <v>0</v>
      </c>
      <c r="E649" s="186">
        <f t="shared" si="37"/>
        <v>0</v>
      </c>
      <c r="F649" s="185">
        <f t="shared" si="38"/>
        <v>0</v>
      </c>
      <c r="G649" s="287">
        <v>3</v>
      </c>
      <c r="H649" s="285">
        <f t="shared" si="39"/>
        <v>-3</v>
      </c>
    </row>
    <row r="650" spans="2:8" x14ac:dyDescent="0.25">
      <c r="B650" s="184">
        <v>608</v>
      </c>
      <c r="C650" s="279"/>
      <c r="D650" s="282">
        <f t="shared" si="36"/>
        <v>0</v>
      </c>
      <c r="E650" s="186">
        <f t="shared" si="37"/>
        <v>0</v>
      </c>
      <c r="F650" s="185">
        <f t="shared" si="38"/>
        <v>0</v>
      </c>
      <c r="G650" s="287">
        <v>3</v>
      </c>
      <c r="H650" s="285">
        <f t="shared" si="39"/>
        <v>-3</v>
      </c>
    </row>
    <row r="651" spans="2:8" x14ac:dyDescent="0.25">
      <c r="B651" s="184">
        <v>609</v>
      </c>
      <c r="C651" s="279"/>
      <c r="D651" s="282">
        <f t="shared" ref="D651:D714" si="40">(((C651*10^-9*6.02*10^23)/(D$36*325*2))/(6.02*10^23))*(10^12)</f>
        <v>0</v>
      </c>
      <c r="E651" s="186">
        <f t="shared" ref="E651:E714" si="41">D651*1000</f>
        <v>0</v>
      </c>
      <c r="F651" s="185">
        <f t="shared" ref="F651:F714" si="42">E651/$G$42</f>
        <v>0</v>
      </c>
      <c r="G651" s="287">
        <v>3</v>
      </c>
      <c r="H651" s="285">
        <f t="shared" ref="H651:H714" si="43">(G651*F651)-G651</f>
        <v>-3</v>
      </c>
    </row>
    <row r="652" spans="2:8" x14ac:dyDescent="0.25">
      <c r="B652" s="184">
        <v>610</v>
      </c>
      <c r="C652" s="279"/>
      <c r="D652" s="282">
        <f t="shared" si="40"/>
        <v>0</v>
      </c>
      <c r="E652" s="186">
        <f t="shared" si="41"/>
        <v>0</v>
      </c>
      <c r="F652" s="185">
        <f t="shared" si="42"/>
        <v>0</v>
      </c>
      <c r="G652" s="287">
        <v>3</v>
      </c>
      <c r="H652" s="285">
        <f t="shared" si="43"/>
        <v>-3</v>
      </c>
    </row>
    <row r="653" spans="2:8" x14ac:dyDescent="0.25">
      <c r="B653" s="184">
        <v>611</v>
      </c>
      <c r="C653" s="279"/>
      <c r="D653" s="282">
        <f t="shared" si="40"/>
        <v>0</v>
      </c>
      <c r="E653" s="186">
        <f t="shared" si="41"/>
        <v>0</v>
      </c>
      <c r="F653" s="185">
        <f t="shared" si="42"/>
        <v>0</v>
      </c>
      <c r="G653" s="287">
        <v>3</v>
      </c>
      <c r="H653" s="285">
        <f t="shared" si="43"/>
        <v>-3</v>
      </c>
    </row>
    <row r="654" spans="2:8" x14ac:dyDescent="0.25">
      <c r="B654" s="184">
        <v>612</v>
      </c>
      <c r="C654" s="279"/>
      <c r="D654" s="282">
        <f t="shared" si="40"/>
        <v>0</v>
      </c>
      <c r="E654" s="186">
        <f t="shared" si="41"/>
        <v>0</v>
      </c>
      <c r="F654" s="185">
        <f t="shared" si="42"/>
        <v>0</v>
      </c>
      <c r="G654" s="287">
        <v>3</v>
      </c>
      <c r="H654" s="285">
        <f t="shared" si="43"/>
        <v>-3</v>
      </c>
    </row>
    <row r="655" spans="2:8" x14ac:dyDescent="0.25">
      <c r="B655" s="184">
        <v>613</v>
      </c>
      <c r="C655" s="279"/>
      <c r="D655" s="282">
        <f t="shared" si="40"/>
        <v>0</v>
      </c>
      <c r="E655" s="186">
        <f t="shared" si="41"/>
        <v>0</v>
      </c>
      <c r="F655" s="185">
        <f t="shared" si="42"/>
        <v>0</v>
      </c>
      <c r="G655" s="287">
        <v>3</v>
      </c>
      <c r="H655" s="285">
        <f t="shared" si="43"/>
        <v>-3</v>
      </c>
    </row>
    <row r="656" spans="2:8" x14ac:dyDescent="0.25">
      <c r="B656" s="184">
        <v>614</v>
      </c>
      <c r="C656" s="279"/>
      <c r="D656" s="282">
        <f t="shared" si="40"/>
        <v>0</v>
      </c>
      <c r="E656" s="186">
        <f t="shared" si="41"/>
        <v>0</v>
      </c>
      <c r="F656" s="185">
        <f t="shared" si="42"/>
        <v>0</v>
      </c>
      <c r="G656" s="287">
        <v>3</v>
      </c>
      <c r="H656" s="285">
        <f t="shared" si="43"/>
        <v>-3</v>
      </c>
    </row>
    <row r="657" spans="2:8" x14ac:dyDescent="0.25">
      <c r="B657" s="184">
        <v>615</v>
      </c>
      <c r="C657" s="279"/>
      <c r="D657" s="282">
        <f t="shared" si="40"/>
        <v>0</v>
      </c>
      <c r="E657" s="186">
        <f t="shared" si="41"/>
        <v>0</v>
      </c>
      <c r="F657" s="185">
        <f t="shared" si="42"/>
        <v>0</v>
      </c>
      <c r="G657" s="287">
        <v>3</v>
      </c>
      <c r="H657" s="285">
        <f t="shared" si="43"/>
        <v>-3</v>
      </c>
    </row>
    <row r="658" spans="2:8" x14ac:dyDescent="0.25">
      <c r="B658" s="184">
        <v>616</v>
      </c>
      <c r="C658" s="279"/>
      <c r="D658" s="282">
        <f t="shared" si="40"/>
        <v>0</v>
      </c>
      <c r="E658" s="186">
        <f t="shared" si="41"/>
        <v>0</v>
      </c>
      <c r="F658" s="185">
        <f t="shared" si="42"/>
        <v>0</v>
      </c>
      <c r="G658" s="287">
        <v>3</v>
      </c>
      <c r="H658" s="285">
        <f t="shared" si="43"/>
        <v>-3</v>
      </c>
    </row>
    <row r="659" spans="2:8" x14ac:dyDescent="0.25">
      <c r="B659" s="184">
        <v>617</v>
      </c>
      <c r="C659" s="279"/>
      <c r="D659" s="282">
        <f t="shared" si="40"/>
        <v>0</v>
      </c>
      <c r="E659" s="186">
        <f t="shared" si="41"/>
        <v>0</v>
      </c>
      <c r="F659" s="185">
        <f t="shared" si="42"/>
        <v>0</v>
      </c>
      <c r="G659" s="287">
        <v>3</v>
      </c>
      <c r="H659" s="285">
        <f t="shared" si="43"/>
        <v>-3</v>
      </c>
    </row>
    <row r="660" spans="2:8" x14ac:dyDescent="0.25">
      <c r="B660" s="184">
        <v>618</v>
      </c>
      <c r="C660" s="279"/>
      <c r="D660" s="282">
        <f t="shared" si="40"/>
        <v>0</v>
      </c>
      <c r="E660" s="186">
        <f t="shared" si="41"/>
        <v>0</v>
      </c>
      <c r="F660" s="185">
        <f t="shared" si="42"/>
        <v>0</v>
      </c>
      <c r="G660" s="287">
        <v>3</v>
      </c>
      <c r="H660" s="285">
        <f t="shared" si="43"/>
        <v>-3</v>
      </c>
    </row>
    <row r="661" spans="2:8" x14ac:dyDescent="0.25">
      <c r="B661" s="184">
        <v>619</v>
      </c>
      <c r="C661" s="279"/>
      <c r="D661" s="282">
        <f t="shared" si="40"/>
        <v>0</v>
      </c>
      <c r="E661" s="186">
        <f t="shared" si="41"/>
        <v>0</v>
      </c>
      <c r="F661" s="185">
        <f t="shared" si="42"/>
        <v>0</v>
      </c>
      <c r="G661" s="287">
        <v>3</v>
      </c>
      <c r="H661" s="285">
        <f t="shared" si="43"/>
        <v>-3</v>
      </c>
    </row>
    <row r="662" spans="2:8" x14ac:dyDescent="0.25">
      <c r="B662" s="184">
        <v>620</v>
      </c>
      <c r="C662" s="279"/>
      <c r="D662" s="282">
        <f t="shared" si="40"/>
        <v>0</v>
      </c>
      <c r="E662" s="186">
        <f t="shared" si="41"/>
        <v>0</v>
      </c>
      <c r="F662" s="185">
        <f t="shared" si="42"/>
        <v>0</v>
      </c>
      <c r="G662" s="287">
        <v>3</v>
      </c>
      <c r="H662" s="285">
        <f t="shared" si="43"/>
        <v>-3</v>
      </c>
    </row>
    <row r="663" spans="2:8" x14ac:dyDescent="0.25">
      <c r="B663" s="184">
        <v>621</v>
      </c>
      <c r="C663" s="279"/>
      <c r="D663" s="282">
        <f t="shared" si="40"/>
        <v>0</v>
      </c>
      <c r="E663" s="186">
        <f t="shared" si="41"/>
        <v>0</v>
      </c>
      <c r="F663" s="185">
        <f t="shared" si="42"/>
        <v>0</v>
      </c>
      <c r="G663" s="287">
        <v>3</v>
      </c>
      <c r="H663" s="285">
        <f t="shared" si="43"/>
        <v>-3</v>
      </c>
    </row>
    <row r="664" spans="2:8" x14ac:dyDescent="0.25">
      <c r="B664" s="184">
        <v>622</v>
      </c>
      <c r="C664" s="279"/>
      <c r="D664" s="282">
        <f t="shared" si="40"/>
        <v>0</v>
      </c>
      <c r="E664" s="186">
        <f t="shared" si="41"/>
        <v>0</v>
      </c>
      <c r="F664" s="185">
        <f t="shared" si="42"/>
        <v>0</v>
      </c>
      <c r="G664" s="287">
        <v>3</v>
      </c>
      <c r="H664" s="285">
        <f t="shared" si="43"/>
        <v>-3</v>
      </c>
    </row>
    <row r="665" spans="2:8" x14ac:dyDescent="0.25">
      <c r="B665" s="184">
        <v>623</v>
      </c>
      <c r="C665" s="279"/>
      <c r="D665" s="282">
        <f t="shared" si="40"/>
        <v>0</v>
      </c>
      <c r="E665" s="186">
        <f t="shared" si="41"/>
        <v>0</v>
      </c>
      <c r="F665" s="185">
        <f t="shared" si="42"/>
        <v>0</v>
      </c>
      <c r="G665" s="287">
        <v>3</v>
      </c>
      <c r="H665" s="285">
        <f t="shared" si="43"/>
        <v>-3</v>
      </c>
    </row>
    <row r="666" spans="2:8" x14ac:dyDescent="0.25">
      <c r="B666" s="184">
        <v>624</v>
      </c>
      <c r="C666" s="279"/>
      <c r="D666" s="282">
        <f t="shared" si="40"/>
        <v>0</v>
      </c>
      <c r="E666" s="186">
        <f t="shared" si="41"/>
        <v>0</v>
      </c>
      <c r="F666" s="185">
        <f t="shared" si="42"/>
        <v>0</v>
      </c>
      <c r="G666" s="287">
        <v>3</v>
      </c>
      <c r="H666" s="285">
        <f t="shared" si="43"/>
        <v>-3</v>
      </c>
    </row>
    <row r="667" spans="2:8" x14ac:dyDescent="0.25">
      <c r="B667" s="184">
        <v>625</v>
      </c>
      <c r="C667" s="279"/>
      <c r="D667" s="282">
        <f t="shared" si="40"/>
        <v>0</v>
      </c>
      <c r="E667" s="186">
        <f t="shared" si="41"/>
        <v>0</v>
      </c>
      <c r="F667" s="185">
        <f t="shared" si="42"/>
        <v>0</v>
      </c>
      <c r="G667" s="287">
        <v>3</v>
      </c>
      <c r="H667" s="285">
        <f t="shared" si="43"/>
        <v>-3</v>
      </c>
    </row>
    <row r="668" spans="2:8" x14ac:dyDescent="0.25">
      <c r="B668" s="184">
        <v>626</v>
      </c>
      <c r="C668" s="279"/>
      <c r="D668" s="282">
        <f t="shared" si="40"/>
        <v>0</v>
      </c>
      <c r="E668" s="186">
        <f t="shared" si="41"/>
        <v>0</v>
      </c>
      <c r="F668" s="185">
        <f t="shared" si="42"/>
        <v>0</v>
      </c>
      <c r="G668" s="287">
        <v>3</v>
      </c>
      <c r="H668" s="285">
        <f t="shared" si="43"/>
        <v>-3</v>
      </c>
    </row>
    <row r="669" spans="2:8" x14ac:dyDescent="0.25">
      <c r="B669" s="184">
        <v>627</v>
      </c>
      <c r="C669" s="279"/>
      <c r="D669" s="282">
        <f t="shared" si="40"/>
        <v>0</v>
      </c>
      <c r="E669" s="186">
        <f t="shared" si="41"/>
        <v>0</v>
      </c>
      <c r="F669" s="185">
        <f t="shared" si="42"/>
        <v>0</v>
      </c>
      <c r="G669" s="287">
        <v>3</v>
      </c>
      <c r="H669" s="285">
        <f t="shared" si="43"/>
        <v>-3</v>
      </c>
    </row>
    <row r="670" spans="2:8" x14ac:dyDescent="0.25">
      <c r="B670" s="184">
        <v>628</v>
      </c>
      <c r="C670" s="279"/>
      <c r="D670" s="282">
        <f t="shared" si="40"/>
        <v>0</v>
      </c>
      <c r="E670" s="186">
        <f t="shared" si="41"/>
        <v>0</v>
      </c>
      <c r="F670" s="185">
        <f t="shared" si="42"/>
        <v>0</v>
      </c>
      <c r="G670" s="287">
        <v>3</v>
      </c>
      <c r="H670" s="285">
        <f t="shared" si="43"/>
        <v>-3</v>
      </c>
    </row>
    <row r="671" spans="2:8" x14ac:dyDescent="0.25">
      <c r="B671" s="184">
        <v>629</v>
      </c>
      <c r="C671" s="279"/>
      <c r="D671" s="282">
        <f t="shared" si="40"/>
        <v>0</v>
      </c>
      <c r="E671" s="186">
        <f t="shared" si="41"/>
        <v>0</v>
      </c>
      <c r="F671" s="185">
        <f t="shared" si="42"/>
        <v>0</v>
      </c>
      <c r="G671" s="287">
        <v>3</v>
      </c>
      <c r="H671" s="285">
        <f t="shared" si="43"/>
        <v>-3</v>
      </c>
    </row>
    <row r="672" spans="2:8" x14ac:dyDescent="0.25">
      <c r="B672" s="184">
        <v>630</v>
      </c>
      <c r="C672" s="279"/>
      <c r="D672" s="282">
        <f t="shared" si="40"/>
        <v>0</v>
      </c>
      <c r="E672" s="186">
        <f t="shared" si="41"/>
        <v>0</v>
      </c>
      <c r="F672" s="185">
        <f t="shared" si="42"/>
        <v>0</v>
      </c>
      <c r="G672" s="287">
        <v>3</v>
      </c>
      <c r="H672" s="285">
        <f t="shared" si="43"/>
        <v>-3</v>
      </c>
    </row>
    <row r="673" spans="2:8" x14ac:dyDescent="0.25">
      <c r="B673" s="184">
        <v>631</v>
      </c>
      <c r="C673" s="279"/>
      <c r="D673" s="282">
        <f t="shared" si="40"/>
        <v>0</v>
      </c>
      <c r="E673" s="186">
        <f t="shared" si="41"/>
        <v>0</v>
      </c>
      <c r="F673" s="185">
        <f t="shared" si="42"/>
        <v>0</v>
      </c>
      <c r="G673" s="287">
        <v>3</v>
      </c>
      <c r="H673" s="285">
        <f t="shared" si="43"/>
        <v>-3</v>
      </c>
    </row>
    <row r="674" spans="2:8" x14ac:dyDescent="0.25">
      <c r="B674" s="184">
        <v>632</v>
      </c>
      <c r="C674" s="279"/>
      <c r="D674" s="282">
        <f t="shared" si="40"/>
        <v>0</v>
      </c>
      <c r="E674" s="186">
        <f t="shared" si="41"/>
        <v>0</v>
      </c>
      <c r="F674" s="185">
        <f t="shared" si="42"/>
        <v>0</v>
      </c>
      <c r="G674" s="287">
        <v>3</v>
      </c>
      <c r="H674" s="285">
        <f t="shared" si="43"/>
        <v>-3</v>
      </c>
    </row>
    <row r="675" spans="2:8" x14ac:dyDescent="0.25">
      <c r="B675" s="184">
        <v>633</v>
      </c>
      <c r="C675" s="279"/>
      <c r="D675" s="282">
        <f t="shared" si="40"/>
        <v>0</v>
      </c>
      <c r="E675" s="186">
        <f t="shared" si="41"/>
        <v>0</v>
      </c>
      <c r="F675" s="185">
        <f t="shared" si="42"/>
        <v>0</v>
      </c>
      <c r="G675" s="287">
        <v>3</v>
      </c>
      <c r="H675" s="285">
        <f t="shared" si="43"/>
        <v>-3</v>
      </c>
    </row>
    <row r="676" spans="2:8" x14ac:dyDescent="0.25">
      <c r="B676" s="184">
        <v>634</v>
      </c>
      <c r="C676" s="279"/>
      <c r="D676" s="282">
        <f t="shared" si="40"/>
        <v>0</v>
      </c>
      <c r="E676" s="186">
        <f t="shared" si="41"/>
        <v>0</v>
      </c>
      <c r="F676" s="185">
        <f t="shared" si="42"/>
        <v>0</v>
      </c>
      <c r="G676" s="287">
        <v>3</v>
      </c>
      <c r="H676" s="285">
        <f t="shared" si="43"/>
        <v>-3</v>
      </c>
    </row>
    <row r="677" spans="2:8" x14ac:dyDescent="0.25">
      <c r="B677" s="184">
        <v>635</v>
      </c>
      <c r="C677" s="279"/>
      <c r="D677" s="282">
        <f t="shared" si="40"/>
        <v>0</v>
      </c>
      <c r="E677" s="186">
        <f t="shared" si="41"/>
        <v>0</v>
      </c>
      <c r="F677" s="185">
        <f t="shared" si="42"/>
        <v>0</v>
      </c>
      <c r="G677" s="287">
        <v>3</v>
      </c>
      <c r="H677" s="285">
        <f t="shared" si="43"/>
        <v>-3</v>
      </c>
    </row>
    <row r="678" spans="2:8" x14ac:dyDescent="0.25">
      <c r="B678" s="184">
        <v>636</v>
      </c>
      <c r="C678" s="279"/>
      <c r="D678" s="282">
        <f t="shared" si="40"/>
        <v>0</v>
      </c>
      <c r="E678" s="186">
        <f t="shared" si="41"/>
        <v>0</v>
      </c>
      <c r="F678" s="185">
        <f t="shared" si="42"/>
        <v>0</v>
      </c>
      <c r="G678" s="287">
        <v>3</v>
      </c>
      <c r="H678" s="285">
        <f t="shared" si="43"/>
        <v>-3</v>
      </c>
    </row>
    <row r="679" spans="2:8" x14ac:dyDescent="0.25">
      <c r="B679" s="184">
        <v>637</v>
      </c>
      <c r="C679" s="279"/>
      <c r="D679" s="282">
        <f t="shared" si="40"/>
        <v>0</v>
      </c>
      <c r="E679" s="186">
        <f t="shared" si="41"/>
        <v>0</v>
      </c>
      <c r="F679" s="185">
        <f t="shared" si="42"/>
        <v>0</v>
      </c>
      <c r="G679" s="287">
        <v>3</v>
      </c>
      <c r="H679" s="285">
        <f t="shared" si="43"/>
        <v>-3</v>
      </c>
    </row>
    <row r="680" spans="2:8" x14ac:dyDescent="0.25">
      <c r="B680" s="184">
        <v>638</v>
      </c>
      <c r="C680" s="279"/>
      <c r="D680" s="282">
        <f t="shared" si="40"/>
        <v>0</v>
      </c>
      <c r="E680" s="186">
        <f t="shared" si="41"/>
        <v>0</v>
      </c>
      <c r="F680" s="185">
        <f t="shared" si="42"/>
        <v>0</v>
      </c>
      <c r="G680" s="287">
        <v>3</v>
      </c>
      <c r="H680" s="285">
        <f t="shared" si="43"/>
        <v>-3</v>
      </c>
    </row>
    <row r="681" spans="2:8" x14ac:dyDescent="0.25">
      <c r="B681" s="184">
        <v>639</v>
      </c>
      <c r="C681" s="279"/>
      <c r="D681" s="282">
        <f t="shared" si="40"/>
        <v>0</v>
      </c>
      <c r="E681" s="186">
        <f t="shared" si="41"/>
        <v>0</v>
      </c>
      <c r="F681" s="185">
        <f t="shared" si="42"/>
        <v>0</v>
      </c>
      <c r="G681" s="287">
        <v>3</v>
      </c>
      <c r="H681" s="285">
        <f t="shared" si="43"/>
        <v>-3</v>
      </c>
    </row>
    <row r="682" spans="2:8" x14ac:dyDescent="0.25">
      <c r="B682" s="184">
        <v>640</v>
      </c>
      <c r="C682" s="279"/>
      <c r="D682" s="282">
        <f t="shared" si="40"/>
        <v>0</v>
      </c>
      <c r="E682" s="186">
        <f t="shared" si="41"/>
        <v>0</v>
      </c>
      <c r="F682" s="185">
        <f t="shared" si="42"/>
        <v>0</v>
      </c>
      <c r="G682" s="287">
        <v>3</v>
      </c>
      <c r="H682" s="285">
        <f t="shared" si="43"/>
        <v>-3</v>
      </c>
    </row>
    <row r="683" spans="2:8" x14ac:dyDescent="0.25">
      <c r="B683" s="184">
        <v>641</v>
      </c>
      <c r="C683" s="279"/>
      <c r="D683" s="282">
        <f t="shared" si="40"/>
        <v>0</v>
      </c>
      <c r="E683" s="186">
        <f t="shared" si="41"/>
        <v>0</v>
      </c>
      <c r="F683" s="185">
        <f t="shared" si="42"/>
        <v>0</v>
      </c>
      <c r="G683" s="287">
        <v>3</v>
      </c>
      <c r="H683" s="285">
        <f t="shared" si="43"/>
        <v>-3</v>
      </c>
    </row>
    <row r="684" spans="2:8" x14ac:dyDescent="0.25">
      <c r="B684" s="184">
        <v>642</v>
      </c>
      <c r="C684" s="279"/>
      <c r="D684" s="282">
        <f t="shared" si="40"/>
        <v>0</v>
      </c>
      <c r="E684" s="186">
        <f t="shared" si="41"/>
        <v>0</v>
      </c>
      <c r="F684" s="185">
        <f t="shared" si="42"/>
        <v>0</v>
      </c>
      <c r="G684" s="287">
        <v>3</v>
      </c>
      <c r="H684" s="285">
        <f t="shared" si="43"/>
        <v>-3</v>
      </c>
    </row>
    <row r="685" spans="2:8" x14ac:dyDescent="0.25">
      <c r="B685" s="184">
        <v>643</v>
      </c>
      <c r="C685" s="279"/>
      <c r="D685" s="282">
        <f t="shared" si="40"/>
        <v>0</v>
      </c>
      <c r="E685" s="186">
        <f t="shared" si="41"/>
        <v>0</v>
      </c>
      <c r="F685" s="185">
        <f t="shared" si="42"/>
        <v>0</v>
      </c>
      <c r="G685" s="287">
        <v>3</v>
      </c>
      <c r="H685" s="285">
        <f t="shared" si="43"/>
        <v>-3</v>
      </c>
    </row>
    <row r="686" spans="2:8" x14ac:dyDescent="0.25">
      <c r="B686" s="184">
        <v>644</v>
      </c>
      <c r="C686" s="279"/>
      <c r="D686" s="282">
        <f t="shared" si="40"/>
        <v>0</v>
      </c>
      <c r="E686" s="186">
        <f t="shared" si="41"/>
        <v>0</v>
      </c>
      <c r="F686" s="185">
        <f t="shared" si="42"/>
        <v>0</v>
      </c>
      <c r="G686" s="287">
        <v>3</v>
      </c>
      <c r="H686" s="285">
        <f t="shared" si="43"/>
        <v>-3</v>
      </c>
    </row>
    <row r="687" spans="2:8" x14ac:dyDescent="0.25">
      <c r="B687" s="184">
        <v>645</v>
      </c>
      <c r="C687" s="279"/>
      <c r="D687" s="282">
        <f t="shared" si="40"/>
        <v>0</v>
      </c>
      <c r="E687" s="186">
        <f t="shared" si="41"/>
        <v>0</v>
      </c>
      <c r="F687" s="185">
        <f t="shared" si="42"/>
        <v>0</v>
      </c>
      <c r="G687" s="287">
        <v>3</v>
      </c>
      <c r="H687" s="285">
        <f t="shared" si="43"/>
        <v>-3</v>
      </c>
    </row>
    <row r="688" spans="2:8" x14ac:dyDescent="0.25">
      <c r="B688" s="184">
        <v>646</v>
      </c>
      <c r="C688" s="279"/>
      <c r="D688" s="282">
        <f t="shared" si="40"/>
        <v>0</v>
      </c>
      <c r="E688" s="186">
        <f t="shared" si="41"/>
        <v>0</v>
      </c>
      <c r="F688" s="185">
        <f t="shared" si="42"/>
        <v>0</v>
      </c>
      <c r="G688" s="287">
        <v>3</v>
      </c>
      <c r="H688" s="285">
        <f t="shared" si="43"/>
        <v>-3</v>
      </c>
    </row>
    <row r="689" spans="2:8" x14ac:dyDescent="0.25">
      <c r="B689" s="184">
        <v>647</v>
      </c>
      <c r="C689" s="279"/>
      <c r="D689" s="282">
        <f t="shared" si="40"/>
        <v>0</v>
      </c>
      <c r="E689" s="186">
        <f t="shared" si="41"/>
        <v>0</v>
      </c>
      <c r="F689" s="185">
        <f t="shared" si="42"/>
        <v>0</v>
      </c>
      <c r="G689" s="287">
        <v>3</v>
      </c>
      <c r="H689" s="285">
        <f t="shared" si="43"/>
        <v>-3</v>
      </c>
    </row>
    <row r="690" spans="2:8" x14ac:dyDescent="0.25">
      <c r="B690" s="184">
        <v>648</v>
      </c>
      <c r="C690" s="279"/>
      <c r="D690" s="282">
        <f t="shared" si="40"/>
        <v>0</v>
      </c>
      <c r="E690" s="186">
        <f t="shared" si="41"/>
        <v>0</v>
      </c>
      <c r="F690" s="185">
        <f t="shared" si="42"/>
        <v>0</v>
      </c>
      <c r="G690" s="287">
        <v>3</v>
      </c>
      <c r="H690" s="285">
        <f t="shared" si="43"/>
        <v>-3</v>
      </c>
    </row>
    <row r="691" spans="2:8" x14ac:dyDescent="0.25">
      <c r="B691" s="184">
        <v>649</v>
      </c>
      <c r="C691" s="279"/>
      <c r="D691" s="282">
        <f t="shared" si="40"/>
        <v>0</v>
      </c>
      <c r="E691" s="186">
        <f t="shared" si="41"/>
        <v>0</v>
      </c>
      <c r="F691" s="185">
        <f t="shared" si="42"/>
        <v>0</v>
      </c>
      <c r="G691" s="287">
        <v>3</v>
      </c>
      <c r="H691" s="285">
        <f t="shared" si="43"/>
        <v>-3</v>
      </c>
    </row>
    <row r="692" spans="2:8" x14ac:dyDescent="0.25">
      <c r="B692" s="184">
        <v>650</v>
      </c>
      <c r="C692" s="279"/>
      <c r="D692" s="282">
        <f t="shared" si="40"/>
        <v>0</v>
      </c>
      <c r="E692" s="186">
        <f t="shared" si="41"/>
        <v>0</v>
      </c>
      <c r="F692" s="185">
        <f t="shared" si="42"/>
        <v>0</v>
      </c>
      <c r="G692" s="287">
        <v>3</v>
      </c>
      <c r="H692" s="285">
        <f t="shared" si="43"/>
        <v>-3</v>
      </c>
    </row>
    <row r="693" spans="2:8" x14ac:dyDescent="0.25">
      <c r="B693" s="184">
        <v>651</v>
      </c>
      <c r="C693" s="279"/>
      <c r="D693" s="282">
        <f t="shared" si="40"/>
        <v>0</v>
      </c>
      <c r="E693" s="186">
        <f t="shared" si="41"/>
        <v>0</v>
      </c>
      <c r="F693" s="185">
        <f t="shared" si="42"/>
        <v>0</v>
      </c>
      <c r="G693" s="287">
        <v>3</v>
      </c>
      <c r="H693" s="285">
        <f t="shared" si="43"/>
        <v>-3</v>
      </c>
    </row>
    <row r="694" spans="2:8" x14ac:dyDescent="0.25">
      <c r="B694" s="184">
        <v>652</v>
      </c>
      <c r="C694" s="279"/>
      <c r="D694" s="282">
        <f t="shared" si="40"/>
        <v>0</v>
      </c>
      <c r="E694" s="186">
        <f t="shared" si="41"/>
        <v>0</v>
      </c>
      <c r="F694" s="185">
        <f t="shared" si="42"/>
        <v>0</v>
      </c>
      <c r="G694" s="287">
        <v>3</v>
      </c>
      <c r="H694" s="285">
        <f t="shared" si="43"/>
        <v>-3</v>
      </c>
    </row>
    <row r="695" spans="2:8" x14ac:dyDescent="0.25">
      <c r="B695" s="184">
        <v>653</v>
      </c>
      <c r="C695" s="279"/>
      <c r="D695" s="282">
        <f t="shared" si="40"/>
        <v>0</v>
      </c>
      <c r="E695" s="186">
        <f t="shared" si="41"/>
        <v>0</v>
      </c>
      <c r="F695" s="185">
        <f t="shared" si="42"/>
        <v>0</v>
      </c>
      <c r="G695" s="287">
        <v>3</v>
      </c>
      <c r="H695" s="285">
        <f t="shared" si="43"/>
        <v>-3</v>
      </c>
    </row>
    <row r="696" spans="2:8" x14ac:dyDescent="0.25">
      <c r="B696" s="184">
        <v>654</v>
      </c>
      <c r="C696" s="279"/>
      <c r="D696" s="282">
        <f t="shared" si="40"/>
        <v>0</v>
      </c>
      <c r="E696" s="186">
        <f t="shared" si="41"/>
        <v>0</v>
      </c>
      <c r="F696" s="185">
        <f t="shared" si="42"/>
        <v>0</v>
      </c>
      <c r="G696" s="287">
        <v>3</v>
      </c>
      <c r="H696" s="285">
        <f t="shared" si="43"/>
        <v>-3</v>
      </c>
    </row>
    <row r="697" spans="2:8" x14ac:dyDescent="0.25">
      <c r="B697" s="184">
        <v>655</v>
      </c>
      <c r="C697" s="279"/>
      <c r="D697" s="282">
        <f t="shared" si="40"/>
        <v>0</v>
      </c>
      <c r="E697" s="186">
        <f t="shared" si="41"/>
        <v>0</v>
      </c>
      <c r="F697" s="185">
        <f t="shared" si="42"/>
        <v>0</v>
      </c>
      <c r="G697" s="287">
        <v>3</v>
      </c>
      <c r="H697" s="285">
        <f t="shared" si="43"/>
        <v>-3</v>
      </c>
    </row>
    <row r="698" spans="2:8" x14ac:dyDescent="0.25">
      <c r="B698" s="184">
        <v>656</v>
      </c>
      <c r="C698" s="279"/>
      <c r="D698" s="282">
        <f t="shared" si="40"/>
        <v>0</v>
      </c>
      <c r="E698" s="186">
        <f t="shared" si="41"/>
        <v>0</v>
      </c>
      <c r="F698" s="185">
        <f t="shared" si="42"/>
        <v>0</v>
      </c>
      <c r="G698" s="287">
        <v>3</v>
      </c>
      <c r="H698" s="285">
        <f t="shared" si="43"/>
        <v>-3</v>
      </c>
    </row>
    <row r="699" spans="2:8" x14ac:dyDescent="0.25">
      <c r="B699" s="184">
        <v>657</v>
      </c>
      <c r="C699" s="279"/>
      <c r="D699" s="282">
        <f t="shared" si="40"/>
        <v>0</v>
      </c>
      <c r="E699" s="186">
        <f t="shared" si="41"/>
        <v>0</v>
      </c>
      <c r="F699" s="185">
        <f t="shared" si="42"/>
        <v>0</v>
      </c>
      <c r="G699" s="287">
        <v>3</v>
      </c>
      <c r="H699" s="285">
        <f t="shared" si="43"/>
        <v>-3</v>
      </c>
    </row>
    <row r="700" spans="2:8" x14ac:dyDescent="0.25">
      <c r="B700" s="184">
        <v>658</v>
      </c>
      <c r="C700" s="279"/>
      <c r="D700" s="282">
        <f t="shared" si="40"/>
        <v>0</v>
      </c>
      <c r="E700" s="186">
        <f t="shared" si="41"/>
        <v>0</v>
      </c>
      <c r="F700" s="185">
        <f t="shared" si="42"/>
        <v>0</v>
      </c>
      <c r="G700" s="287">
        <v>3</v>
      </c>
      <c r="H700" s="285">
        <f t="shared" si="43"/>
        <v>-3</v>
      </c>
    </row>
    <row r="701" spans="2:8" x14ac:dyDescent="0.25">
      <c r="B701" s="184">
        <v>659</v>
      </c>
      <c r="C701" s="279"/>
      <c r="D701" s="282">
        <f t="shared" si="40"/>
        <v>0</v>
      </c>
      <c r="E701" s="186">
        <f t="shared" si="41"/>
        <v>0</v>
      </c>
      <c r="F701" s="185">
        <f t="shared" si="42"/>
        <v>0</v>
      </c>
      <c r="G701" s="287">
        <v>3</v>
      </c>
      <c r="H701" s="285">
        <f t="shared" si="43"/>
        <v>-3</v>
      </c>
    </row>
    <row r="702" spans="2:8" x14ac:dyDescent="0.25">
      <c r="B702" s="184">
        <v>660</v>
      </c>
      <c r="C702" s="279"/>
      <c r="D702" s="282">
        <f t="shared" si="40"/>
        <v>0</v>
      </c>
      <c r="E702" s="186">
        <f t="shared" si="41"/>
        <v>0</v>
      </c>
      <c r="F702" s="185">
        <f t="shared" si="42"/>
        <v>0</v>
      </c>
      <c r="G702" s="287">
        <v>3</v>
      </c>
      <c r="H702" s="285">
        <f t="shared" si="43"/>
        <v>-3</v>
      </c>
    </row>
    <row r="703" spans="2:8" x14ac:dyDescent="0.25">
      <c r="B703" s="184">
        <v>661</v>
      </c>
      <c r="C703" s="279"/>
      <c r="D703" s="282">
        <f t="shared" si="40"/>
        <v>0</v>
      </c>
      <c r="E703" s="186">
        <f t="shared" si="41"/>
        <v>0</v>
      </c>
      <c r="F703" s="185">
        <f t="shared" si="42"/>
        <v>0</v>
      </c>
      <c r="G703" s="287">
        <v>3</v>
      </c>
      <c r="H703" s="285">
        <f t="shared" si="43"/>
        <v>-3</v>
      </c>
    </row>
    <row r="704" spans="2:8" x14ac:dyDescent="0.25">
      <c r="B704" s="184">
        <v>662</v>
      </c>
      <c r="C704" s="279"/>
      <c r="D704" s="282">
        <f t="shared" si="40"/>
        <v>0</v>
      </c>
      <c r="E704" s="186">
        <f t="shared" si="41"/>
        <v>0</v>
      </c>
      <c r="F704" s="185">
        <f t="shared" si="42"/>
        <v>0</v>
      </c>
      <c r="G704" s="287">
        <v>3</v>
      </c>
      <c r="H704" s="285">
        <f t="shared" si="43"/>
        <v>-3</v>
      </c>
    </row>
    <row r="705" spans="2:8" x14ac:dyDescent="0.25">
      <c r="B705" s="184">
        <v>663</v>
      </c>
      <c r="C705" s="279"/>
      <c r="D705" s="282">
        <f t="shared" si="40"/>
        <v>0</v>
      </c>
      <c r="E705" s="186">
        <f t="shared" si="41"/>
        <v>0</v>
      </c>
      <c r="F705" s="185">
        <f t="shared" si="42"/>
        <v>0</v>
      </c>
      <c r="G705" s="287">
        <v>3</v>
      </c>
      <c r="H705" s="285">
        <f t="shared" si="43"/>
        <v>-3</v>
      </c>
    </row>
    <row r="706" spans="2:8" x14ac:dyDescent="0.25">
      <c r="B706" s="184">
        <v>664</v>
      </c>
      <c r="C706" s="279"/>
      <c r="D706" s="282">
        <f t="shared" si="40"/>
        <v>0</v>
      </c>
      <c r="E706" s="186">
        <f t="shared" si="41"/>
        <v>0</v>
      </c>
      <c r="F706" s="185">
        <f t="shared" si="42"/>
        <v>0</v>
      </c>
      <c r="G706" s="287">
        <v>3</v>
      </c>
      <c r="H706" s="285">
        <f t="shared" si="43"/>
        <v>-3</v>
      </c>
    </row>
    <row r="707" spans="2:8" x14ac:dyDescent="0.25">
      <c r="B707" s="184">
        <v>665</v>
      </c>
      <c r="C707" s="279"/>
      <c r="D707" s="282">
        <f t="shared" si="40"/>
        <v>0</v>
      </c>
      <c r="E707" s="186">
        <f t="shared" si="41"/>
        <v>0</v>
      </c>
      <c r="F707" s="185">
        <f t="shared" si="42"/>
        <v>0</v>
      </c>
      <c r="G707" s="287">
        <v>3</v>
      </c>
      <c r="H707" s="285">
        <f t="shared" si="43"/>
        <v>-3</v>
      </c>
    </row>
    <row r="708" spans="2:8" x14ac:dyDescent="0.25">
      <c r="B708" s="184">
        <v>666</v>
      </c>
      <c r="C708" s="279"/>
      <c r="D708" s="282">
        <f t="shared" si="40"/>
        <v>0</v>
      </c>
      <c r="E708" s="186">
        <f t="shared" si="41"/>
        <v>0</v>
      </c>
      <c r="F708" s="185">
        <f t="shared" si="42"/>
        <v>0</v>
      </c>
      <c r="G708" s="287">
        <v>3</v>
      </c>
      <c r="H708" s="285">
        <f t="shared" si="43"/>
        <v>-3</v>
      </c>
    </row>
    <row r="709" spans="2:8" x14ac:dyDescent="0.25">
      <c r="B709" s="184">
        <v>667</v>
      </c>
      <c r="C709" s="279"/>
      <c r="D709" s="282">
        <f t="shared" si="40"/>
        <v>0</v>
      </c>
      <c r="E709" s="186">
        <f t="shared" si="41"/>
        <v>0</v>
      </c>
      <c r="F709" s="185">
        <f t="shared" si="42"/>
        <v>0</v>
      </c>
      <c r="G709" s="287">
        <v>3</v>
      </c>
      <c r="H709" s="285">
        <f t="shared" si="43"/>
        <v>-3</v>
      </c>
    </row>
    <row r="710" spans="2:8" x14ac:dyDescent="0.25">
      <c r="B710" s="184">
        <v>668</v>
      </c>
      <c r="C710" s="279"/>
      <c r="D710" s="282">
        <f t="shared" si="40"/>
        <v>0</v>
      </c>
      <c r="E710" s="186">
        <f t="shared" si="41"/>
        <v>0</v>
      </c>
      <c r="F710" s="185">
        <f t="shared" si="42"/>
        <v>0</v>
      </c>
      <c r="G710" s="287">
        <v>3</v>
      </c>
      <c r="H710" s="285">
        <f t="shared" si="43"/>
        <v>-3</v>
      </c>
    </row>
    <row r="711" spans="2:8" x14ac:dyDescent="0.25">
      <c r="B711" s="184">
        <v>669</v>
      </c>
      <c r="C711" s="279"/>
      <c r="D711" s="282">
        <f t="shared" si="40"/>
        <v>0</v>
      </c>
      <c r="E711" s="186">
        <f t="shared" si="41"/>
        <v>0</v>
      </c>
      <c r="F711" s="185">
        <f t="shared" si="42"/>
        <v>0</v>
      </c>
      <c r="G711" s="287">
        <v>3</v>
      </c>
      <c r="H711" s="285">
        <f t="shared" si="43"/>
        <v>-3</v>
      </c>
    </row>
    <row r="712" spans="2:8" x14ac:dyDescent="0.25">
      <c r="B712" s="184">
        <v>670</v>
      </c>
      <c r="C712" s="279"/>
      <c r="D712" s="282">
        <f t="shared" si="40"/>
        <v>0</v>
      </c>
      <c r="E712" s="186">
        <f t="shared" si="41"/>
        <v>0</v>
      </c>
      <c r="F712" s="185">
        <f t="shared" si="42"/>
        <v>0</v>
      </c>
      <c r="G712" s="287">
        <v>3</v>
      </c>
      <c r="H712" s="285">
        <f t="shared" si="43"/>
        <v>-3</v>
      </c>
    </row>
    <row r="713" spans="2:8" x14ac:dyDescent="0.25">
      <c r="B713" s="184">
        <v>671</v>
      </c>
      <c r="C713" s="279"/>
      <c r="D713" s="282">
        <f t="shared" si="40"/>
        <v>0</v>
      </c>
      <c r="E713" s="186">
        <f t="shared" si="41"/>
        <v>0</v>
      </c>
      <c r="F713" s="185">
        <f t="shared" si="42"/>
        <v>0</v>
      </c>
      <c r="G713" s="287">
        <v>3</v>
      </c>
      <c r="H713" s="285">
        <f t="shared" si="43"/>
        <v>-3</v>
      </c>
    </row>
    <row r="714" spans="2:8" x14ac:dyDescent="0.25">
      <c r="B714" s="184">
        <v>672</v>
      </c>
      <c r="C714" s="279"/>
      <c r="D714" s="282">
        <f t="shared" si="40"/>
        <v>0</v>
      </c>
      <c r="E714" s="186">
        <f t="shared" si="41"/>
        <v>0</v>
      </c>
      <c r="F714" s="185">
        <f t="shared" si="42"/>
        <v>0</v>
      </c>
      <c r="G714" s="287">
        <v>3</v>
      </c>
      <c r="H714" s="285">
        <f t="shared" si="43"/>
        <v>-3</v>
      </c>
    </row>
    <row r="715" spans="2:8" x14ac:dyDescent="0.25">
      <c r="B715" s="184">
        <v>673</v>
      </c>
      <c r="C715" s="279"/>
      <c r="D715" s="282">
        <f t="shared" ref="D715:D778" si="44">(((C715*10^-9*6.02*10^23)/(D$36*325*2))/(6.02*10^23))*(10^12)</f>
        <v>0</v>
      </c>
      <c r="E715" s="186">
        <f t="shared" ref="E715:E778" si="45">D715*1000</f>
        <v>0</v>
      </c>
      <c r="F715" s="185">
        <f t="shared" ref="F715:F778" si="46">E715/$G$42</f>
        <v>0</v>
      </c>
      <c r="G715" s="287">
        <v>3</v>
      </c>
      <c r="H715" s="285">
        <f t="shared" ref="H715:H778" si="47">(G715*F715)-G715</f>
        <v>-3</v>
      </c>
    </row>
    <row r="716" spans="2:8" x14ac:dyDescent="0.25">
      <c r="B716" s="184">
        <v>674</v>
      </c>
      <c r="C716" s="279"/>
      <c r="D716" s="282">
        <f t="shared" si="44"/>
        <v>0</v>
      </c>
      <c r="E716" s="186">
        <f t="shared" si="45"/>
        <v>0</v>
      </c>
      <c r="F716" s="185">
        <f t="shared" si="46"/>
        <v>0</v>
      </c>
      <c r="G716" s="287">
        <v>3</v>
      </c>
      <c r="H716" s="285">
        <f t="shared" si="47"/>
        <v>-3</v>
      </c>
    </row>
    <row r="717" spans="2:8" x14ac:dyDescent="0.25">
      <c r="B717" s="184">
        <v>675</v>
      </c>
      <c r="C717" s="279"/>
      <c r="D717" s="282">
        <f t="shared" si="44"/>
        <v>0</v>
      </c>
      <c r="E717" s="186">
        <f t="shared" si="45"/>
        <v>0</v>
      </c>
      <c r="F717" s="185">
        <f t="shared" si="46"/>
        <v>0</v>
      </c>
      <c r="G717" s="287">
        <v>3</v>
      </c>
      <c r="H717" s="285">
        <f t="shared" si="47"/>
        <v>-3</v>
      </c>
    </row>
    <row r="718" spans="2:8" x14ac:dyDescent="0.25">
      <c r="B718" s="184">
        <v>676</v>
      </c>
      <c r="C718" s="279"/>
      <c r="D718" s="282">
        <f t="shared" si="44"/>
        <v>0</v>
      </c>
      <c r="E718" s="186">
        <f t="shared" si="45"/>
        <v>0</v>
      </c>
      <c r="F718" s="185">
        <f t="shared" si="46"/>
        <v>0</v>
      </c>
      <c r="G718" s="287">
        <v>3</v>
      </c>
      <c r="H718" s="285">
        <f t="shared" si="47"/>
        <v>-3</v>
      </c>
    </row>
    <row r="719" spans="2:8" x14ac:dyDescent="0.25">
      <c r="B719" s="184">
        <v>677</v>
      </c>
      <c r="C719" s="279"/>
      <c r="D719" s="282">
        <f t="shared" si="44"/>
        <v>0</v>
      </c>
      <c r="E719" s="186">
        <f t="shared" si="45"/>
        <v>0</v>
      </c>
      <c r="F719" s="185">
        <f t="shared" si="46"/>
        <v>0</v>
      </c>
      <c r="G719" s="287">
        <v>3</v>
      </c>
      <c r="H719" s="285">
        <f t="shared" si="47"/>
        <v>-3</v>
      </c>
    </row>
    <row r="720" spans="2:8" x14ac:dyDescent="0.25">
      <c r="B720" s="184">
        <v>678</v>
      </c>
      <c r="C720" s="279"/>
      <c r="D720" s="282">
        <f t="shared" si="44"/>
        <v>0</v>
      </c>
      <c r="E720" s="186">
        <f t="shared" si="45"/>
        <v>0</v>
      </c>
      <c r="F720" s="185">
        <f t="shared" si="46"/>
        <v>0</v>
      </c>
      <c r="G720" s="287">
        <v>3</v>
      </c>
      <c r="H720" s="285">
        <f t="shared" si="47"/>
        <v>-3</v>
      </c>
    </row>
    <row r="721" spans="2:8" x14ac:dyDescent="0.25">
      <c r="B721" s="184">
        <v>679</v>
      </c>
      <c r="C721" s="279"/>
      <c r="D721" s="282">
        <f t="shared" si="44"/>
        <v>0</v>
      </c>
      <c r="E721" s="186">
        <f t="shared" si="45"/>
        <v>0</v>
      </c>
      <c r="F721" s="185">
        <f t="shared" si="46"/>
        <v>0</v>
      </c>
      <c r="G721" s="287">
        <v>3</v>
      </c>
      <c r="H721" s="285">
        <f t="shared" si="47"/>
        <v>-3</v>
      </c>
    </row>
    <row r="722" spans="2:8" x14ac:dyDescent="0.25">
      <c r="B722" s="184">
        <v>680</v>
      </c>
      <c r="C722" s="279"/>
      <c r="D722" s="282">
        <f t="shared" si="44"/>
        <v>0</v>
      </c>
      <c r="E722" s="186">
        <f t="shared" si="45"/>
        <v>0</v>
      </c>
      <c r="F722" s="185">
        <f t="shared" si="46"/>
        <v>0</v>
      </c>
      <c r="G722" s="287">
        <v>3</v>
      </c>
      <c r="H722" s="285">
        <f t="shared" si="47"/>
        <v>-3</v>
      </c>
    </row>
    <row r="723" spans="2:8" x14ac:dyDescent="0.25">
      <c r="B723" s="184">
        <v>681</v>
      </c>
      <c r="C723" s="279"/>
      <c r="D723" s="282">
        <f t="shared" si="44"/>
        <v>0</v>
      </c>
      <c r="E723" s="186">
        <f t="shared" si="45"/>
        <v>0</v>
      </c>
      <c r="F723" s="185">
        <f t="shared" si="46"/>
        <v>0</v>
      </c>
      <c r="G723" s="287">
        <v>3</v>
      </c>
      <c r="H723" s="285">
        <f t="shared" si="47"/>
        <v>-3</v>
      </c>
    </row>
    <row r="724" spans="2:8" x14ac:dyDescent="0.25">
      <c r="B724" s="184">
        <v>682</v>
      </c>
      <c r="C724" s="279"/>
      <c r="D724" s="282">
        <f t="shared" si="44"/>
        <v>0</v>
      </c>
      <c r="E724" s="186">
        <f t="shared" si="45"/>
        <v>0</v>
      </c>
      <c r="F724" s="185">
        <f t="shared" si="46"/>
        <v>0</v>
      </c>
      <c r="G724" s="287">
        <v>3</v>
      </c>
      <c r="H724" s="285">
        <f t="shared" si="47"/>
        <v>-3</v>
      </c>
    </row>
    <row r="725" spans="2:8" x14ac:dyDescent="0.25">
      <c r="B725" s="184">
        <v>683</v>
      </c>
      <c r="C725" s="279"/>
      <c r="D725" s="282">
        <f t="shared" si="44"/>
        <v>0</v>
      </c>
      <c r="E725" s="186">
        <f t="shared" si="45"/>
        <v>0</v>
      </c>
      <c r="F725" s="185">
        <f t="shared" si="46"/>
        <v>0</v>
      </c>
      <c r="G725" s="287">
        <v>3</v>
      </c>
      <c r="H725" s="285">
        <f t="shared" si="47"/>
        <v>-3</v>
      </c>
    </row>
    <row r="726" spans="2:8" x14ac:dyDescent="0.25">
      <c r="B726" s="184">
        <v>684</v>
      </c>
      <c r="C726" s="279"/>
      <c r="D726" s="282">
        <f t="shared" si="44"/>
        <v>0</v>
      </c>
      <c r="E726" s="186">
        <f t="shared" si="45"/>
        <v>0</v>
      </c>
      <c r="F726" s="185">
        <f t="shared" si="46"/>
        <v>0</v>
      </c>
      <c r="G726" s="287">
        <v>3</v>
      </c>
      <c r="H726" s="285">
        <f t="shared" si="47"/>
        <v>-3</v>
      </c>
    </row>
    <row r="727" spans="2:8" x14ac:dyDescent="0.25">
      <c r="B727" s="184">
        <v>685</v>
      </c>
      <c r="C727" s="279"/>
      <c r="D727" s="282">
        <f t="shared" si="44"/>
        <v>0</v>
      </c>
      <c r="E727" s="186">
        <f t="shared" si="45"/>
        <v>0</v>
      </c>
      <c r="F727" s="185">
        <f t="shared" si="46"/>
        <v>0</v>
      </c>
      <c r="G727" s="287">
        <v>3</v>
      </c>
      <c r="H727" s="285">
        <f t="shared" si="47"/>
        <v>-3</v>
      </c>
    </row>
    <row r="728" spans="2:8" x14ac:dyDescent="0.25">
      <c r="B728" s="184">
        <v>686</v>
      </c>
      <c r="C728" s="279"/>
      <c r="D728" s="282">
        <f t="shared" si="44"/>
        <v>0</v>
      </c>
      <c r="E728" s="186">
        <f t="shared" si="45"/>
        <v>0</v>
      </c>
      <c r="F728" s="185">
        <f t="shared" si="46"/>
        <v>0</v>
      </c>
      <c r="G728" s="287">
        <v>3</v>
      </c>
      <c r="H728" s="285">
        <f t="shared" si="47"/>
        <v>-3</v>
      </c>
    </row>
    <row r="729" spans="2:8" x14ac:dyDescent="0.25">
      <c r="B729" s="184">
        <v>687</v>
      </c>
      <c r="C729" s="279"/>
      <c r="D729" s="282">
        <f t="shared" si="44"/>
        <v>0</v>
      </c>
      <c r="E729" s="186">
        <f t="shared" si="45"/>
        <v>0</v>
      </c>
      <c r="F729" s="185">
        <f t="shared" si="46"/>
        <v>0</v>
      </c>
      <c r="G729" s="287">
        <v>3</v>
      </c>
      <c r="H729" s="285">
        <f t="shared" si="47"/>
        <v>-3</v>
      </c>
    </row>
    <row r="730" spans="2:8" x14ac:dyDescent="0.25">
      <c r="B730" s="184">
        <v>688</v>
      </c>
      <c r="C730" s="279"/>
      <c r="D730" s="282">
        <f t="shared" si="44"/>
        <v>0</v>
      </c>
      <c r="E730" s="186">
        <f t="shared" si="45"/>
        <v>0</v>
      </c>
      <c r="F730" s="185">
        <f t="shared" si="46"/>
        <v>0</v>
      </c>
      <c r="G730" s="287">
        <v>3</v>
      </c>
      <c r="H730" s="285">
        <f t="shared" si="47"/>
        <v>-3</v>
      </c>
    </row>
    <row r="731" spans="2:8" x14ac:dyDescent="0.25">
      <c r="B731" s="184">
        <v>689</v>
      </c>
      <c r="C731" s="279"/>
      <c r="D731" s="282">
        <f t="shared" si="44"/>
        <v>0</v>
      </c>
      <c r="E731" s="186">
        <f t="shared" si="45"/>
        <v>0</v>
      </c>
      <c r="F731" s="185">
        <f t="shared" si="46"/>
        <v>0</v>
      </c>
      <c r="G731" s="287">
        <v>3</v>
      </c>
      <c r="H731" s="285">
        <f t="shared" si="47"/>
        <v>-3</v>
      </c>
    </row>
    <row r="732" spans="2:8" x14ac:dyDescent="0.25">
      <c r="B732" s="184">
        <v>690</v>
      </c>
      <c r="C732" s="279"/>
      <c r="D732" s="282">
        <f t="shared" si="44"/>
        <v>0</v>
      </c>
      <c r="E732" s="186">
        <f t="shared" si="45"/>
        <v>0</v>
      </c>
      <c r="F732" s="185">
        <f t="shared" si="46"/>
        <v>0</v>
      </c>
      <c r="G732" s="287">
        <v>3</v>
      </c>
      <c r="H732" s="285">
        <f t="shared" si="47"/>
        <v>-3</v>
      </c>
    </row>
    <row r="733" spans="2:8" x14ac:dyDescent="0.25">
      <c r="B733" s="184">
        <v>691</v>
      </c>
      <c r="C733" s="279"/>
      <c r="D733" s="282">
        <f t="shared" si="44"/>
        <v>0</v>
      </c>
      <c r="E733" s="186">
        <f t="shared" si="45"/>
        <v>0</v>
      </c>
      <c r="F733" s="185">
        <f t="shared" si="46"/>
        <v>0</v>
      </c>
      <c r="G733" s="287">
        <v>3</v>
      </c>
      <c r="H733" s="285">
        <f t="shared" si="47"/>
        <v>-3</v>
      </c>
    </row>
    <row r="734" spans="2:8" x14ac:dyDescent="0.25">
      <c r="B734" s="184">
        <v>692</v>
      </c>
      <c r="C734" s="279"/>
      <c r="D734" s="282">
        <f t="shared" si="44"/>
        <v>0</v>
      </c>
      <c r="E734" s="186">
        <f t="shared" si="45"/>
        <v>0</v>
      </c>
      <c r="F734" s="185">
        <f t="shared" si="46"/>
        <v>0</v>
      </c>
      <c r="G734" s="287">
        <v>3</v>
      </c>
      <c r="H734" s="285">
        <f t="shared" si="47"/>
        <v>-3</v>
      </c>
    </row>
    <row r="735" spans="2:8" x14ac:dyDescent="0.25">
      <c r="B735" s="184">
        <v>693</v>
      </c>
      <c r="C735" s="279"/>
      <c r="D735" s="282">
        <f t="shared" si="44"/>
        <v>0</v>
      </c>
      <c r="E735" s="186">
        <f t="shared" si="45"/>
        <v>0</v>
      </c>
      <c r="F735" s="185">
        <f t="shared" si="46"/>
        <v>0</v>
      </c>
      <c r="G735" s="287">
        <v>3</v>
      </c>
      <c r="H735" s="285">
        <f t="shared" si="47"/>
        <v>-3</v>
      </c>
    </row>
    <row r="736" spans="2:8" x14ac:dyDescent="0.25">
      <c r="B736" s="184">
        <v>694</v>
      </c>
      <c r="C736" s="279"/>
      <c r="D736" s="282">
        <f t="shared" si="44"/>
        <v>0</v>
      </c>
      <c r="E736" s="186">
        <f t="shared" si="45"/>
        <v>0</v>
      </c>
      <c r="F736" s="185">
        <f t="shared" si="46"/>
        <v>0</v>
      </c>
      <c r="G736" s="287">
        <v>3</v>
      </c>
      <c r="H736" s="285">
        <f t="shared" si="47"/>
        <v>-3</v>
      </c>
    </row>
    <row r="737" spans="2:8" x14ac:dyDescent="0.25">
      <c r="B737" s="184">
        <v>695</v>
      </c>
      <c r="C737" s="279"/>
      <c r="D737" s="282">
        <f t="shared" si="44"/>
        <v>0</v>
      </c>
      <c r="E737" s="186">
        <f t="shared" si="45"/>
        <v>0</v>
      </c>
      <c r="F737" s="185">
        <f t="shared" si="46"/>
        <v>0</v>
      </c>
      <c r="G737" s="287">
        <v>3</v>
      </c>
      <c r="H737" s="285">
        <f t="shared" si="47"/>
        <v>-3</v>
      </c>
    </row>
    <row r="738" spans="2:8" x14ac:dyDescent="0.25">
      <c r="B738" s="184">
        <v>696</v>
      </c>
      <c r="C738" s="279"/>
      <c r="D738" s="282">
        <f t="shared" si="44"/>
        <v>0</v>
      </c>
      <c r="E738" s="186">
        <f t="shared" si="45"/>
        <v>0</v>
      </c>
      <c r="F738" s="185">
        <f t="shared" si="46"/>
        <v>0</v>
      </c>
      <c r="G738" s="287">
        <v>3</v>
      </c>
      <c r="H738" s="285">
        <f t="shared" si="47"/>
        <v>-3</v>
      </c>
    </row>
    <row r="739" spans="2:8" x14ac:dyDescent="0.25">
      <c r="B739" s="184">
        <v>697</v>
      </c>
      <c r="C739" s="279"/>
      <c r="D739" s="282">
        <f t="shared" si="44"/>
        <v>0</v>
      </c>
      <c r="E739" s="186">
        <f t="shared" si="45"/>
        <v>0</v>
      </c>
      <c r="F739" s="185">
        <f t="shared" si="46"/>
        <v>0</v>
      </c>
      <c r="G739" s="287">
        <v>3</v>
      </c>
      <c r="H739" s="285">
        <f t="shared" si="47"/>
        <v>-3</v>
      </c>
    </row>
    <row r="740" spans="2:8" x14ac:dyDescent="0.25">
      <c r="B740" s="184">
        <v>698</v>
      </c>
      <c r="C740" s="279"/>
      <c r="D740" s="282">
        <f t="shared" si="44"/>
        <v>0</v>
      </c>
      <c r="E740" s="186">
        <f t="shared" si="45"/>
        <v>0</v>
      </c>
      <c r="F740" s="185">
        <f t="shared" si="46"/>
        <v>0</v>
      </c>
      <c r="G740" s="287">
        <v>3</v>
      </c>
      <c r="H740" s="285">
        <f t="shared" si="47"/>
        <v>-3</v>
      </c>
    </row>
    <row r="741" spans="2:8" x14ac:dyDescent="0.25">
      <c r="B741" s="184">
        <v>699</v>
      </c>
      <c r="C741" s="279"/>
      <c r="D741" s="282">
        <f t="shared" si="44"/>
        <v>0</v>
      </c>
      <c r="E741" s="186">
        <f t="shared" si="45"/>
        <v>0</v>
      </c>
      <c r="F741" s="185">
        <f t="shared" si="46"/>
        <v>0</v>
      </c>
      <c r="G741" s="287">
        <v>3</v>
      </c>
      <c r="H741" s="285">
        <f t="shared" si="47"/>
        <v>-3</v>
      </c>
    </row>
    <row r="742" spans="2:8" x14ac:dyDescent="0.25">
      <c r="B742" s="184">
        <v>700</v>
      </c>
      <c r="C742" s="279"/>
      <c r="D742" s="282">
        <f t="shared" si="44"/>
        <v>0</v>
      </c>
      <c r="E742" s="186">
        <f t="shared" si="45"/>
        <v>0</v>
      </c>
      <c r="F742" s="185">
        <f t="shared" si="46"/>
        <v>0</v>
      </c>
      <c r="G742" s="287">
        <v>3</v>
      </c>
      <c r="H742" s="285">
        <f t="shared" si="47"/>
        <v>-3</v>
      </c>
    </row>
    <row r="743" spans="2:8" x14ac:dyDescent="0.25">
      <c r="B743" s="184">
        <v>701</v>
      </c>
      <c r="C743" s="279"/>
      <c r="D743" s="282">
        <f t="shared" si="44"/>
        <v>0</v>
      </c>
      <c r="E743" s="186">
        <f t="shared" si="45"/>
        <v>0</v>
      </c>
      <c r="F743" s="185">
        <f t="shared" si="46"/>
        <v>0</v>
      </c>
      <c r="G743" s="287">
        <v>3</v>
      </c>
      <c r="H743" s="285">
        <f t="shared" si="47"/>
        <v>-3</v>
      </c>
    </row>
    <row r="744" spans="2:8" x14ac:dyDescent="0.25">
      <c r="B744" s="184">
        <v>702</v>
      </c>
      <c r="C744" s="279"/>
      <c r="D744" s="282">
        <f t="shared" si="44"/>
        <v>0</v>
      </c>
      <c r="E744" s="186">
        <f t="shared" si="45"/>
        <v>0</v>
      </c>
      <c r="F744" s="185">
        <f t="shared" si="46"/>
        <v>0</v>
      </c>
      <c r="G744" s="287">
        <v>3</v>
      </c>
      <c r="H744" s="285">
        <f t="shared" si="47"/>
        <v>-3</v>
      </c>
    </row>
    <row r="745" spans="2:8" x14ac:dyDescent="0.25">
      <c r="B745" s="184">
        <v>703</v>
      </c>
      <c r="C745" s="279"/>
      <c r="D745" s="282">
        <f t="shared" si="44"/>
        <v>0</v>
      </c>
      <c r="E745" s="186">
        <f t="shared" si="45"/>
        <v>0</v>
      </c>
      <c r="F745" s="185">
        <f t="shared" si="46"/>
        <v>0</v>
      </c>
      <c r="G745" s="287">
        <v>3</v>
      </c>
      <c r="H745" s="285">
        <f t="shared" si="47"/>
        <v>-3</v>
      </c>
    </row>
    <row r="746" spans="2:8" x14ac:dyDescent="0.25">
      <c r="B746" s="184">
        <v>704</v>
      </c>
      <c r="C746" s="279"/>
      <c r="D746" s="282">
        <f t="shared" si="44"/>
        <v>0</v>
      </c>
      <c r="E746" s="186">
        <f t="shared" si="45"/>
        <v>0</v>
      </c>
      <c r="F746" s="185">
        <f t="shared" si="46"/>
        <v>0</v>
      </c>
      <c r="G746" s="287">
        <v>3</v>
      </c>
      <c r="H746" s="285">
        <f t="shared" si="47"/>
        <v>-3</v>
      </c>
    </row>
    <row r="747" spans="2:8" x14ac:dyDescent="0.25">
      <c r="B747" s="184">
        <v>705</v>
      </c>
      <c r="C747" s="279"/>
      <c r="D747" s="282">
        <f t="shared" si="44"/>
        <v>0</v>
      </c>
      <c r="E747" s="186">
        <f t="shared" si="45"/>
        <v>0</v>
      </c>
      <c r="F747" s="185">
        <f t="shared" si="46"/>
        <v>0</v>
      </c>
      <c r="G747" s="287">
        <v>3</v>
      </c>
      <c r="H747" s="285">
        <f t="shared" si="47"/>
        <v>-3</v>
      </c>
    </row>
    <row r="748" spans="2:8" x14ac:dyDescent="0.25">
      <c r="B748" s="184">
        <v>706</v>
      </c>
      <c r="C748" s="279"/>
      <c r="D748" s="282">
        <f t="shared" si="44"/>
        <v>0</v>
      </c>
      <c r="E748" s="186">
        <f t="shared" si="45"/>
        <v>0</v>
      </c>
      <c r="F748" s="185">
        <f t="shared" si="46"/>
        <v>0</v>
      </c>
      <c r="G748" s="287">
        <v>3</v>
      </c>
      <c r="H748" s="285">
        <f t="shared" si="47"/>
        <v>-3</v>
      </c>
    </row>
    <row r="749" spans="2:8" x14ac:dyDescent="0.25">
      <c r="B749" s="184">
        <v>707</v>
      </c>
      <c r="C749" s="279"/>
      <c r="D749" s="282">
        <f t="shared" si="44"/>
        <v>0</v>
      </c>
      <c r="E749" s="186">
        <f t="shared" si="45"/>
        <v>0</v>
      </c>
      <c r="F749" s="185">
        <f t="shared" si="46"/>
        <v>0</v>
      </c>
      <c r="G749" s="287">
        <v>3</v>
      </c>
      <c r="H749" s="285">
        <f t="shared" si="47"/>
        <v>-3</v>
      </c>
    </row>
    <row r="750" spans="2:8" x14ac:dyDescent="0.25">
      <c r="B750" s="184">
        <v>708</v>
      </c>
      <c r="C750" s="279"/>
      <c r="D750" s="282">
        <f t="shared" si="44"/>
        <v>0</v>
      </c>
      <c r="E750" s="186">
        <f t="shared" si="45"/>
        <v>0</v>
      </c>
      <c r="F750" s="185">
        <f t="shared" si="46"/>
        <v>0</v>
      </c>
      <c r="G750" s="287">
        <v>3</v>
      </c>
      <c r="H750" s="285">
        <f t="shared" si="47"/>
        <v>-3</v>
      </c>
    </row>
    <row r="751" spans="2:8" x14ac:dyDescent="0.25">
      <c r="B751" s="184">
        <v>709</v>
      </c>
      <c r="C751" s="279"/>
      <c r="D751" s="282">
        <f t="shared" si="44"/>
        <v>0</v>
      </c>
      <c r="E751" s="186">
        <f t="shared" si="45"/>
        <v>0</v>
      </c>
      <c r="F751" s="185">
        <f t="shared" si="46"/>
        <v>0</v>
      </c>
      <c r="G751" s="287">
        <v>3</v>
      </c>
      <c r="H751" s="285">
        <f t="shared" si="47"/>
        <v>-3</v>
      </c>
    </row>
    <row r="752" spans="2:8" x14ac:dyDescent="0.25">
      <c r="B752" s="184">
        <v>710</v>
      </c>
      <c r="C752" s="279"/>
      <c r="D752" s="282">
        <f t="shared" si="44"/>
        <v>0</v>
      </c>
      <c r="E752" s="186">
        <f t="shared" si="45"/>
        <v>0</v>
      </c>
      <c r="F752" s="185">
        <f t="shared" si="46"/>
        <v>0</v>
      </c>
      <c r="G752" s="287">
        <v>3</v>
      </c>
      <c r="H752" s="285">
        <f t="shared" si="47"/>
        <v>-3</v>
      </c>
    </row>
    <row r="753" spans="2:8" x14ac:dyDescent="0.25">
      <c r="B753" s="184">
        <v>711</v>
      </c>
      <c r="C753" s="279"/>
      <c r="D753" s="282">
        <f t="shared" si="44"/>
        <v>0</v>
      </c>
      <c r="E753" s="186">
        <f t="shared" si="45"/>
        <v>0</v>
      </c>
      <c r="F753" s="185">
        <f t="shared" si="46"/>
        <v>0</v>
      </c>
      <c r="G753" s="287">
        <v>3</v>
      </c>
      <c r="H753" s="285">
        <f t="shared" si="47"/>
        <v>-3</v>
      </c>
    </row>
    <row r="754" spans="2:8" x14ac:dyDescent="0.25">
      <c r="B754" s="184">
        <v>712</v>
      </c>
      <c r="C754" s="279"/>
      <c r="D754" s="282">
        <f t="shared" si="44"/>
        <v>0</v>
      </c>
      <c r="E754" s="186">
        <f t="shared" si="45"/>
        <v>0</v>
      </c>
      <c r="F754" s="185">
        <f t="shared" si="46"/>
        <v>0</v>
      </c>
      <c r="G754" s="287">
        <v>3</v>
      </c>
      <c r="H754" s="285">
        <f t="shared" si="47"/>
        <v>-3</v>
      </c>
    </row>
    <row r="755" spans="2:8" x14ac:dyDescent="0.25">
      <c r="B755" s="184">
        <v>713</v>
      </c>
      <c r="C755" s="279"/>
      <c r="D755" s="282">
        <f t="shared" si="44"/>
        <v>0</v>
      </c>
      <c r="E755" s="186">
        <f t="shared" si="45"/>
        <v>0</v>
      </c>
      <c r="F755" s="185">
        <f t="shared" si="46"/>
        <v>0</v>
      </c>
      <c r="G755" s="287">
        <v>3</v>
      </c>
      <c r="H755" s="285">
        <f t="shared" si="47"/>
        <v>-3</v>
      </c>
    </row>
    <row r="756" spans="2:8" x14ac:dyDescent="0.25">
      <c r="B756" s="184">
        <v>714</v>
      </c>
      <c r="C756" s="279"/>
      <c r="D756" s="282">
        <f t="shared" si="44"/>
        <v>0</v>
      </c>
      <c r="E756" s="186">
        <f t="shared" si="45"/>
        <v>0</v>
      </c>
      <c r="F756" s="185">
        <f t="shared" si="46"/>
        <v>0</v>
      </c>
      <c r="G756" s="287">
        <v>3</v>
      </c>
      <c r="H756" s="285">
        <f t="shared" si="47"/>
        <v>-3</v>
      </c>
    </row>
    <row r="757" spans="2:8" x14ac:dyDescent="0.25">
      <c r="B757" s="184">
        <v>715</v>
      </c>
      <c r="C757" s="279"/>
      <c r="D757" s="282">
        <f t="shared" si="44"/>
        <v>0</v>
      </c>
      <c r="E757" s="186">
        <f t="shared" si="45"/>
        <v>0</v>
      </c>
      <c r="F757" s="185">
        <f t="shared" si="46"/>
        <v>0</v>
      </c>
      <c r="G757" s="287">
        <v>3</v>
      </c>
      <c r="H757" s="285">
        <f t="shared" si="47"/>
        <v>-3</v>
      </c>
    </row>
    <row r="758" spans="2:8" x14ac:dyDescent="0.25">
      <c r="B758" s="184">
        <v>716</v>
      </c>
      <c r="C758" s="279"/>
      <c r="D758" s="282">
        <f t="shared" si="44"/>
        <v>0</v>
      </c>
      <c r="E758" s="186">
        <f t="shared" si="45"/>
        <v>0</v>
      </c>
      <c r="F758" s="185">
        <f t="shared" si="46"/>
        <v>0</v>
      </c>
      <c r="G758" s="287">
        <v>3</v>
      </c>
      <c r="H758" s="285">
        <f t="shared" si="47"/>
        <v>-3</v>
      </c>
    </row>
    <row r="759" spans="2:8" x14ac:dyDescent="0.25">
      <c r="B759" s="184">
        <v>717</v>
      </c>
      <c r="C759" s="279"/>
      <c r="D759" s="282">
        <f t="shared" si="44"/>
        <v>0</v>
      </c>
      <c r="E759" s="186">
        <f t="shared" si="45"/>
        <v>0</v>
      </c>
      <c r="F759" s="185">
        <f t="shared" si="46"/>
        <v>0</v>
      </c>
      <c r="G759" s="287">
        <v>3</v>
      </c>
      <c r="H759" s="285">
        <f t="shared" si="47"/>
        <v>-3</v>
      </c>
    </row>
    <row r="760" spans="2:8" x14ac:dyDescent="0.25">
      <c r="B760" s="184">
        <v>718</v>
      </c>
      <c r="C760" s="279"/>
      <c r="D760" s="282">
        <f t="shared" si="44"/>
        <v>0</v>
      </c>
      <c r="E760" s="186">
        <f t="shared" si="45"/>
        <v>0</v>
      </c>
      <c r="F760" s="185">
        <f t="shared" si="46"/>
        <v>0</v>
      </c>
      <c r="G760" s="287">
        <v>3</v>
      </c>
      <c r="H760" s="285">
        <f t="shared" si="47"/>
        <v>-3</v>
      </c>
    </row>
    <row r="761" spans="2:8" x14ac:dyDescent="0.25">
      <c r="B761" s="184">
        <v>719</v>
      </c>
      <c r="C761" s="279"/>
      <c r="D761" s="282">
        <f t="shared" si="44"/>
        <v>0</v>
      </c>
      <c r="E761" s="186">
        <f t="shared" si="45"/>
        <v>0</v>
      </c>
      <c r="F761" s="185">
        <f t="shared" si="46"/>
        <v>0</v>
      </c>
      <c r="G761" s="287">
        <v>3</v>
      </c>
      <c r="H761" s="285">
        <f t="shared" si="47"/>
        <v>-3</v>
      </c>
    </row>
    <row r="762" spans="2:8" x14ac:dyDescent="0.25">
      <c r="B762" s="184">
        <v>720</v>
      </c>
      <c r="C762" s="279"/>
      <c r="D762" s="282">
        <f t="shared" si="44"/>
        <v>0</v>
      </c>
      <c r="E762" s="186">
        <f t="shared" si="45"/>
        <v>0</v>
      </c>
      <c r="F762" s="185">
        <f t="shared" si="46"/>
        <v>0</v>
      </c>
      <c r="G762" s="287">
        <v>3</v>
      </c>
      <c r="H762" s="285">
        <f t="shared" si="47"/>
        <v>-3</v>
      </c>
    </row>
    <row r="763" spans="2:8" x14ac:dyDescent="0.25">
      <c r="B763" s="184">
        <v>721</v>
      </c>
      <c r="C763" s="279"/>
      <c r="D763" s="282">
        <f t="shared" si="44"/>
        <v>0</v>
      </c>
      <c r="E763" s="186">
        <f t="shared" si="45"/>
        <v>0</v>
      </c>
      <c r="F763" s="185">
        <f t="shared" si="46"/>
        <v>0</v>
      </c>
      <c r="G763" s="287">
        <v>3</v>
      </c>
      <c r="H763" s="285">
        <f t="shared" si="47"/>
        <v>-3</v>
      </c>
    </row>
    <row r="764" spans="2:8" x14ac:dyDescent="0.25">
      <c r="B764" s="184">
        <v>722</v>
      </c>
      <c r="C764" s="279"/>
      <c r="D764" s="282">
        <f t="shared" si="44"/>
        <v>0</v>
      </c>
      <c r="E764" s="186">
        <f t="shared" si="45"/>
        <v>0</v>
      </c>
      <c r="F764" s="185">
        <f t="shared" si="46"/>
        <v>0</v>
      </c>
      <c r="G764" s="287">
        <v>3</v>
      </c>
      <c r="H764" s="285">
        <f t="shared" si="47"/>
        <v>-3</v>
      </c>
    </row>
    <row r="765" spans="2:8" x14ac:dyDescent="0.25">
      <c r="B765" s="184">
        <v>723</v>
      </c>
      <c r="C765" s="279"/>
      <c r="D765" s="282">
        <f t="shared" si="44"/>
        <v>0</v>
      </c>
      <c r="E765" s="186">
        <f t="shared" si="45"/>
        <v>0</v>
      </c>
      <c r="F765" s="185">
        <f t="shared" si="46"/>
        <v>0</v>
      </c>
      <c r="G765" s="287">
        <v>3</v>
      </c>
      <c r="H765" s="285">
        <f t="shared" si="47"/>
        <v>-3</v>
      </c>
    </row>
    <row r="766" spans="2:8" x14ac:dyDescent="0.25">
      <c r="B766" s="184">
        <v>724</v>
      </c>
      <c r="C766" s="279"/>
      <c r="D766" s="282">
        <f t="shared" si="44"/>
        <v>0</v>
      </c>
      <c r="E766" s="186">
        <f t="shared" si="45"/>
        <v>0</v>
      </c>
      <c r="F766" s="185">
        <f t="shared" si="46"/>
        <v>0</v>
      </c>
      <c r="G766" s="287">
        <v>3</v>
      </c>
      <c r="H766" s="285">
        <f t="shared" si="47"/>
        <v>-3</v>
      </c>
    </row>
    <row r="767" spans="2:8" x14ac:dyDescent="0.25">
      <c r="B767" s="184">
        <v>725</v>
      </c>
      <c r="C767" s="279"/>
      <c r="D767" s="282">
        <f t="shared" si="44"/>
        <v>0</v>
      </c>
      <c r="E767" s="186">
        <f t="shared" si="45"/>
        <v>0</v>
      </c>
      <c r="F767" s="185">
        <f t="shared" si="46"/>
        <v>0</v>
      </c>
      <c r="G767" s="287">
        <v>3</v>
      </c>
      <c r="H767" s="285">
        <f t="shared" si="47"/>
        <v>-3</v>
      </c>
    </row>
    <row r="768" spans="2:8" x14ac:dyDescent="0.25">
      <c r="B768" s="184">
        <v>726</v>
      </c>
      <c r="C768" s="279"/>
      <c r="D768" s="282">
        <f t="shared" si="44"/>
        <v>0</v>
      </c>
      <c r="E768" s="186">
        <f t="shared" si="45"/>
        <v>0</v>
      </c>
      <c r="F768" s="185">
        <f t="shared" si="46"/>
        <v>0</v>
      </c>
      <c r="G768" s="287">
        <v>3</v>
      </c>
      <c r="H768" s="285">
        <f t="shared" si="47"/>
        <v>-3</v>
      </c>
    </row>
    <row r="769" spans="2:8" x14ac:dyDescent="0.25">
      <c r="B769" s="184">
        <v>727</v>
      </c>
      <c r="C769" s="279"/>
      <c r="D769" s="282">
        <f t="shared" si="44"/>
        <v>0</v>
      </c>
      <c r="E769" s="186">
        <f t="shared" si="45"/>
        <v>0</v>
      </c>
      <c r="F769" s="185">
        <f t="shared" si="46"/>
        <v>0</v>
      </c>
      <c r="G769" s="287">
        <v>3</v>
      </c>
      <c r="H769" s="285">
        <f t="shared" si="47"/>
        <v>-3</v>
      </c>
    </row>
    <row r="770" spans="2:8" x14ac:dyDescent="0.25">
      <c r="B770" s="184">
        <v>728</v>
      </c>
      <c r="C770" s="279"/>
      <c r="D770" s="282">
        <f t="shared" si="44"/>
        <v>0</v>
      </c>
      <c r="E770" s="186">
        <f t="shared" si="45"/>
        <v>0</v>
      </c>
      <c r="F770" s="185">
        <f t="shared" si="46"/>
        <v>0</v>
      </c>
      <c r="G770" s="287">
        <v>3</v>
      </c>
      <c r="H770" s="285">
        <f t="shared" si="47"/>
        <v>-3</v>
      </c>
    </row>
    <row r="771" spans="2:8" x14ac:dyDescent="0.25">
      <c r="B771" s="184">
        <v>729</v>
      </c>
      <c r="C771" s="279"/>
      <c r="D771" s="282">
        <f t="shared" si="44"/>
        <v>0</v>
      </c>
      <c r="E771" s="186">
        <f t="shared" si="45"/>
        <v>0</v>
      </c>
      <c r="F771" s="185">
        <f t="shared" si="46"/>
        <v>0</v>
      </c>
      <c r="G771" s="287">
        <v>3</v>
      </c>
      <c r="H771" s="285">
        <f t="shared" si="47"/>
        <v>-3</v>
      </c>
    </row>
    <row r="772" spans="2:8" x14ac:dyDescent="0.25">
      <c r="B772" s="184">
        <v>730</v>
      </c>
      <c r="C772" s="279"/>
      <c r="D772" s="282">
        <f t="shared" si="44"/>
        <v>0</v>
      </c>
      <c r="E772" s="186">
        <f t="shared" si="45"/>
        <v>0</v>
      </c>
      <c r="F772" s="185">
        <f t="shared" si="46"/>
        <v>0</v>
      </c>
      <c r="G772" s="287">
        <v>3</v>
      </c>
      <c r="H772" s="285">
        <f t="shared" si="47"/>
        <v>-3</v>
      </c>
    </row>
    <row r="773" spans="2:8" x14ac:dyDescent="0.25">
      <c r="B773" s="184">
        <v>731</v>
      </c>
      <c r="C773" s="279"/>
      <c r="D773" s="282">
        <f t="shared" si="44"/>
        <v>0</v>
      </c>
      <c r="E773" s="186">
        <f t="shared" si="45"/>
        <v>0</v>
      </c>
      <c r="F773" s="185">
        <f t="shared" si="46"/>
        <v>0</v>
      </c>
      <c r="G773" s="287">
        <v>3</v>
      </c>
      <c r="H773" s="285">
        <f t="shared" si="47"/>
        <v>-3</v>
      </c>
    </row>
    <row r="774" spans="2:8" x14ac:dyDescent="0.25">
      <c r="B774" s="184">
        <v>732</v>
      </c>
      <c r="C774" s="279"/>
      <c r="D774" s="282">
        <f t="shared" si="44"/>
        <v>0</v>
      </c>
      <c r="E774" s="186">
        <f t="shared" si="45"/>
        <v>0</v>
      </c>
      <c r="F774" s="185">
        <f t="shared" si="46"/>
        <v>0</v>
      </c>
      <c r="G774" s="287">
        <v>3</v>
      </c>
      <c r="H774" s="285">
        <f t="shared" si="47"/>
        <v>-3</v>
      </c>
    </row>
    <row r="775" spans="2:8" x14ac:dyDescent="0.25">
      <c r="B775" s="184">
        <v>733</v>
      </c>
      <c r="C775" s="279"/>
      <c r="D775" s="282">
        <f t="shared" si="44"/>
        <v>0</v>
      </c>
      <c r="E775" s="186">
        <f t="shared" si="45"/>
        <v>0</v>
      </c>
      <c r="F775" s="185">
        <f t="shared" si="46"/>
        <v>0</v>
      </c>
      <c r="G775" s="287">
        <v>3</v>
      </c>
      <c r="H775" s="285">
        <f t="shared" si="47"/>
        <v>-3</v>
      </c>
    </row>
    <row r="776" spans="2:8" x14ac:dyDescent="0.25">
      <c r="B776" s="184">
        <v>734</v>
      </c>
      <c r="C776" s="279"/>
      <c r="D776" s="282">
        <f t="shared" si="44"/>
        <v>0</v>
      </c>
      <c r="E776" s="186">
        <f t="shared" si="45"/>
        <v>0</v>
      </c>
      <c r="F776" s="185">
        <f t="shared" si="46"/>
        <v>0</v>
      </c>
      <c r="G776" s="287">
        <v>3</v>
      </c>
      <c r="H776" s="285">
        <f t="shared" si="47"/>
        <v>-3</v>
      </c>
    </row>
    <row r="777" spans="2:8" x14ac:dyDescent="0.25">
      <c r="B777" s="184">
        <v>735</v>
      </c>
      <c r="C777" s="279"/>
      <c r="D777" s="282">
        <f t="shared" si="44"/>
        <v>0</v>
      </c>
      <c r="E777" s="186">
        <f t="shared" si="45"/>
        <v>0</v>
      </c>
      <c r="F777" s="185">
        <f t="shared" si="46"/>
        <v>0</v>
      </c>
      <c r="G777" s="287">
        <v>3</v>
      </c>
      <c r="H777" s="285">
        <f t="shared" si="47"/>
        <v>-3</v>
      </c>
    </row>
    <row r="778" spans="2:8" x14ac:dyDescent="0.25">
      <c r="B778" s="184">
        <v>736</v>
      </c>
      <c r="C778" s="279"/>
      <c r="D778" s="282">
        <f t="shared" si="44"/>
        <v>0</v>
      </c>
      <c r="E778" s="186">
        <f t="shared" si="45"/>
        <v>0</v>
      </c>
      <c r="F778" s="185">
        <f t="shared" si="46"/>
        <v>0</v>
      </c>
      <c r="G778" s="287">
        <v>3</v>
      </c>
      <c r="H778" s="285">
        <f t="shared" si="47"/>
        <v>-3</v>
      </c>
    </row>
    <row r="779" spans="2:8" x14ac:dyDescent="0.25">
      <c r="B779" s="184">
        <v>737</v>
      </c>
      <c r="C779" s="279"/>
      <c r="D779" s="282">
        <f t="shared" ref="D779:D810" si="48">(((C779*10^-9*6.02*10^23)/(D$36*325*2))/(6.02*10^23))*(10^12)</f>
        <v>0</v>
      </c>
      <c r="E779" s="186">
        <f t="shared" ref="E779:E810" si="49">D779*1000</f>
        <v>0</v>
      </c>
      <c r="F779" s="185">
        <f t="shared" ref="F779:F810" si="50">E779/$G$42</f>
        <v>0</v>
      </c>
      <c r="G779" s="287">
        <v>3</v>
      </c>
      <c r="H779" s="285">
        <f t="shared" ref="H779:H810" si="51">(G779*F779)-G779</f>
        <v>-3</v>
      </c>
    </row>
    <row r="780" spans="2:8" x14ac:dyDescent="0.25">
      <c r="B780" s="184">
        <v>738</v>
      </c>
      <c r="C780" s="279"/>
      <c r="D780" s="282">
        <f t="shared" si="48"/>
        <v>0</v>
      </c>
      <c r="E780" s="186">
        <f t="shared" si="49"/>
        <v>0</v>
      </c>
      <c r="F780" s="185">
        <f t="shared" si="50"/>
        <v>0</v>
      </c>
      <c r="G780" s="287">
        <v>3</v>
      </c>
      <c r="H780" s="285">
        <f t="shared" si="51"/>
        <v>-3</v>
      </c>
    </row>
    <row r="781" spans="2:8" x14ac:dyDescent="0.25">
      <c r="B781" s="184">
        <v>739</v>
      </c>
      <c r="C781" s="279"/>
      <c r="D781" s="282">
        <f t="shared" si="48"/>
        <v>0</v>
      </c>
      <c r="E781" s="186">
        <f t="shared" si="49"/>
        <v>0</v>
      </c>
      <c r="F781" s="185">
        <f t="shared" si="50"/>
        <v>0</v>
      </c>
      <c r="G781" s="287">
        <v>3</v>
      </c>
      <c r="H781" s="285">
        <f t="shared" si="51"/>
        <v>-3</v>
      </c>
    </row>
    <row r="782" spans="2:8" x14ac:dyDescent="0.25">
      <c r="B782" s="184">
        <v>740</v>
      </c>
      <c r="C782" s="279"/>
      <c r="D782" s="282">
        <f t="shared" si="48"/>
        <v>0</v>
      </c>
      <c r="E782" s="186">
        <f t="shared" si="49"/>
        <v>0</v>
      </c>
      <c r="F782" s="185">
        <f t="shared" si="50"/>
        <v>0</v>
      </c>
      <c r="G782" s="287">
        <v>3</v>
      </c>
      <c r="H782" s="285">
        <f t="shared" si="51"/>
        <v>-3</v>
      </c>
    </row>
    <row r="783" spans="2:8" x14ac:dyDescent="0.25">
      <c r="B783" s="184">
        <v>741</v>
      </c>
      <c r="C783" s="279"/>
      <c r="D783" s="282">
        <f t="shared" si="48"/>
        <v>0</v>
      </c>
      <c r="E783" s="186">
        <f t="shared" si="49"/>
        <v>0</v>
      </c>
      <c r="F783" s="185">
        <f t="shared" si="50"/>
        <v>0</v>
      </c>
      <c r="G783" s="287">
        <v>3</v>
      </c>
      <c r="H783" s="285">
        <f t="shared" si="51"/>
        <v>-3</v>
      </c>
    </row>
    <row r="784" spans="2:8" x14ac:dyDescent="0.25">
      <c r="B784" s="184">
        <v>742</v>
      </c>
      <c r="C784" s="279"/>
      <c r="D784" s="282">
        <f t="shared" si="48"/>
        <v>0</v>
      </c>
      <c r="E784" s="186">
        <f t="shared" si="49"/>
        <v>0</v>
      </c>
      <c r="F784" s="185">
        <f t="shared" si="50"/>
        <v>0</v>
      </c>
      <c r="G784" s="287">
        <v>3</v>
      </c>
      <c r="H784" s="285">
        <f t="shared" si="51"/>
        <v>-3</v>
      </c>
    </row>
    <row r="785" spans="2:8" x14ac:dyDescent="0.25">
      <c r="B785" s="184">
        <v>743</v>
      </c>
      <c r="C785" s="279"/>
      <c r="D785" s="282">
        <f t="shared" si="48"/>
        <v>0</v>
      </c>
      <c r="E785" s="186">
        <f t="shared" si="49"/>
        <v>0</v>
      </c>
      <c r="F785" s="185">
        <f t="shared" si="50"/>
        <v>0</v>
      </c>
      <c r="G785" s="287">
        <v>3</v>
      </c>
      <c r="H785" s="285">
        <f t="shared" si="51"/>
        <v>-3</v>
      </c>
    </row>
    <row r="786" spans="2:8" x14ac:dyDescent="0.25">
      <c r="B786" s="184">
        <v>744</v>
      </c>
      <c r="C786" s="279"/>
      <c r="D786" s="282">
        <f t="shared" si="48"/>
        <v>0</v>
      </c>
      <c r="E786" s="186">
        <f t="shared" si="49"/>
        <v>0</v>
      </c>
      <c r="F786" s="185">
        <f t="shared" si="50"/>
        <v>0</v>
      </c>
      <c r="G786" s="287">
        <v>3</v>
      </c>
      <c r="H786" s="285">
        <f t="shared" si="51"/>
        <v>-3</v>
      </c>
    </row>
    <row r="787" spans="2:8" x14ac:dyDescent="0.25">
      <c r="B787" s="184">
        <v>745</v>
      </c>
      <c r="C787" s="279"/>
      <c r="D787" s="282">
        <f t="shared" si="48"/>
        <v>0</v>
      </c>
      <c r="E787" s="186">
        <f t="shared" si="49"/>
        <v>0</v>
      </c>
      <c r="F787" s="185">
        <f t="shared" si="50"/>
        <v>0</v>
      </c>
      <c r="G787" s="287">
        <v>3</v>
      </c>
      <c r="H787" s="285">
        <f t="shared" si="51"/>
        <v>-3</v>
      </c>
    </row>
    <row r="788" spans="2:8" x14ac:dyDescent="0.25">
      <c r="B788" s="184">
        <v>746</v>
      </c>
      <c r="C788" s="279"/>
      <c r="D788" s="282">
        <f t="shared" si="48"/>
        <v>0</v>
      </c>
      <c r="E788" s="186">
        <f t="shared" si="49"/>
        <v>0</v>
      </c>
      <c r="F788" s="185">
        <f t="shared" si="50"/>
        <v>0</v>
      </c>
      <c r="G788" s="287">
        <v>3</v>
      </c>
      <c r="H788" s="285">
        <f t="shared" si="51"/>
        <v>-3</v>
      </c>
    </row>
    <row r="789" spans="2:8" x14ac:dyDescent="0.25">
      <c r="B789" s="184">
        <v>747</v>
      </c>
      <c r="C789" s="279"/>
      <c r="D789" s="282">
        <f t="shared" si="48"/>
        <v>0</v>
      </c>
      <c r="E789" s="186">
        <f t="shared" si="49"/>
        <v>0</v>
      </c>
      <c r="F789" s="185">
        <f t="shared" si="50"/>
        <v>0</v>
      </c>
      <c r="G789" s="287">
        <v>3</v>
      </c>
      <c r="H789" s="285">
        <f t="shared" si="51"/>
        <v>-3</v>
      </c>
    </row>
    <row r="790" spans="2:8" x14ac:dyDescent="0.25">
      <c r="B790" s="184">
        <v>748</v>
      </c>
      <c r="C790" s="279"/>
      <c r="D790" s="282">
        <f t="shared" si="48"/>
        <v>0</v>
      </c>
      <c r="E790" s="186">
        <f t="shared" si="49"/>
        <v>0</v>
      </c>
      <c r="F790" s="185">
        <f t="shared" si="50"/>
        <v>0</v>
      </c>
      <c r="G790" s="287">
        <v>3</v>
      </c>
      <c r="H790" s="285">
        <f t="shared" si="51"/>
        <v>-3</v>
      </c>
    </row>
    <row r="791" spans="2:8" x14ac:dyDescent="0.25">
      <c r="B791" s="184">
        <v>749</v>
      </c>
      <c r="C791" s="279"/>
      <c r="D791" s="282">
        <f t="shared" si="48"/>
        <v>0</v>
      </c>
      <c r="E791" s="186">
        <f t="shared" si="49"/>
        <v>0</v>
      </c>
      <c r="F791" s="185">
        <f t="shared" si="50"/>
        <v>0</v>
      </c>
      <c r="G791" s="287">
        <v>3</v>
      </c>
      <c r="H791" s="285">
        <f t="shared" si="51"/>
        <v>-3</v>
      </c>
    </row>
    <row r="792" spans="2:8" x14ac:dyDescent="0.25">
      <c r="B792" s="184">
        <v>750</v>
      </c>
      <c r="C792" s="279"/>
      <c r="D792" s="282">
        <f t="shared" si="48"/>
        <v>0</v>
      </c>
      <c r="E792" s="186">
        <f t="shared" si="49"/>
        <v>0</v>
      </c>
      <c r="F792" s="185">
        <f t="shared" si="50"/>
        <v>0</v>
      </c>
      <c r="G792" s="287">
        <v>3</v>
      </c>
      <c r="H792" s="285">
        <f t="shared" si="51"/>
        <v>-3</v>
      </c>
    </row>
    <row r="793" spans="2:8" x14ac:dyDescent="0.25">
      <c r="B793" s="184">
        <v>751</v>
      </c>
      <c r="C793" s="279"/>
      <c r="D793" s="282">
        <f t="shared" si="48"/>
        <v>0</v>
      </c>
      <c r="E793" s="186">
        <f t="shared" si="49"/>
        <v>0</v>
      </c>
      <c r="F793" s="185">
        <f t="shared" si="50"/>
        <v>0</v>
      </c>
      <c r="G793" s="287">
        <v>3</v>
      </c>
      <c r="H793" s="285">
        <f t="shared" si="51"/>
        <v>-3</v>
      </c>
    </row>
    <row r="794" spans="2:8" x14ac:dyDescent="0.25">
      <c r="B794" s="184">
        <v>752</v>
      </c>
      <c r="C794" s="279"/>
      <c r="D794" s="282">
        <f t="shared" si="48"/>
        <v>0</v>
      </c>
      <c r="E794" s="186">
        <f t="shared" si="49"/>
        <v>0</v>
      </c>
      <c r="F794" s="185">
        <f t="shared" si="50"/>
        <v>0</v>
      </c>
      <c r="G794" s="287">
        <v>3</v>
      </c>
      <c r="H794" s="285">
        <f t="shared" si="51"/>
        <v>-3</v>
      </c>
    </row>
    <row r="795" spans="2:8" x14ac:dyDescent="0.25">
      <c r="B795" s="184">
        <v>753</v>
      </c>
      <c r="C795" s="279"/>
      <c r="D795" s="282">
        <f t="shared" si="48"/>
        <v>0</v>
      </c>
      <c r="E795" s="186">
        <f t="shared" si="49"/>
        <v>0</v>
      </c>
      <c r="F795" s="185">
        <f t="shared" si="50"/>
        <v>0</v>
      </c>
      <c r="G795" s="287">
        <v>3</v>
      </c>
      <c r="H795" s="285">
        <f t="shared" si="51"/>
        <v>-3</v>
      </c>
    </row>
    <row r="796" spans="2:8" x14ac:dyDescent="0.25">
      <c r="B796" s="184">
        <v>754</v>
      </c>
      <c r="C796" s="279"/>
      <c r="D796" s="282">
        <f t="shared" si="48"/>
        <v>0</v>
      </c>
      <c r="E796" s="186">
        <f t="shared" si="49"/>
        <v>0</v>
      </c>
      <c r="F796" s="185">
        <f t="shared" si="50"/>
        <v>0</v>
      </c>
      <c r="G796" s="287">
        <v>3</v>
      </c>
      <c r="H796" s="285">
        <f t="shared" si="51"/>
        <v>-3</v>
      </c>
    </row>
    <row r="797" spans="2:8" x14ac:dyDescent="0.25">
      <c r="B797" s="184">
        <v>755</v>
      </c>
      <c r="C797" s="279"/>
      <c r="D797" s="282">
        <f t="shared" si="48"/>
        <v>0</v>
      </c>
      <c r="E797" s="186">
        <f t="shared" si="49"/>
        <v>0</v>
      </c>
      <c r="F797" s="185">
        <f t="shared" si="50"/>
        <v>0</v>
      </c>
      <c r="G797" s="287">
        <v>3</v>
      </c>
      <c r="H797" s="285">
        <f t="shared" si="51"/>
        <v>-3</v>
      </c>
    </row>
    <row r="798" spans="2:8" x14ac:dyDescent="0.25">
      <c r="B798" s="184">
        <v>756</v>
      </c>
      <c r="C798" s="279"/>
      <c r="D798" s="282">
        <f t="shared" si="48"/>
        <v>0</v>
      </c>
      <c r="E798" s="186">
        <f t="shared" si="49"/>
        <v>0</v>
      </c>
      <c r="F798" s="185">
        <f t="shared" si="50"/>
        <v>0</v>
      </c>
      <c r="G798" s="287">
        <v>3</v>
      </c>
      <c r="H798" s="285">
        <f t="shared" si="51"/>
        <v>-3</v>
      </c>
    </row>
    <row r="799" spans="2:8" x14ac:dyDescent="0.25">
      <c r="B799" s="184">
        <v>757</v>
      </c>
      <c r="C799" s="279"/>
      <c r="D799" s="282">
        <f t="shared" si="48"/>
        <v>0</v>
      </c>
      <c r="E799" s="186">
        <f t="shared" si="49"/>
        <v>0</v>
      </c>
      <c r="F799" s="185">
        <f t="shared" si="50"/>
        <v>0</v>
      </c>
      <c r="G799" s="287">
        <v>3</v>
      </c>
      <c r="H799" s="285">
        <f t="shared" si="51"/>
        <v>-3</v>
      </c>
    </row>
    <row r="800" spans="2:8" x14ac:dyDescent="0.25">
      <c r="B800" s="184">
        <v>758</v>
      </c>
      <c r="C800" s="279"/>
      <c r="D800" s="282">
        <f t="shared" si="48"/>
        <v>0</v>
      </c>
      <c r="E800" s="186">
        <f t="shared" si="49"/>
        <v>0</v>
      </c>
      <c r="F800" s="185">
        <f t="shared" si="50"/>
        <v>0</v>
      </c>
      <c r="G800" s="287">
        <v>3</v>
      </c>
      <c r="H800" s="285">
        <f t="shared" si="51"/>
        <v>-3</v>
      </c>
    </row>
    <row r="801" spans="1:8" x14ac:dyDescent="0.25">
      <c r="B801" s="184">
        <v>759</v>
      </c>
      <c r="C801" s="279"/>
      <c r="D801" s="282">
        <f t="shared" si="48"/>
        <v>0</v>
      </c>
      <c r="E801" s="186">
        <f t="shared" si="49"/>
        <v>0</v>
      </c>
      <c r="F801" s="185">
        <f t="shared" si="50"/>
        <v>0</v>
      </c>
      <c r="G801" s="287">
        <v>3</v>
      </c>
      <c r="H801" s="285">
        <f t="shared" si="51"/>
        <v>-3</v>
      </c>
    </row>
    <row r="802" spans="1:8" x14ac:dyDescent="0.25">
      <c r="B802" s="184">
        <v>760</v>
      </c>
      <c r="C802" s="279"/>
      <c r="D802" s="282">
        <f t="shared" si="48"/>
        <v>0</v>
      </c>
      <c r="E802" s="186">
        <f t="shared" si="49"/>
        <v>0</v>
      </c>
      <c r="F802" s="185">
        <f t="shared" si="50"/>
        <v>0</v>
      </c>
      <c r="G802" s="287">
        <v>3</v>
      </c>
      <c r="H802" s="285">
        <f t="shared" si="51"/>
        <v>-3</v>
      </c>
    </row>
    <row r="803" spans="1:8" x14ac:dyDescent="0.25">
      <c r="B803" s="184">
        <v>761</v>
      </c>
      <c r="C803" s="279"/>
      <c r="D803" s="282">
        <f t="shared" si="48"/>
        <v>0</v>
      </c>
      <c r="E803" s="186">
        <f t="shared" si="49"/>
        <v>0</v>
      </c>
      <c r="F803" s="185">
        <f t="shared" si="50"/>
        <v>0</v>
      </c>
      <c r="G803" s="287">
        <v>3</v>
      </c>
      <c r="H803" s="285">
        <f t="shared" si="51"/>
        <v>-3</v>
      </c>
    </row>
    <row r="804" spans="1:8" x14ac:dyDescent="0.25">
      <c r="B804" s="184">
        <v>762</v>
      </c>
      <c r="C804" s="279"/>
      <c r="D804" s="282">
        <f t="shared" si="48"/>
        <v>0</v>
      </c>
      <c r="E804" s="186">
        <f t="shared" si="49"/>
        <v>0</v>
      </c>
      <c r="F804" s="185">
        <f t="shared" si="50"/>
        <v>0</v>
      </c>
      <c r="G804" s="287">
        <v>3</v>
      </c>
      <c r="H804" s="285">
        <f t="shared" si="51"/>
        <v>-3</v>
      </c>
    </row>
    <row r="805" spans="1:8" x14ac:dyDescent="0.25">
      <c r="B805" s="184">
        <v>763</v>
      </c>
      <c r="C805" s="279"/>
      <c r="D805" s="282">
        <f t="shared" si="48"/>
        <v>0</v>
      </c>
      <c r="E805" s="186">
        <f t="shared" si="49"/>
        <v>0</v>
      </c>
      <c r="F805" s="185">
        <f t="shared" si="50"/>
        <v>0</v>
      </c>
      <c r="G805" s="287">
        <v>3</v>
      </c>
      <c r="H805" s="285">
        <f t="shared" si="51"/>
        <v>-3</v>
      </c>
    </row>
    <row r="806" spans="1:8" x14ac:dyDescent="0.25">
      <c r="B806" s="184">
        <v>764</v>
      </c>
      <c r="C806" s="279"/>
      <c r="D806" s="282">
        <f t="shared" si="48"/>
        <v>0</v>
      </c>
      <c r="E806" s="186">
        <f t="shared" si="49"/>
        <v>0</v>
      </c>
      <c r="F806" s="185">
        <f t="shared" si="50"/>
        <v>0</v>
      </c>
      <c r="G806" s="287">
        <v>3</v>
      </c>
      <c r="H806" s="285">
        <f t="shared" si="51"/>
        <v>-3</v>
      </c>
    </row>
    <row r="807" spans="1:8" x14ac:dyDescent="0.25">
      <c r="B807" s="184">
        <v>765</v>
      </c>
      <c r="C807" s="279"/>
      <c r="D807" s="282">
        <f t="shared" si="48"/>
        <v>0</v>
      </c>
      <c r="E807" s="186">
        <f t="shared" si="49"/>
        <v>0</v>
      </c>
      <c r="F807" s="185">
        <f t="shared" si="50"/>
        <v>0</v>
      </c>
      <c r="G807" s="287">
        <v>3</v>
      </c>
      <c r="H807" s="285">
        <f t="shared" si="51"/>
        <v>-3</v>
      </c>
    </row>
    <row r="808" spans="1:8" x14ac:dyDescent="0.25">
      <c r="B808" s="184">
        <v>766</v>
      </c>
      <c r="C808" s="279"/>
      <c r="D808" s="282">
        <f t="shared" si="48"/>
        <v>0</v>
      </c>
      <c r="E808" s="186">
        <f t="shared" si="49"/>
        <v>0</v>
      </c>
      <c r="F808" s="185">
        <f t="shared" si="50"/>
        <v>0</v>
      </c>
      <c r="G808" s="287">
        <v>3</v>
      </c>
      <c r="H808" s="285">
        <f t="shared" si="51"/>
        <v>-3</v>
      </c>
    </row>
    <row r="809" spans="1:8" x14ac:dyDescent="0.25">
      <c r="B809" s="184">
        <v>767</v>
      </c>
      <c r="C809" s="279"/>
      <c r="D809" s="282">
        <f t="shared" si="48"/>
        <v>0</v>
      </c>
      <c r="E809" s="186">
        <f t="shared" si="49"/>
        <v>0</v>
      </c>
      <c r="F809" s="185">
        <f t="shared" si="50"/>
        <v>0</v>
      </c>
      <c r="G809" s="287">
        <v>3</v>
      </c>
      <c r="H809" s="285">
        <f t="shared" si="51"/>
        <v>-3</v>
      </c>
    </row>
    <row r="810" spans="1:8" ht="13.5" thickBot="1" x14ac:dyDescent="0.3">
      <c r="B810" s="187">
        <v>768</v>
      </c>
      <c r="C810" s="280"/>
      <c r="D810" s="283">
        <f t="shared" si="48"/>
        <v>0</v>
      </c>
      <c r="E810" s="189">
        <f t="shared" si="49"/>
        <v>0</v>
      </c>
      <c r="F810" s="188">
        <f t="shared" si="50"/>
        <v>0</v>
      </c>
      <c r="G810" s="228">
        <v>3</v>
      </c>
      <c r="H810" s="286">
        <f t="shared" si="51"/>
        <v>-3</v>
      </c>
    </row>
    <row r="813" spans="1:8" x14ac:dyDescent="0.25">
      <c r="A813" s="19"/>
      <c r="B813" s="24" t="s">
        <v>4301</v>
      </c>
      <c r="C813" s="24"/>
    </row>
    <row r="814" spans="1:8" x14ac:dyDescent="0.25">
      <c r="A814" s="19"/>
      <c r="B814" s="168"/>
      <c r="C814" s="168"/>
    </row>
    <row r="815" spans="1:8" x14ac:dyDescent="0.25">
      <c r="A815" s="68" t="s">
        <v>65</v>
      </c>
      <c r="B815" s="36" t="s">
        <v>4302</v>
      </c>
      <c r="C815" s="36"/>
    </row>
    <row r="816" spans="1:8" x14ac:dyDescent="0.25">
      <c r="A816" s="19"/>
      <c r="B816" s="36" t="s">
        <v>4303</v>
      </c>
      <c r="C816" s="36"/>
    </row>
    <row r="817" spans="1:3" x14ac:dyDescent="0.25">
      <c r="A817" s="68" t="s">
        <v>65</v>
      </c>
      <c r="B817" s="36" t="s">
        <v>4304</v>
      </c>
      <c r="C817" s="36"/>
    </row>
    <row r="818" spans="1:3" x14ac:dyDescent="0.25">
      <c r="A818" s="19"/>
      <c r="B818" s="36" t="s">
        <v>4305</v>
      </c>
      <c r="C818" s="36"/>
    </row>
    <row r="819" spans="1:3" x14ac:dyDescent="0.25">
      <c r="A819" s="19"/>
      <c r="B819" s="158" t="s">
        <v>4306</v>
      </c>
      <c r="C819" s="19"/>
    </row>
  </sheetData>
  <sheetProtection algorithmName="SHA-512" hashValue="HYL2d2OoJxcqaFflwcq4r8WXO9CXLNSfWoNHJGbOHXDBz++ipaN+HICM8sUaiJuDREzMW6GtIYzc3zvFEG+VPg==" saltValue="ofSqGbvMeeTgAVK/zPBhUg==" spinCount="100000" sheet="1" objects="1" scenarios="1"/>
  <mergeCells count="8">
    <mergeCell ref="A2:I2"/>
    <mergeCell ref="B40:B42"/>
    <mergeCell ref="C40:C42"/>
    <mergeCell ref="D40:D42"/>
    <mergeCell ref="E40:E42"/>
    <mergeCell ref="F40:F42"/>
    <mergeCell ref="G40:G41"/>
    <mergeCell ref="H40:H42"/>
  </mergeCells>
  <conditionalFormatting sqref="D43:F810">
    <cfRule type="cellIs" dxfId="78" priority="11" operator="equal">
      <formula>0</formula>
    </cfRule>
  </conditionalFormatting>
  <conditionalFormatting sqref="H43:H810">
    <cfRule type="cellIs" dxfId="77" priority="9" operator="equal">
      <formula>-3</formula>
    </cfRule>
  </conditionalFormatting>
  <conditionalFormatting sqref="A14 A17 A22 A24 A32:A33">
    <cfRule type="expression" dxfId="76" priority="8">
      <formula>_xlfn.ISFORMULA(A14:N106)</formula>
    </cfRule>
  </conditionalFormatting>
  <conditionalFormatting sqref="G4">
    <cfRule type="expression" dxfId="75" priority="12">
      <formula>_xlfn.ISFORMULA(E4:P132)</formula>
    </cfRule>
  </conditionalFormatting>
  <conditionalFormatting sqref="B819">
    <cfRule type="expression" dxfId="74" priority="1">
      <formula>_xlfn.ISFORMULA(B700:L799)</formula>
    </cfRule>
  </conditionalFormatting>
  <pageMargins left="0.25" right="0.25" top="0.75" bottom="0.75" header="0.3" footer="0.3"/>
  <pageSetup paperSize="9" orientation="portrait" r:id="rId1"/>
  <headerFooter>
    <oddHeader>&amp;L&amp;G&amp;R&amp;"Arial,Regular"&amp;8&amp;A</oddHeader>
    <oddFooter>&amp;L&amp;"Arial,Regular"&amp;8&amp;F&amp;R&amp;"Arial,Regular"&amp;8Page &amp;P of &amp;N</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002060"/>
  </sheetPr>
  <dimension ref="A2:I117"/>
  <sheetViews>
    <sheetView view="pageLayout" zoomScaleNormal="100" workbookViewId="0">
      <selection activeCell="A2" sqref="A2:I2"/>
    </sheetView>
  </sheetViews>
  <sheetFormatPr defaultColWidth="8.7109375" defaultRowHeight="12.75" x14ac:dyDescent="0.25"/>
  <cols>
    <col min="1" max="1" width="4.7109375" style="29" customWidth="1"/>
    <col min="2" max="2" width="8" style="29" bestFit="1" customWidth="1"/>
    <col min="3" max="3" width="16.7109375" style="29" customWidth="1"/>
    <col min="4" max="4" width="13.140625" style="29" customWidth="1"/>
    <col min="5" max="6" width="10.5703125" style="29" customWidth="1"/>
    <col min="7" max="7" width="8.85546875" style="29" customWidth="1"/>
    <col min="8" max="8" width="8.7109375" style="29"/>
    <col min="9" max="9" width="16.85546875" style="29" customWidth="1"/>
    <col min="10" max="16384" width="8.7109375" style="29"/>
  </cols>
  <sheetData>
    <row r="2" spans="1:9" ht="15.75" x14ac:dyDescent="0.25">
      <c r="A2" s="426" t="s">
        <v>4307</v>
      </c>
      <c r="B2" s="426"/>
      <c r="C2" s="426"/>
      <c r="D2" s="426"/>
      <c r="E2" s="426"/>
      <c r="F2" s="426"/>
      <c r="G2" s="426"/>
      <c r="H2" s="426"/>
      <c r="I2" s="426"/>
    </row>
    <row r="3" spans="1:9" ht="15.75" x14ac:dyDescent="0.25">
      <c r="A3" s="91"/>
      <c r="B3" s="32"/>
      <c r="C3" s="32"/>
      <c r="D3" s="32"/>
      <c r="E3" s="32"/>
      <c r="F3" s="32"/>
      <c r="G3" s="32"/>
      <c r="H3" s="32"/>
    </row>
    <row r="5" spans="1:9" x14ac:dyDescent="0.25">
      <c r="A5" s="32" t="s">
        <v>19</v>
      </c>
      <c r="C5" s="33"/>
      <c r="E5" s="32" t="s">
        <v>20</v>
      </c>
      <c r="F5" s="33"/>
      <c r="H5" s="32" t="s">
        <v>21</v>
      </c>
      <c r="I5" s="34"/>
    </row>
    <row r="6" spans="1:9" x14ac:dyDescent="0.25">
      <c r="A6" s="32"/>
      <c r="C6" s="32"/>
      <c r="F6" s="32"/>
      <c r="G6" s="35"/>
    </row>
    <row r="7" spans="1:9" ht="14.25" x14ac:dyDescent="0.25">
      <c r="A7" s="44"/>
      <c r="B7" s="44"/>
      <c r="C7" s="44"/>
      <c r="D7" s="44"/>
      <c r="E7" s="44"/>
      <c r="F7" s="44"/>
      <c r="G7" s="35"/>
    </row>
    <row r="8" spans="1:9" ht="15" x14ac:dyDescent="0.25">
      <c r="A8" s="102" t="s">
        <v>4308</v>
      </c>
      <c r="B8" s="102"/>
      <c r="C8" s="102"/>
      <c r="D8" s="102"/>
      <c r="E8" s="102"/>
      <c r="F8" s="102"/>
      <c r="G8" s="35"/>
    </row>
    <row r="9" spans="1:9" ht="14.25" x14ac:dyDescent="0.25">
      <c r="A9" s="44"/>
      <c r="B9" s="44"/>
      <c r="C9" s="44"/>
      <c r="D9" s="44"/>
      <c r="E9" s="44"/>
      <c r="F9" s="44"/>
      <c r="G9" s="32"/>
      <c r="H9" s="32"/>
    </row>
    <row r="10" spans="1:9" ht="13.5" thickBot="1" x14ac:dyDescent="0.3">
      <c r="B10" s="32"/>
      <c r="C10" s="32"/>
      <c r="D10" s="32"/>
      <c r="E10" s="32"/>
      <c r="F10" s="32"/>
      <c r="G10" s="32"/>
    </row>
    <row r="11" spans="1:9" ht="18.75" customHeight="1" x14ac:dyDescent="0.25">
      <c r="B11" s="414" t="s">
        <v>77</v>
      </c>
      <c r="C11" s="416" t="s">
        <v>4309</v>
      </c>
      <c r="D11" s="431" t="s">
        <v>4310</v>
      </c>
      <c r="E11" s="434" t="s">
        <v>4311</v>
      </c>
      <c r="F11" s="436" t="s">
        <v>4312</v>
      </c>
      <c r="G11" s="44"/>
    </row>
    <row r="12" spans="1:9" ht="15" thickBot="1" x14ac:dyDescent="0.3">
      <c r="B12" s="415"/>
      <c r="C12" s="417"/>
      <c r="D12" s="432"/>
      <c r="E12" s="435"/>
      <c r="F12" s="437"/>
      <c r="G12" s="44"/>
    </row>
    <row r="13" spans="1:9" ht="15" thickBot="1" x14ac:dyDescent="0.3">
      <c r="B13" s="429"/>
      <c r="C13" s="430"/>
      <c r="D13" s="433"/>
      <c r="E13" s="92">
        <v>4000</v>
      </c>
      <c r="F13" s="438"/>
      <c r="G13" s="44"/>
    </row>
    <row r="14" spans="1:9" x14ac:dyDescent="0.25">
      <c r="B14" s="93">
        <v>1</v>
      </c>
      <c r="C14" s="94"/>
      <c r="D14" s="123">
        <f t="shared" ref="D14:D28" si="0">C14/$E$13</f>
        <v>0</v>
      </c>
      <c r="E14" s="95">
        <v>3</v>
      </c>
      <c r="F14" s="124">
        <f t="shared" ref="F14:F28" si="1">(E14*D14)-E14</f>
        <v>-3</v>
      </c>
    </row>
    <row r="15" spans="1:9" x14ac:dyDescent="0.25">
      <c r="B15" s="96">
        <v>2</v>
      </c>
      <c r="C15" s="97"/>
      <c r="D15" s="125">
        <f t="shared" si="0"/>
        <v>0</v>
      </c>
      <c r="E15" s="98">
        <v>3</v>
      </c>
      <c r="F15" s="126">
        <f t="shared" si="1"/>
        <v>-3</v>
      </c>
    </row>
    <row r="16" spans="1:9" x14ac:dyDescent="0.25">
      <c r="B16" s="96">
        <v>3</v>
      </c>
      <c r="C16" s="97"/>
      <c r="D16" s="125">
        <f t="shared" si="0"/>
        <v>0</v>
      </c>
      <c r="E16" s="98">
        <v>3</v>
      </c>
      <c r="F16" s="126">
        <f t="shared" si="1"/>
        <v>-3</v>
      </c>
    </row>
    <row r="17" spans="2:6" x14ac:dyDescent="0.25">
      <c r="B17" s="96">
        <v>4</v>
      </c>
      <c r="C17" s="97"/>
      <c r="D17" s="125">
        <f t="shared" si="0"/>
        <v>0</v>
      </c>
      <c r="E17" s="98">
        <v>3</v>
      </c>
      <c r="F17" s="126">
        <f t="shared" si="1"/>
        <v>-3</v>
      </c>
    </row>
    <row r="18" spans="2:6" x14ac:dyDescent="0.25">
      <c r="B18" s="96">
        <v>5</v>
      </c>
      <c r="C18" s="97"/>
      <c r="D18" s="125">
        <f t="shared" si="0"/>
        <v>0</v>
      </c>
      <c r="E18" s="98">
        <v>3</v>
      </c>
      <c r="F18" s="126">
        <f t="shared" si="1"/>
        <v>-3</v>
      </c>
    </row>
    <row r="19" spans="2:6" x14ac:dyDescent="0.25">
      <c r="B19" s="96">
        <v>6</v>
      </c>
      <c r="C19" s="97"/>
      <c r="D19" s="125">
        <f t="shared" si="0"/>
        <v>0</v>
      </c>
      <c r="E19" s="98">
        <v>3</v>
      </c>
      <c r="F19" s="126">
        <f t="shared" si="1"/>
        <v>-3</v>
      </c>
    </row>
    <row r="20" spans="2:6" x14ac:dyDescent="0.25">
      <c r="B20" s="96">
        <v>7</v>
      </c>
      <c r="C20" s="97"/>
      <c r="D20" s="125">
        <f t="shared" si="0"/>
        <v>0</v>
      </c>
      <c r="E20" s="98">
        <v>3</v>
      </c>
      <c r="F20" s="126">
        <f t="shared" si="1"/>
        <v>-3</v>
      </c>
    </row>
    <row r="21" spans="2:6" x14ac:dyDescent="0.25">
      <c r="B21" s="96">
        <v>8</v>
      </c>
      <c r="C21" s="97"/>
      <c r="D21" s="125">
        <f t="shared" si="0"/>
        <v>0</v>
      </c>
      <c r="E21" s="98">
        <v>3</v>
      </c>
      <c r="F21" s="126">
        <f t="shared" si="1"/>
        <v>-3</v>
      </c>
    </row>
    <row r="22" spans="2:6" x14ac:dyDescent="0.25">
      <c r="B22" s="96">
        <v>9</v>
      </c>
      <c r="C22" s="97"/>
      <c r="D22" s="125">
        <f t="shared" si="0"/>
        <v>0</v>
      </c>
      <c r="E22" s="98">
        <v>3</v>
      </c>
      <c r="F22" s="126">
        <f t="shared" si="1"/>
        <v>-3</v>
      </c>
    </row>
    <row r="23" spans="2:6" x14ac:dyDescent="0.25">
      <c r="B23" s="96">
        <v>10</v>
      </c>
      <c r="C23" s="97"/>
      <c r="D23" s="125">
        <f t="shared" si="0"/>
        <v>0</v>
      </c>
      <c r="E23" s="98">
        <v>3</v>
      </c>
      <c r="F23" s="126">
        <f t="shared" si="1"/>
        <v>-3</v>
      </c>
    </row>
    <row r="24" spans="2:6" x14ac:dyDescent="0.25">
      <c r="B24" s="96">
        <v>11</v>
      </c>
      <c r="C24" s="97"/>
      <c r="D24" s="125">
        <f t="shared" si="0"/>
        <v>0</v>
      </c>
      <c r="E24" s="98">
        <v>3</v>
      </c>
      <c r="F24" s="126">
        <f t="shared" si="1"/>
        <v>-3</v>
      </c>
    </row>
    <row r="25" spans="2:6" x14ac:dyDescent="0.25">
      <c r="B25" s="96">
        <v>12</v>
      </c>
      <c r="C25" s="97"/>
      <c r="D25" s="125">
        <f t="shared" si="0"/>
        <v>0</v>
      </c>
      <c r="E25" s="98">
        <v>3</v>
      </c>
      <c r="F25" s="126">
        <f t="shared" si="1"/>
        <v>-3</v>
      </c>
    </row>
    <row r="26" spans="2:6" x14ac:dyDescent="0.25">
      <c r="B26" s="96">
        <v>13</v>
      </c>
      <c r="C26" s="97"/>
      <c r="D26" s="125">
        <f t="shared" si="0"/>
        <v>0</v>
      </c>
      <c r="E26" s="98">
        <v>3</v>
      </c>
      <c r="F26" s="126">
        <f t="shared" si="1"/>
        <v>-3</v>
      </c>
    </row>
    <row r="27" spans="2:6" x14ac:dyDescent="0.25">
      <c r="B27" s="96">
        <v>14</v>
      </c>
      <c r="C27" s="97"/>
      <c r="D27" s="125">
        <f t="shared" si="0"/>
        <v>0</v>
      </c>
      <c r="E27" s="98">
        <v>3</v>
      </c>
      <c r="F27" s="126">
        <f t="shared" si="1"/>
        <v>-3</v>
      </c>
    </row>
    <row r="28" spans="2:6" x14ac:dyDescent="0.25">
      <c r="B28" s="96">
        <v>15</v>
      </c>
      <c r="C28" s="97"/>
      <c r="D28" s="125">
        <f t="shared" si="0"/>
        <v>0</v>
      </c>
      <c r="E28" s="98">
        <v>3</v>
      </c>
      <c r="F28" s="126">
        <f t="shared" si="1"/>
        <v>-3</v>
      </c>
    </row>
    <row r="29" spans="2:6" x14ac:dyDescent="0.25">
      <c r="B29" s="96">
        <v>16</v>
      </c>
      <c r="C29" s="97"/>
      <c r="D29" s="125">
        <f t="shared" ref="D29:D64" si="2">C29/$E$13</f>
        <v>0</v>
      </c>
      <c r="E29" s="98">
        <v>3</v>
      </c>
      <c r="F29" s="126">
        <f t="shared" ref="F29:F64" si="3">(E29*D29)-E29</f>
        <v>-3</v>
      </c>
    </row>
    <row r="30" spans="2:6" x14ac:dyDescent="0.25">
      <c r="B30" s="96">
        <v>17</v>
      </c>
      <c r="C30" s="97"/>
      <c r="D30" s="125">
        <f t="shared" si="2"/>
        <v>0</v>
      </c>
      <c r="E30" s="98">
        <v>3</v>
      </c>
      <c r="F30" s="126">
        <f t="shared" si="3"/>
        <v>-3</v>
      </c>
    </row>
    <row r="31" spans="2:6" x14ac:dyDescent="0.25">
      <c r="B31" s="96">
        <v>18</v>
      </c>
      <c r="C31" s="97"/>
      <c r="D31" s="125">
        <f t="shared" si="2"/>
        <v>0</v>
      </c>
      <c r="E31" s="98">
        <v>3</v>
      </c>
      <c r="F31" s="126">
        <f t="shared" si="3"/>
        <v>-3</v>
      </c>
    </row>
    <row r="32" spans="2:6" x14ac:dyDescent="0.25">
      <c r="B32" s="96">
        <v>19</v>
      </c>
      <c r="C32" s="97"/>
      <c r="D32" s="125">
        <f t="shared" si="2"/>
        <v>0</v>
      </c>
      <c r="E32" s="98">
        <v>3</v>
      </c>
      <c r="F32" s="126">
        <f t="shared" si="3"/>
        <v>-3</v>
      </c>
    </row>
    <row r="33" spans="2:6" x14ac:dyDescent="0.25">
      <c r="B33" s="96">
        <v>20</v>
      </c>
      <c r="C33" s="97"/>
      <c r="D33" s="125">
        <f t="shared" si="2"/>
        <v>0</v>
      </c>
      <c r="E33" s="98">
        <v>3</v>
      </c>
      <c r="F33" s="126">
        <f t="shared" si="3"/>
        <v>-3</v>
      </c>
    </row>
    <row r="34" spans="2:6" x14ac:dyDescent="0.25">
      <c r="B34" s="96">
        <v>21</v>
      </c>
      <c r="C34" s="97"/>
      <c r="D34" s="125">
        <f t="shared" si="2"/>
        <v>0</v>
      </c>
      <c r="E34" s="98">
        <v>3</v>
      </c>
      <c r="F34" s="126">
        <f t="shared" si="3"/>
        <v>-3</v>
      </c>
    </row>
    <row r="35" spans="2:6" x14ac:dyDescent="0.25">
      <c r="B35" s="96">
        <v>22</v>
      </c>
      <c r="C35" s="97"/>
      <c r="D35" s="125">
        <f t="shared" si="2"/>
        <v>0</v>
      </c>
      <c r="E35" s="98">
        <v>3</v>
      </c>
      <c r="F35" s="126">
        <f t="shared" si="3"/>
        <v>-3</v>
      </c>
    </row>
    <row r="36" spans="2:6" x14ac:dyDescent="0.25">
      <c r="B36" s="96">
        <v>23</v>
      </c>
      <c r="C36" s="97"/>
      <c r="D36" s="125">
        <f t="shared" si="2"/>
        <v>0</v>
      </c>
      <c r="E36" s="98">
        <v>3</v>
      </c>
      <c r="F36" s="126">
        <f t="shared" si="3"/>
        <v>-3</v>
      </c>
    </row>
    <row r="37" spans="2:6" x14ac:dyDescent="0.25">
      <c r="B37" s="96">
        <v>24</v>
      </c>
      <c r="C37" s="97"/>
      <c r="D37" s="125">
        <f t="shared" si="2"/>
        <v>0</v>
      </c>
      <c r="E37" s="98">
        <v>3</v>
      </c>
      <c r="F37" s="126">
        <f t="shared" si="3"/>
        <v>-3</v>
      </c>
    </row>
    <row r="38" spans="2:6" x14ac:dyDescent="0.25">
      <c r="B38" s="96">
        <v>25</v>
      </c>
      <c r="C38" s="97"/>
      <c r="D38" s="125">
        <f t="shared" si="2"/>
        <v>0</v>
      </c>
      <c r="E38" s="98">
        <v>3</v>
      </c>
      <c r="F38" s="126">
        <f t="shared" si="3"/>
        <v>-3</v>
      </c>
    </row>
    <row r="39" spans="2:6" x14ac:dyDescent="0.25">
      <c r="B39" s="96">
        <v>26</v>
      </c>
      <c r="C39" s="97"/>
      <c r="D39" s="125">
        <f t="shared" si="2"/>
        <v>0</v>
      </c>
      <c r="E39" s="98">
        <v>3</v>
      </c>
      <c r="F39" s="126">
        <f t="shared" si="3"/>
        <v>-3</v>
      </c>
    </row>
    <row r="40" spans="2:6" x14ac:dyDescent="0.25">
      <c r="B40" s="96">
        <v>27</v>
      </c>
      <c r="C40" s="97"/>
      <c r="D40" s="125">
        <f t="shared" si="2"/>
        <v>0</v>
      </c>
      <c r="E40" s="98">
        <v>3</v>
      </c>
      <c r="F40" s="126">
        <f t="shared" si="3"/>
        <v>-3</v>
      </c>
    </row>
    <row r="41" spans="2:6" x14ac:dyDescent="0.25">
      <c r="B41" s="96">
        <v>28</v>
      </c>
      <c r="C41" s="97"/>
      <c r="D41" s="125">
        <f t="shared" si="2"/>
        <v>0</v>
      </c>
      <c r="E41" s="98">
        <v>3</v>
      </c>
      <c r="F41" s="126">
        <f t="shared" si="3"/>
        <v>-3</v>
      </c>
    </row>
    <row r="42" spans="2:6" x14ac:dyDescent="0.25">
      <c r="B42" s="96">
        <v>29</v>
      </c>
      <c r="C42" s="97"/>
      <c r="D42" s="125">
        <f t="shared" si="2"/>
        <v>0</v>
      </c>
      <c r="E42" s="98">
        <v>3</v>
      </c>
      <c r="F42" s="126">
        <f t="shared" si="3"/>
        <v>-3</v>
      </c>
    </row>
    <row r="43" spans="2:6" x14ac:dyDescent="0.25">
      <c r="B43" s="96">
        <v>30</v>
      </c>
      <c r="C43" s="97"/>
      <c r="D43" s="125">
        <f t="shared" si="2"/>
        <v>0</v>
      </c>
      <c r="E43" s="98">
        <v>3</v>
      </c>
      <c r="F43" s="126">
        <f t="shared" si="3"/>
        <v>-3</v>
      </c>
    </row>
    <row r="44" spans="2:6" x14ac:dyDescent="0.25">
      <c r="B44" s="96">
        <v>31</v>
      </c>
      <c r="C44" s="97"/>
      <c r="D44" s="125">
        <f t="shared" si="2"/>
        <v>0</v>
      </c>
      <c r="E44" s="98">
        <v>3</v>
      </c>
      <c r="F44" s="126">
        <f t="shared" si="3"/>
        <v>-3</v>
      </c>
    </row>
    <row r="45" spans="2:6" x14ac:dyDescent="0.25">
      <c r="B45" s="96">
        <v>32</v>
      </c>
      <c r="C45" s="97"/>
      <c r="D45" s="125">
        <f t="shared" si="2"/>
        <v>0</v>
      </c>
      <c r="E45" s="98">
        <v>3</v>
      </c>
      <c r="F45" s="126">
        <f t="shared" si="3"/>
        <v>-3</v>
      </c>
    </row>
    <row r="46" spans="2:6" x14ac:dyDescent="0.25">
      <c r="B46" s="96">
        <v>33</v>
      </c>
      <c r="C46" s="97"/>
      <c r="D46" s="125">
        <f t="shared" si="2"/>
        <v>0</v>
      </c>
      <c r="E46" s="98">
        <v>3</v>
      </c>
      <c r="F46" s="126">
        <f t="shared" si="3"/>
        <v>-3</v>
      </c>
    </row>
    <row r="47" spans="2:6" x14ac:dyDescent="0.25">
      <c r="B47" s="96">
        <v>34</v>
      </c>
      <c r="C47" s="97"/>
      <c r="D47" s="125">
        <f t="shared" si="2"/>
        <v>0</v>
      </c>
      <c r="E47" s="98">
        <v>3</v>
      </c>
      <c r="F47" s="126">
        <f t="shared" si="3"/>
        <v>-3</v>
      </c>
    </row>
    <row r="48" spans="2:6" x14ac:dyDescent="0.25">
      <c r="B48" s="96">
        <v>35</v>
      </c>
      <c r="C48" s="97"/>
      <c r="D48" s="125">
        <f t="shared" si="2"/>
        <v>0</v>
      </c>
      <c r="E48" s="98">
        <v>3</v>
      </c>
      <c r="F48" s="126">
        <f t="shared" si="3"/>
        <v>-3</v>
      </c>
    </row>
    <row r="49" spans="2:6" x14ac:dyDescent="0.25">
      <c r="B49" s="96">
        <v>36</v>
      </c>
      <c r="C49" s="97"/>
      <c r="D49" s="125">
        <f t="shared" si="2"/>
        <v>0</v>
      </c>
      <c r="E49" s="98">
        <v>3</v>
      </c>
      <c r="F49" s="126">
        <f t="shared" si="3"/>
        <v>-3</v>
      </c>
    </row>
    <row r="50" spans="2:6" x14ac:dyDescent="0.25">
      <c r="B50" s="96">
        <v>37</v>
      </c>
      <c r="C50" s="97"/>
      <c r="D50" s="125">
        <f t="shared" si="2"/>
        <v>0</v>
      </c>
      <c r="E50" s="98">
        <v>3</v>
      </c>
      <c r="F50" s="126">
        <f t="shared" si="3"/>
        <v>-3</v>
      </c>
    </row>
    <row r="51" spans="2:6" x14ac:dyDescent="0.25">
      <c r="B51" s="96">
        <v>38</v>
      </c>
      <c r="C51" s="97"/>
      <c r="D51" s="125">
        <f t="shared" si="2"/>
        <v>0</v>
      </c>
      <c r="E51" s="98">
        <v>3</v>
      </c>
      <c r="F51" s="126">
        <f t="shared" si="3"/>
        <v>-3</v>
      </c>
    </row>
    <row r="52" spans="2:6" x14ac:dyDescent="0.25">
      <c r="B52" s="96">
        <v>39</v>
      </c>
      <c r="C52" s="97"/>
      <c r="D52" s="125">
        <f t="shared" si="2"/>
        <v>0</v>
      </c>
      <c r="E52" s="98">
        <v>3</v>
      </c>
      <c r="F52" s="126">
        <f t="shared" si="3"/>
        <v>-3</v>
      </c>
    </row>
    <row r="53" spans="2:6" x14ac:dyDescent="0.25">
      <c r="B53" s="96">
        <v>40</v>
      </c>
      <c r="C53" s="97"/>
      <c r="D53" s="125">
        <f t="shared" si="2"/>
        <v>0</v>
      </c>
      <c r="E53" s="98">
        <v>3</v>
      </c>
      <c r="F53" s="126">
        <f t="shared" si="3"/>
        <v>-3</v>
      </c>
    </row>
    <row r="54" spans="2:6" x14ac:dyDescent="0.25">
      <c r="B54" s="96">
        <v>41</v>
      </c>
      <c r="C54" s="97"/>
      <c r="D54" s="125">
        <f t="shared" si="2"/>
        <v>0</v>
      </c>
      <c r="E54" s="98">
        <v>3</v>
      </c>
      <c r="F54" s="126">
        <f t="shared" si="3"/>
        <v>-3</v>
      </c>
    </row>
    <row r="55" spans="2:6" x14ac:dyDescent="0.25">
      <c r="B55" s="96">
        <v>42</v>
      </c>
      <c r="C55" s="97"/>
      <c r="D55" s="125">
        <f t="shared" si="2"/>
        <v>0</v>
      </c>
      <c r="E55" s="98">
        <v>3</v>
      </c>
      <c r="F55" s="126">
        <f t="shared" si="3"/>
        <v>-3</v>
      </c>
    </row>
    <row r="56" spans="2:6" x14ac:dyDescent="0.25">
      <c r="B56" s="96">
        <v>43</v>
      </c>
      <c r="C56" s="97"/>
      <c r="D56" s="125">
        <f t="shared" si="2"/>
        <v>0</v>
      </c>
      <c r="E56" s="98">
        <v>3</v>
      </c>
      <c r="F56" s="126">
        <f t="shared" si="3"/>
        <v>-3</v>
      </c>
    </row>
    <row r="57" spans="2:6" x14ac:dyDescent="0.25">
      <c r="B57" s="96">
        <v>44</v>
      </c>
      <c r="C57" s="97"/>
      <c r="D57" s="125">
        <f t="shared" si="2"/>
        <v>0</v>
      </c>
      <c r="E57" s="98">
        <v>3</v>
      </c>
      <c r="F57" s="126">
        <f t="shared" si="3"/>
        <v>-3</v>
      </c>
    </row>
    <row r="58" spans="2:6" x14ac:dyDescent="0.25">
      <c r="B58" s="96">
        <v>45</v>
      </c>
      <c r="C58" s="97"/>
      <c r="D58" s="125">
        <f t="shared" si="2"/>
        <v>0</v>
      </c>
      <c r="E58" s="98">
        <v>3</v>
      </c>
      <c r="F58" s="126">
        <f t="shared" si="3"/>
        <v>-3</v>
      </c>
    </row>
    <row r="59" spans="2:6" x14ac:dyDescent="0.25">
      <c r="B59" s="96">
        <v>46</v>
      </c>
      <c r="C59" s="97"/>
      <c r="D59" s="125">
        <f t="shared" si="2"/>
        <v>0</v>
      </c>
      <c r="E59" s="98">
        <v>3</v>
      </c>
      <c r="F59" s="126">
        <f t="shared" si="3"/>
        <v>-3</v>
      </c>
    </row>
    <row r="60" spans="2:6" x14ac:dyDescent="0.25">
      <c r="B60" s="96">
        <v>47</v>
      </c>
      <c r="C60" s="97"/>
      <c r="D60" s="125">
        <f t="shared" si="2"/>
        <v>0</v>
      </c>
      <c r="E60" s="98">
        <v>3</v>
      </c>
      <c r="F60" s="126">
        <f t="shared" si="3"/>
        <v>-3</v>
      </c>
    </row>
    <row r="61" spans="2:6" x14ac:dyDescent="0.25">
      <c r="B61" s="96">
        <v>48</v>
      </c>
      <c r="C61" s="97"/>
      <c r="D61" s="125">
        <f t="shared" si="2"/>
        <v>0</v>
      </c>
      <c r="E61" s="98">
        <v>3</v>
      </c>
      <c r="F61" s="126">
        <f t="shared" si="3"/>
        <v>-3</v>
      </c>
    </row>
    <row r="62" spans="2:6" x14ac:dyDescent="0.25">
      <c r="B62" s="96">
        <v>49</v>
      </c>
      <c r="C62" s="97"/>
      <c r="D62" s="125">
        <f t="shared" si="2"/>
        <v>0</v>
      </c>
      <c r="E62" s="98">
        <v>3</v>
      </c>
      <c r="F62" s="126">
        <f t="shared" si="3"/>
        <v>-3</v>
      </c>
    </row>
    <row r="63" spans="2:6" x14ac:dyDescent="0.25">
      <c r="B63" s="96">
        <v>50</v>
      </c>
      <c r="C63" s="97"/>
      <c r="D63" s="125">
        <f t="shared" si="2"/>
        <v>0</v>
      </c>
      <c r="E63" s="98">
        <v>3</v>
      </c>
      <c r="F63" s="126">
        <f t="shared" si="3"/>
        <v>-3</v>
      </c>
    </row>
    <row r="64" spans="2:6" x14ac:dyDescent="0.25">
      <c r="B64" s="96">
        <v>51</v>
      </c>
      <c r="C64" s="97"/>
      <c r="D64" s="125">
        <f t="shared" si="2"/>
        <v>0</v>
      </c>
      <c r="E64" s="98">
        <v>3</v>
      </c>
      <c r="F64" s="126">
        <f t="shared" si="3"/>
        <v>-3</v>
      </c>
    </row>
    <row r="65" spans="2:6" x14ac:dyDescent="0.25">
      <c r="B65" s="96">
        <v>52</v>
      </c>
      <c r="C65" s="97"/>
      <c r="D65" s="125">
        <f t="shared" ref="D65:D88" si="4">C65/$E$13</f>
        <v>0</v>
      </c>
      <c r="E65" s="98">
        <v>3</v>
      </c>
      <c r="F65" s="126">
        <f t="shared" ref="F65:F88" si="5">(E65*D65)-E65</f>
        <v>-3</v>
      </c>
    </row>
    <row r="66" spans="2:6" x14ac:dyDescent="0.25">
      <c r="B66" s="96">
        <v>53</v>
      </c>
      <c r="C66" s="97"/>
      <c r="D66" s="125">
        <f t="shared" si="4"/>
        <v>0</v>
      </c>
      <c r="E66" s="98">
        <v>3</v>
      </c>
      <c r="F66" s="126">
        <f t="shared" si="5"/>
        <v>-3</v>
      </c>
    </row>
    <row r="67" spans="2:6" x14ac:dyDescent="0.25">
      <c r="B67" s="96">
        <v>54</v>
      </c>
      <c r="C67" s="97"/>
      <c r="D67" s="125">
        <f t="shared" si="4"/>
        <v>0</v>
      </c>
      <c r="E67" s="98">
        <v>3</v>
      </c>
      <c r="F67" s="126">
        <f t="shared" si="5"/>
        <v>-3</v>
      </c>
    </row>
    <row r="68" spans="2:6" x14ac:dyDescent="0.25">
      <c r="B68" s="96">
        <v>55</v>
      </c>
      <c r="C68" s="97"/>
      <c r="D68" s="125">
        <f t="shared" si="4"/>
        <v>0</v>
      </c>
      <c r="E68" s="98">
        <v>3</v>
      </c>
      <c r="F68" s="126">
        <f t="shared" si="5"/>
        <v>-3</v>
      </c>
    </row>
    <row r="69" spans="2:6" x14ac:dyDescent="0.25">
      <c r="B69" s="96">
        <v>56</v>
      </c>
      <c r="C69" s="97"/>
      <c r="D69" s="125">
        <f t="shared" si="4"/>
        <v>0</v>
      </c>
      <c r="E69" s="98">
        <v>3</v>
      </c>
      <c r="F69" s="126">
        <f t="shared" si="5"/>
        <v>-3</v>
      </c>
    </row>
    <row r="70" spans="2:6" x14ac:dyDescent="0.25">
      <c r="B70" s="96">
        <v>57</v>
      </c>
      <c r="C70" s="97"/>
      <c r="D70" s="125">
        <f t="shared" si="4"/>
        <v>0</v>
      </c>
      <c r="E70" s="98">
        <v>3</v>
      </c>
      <c r="F70" s="126">
        <f t="shared" si="5"/>
        <v>-3</v>
      </c>
    </row>
    <row r="71" spans="2:6" x14ac:dyDescent="0.25">
      <c r="B71" s="96">
        <v>58</v>
      </c>
      <c r="C71" s="97"/>
      <c r="D71" s="125">
        <f t="shared" si="4"/>
        <v>0</v>
      </c>
      <c r="E71" s="98">
        <v>3</v>
      </c>
      <c r="F71" s="126">
        <f t="shared" si="5"/>
        <v>-3</v>
      </c>
    </row>
    <row r="72" spans="2:6" x14ac:dyDescent="0.25">
      <c r="B72" s="96">
        <v>59</v>
      </c>
      <c r="C72" s="97"/>
      <c r="D72" s="125">
        <f t="shared" si="4"/>
        <v>0</v>
      </c>
      <c r="E72" s="98">
        <v>3</v>
      </c>
      <c r="F72" s="126">
        <f t="shared" si="5"/>
        <v>-3</v>
      </c>
    </row>
    <row r="73" spans="2:6" x14ac:dyDescent="0.25">
      <c r="B73" s="96">
        <v>60</v>
      </c>
      <c r="C73" s="97"/>
      <c r="D73" s="125">
        <f t="shared" si="4"/>
        <v>0</v>
      </c>
      <c r="E73" s="98">
        <v>3</v>
      </c>
      <c r="F73" s="126">
        <f t="shared" si="5"/>
        <v>-3</v>
      </c>
    </row>
    <row r="74" spans="2:6" x14ac:dyDescent="0.25">
      <c r="B74" s="96">
        <v>61</v>
      </c>
      <c r="C74" s="97"/>
      <c r="D74" s="125">
        <f t="shared" si="4"/>
        <v>0</v>
      </c>
      <c r="E74" s="98">
        <v>3</v>
      </c>
      <c r="F74" s="126">
        <f t="shared" si="5"/>
        <v>-3</v>
      </c>
    </row>
    <row r="75" spans="2:6" x14ac:dyDescent="0.25">
      <c r="B75" s="96">
        <v>62</v>
      </c>
      <c r="C75" s="97"/>
      <c r="D75" s="125">
        <f t="shared" si="4"/>
        <v>0</v>
      </c>
      <c r="E75" s="98">
        <v>3</v>
      </c>
      <c r="F75" s="126">
        <f t="shared" si="5"/>
        <v>-3</v>
      </c>
    </row>
    <row r="76" spans="2:6" x14ac:dyDescent="0.25">
      <c r="B76" s="96">
        <v>63</v>
      </c>
      <c r="C76" s="97"/>
      <c r="D76" s="125">
        <f t="shared" si="4"/>
        <v>0</v>
      </c>
      <c r="E76" s="98">
        <v>3</v>
      </c>
      <c r="F76" s="126">
        <f t="shared" si="5"/>
        <v>-3</v>
      </c>
    </row>
    <row r="77" spans="2:6" x14ac:dyDescent="0.25">
      <c r="B77" s="96">
        <v>64</v>
      </c>
      <c r="C77" s="97"/>
      <c r="D77" s="125">
        <f t="shared" si="4"/>
        <v>0</v>
      </c>
      <c r="E77" s="98">
        <v>3</v>
      </c>
      <c r="F77" s="126">
        <f t="shared" si="5"/>
        <v>-3</v>
      </c>
    </row>
    <row r="78" spans="2:6" x14ac:dyDescent="0.25">
      <c r="B78" s="96">
        <v>65</v>
      </c>
      <c r="C78" s="97"/>
      <c r="D78" s="125">
        <f t="shared" si="4"/>
        <v>0</v>
      </c>
      <c r="E78" s="98">
        <v>3</v>
      </c>
      <c r="F78" s="126">
        <f t="shared" si="5"/>
        <v>-3</v>
      </c>
    </row>
    <row r="79" spans="2:6" x14ac:dyDescent="0.25">
      <c r="B79" s="96">
        <v>66</v>
      </c>
      <c r="C79" s="97"/>
      <c r="D79" s="125">
        <f t="shared" si="4"/>
        <v>0</v>
      </c>
      <c r="E79" s="98">
        <v>3</v>
      </c>
      <c r="F79" s="126">
        <f t="shared" si="5"/>
        <v>-3</v>
      </c>
    </row>
    <row r="80" spans="2:6" x14ac:dyDescent="0.25">
      <c r="B80" s="96">
        <v>67</v>
      </c>
      <c r="C80" s="97"/>
      <c r="D80" s="125">
        <f t="shared" si="4"/>
        <v>0</v>
      </c>
      <c r="E80" s="98">
        <v>3</v>
      </c>
      <c r="F80" s="126">
        <f t="shared" si="5"/>
        <v>-3</v>
      </c>
    </row>
    <row r="81" spans="2:6" x14ac:dyDescent="0.25">
      <c r="B81" s="96">
        <v>68</v>
      </c>
      <c r="C81" s="97"/>
      <c r="D81" s="125">
        <f t="shared" si="4"/>
        <v>0</v>
      </c>
      <c r="E81" s="98">
        <v>3</v>
      </c>
      <c r="F81" s="126">
        <f t="shared" si="5"/>
        <v>-3</v>
      </c>
    </row>
    <row r="82" spans="2:6" x14ac:dyDescent="0.25">
      <c r="B82" s="96">
        <v>69</v>
      </c>
      <c r="C82" s="97"/>
      <c r="D82" s="125">
        <f t="shared" si="4"/>
        <v>0</v>
      </c>
      <c r="E82" s="98">
        <v>3</v>
      </c>
      <c r="F82" s="126">
        <f t="shared" si="5"/>
        <v>-3</v>
      </c>
    </row>
    <row r="83" spans="2:6" x14ac:dyDescent="0.25">
      <c r="B83" s="96">
        <v>70</v>
      </c>
      <c r="C83" s="97"/>
      <c r="D83" s="125">
        <f t="shared" si="4"/>
        <v>0</v>
      </c>
      <c r="E83" s="98">
        <v>3</v>
      </c>
      <c r="F83" s="126">
        <f t="shared" si="5"/>
        <v>-3</v>
      </c>
    </row>
    <row r="84" spans="2:6" x14ac:dyDescent="0.25">
      <c r="B84" s="96">
        <v>71</v>
      </c>
      <c r="C84" s="97"/>
      <c r="D84" s="125">
        <f t="shared" si="4"/>
        <v>0</v>
      </c>
      <c r="E84" s="98">
        <v>3</v>
      </c>
      <c r="F84" s="126">
        <f t="shared" si="5"/>
        <v>-3</v>
      </c>
    </row>
    <row r="85" spans="2:6" x14ac:dyDescent="0.25">
      <c r="B85" s="96">
        <v>72</v>
      </c>
      <c r="C85" s="97"/>
      <c r="D85" s="125">
        <f t="shared" si="4"/>
        <v>0</v>
      </c>
      <c r="E85" s="98">
        <v>3</v>
      </c>
      <c r="F85" s="126">
        <f t="shared" si="5"/>
        <v>-3</v>
      </c>
    </row>
    <row r="86" spans="2:6" x14ac:dyDescent="0.25">
      <c r="B86" s="96">
        <v>73</v>
      </c>
      <c r="C86" s="97"/>
      <c r="D86" s="125">
        <f t="shared" si="4"/>
        <v>0</v>
      </c>
      <c r="E86" s="98">
        <v>3</v>
      </c>
      <c r="F86" s="126">
        <f t="shared" si="5"/>
        <v>-3</v>
      </c>
    </row>
    <row r="87" spans="2:6" x14ac:dyDescent="0.25">
      <c r="B87" s="96">
        <v>74</v>
      </c>
      <c r="C87" s="97"/>
      <c r="D87" s="125">
        <f t="shared" si="4"/>
        <v>0</v>
      </c>
      <c r="E87" s="98">
        <v>3</v>
      </c>
      <c r="F87" s="126">
        <f t="shared" si="5"/>
        <v>-3</v>
      </c>
    </row>
    <row r="88" spans="2:6" x14ac:dyDescent="0.25">
      <c r="B88" s="96">
        <v>75</v>
      </c>
      <c r="C88" s="97"/>
      <c r="D88" s="125">
        <f t="shared" si="4"/>
        <v>0</v>
      </c>
      <c r="E88" s="98">
        <v>3</v>
      </c>
      <c r="F88" s="126">
        <f t="shared" si="5"/>
        <v>-3</v>
      </c>
    </row>
    <row r="89" spans="2:6" x14ac:dyDescent="0.25">
      <c r="B89" s="96">
        <v>76</v>
      </c>
      <c r="C89" s="97"/>
      <c r="D89" s="125">
        <f t="shared" ref="D89:D103" si="6">C89/$E$13</f>
        <v>0</v>
      </c>
      <c r="E89" s="98">
        <v>3</v>
      </c>
      <c r="F89" s="126">
        <f t="shared" ref="F89:F103" si="7">(E89*D89)-E89</f>
        <v>-3</v>
      </c>
    </row>
    <row r="90" spans="2:6" x14ac:dyDescent="0.25">
      <c r="B90" s="96">
        <v>77</v>
      </c>
      <c r="C90" s="97"/>
      <c r="D90" s="125">
        <f t="shared" si="6"/>
        <v>0</v>
      </c>
      <c r="E90" s="98">
        <v>3</v>
      </c>
      <c r="F90" s="126">
        <f t="shared" si="7"/>
        <v>-3</v>
      </c>
    </row>
    <row r="91" spans="2:6" x14ac:dyDescent="0.25">
      <c r="B91" s="96">
        <v>78</v>
      </c>
      <c r="C91" s="97"/>
      <c r="D91" s="125">
        <f t="shared" si="6"/>
        <v>0</v>
      </c>
      <c r="E91" s="98">
        <v>3</v>
      </c>
      <c r="F91" s="126">
        <f t="shared" si="7"/>
        <v>-3</v>
      </c>
    </row>
    <row r="92" spans="2:6" x14ac:dyDescent="0.25">
      <c r="B92" s="96">
        <v>79</v>
      </c>
      <c r="C92" s="97"/>
      <c r="D92" s="125">
        <f t="shared" si="6"/>
        <v>0</v>
      </c>
      <c r="E92" s="98">
        <v>3</v>
      </c>
      <c r="F92" s="126">
        <f t="shared" si="7"/>
        <v>-3</v>
      </c>
    </row>
    <row r="93" spans="2:6" x14ac:dyDescent="0.25">
      <c r="B93" s="96">
        <v>80</v>
      </c>
      <c r="C93" s="97"/>
      <c r="D93" s="125">
        <f t="shared" si="6"/>
        <v>0</v>
      </c>
      <c r="E93" s="98">
        <v>3</v>
      </c>
      <c r="F93" s="126">
        <f t="shared" si="7"/>
        <v>-3</v>
      </c>
    </row>
    <row r="94" spans="2:6" x14ac:dyDescent="0.25">
      <c r="B94" s="96">
        <v>81</v>
      </c>
      <c r="C94" s="97"/>
      <c r="D94" s="125">
        <f t="shared" si="6"/>
        <v>0</v>
      </c>
      <c r="E94" s="98">
        <v>3</v>
      </c>
      <c r="F94" s="126">
        <f t="shared" si="7"/>
        <v>-3</v>
      </c>
    </row>
    <row r="95" spans="2:6" x14ac:dyDescent="0.25">
      <c r="B95" s="96">
        <v>82</v>
      </c>
      <c r="C95" s="97"/>
      <c r="D95" s="125">
        <f t="shared" si="6"/>
        <v>0</v>
      </c>
      <c r="E95" s="98">
        <v>3</v>
      </c>
      <c r="F95" s="126">
        <f t="shared" si="7"/>
        <v>-3</v>
      </c>
    </row>
    <row r="96" spans="2:6" x14ac:dyDescent="0.25">
      <c r="B96" s="96">
        <v>83</v>
      </c>
      <c r="C96" s="97"/>
      <c r="D96" s="125">
        <f t="shared" si="6"/>
        <v>0</v>
      </c>
      <c r="E96" s="98">
        <v>3</v>
      </c>
      <c r="F96" s="126">
        <f t="shared" si="7"/>
        <v>-3</v>
      </c>
    </row>
    <row r="97" spans="1:8" x14ac:dyDescent="0.25">
      <c r="B97" s="96">
        <v>84</v>
      </c>
      <c r="C97" s="97"/>
      <c r="D97" s="125">
        <f t="shared" si="6"/>
        <v>0</v>
      </c>
      <c r="E97" s="98">
        <v>3</v>
      </c>
      <c r="F97" s="126">
        <f t="shared" si="7"/>
        <v>-3</v>
      </c>
    </row>
    <row r="98" spans="1:8" x14ac:dyDescent="0.25">
      <c r="B98" s="96">
        <v>85</v>
      </c>
      <c r="C98" s="97"/>
      <c r="D98" s="125">
        <f t="shared" si="6"/>
        <v>0</v>
      </c>
      <c r="E98" s="98">
        <v>3</v>
      </c>
      <c r="F98" s="126">
        <f t="shared" si="7"/>
        <v>-3</v>
      </c>
    </row>
    <row r="99" spans="1:8" x14ac:dyDescent="0.25">
      <c r="B99" s="96">
        <v>86</v>
      </c>
      <c r="C99" s="97"/>
      <c r="D99" s="125">
        <f t="shared" si="6"/>
        <v>0</v>
      </c>
      <c r="E99" s="98">
        <v>3</v>
      </c>
      <c r="F99" s="126">
        <f t="shared" si="7"/>
        <v>-3</v>
      </c>
    </row>
    <row r="100" spans="1:8" x14ac:dyDescent="0.25">
      <c r="B100" s="96">
        <v>87</v>
      </c>
      <c r="C100" s="97"/>
      <c r="D100" s="125">
        <f t="shared" si="6"/>
        <v>0</v>
      </c>
      <c r="E100" s="98">
        <v>3</v>
      </c>
      <c r="F100" s="126">
        <f t="shared" si="7"/>
        <v>-3</v>
      </c>
    </row>
    <row r="101" spans="1:8" x14ac:dyDescent="0.25">
      <c r="B101" s="96">
        <v>88</v>
      </c>
      <c r="C101" s="97"/>
      <c r="D101" s="125">
        <f t="shared" si="6"/>
        <v>0</v>
      </c>
      <c r="E101" s="98">
        <v>3</v>
      </c>
      <c r="F101" s="126">
        <f t="shared" si="7"/>
        <v>-3</v>
      </c>
    </row>
    <row r="102" spans="1:8" x14ac:dyDescent="0.25">
      <c r="B102" s="96">
        <v>89</v>
      </c>
      <c r="C102" s="97"/>
      <c r="D102" s="125">
        <f t="shared" si="6"/>
        <v>0</v>
      </c>
      <c r="E102" s="98">
        <v>3</v>
      </c>
      <c r="F102" s="126">
        <f t="shared" si="7"/>
        <v>-3</v>
      </c>
    </row>
    <row r="103" spans="1:8" x14ac:dyDescent="0.25">
      <c r="B103" s="96">
        <v>90</v>
      </c>
      <c r="C103" s="97"/>
      <c r="D103" s="125">
        <f t="shared" si="6"/>
        <v>0</v>
      </c>
      <c r="E103" s="98">
        <v>3</v>
      </c>
      <c r="F103" s="126">
        <f t="shared" si="7"/>
        <v>-3</v>
      </c>
    </row>
    <row r="104" spans="1:8" x14ac:dyDescent="0.25">
      <c r="B104" s="96">
        <v>91</v>
      </c>
      <c r="C104" s="97"/>
      <c r="D104" s="125">
        <f t="shared" ref="D104:D109" si="8">C104/$E$13</f>
        <v>0</v>
      </c>
      <c r="E104" s="98">
        <v>3</v>
      </c>
      <c r="F104" s="126">
        <f t="shared" ref="F104:F109" si="9">(E104*D104)-E104</f>
        <v>-3</v>
      </c>
    </row>
    <row r="105" spans="1:8" x14ac:dyDescent="0.25">
      <c r="B105" s="96">
        <v>92</v>
      </c>
      <c r="C105" s="97"/>
      <c r="D105" s="125">
        <f t="shared" si="8"/>
        <v>0</v>
      </c>
      <c r="E105" s="98">
        <v>3</v>
      </c>
      <c r="F105" s="126">
        <f t="shared" si="9"/>
        <v>-3</v>
      </c>
    </row>
    <row r="106" spans="1:8" x14ac:dyDescent="0.25">
      <c r="B106" s="96">
        <v>93</v>
      </c>
      <c r="C106" s="97"/>
      <c r="D106" s="125">
        <f t="shared" si="8"/>
        <v>0</v>
      </c>
      <c r="E106" s="98">
        <v>3</v>
      </c>
      <c r="F106" s="126">
        <f t="shared" si="9"/>
        <v>-3</v>
      </c>
    </row>
    <row r="107" spans="1:8" x14ac:dyDescent="0.25">
      <c r="B107" s="96">
        <v>94</v>
      </c>
      <c r="C107" s="97"/>
      <c r="D107" s="125">
        <f t="shared" si="8"/>
        <v>0</v>
      </c>
      <c r="E107" s="98">
        <v>3</v>
      </c>
      <c r="F107" s="126">
        <f t="shared" si="9"/>
        <v>-3</v>
      </c>
    </row>
    <row r="108" spans="1:8" x14ac:dyDescent="0.25">
      <c r="B108" s="96">
        <v>95</v>
      </c>
      <c r="C108" s="97"/>
      <c r="D108" s="125">
        <f t="shared" si="8"/>
        <v>0</v>
      </c>
      <c r="E108" s="98">
        <v>3</v>
      </c>
      <c r="F108" s="126">
        <f t="shared" si="9"/>
        <v>-3</v>
      </c>
    </row>
    <row r="109" spans="1:8" ht="13.5" thickBot="1" x14ac:dyDescent="0.3">
      <c r="B109" s="99">
        <v>96</v>
      </c>
      <c r="C109" s="100"/>
      <c r="D109" s="127">
        <f t="shared" si="8"/>
        <v>0</v>
      </c>
      <c r="E109" s="101">
        <v>3</v>
      </c>
      <c r="F109" s="128">
        <f t="shared" si="9"/>
        <v>-3</v>
      </c>
    </row>
    <row r="110" spans="1:8" s="36" customFormat="1" x14ac:dyDescent="0.25">
      <c r="B110" s="29"/>
      <c r="C110" s="29"/>
      <c r="D110" s="29"/>
      <c r="E110" s="29"/>
      <c r="F110" s="29"/>
    </row>
    <row r="111" spans="1:8" s="36" customFormat="1" x14ac:dyDescent="0.25">
      <c r="B111" s="29"/>
      <c r="C111" s="29"/>
      <c r="D111" s="29"/>
      <c r="E111" s="29"/>
      <c r="F111" s="29"/>
    </row>
    <row r="112" spans="1:8" x14ac:dyDescent="0.25">
      <c r="A112" s="31"/>
      <c r="B112" s="427" t="s">
        <v>4301</v>
      </c>
      <c r="C112" s="427"/>
      <c r="D112" s="427"/>
      <c r="E112" s="427"/>
      <c r="F112" s="31"/>
      <c r="G112" s="31"/>
      <c r="H112" s="31"/>
    </row>
    <row r="113" spans="1:8" x14ac:dyDescent="0.25">
      <c r="A113" s="31"/>
      <c r="B113" s="31"/>
      <c r="C113" s="31"/>
      <c r="D113" s="31"/>
      <c r="E113" s="31"/>
      <c r="F113" s="31"/>
      <c r="G113" s="31"/>
      <c r="H113" s="31"/>
    </row>
    <row r="114" spans="1:8" x14ac:dyDescent="0.25">
      <c r="A114" s="28" t="s">
        <v>65</v>
      </c>
      <c r="B114" s="428" t="s">
        <v>4313</v>
      </c>
      <c r="C114" s="428"/>
      <c r="D114" s="428"/>
      <c r="E114" s="428"/>
      <c r="F114" s="428"/>
      <c r="G114" s="428"/>
      <c r="H114" s="428"/>
    </row>
    <row r="115" spans="1:8" x14ac:dyDescent="0.25">
      <c r="A115" s="31"/>
      <c r="B115" s="428" t="s">
        <v>4314</v>
      </c>
      <c r="C115" s="428"/>
      <c r="D115" s="428"/>
      <c r="E115" s="428"/>
      <c r="F115" s="31"/>
      <c r="G115" s="31"/>
      <c r="H115" s="31"/>
    </row>
    <row r="116" spans="1:8" x14ac:dyDescent="0.25">
      <c r="A116" s="28" t="s">
        <v>65</v>
      </c>
      <c r="B116" s="428" t="s">
        <v>4315</v>
      </c>
      <c r="C116" s="428"/>
      <c r="D116" s="428"/>
      <c r="E116" s="428"/>
      <c r="F116" s="428"/>
      <c r="G116" s="428"/>
      <c r="H116" s="428"/>
    </row>
    <row r="117" spans="1:8" x14ac:dyDescent="0.25">
      <c r="A117" s="31"/>
      <c r="B117" s="428" t="s">
        <v>4316</v>
      </c>
      <c r="C117" s="428"/>
      <c r="D117" s="428"/>
      <c r="E117" s="428"/>
      <c r="F117" s="428"/>
      <c r="G117" s="428"/>
      <c r="H117" s="31"/>
    </row>
  </sheetData>
  <sheetProtection algorithmName="SHA-512" hashValue="BfPQkCSaDphwk/2DRCcBxw00xyar+9TSmBYH/HAx/z195N97igNCooZfNQQNAPiAq3lIMHa8JdRaX+MYnyZ1GA==" saltValue="7pAW3oLzO3kUSGkF+qp50Q==" spinCount="100000" sheet="1" objects="1" scenarios="1"/>
  <mergeCells count="11">
    <mergeCell ref="A2:I2"/>
    <mergeCell ref="B112:E112"/>
    <mergeCell ref="B115:E115"/>
    <mergeCell ref="B116:H116"/>
    <mergeCell ref="B117:G117"/>
    <mergeCell ref="B11:B13"/>
    <mergeCell ref="C11:C13"/>
    <mergeCell ref="D11:D13"/>
    <mergeCell ref="E11:E12"/>
    <mergeCell ref="F11:F13"/>
    <mergeCell ref="B114:H114"/>
  </mergeCells>
  <conditionalFormatting sqref="D14:D28">
    <cfRule type="cellIs" dxfId="73" priority="13" operator="equal">
      <formula>0</formula>
    </cfRule>
  </conditionalFormatting>
  <conditionalFormatting sqref="D29:D36">
    <cfRule type="cellIs" dxfId="72" priority="12" operator="equal">
      <formula>0</formula>
    </cfRule>
  </conditionalFormatting>
  <conditionalFormatting sqref="D37:D44">
    <cfRule type="cellIs" dxfId="71" priority="11" operator="equal">
      <formula>0</formula>
    </cfRule>
  </conditionalFormatting>
  <conditionalFormatting sqref="D45:D52">
    <cfRule type="cellIs" dxfId="70" priority="10" operator="equal">
      <formula>0</formula>
    </cfRule>
  </conditionalFormatting>
  <conditionalFormatting sqref="D53:D64">
    <cfRule type="cellIs" dxfId="69" priority="9" operator="equal">
      <formula>0</formula>
    </cfRule>
  </conditionalFormatting>
  <conditionalFormatting sqref="D65:D72">
    <cfRule type="cellIs" dxfId="68" priority="8" operator="equal">
      <formula>0</formula>
    </cfRule>
  </conditionalFormatting>
  <conditionalFormatting sqref="D73:D80">
    <cfRule type="cellIs" dxfId="67" priority="7" operator="equal">
      <formula>0</formula>
    </cfRule>
  </conditionalFormatting>
  <conditionalFormatting sqref="D81:D88">
    <cfRule type="cellIs" dxfId="66" priority="6" operator="equal">
      <formula>0</formula>
    </cfRule>
  </conditionalFormatting>
  <conditionalFormatting sqref="D89:D96">
    <cfRule type="cellIs" dxfId="65" priority="5" operator="equal">
      <formula>0</formula>
    </cfRule>
  </conditionalFormatting>
  <conditionalFormatting sqref="D97:D103">
    <cfRule type="cellIs" dxfId="64" priority="4" operator="equal">
      <formula>0</formula>
    </cfRule>
  </conditionalFormatting>
  <conditionalFormatting sqref="D104:D106">
    <cfRule type="cellIs" dxfId="63" priority="3" operator="equal">
      <formula>0</formula>
    </cfRule>
  </conditionalFormatting>
  <conditionalFormatting sqref="D107:D109">
    <cfRule type="cellIs" dxfId="62" priority="2" operator="equal">
      <formula>0</formula>
    </cfRule>
  </conditionalFormatting>
  <conditionalFormatting sqref="H111">
    <cfRule type="expression" dxfId="61" priority="1">
      <formula>_xlfn.ISFORMULA(A1:M100)</formula>
    </cfRule>
  </conditionalFormatting>
  <pageMargins left="0.25" right="0.25" top="0.75" bottom="0.75" header="0.3" footer="0.3"/>
  <pageSetup paperSize="9" fitToHeight="0" orientation="portrait" r:id="rId1"/>
  <headerFooter>
    <oddHeader>&amp;L&amp;G                                                                      &amp;R&amp;"Arial,Regular"&amp;8&amp;A</oddHeader>
    <oddFooter>&amp;L&amp;"Arial,Regular"&amp;8&amp;A&amp;C&amp;"Arial,Regular"&amp;8&amp;F&amp;R&amp;"Arial,Regular"&amp;8Page &amp;P of &amp;N</oddFooter>
  </headerFooter>
  <ignoredErrors>
    <ignoredError sqref="D14:D28 D29:D109" emptyCellReference="1"/>
  </ignoredErrors>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2060"/>
  </sheetPr>
  <dimension ref="A2:J49"/>
  <sheetViews>
    <sheetView view="pageLayout" zoomScaleNormal="100" workbookViewId="0"/>
  </sheetViews>
  <sheetFormatPr defaultColWidth="8.7109375" defaultRowHeight="12.75" x14ac:dyDescent="0.25"/>
  <cols>
    <col min="1" max="2" width="6.28515625" style="36" customWidth="1"/>
    <col min="3" max="6" width="12.7109375" style="36" customWidth="1"/>
    <col min="7" max="8" width="6.28515625" style="36" customWidth="1"/>
    <col min="9" max="9" width="12.7109375" style="36" customWidth="1"/>
    <col min="10" max="16384" width="8.7109375" style="36"/>
  </cols>
  <sheetData>
    <row r="2" spans="1:10" ht="17.45" customHeight="1" x14ac:dyDescent="0.25">
      <c r="A2" s="439" t="s">
        <v>4317</v>
      </c>
      <c r="B2" s="439"/>
      <c r="C2" s="439"/>
      <c r="D2" s="439"/>
      <c r="E2" s="439"/>
      <c r="F2" s="439"/>
      <c r="G2" s="439"/>
      <c r="H2" s="439"/>
      <c r="I2" s="439"/>
      <c r="J2" s="439"/>
    </row>
    <row r="3" spans="1:10" x14ac:dyDescent="0.25">
      <c r="A3" s="37"/>
      <c r="B3" s="37"/>
      <c r="C3" s="37"/>
      <c r="D3" s="37"/>
      <c r="E3" s="37"/>
      <c r="F3" s="37"/>
      <c r="G3" s="37"/>
      <c r="H3" s="37"/>
    </row>
    <row r="4" spans="1:10" x14ac:dyDescent="0.25">
      <c r="A4" s="37" t="s">
        <v>19</v>
      </c>
      <c r="C4" s="191"/>
      <c r="E4" s="37" t="s">
        <v>20</v>
      </c>
      <c r="F4" s="191"/>
      <c r="H4" s="37" t="s">
        <v>21</v>
      </c>
      <c r="I4" s="38"/>
    </row>
    <row r="5" spans="1:10" x14ac:dyDescent="0.25">
      <c r="A5" s="37"/>
      <c r="C5" s="37"/>
      <c r="F5" s="37"/>
      <c r="G5" s="39"/>
    </row>
    <row r="6" spans="1:10" x14ac:dyDescent="0.25">
      <c r="A6" s="37"/>
      <c r="C6" s="37"/>
      <c r="E6" s="37"/>
      <c r="F6" s="37"/>
      <c r="G6" s="39"/>
    </row>
    <row r="7" spans="1:10" x14ac:dyDescent="0.25">
      <c r="A7" s="157" t="s">
        <v>4318</v>
      </c>
      <c r="B7" s="157"/>
      <c r="C7" s="157"/>
      <c r="D7" s="191"/>
      <c r="G7" s="39"/>
      <c r="H7" s="37" t="s">
        <v>21</v>
      </c>
      <c r="I7" s="38"/>
    </row>
    <row r="8" spans="1:10" x14ac:dyDescent="0.25">
      <c r="A8" s="31"/>
      <c r="B8" s="31"/>
      <c r="C8" s="31"/>
      <c r="F8" s="37"/>
      <c r="G8" s="39"/>
    </row>
    <row r="9" spans="1:10" x14ac:dyDescent="0.25">
      <c r="A9" s="31"/>
      <c r="B9" s="31"/>
      <c r="C9" s="31"/>
      <c r="F9" s="37"/>
      <c r="G9" s="39"/>
    </row>
    <row r="10" spans="1:10" x14ac:dyDescent="0.25">
      <c r="A10" s="31"/>
      <c r="B10" s="31"/>
      <c r="C10" s="31"/>
      <c r="D10" s="29"/>
      <c r="E10" s="29"/>
      <c r="F10" s="29"/>
    </row>
    <row r="11" spans="1:10" x14ac:dyDescent="0.25">
      <c r="A11" s="31"/>
      <c r="B11" s="37" t="s">
        <v>4319</v>
      </c>
      <c r="C11" s="37"/>
      <c r="D11" s="37"/>
      <c r="E11" s="37"/>
      <c r="F11" s="37"/>
      <c r="G11" s="37"/>
      <c r="H11" s="37"/>
    </row>
    <row r="12" spans="1:10" x14ac:dyDescent="0.25">
      <c r="A12" s="31"/>
      <c r="B12" s="37" t="s">
        <v>4320</v>
      </c>
      <c r="C12" s="37"/>
      <c r="D12" s="31"/>
      <c r="E12" s="31"/>
      <c r="F12" s="31"/>
      <c r="G12" s="31"/>
      <c r="H12" s="31"/>
    </row>
    <row r="13" spans="1:10" x14ac:dyDescent="0.25">
      <c r="A13" s="31"/>
      <c r="B13" s="37"/>
      <c r="C13" s="37"/>
      <c r="D13" s="31"/>
      <c r="E13" s="31"/>
      <c r="F13" s="31"/>
      <c r="G13" s="31"/>
      <c r="H13" s="31"/>
    </row>
    <row r="14" spans="1:10" x14ac:dyDescent="0.25">
      <c r="A14" s="31"/>
      <c r="B14" s="31"/>
      <c r="C14" s="31"/>
      <c r="D14" s="31"/>
      <c r="E14" s="31"/>
      <c r="F14" s="31"/>
      <c r="G14" s="31"/>
      <c r="H14" s="31"/>
    </row>
    <row r="15" spans="1:10" x14ac:dyDescent="0.25">
      <c r="A15" s="31"/>
      <c r="B15" s="37" t="s">
        <v>4321</v>
      </c>
      <c r="C15" s="37"/>
      <c r="D15" s="37"/>
      <c r="E15" s="31"/>
      <c r="F15" s="31"/>
      <c r="G15" s="31"/>
      <c r="H15" s="31"/>
    </row>
    <row r="16" spans="1:10" x14ac:dyDescent="0.25">
      <c r="A16" s="31"/>
      <c r="B16" s="31"/>
      <c r="C16" s="31"/>
      <c r="D16" s="31"/>
      <c r="E16" s="31"/>
      <c r="F16" s="31"/>
      <c r="G16" s="31"/>
      <c r="H16" s="31"/>
    </row>
    <row r="17" spans="1:10" x14ac:dyDescent="0.25">
      <c r="A17" s="31"/>
      <c r="B17" s="36" t="s">
        <v>4322</v>
      </c>
      <c r="G17" s="31"/>
      <c r="H17" s="31"/>
    </row>
    <row r="18" spans="1:10" x14ac:dyDescent="0.25">
      <c r="A18" s="28" t="s">
        <v>65</v>
      </c>
      <c r="B18" s="158" t="s">
        <v>4323</v>
      </c>
      <c r="C18" s="158"/>
      <c r="D18" s="158"/>
      <c r="E18" s="158"/>
      <c r="F18" s="158"/>
      <c r="G18" s="158"/>
      <c r="H18" s="158"/>
      <c r="I18" s="31"/>
      <c r="J18" s="31"/>
    </row>
    <row r="19" spans="1:10" x14ac:dyDescent="0.25">
      <c r="A19" s="31"/>
      <c r="B19" s="158" t="s">
        <v>4324</v>
      </c>
      <c r="C19" s="158"/>
      <c r="D19" s="158"/>
      <c r="E19" s="158"/>
      <c r="F19" s="31"/>
      <c r="G19" s="31"/>
      <c r="H19" s="31"/>
      <c r="I19" s="31"/>
      <c r="J19" s="31"/>
    </row>
    <row r="20" spans="1:10" x14ac:dyDescent="0.25">
      <c r="A20" s="28" t="s">
        <v>65</v>
      </c>
      <c r="B20" s="158" t="s">
        <v>4325</v>
      </c>
      <c r="C20" s="158"/>
      <c r="D20" s="158"/>
      <c r="E20" s="158"/>
      <c r="F20" s="158"/>
      <c r="G20" s="158"/>
      <c r="H20" s="158"/>
      <c r="I20" s="31"/>
      <c r="J20" s="31"/>
    </row>
    <row r="21" spans="1:10" x14ac:dyDescent="0.25">
      <c r="A21" s="31"/>
      <c r="B21" s="158" t="s">
        <v>4326</v>
      </c>
      <c r="C21" s="158"/>
      <c r="D21" s="158"/>
      <c r="E21" s="158"/>
      <c r="F21" s="158"/>
      <c r="G21" s="158"/>
      <c r="H21" s="31"/>
      <c r="I21" s="31"/>
      <c r="J21" s="31"/>
    </row>
    <row r="22" spans="1:10" x14ac:dyDescent="0.25">
      <c r="A22" s="31"/>
      <c r="B22" s="31"/>
      <c r="C22" s="31"/>
      <c r="D22" s="31"/>
      <c r="E22" s="31"/>
      <c r="F22" s="31"/>
      <c r="G22" s="31"/>
      <c r="H22" s="31"/>
      <c r="I22" s="31"/>
      <c r="J22" s="31"/>
    </row>
    <row r="23" spans="1:10" x14ac:dyDescent="0.25">
      <c r="B23" s="31"/>
      <c r="C23" s="31"/>
      <c r="D23" s="31"/>
      <c r="E23" s="31"/>
      <c r="F23" s="31"/>
      <c r="G23" s="31"/>
      <c r="H23" s="31"/>
      <c r="I23" s="31"/>
      <c r="J23" s="31"/>
    </row>
    <row r="24" spans="1:10" x14ac:dyDescent="0.25">
      <c r="A24" s="31"/>
      <c r="B24" s="157" t="s">
        <v>4327</v>
      </c>
      <c r="C24" s="157"/>
      <c r="D24" s="157"/>
      <c r="E24" s="157"/>
      <c r="F24" s="157"/>
      <c r="G24" s="157"/>
      <c r="H24" s="157"/>
      <c r="I24" s="31"/>
      <c r="J24" s="31"/>
    </row>
    <row r="25" spans="1:10" x14ac:dyDescent="0.25">
      <c r="A25" s="31"/>
      <c r="B25" s="31"/>
      <c r="C25" s="31"/>
      <c r="D25" s="31"/>
      <c r="E25" s="31"/>
      <c r="F25" s="31"/>
      <c r="G25" s="31"/>
      <c r="H25" s="31"/>
      <c r="I25" s="31"/>
      <c r="J25" s="31"/>
    </row>
    <row r="26" spans="1:10" x14ac:dyDescent="0.25">
      <c r="A26" s="28" t="s">
        <v>65</v>
      </c>
      <c r="B26" s="158" t="s">
        <v>4328</v>
      </c>
      <c r="C26" s="158"/>
      <c r="D26" s="158"/>
      <c r="E26" s="158"/>
      <c r="F26" s="158"/>
      <c r="G26" s="158"/>
      <c r="H26" s="158"/>
      <c r="I26" s="158"/>
      <c r="J26" s="31"/>
    </row>
    <row r="27" spans="1:10" x14ac:dyDescent="0.25">
      <c r="A27" s="31"/>
      <c r="B27" s="158" t="s">
        <v>4329</v>
      </c>
      <c r="C27" s="158"/>
      <c r="D27" s="158"/>
      <c r="E27" s="158"/>
      <c r="F27" s="158"/>
      <c r="G27" s="31"/>
      <c r="H27" s="31"/>
      <c r="I27" s="31"/>
      <c r="J27" s="31"/>
    </row>
    <row r="28" spans="1:10" x14ac:dyDescent="0.25">
      <c r="A28" s="28" t="s">
        <v>65</v>
      </c>
      <c r="B28" s="158" t="s">
        <v>4330</v>
      </c>
      <c r="C28" s="158"/>
      <c r="D28" s="158"/>
      <c r="E28" s="158"/>
      <c r="F28" s="158"/>
      <c r="G28" s="31"/>
      <c r="H28" s="31"/>
      <c r="I28" s="31"/>
      <c r="J28" s="31"/>
    </row>
    <row r="29" spans="1:10" x14ac:dyDescent="0.25">
      <c r="A29" s="28" t="s">
        <v>65</v>
      </c>
      <c r="B29" s="158" t="s">
        <v>4331</v>
      </c>
      <c r="C29" s="158"/>
      <c r="D29" s="158"/>
      <c r="E29" s="158"/>
      <c r="F29" s="158"/>
      <c r="G29" s="31"/>
      <c r="H29" s="31"/>
      <c r="I29" s="31"/>
      <c r="J29" s="31"/>
    </row>
    <row r="30" spans="1:10" x14ac:dyDescent="0.25">
      <c r="A30" s="28" t="s">
        <v>65</v>
      </c>
      <c r="B30" s="158" t="s">
        <v>4332</v>
      </c>
      <c r="C30" s="158"/>
      <c r="D30" s="158"/>
      <c r="E30" s="158"/>
      <c r="F30" s="158"/>
      <c r="G30" s="158"/>
      <c r="H30" s="158"/>
      <c r="I30" s="31"/>
      <c r="J30" s="31"/>
    </row>
    <row r="31" spans="1:10" x14ac:dyDescent="0.25">
      <c r="A31" s="31"/>
      <c r="B31" s="158" t="s">
        <v>4333</v>
      </c>
      <c r="C31" s="158"/>
      <c r="D31" s="158"/>
      <c r="E31" s="158"/>
      <c r="F31" s="158"/>
      <c r="G31" s="158"/>
      <c r="H31" s="158"/>
      <c r="I31" s="31"/>
      <c r="J31" s="31"/>
    </row>
    <row r="32" spans="1:10" x14ac:dyDescent="0.25">
      <c r="A32" s="31"/>
      <c r="B32" s="158" t="s">
        <v>4334</v>
      </c>
      <c r="C32" s="158"/>
      <c r="D32" s="31"/>
      <c r="E32" s="31"/>
      <c r="F32" s="31"/>
      <c r="G32" s="31"/>
      <c r="H32" s="31"/>
      <c r="I32" s="31"/>
      <c r="J32" s="31"/>
    </row>
    <row r="33" spans="1:10" x14ac:dyDescent="0.25">
      <c r="A33" s="28" t="s">
        <v>65</v>
      </c>
      <c r="B33" s="158" t="s">
        <v>4335</v>
      </c>
      <c r="C33" s="158"/>
      <c r="D33" s="158"/>
      <c r="E33" s="158"/>
      <c r="F33" s="158"/>
      <c r="G33" s="158"/>
      <c r="H33" s="158"/>
      <c r="I33" s="31"/>
      <c r="J33" s="31"/>
    </row>
    <row r="34" spans="1:10" x14ac:dyDescent="0.25">
      <c r="A34" s="31"/>
      <c r="B34" s="158" t="s">
        <v>4336</v>
      </c>
      <c r="C34" s="158"/>
      <c r="D34" s="158"/>
      <c r="E34" s="158"/>
      <c r="F34" s="158"/>
      <c r="G34" s="158"/>
      <c r="H34" s="158"/>
      <c r="I34" s="31"/>
      <c r="J34" s="31"/>
    </row>
    <row r="35" spans="1:10" x14ac:dyDescent="0.25">
      <c r="A35" s="31"/>
      <c r="B35" s="158" t="s">
        <v>4337</v>
      </c>
      <c r="C35" s="158"/>
      <c r="D35" s="158"/>
      <c r="E35" s="158"/>
      <c r="F35" s="158"/>
      <c r="G35" s="158"/>
      <c r="H35" s="158"/>
      <c r="I35" s="31"/>
      <c r="J35" s="31"/>
    </row>
    <row r="36" spans="1:10" x14ac:dyDescent="0.25">
      <c r="A36" s="31"/>
      <c r="B36" s="158" t="s">
        <v>4338</v>
      </c>
      <c r="C36" s="158"/>
      <c r="D36" s="158"/>
      <c r="E36" s="158"/>
      <c r="F36" s="31"/>
      <c r="G36" s="31"/>
      <c r="H36" s="31"/>
      <c r="I36" s="31"/>
      <c r="J36" s="31"/>
    </row>
    <row r="37" spans="1:10" x14ac:dyDescent="0.25">
      <c r="A37" s="28" t="s">
        <v>65</v>
      </c>
      <c r="B37" s="158" t="s">
        <v>4339</v>
      </c>
      <c r="C37" s="158"/>
      <c r="D37" s="158"/>
      <c r="E37" s="31"/>
      <c r="F37" s="31"/>
      <c r="G37" s="31"/>
      <c r="H37" s="31"/>
      <c r="I37" s="31"/>
      <c r="J37" s="31"/>
    </row>
    <row r="38" spans="1:10" x14ac:dyDescent="0.25">
      <c r="C38" s="40"/>
      <c r="D38" s="29"/>
      <c r="E38" s="29"/>
      <c r="F38" s="29"/>
      <c r="G38" s="29"/>
      <c r="H38" s="29"/>
    </row>
    <row r="39" spans="1:10" x14ac:dyDescent="0.25">
      <c r="C39" s="40"/>
      <c r="D39" s="29"/>
      <c r="E39" s="29"/>
      <c r="F39" s="29"/>
      <c r="G39" s="29"/>
      <c r="H39" s="29"/>
    </row>
    <row r="40" spans="1:10" x14ac:dyDescent="0.25">
      <c r="A40" s="29"/>
      <c r="B40" s="29"/>
      <c r="C40" s="29"/>
      <c r="D40" s="29"/>
      <c r="E40" s="29"/>
      <c r="F40" s="29"/>
      <c r="G40" s="29"/>
      <c r="H40" s="29"/>
    </row>
    <row r="41" spans="1:10" x14ac:dyDescent="0.25">
      <c r="A41" s="57" t="s">
        <v>4340</v>
      </c>
      <c r="B41" s="57"/>
      <c r="C41" s="57"/>
      <c r="D41" s="57"/>
      <c r="E41" s="31"/>
      <c r="F41" s="31"/>
      <c r="G41" s="29"/>
      <c r="H41" s="29"/>
    </row>
    <row r="42" spans="1:10" x14ac:dyDescent="0.25">
      <c r="A42" s="31"/>
      <c r="B42" s="31"/>
      <c r="C42" s="31"/>
      <c r="D42" s="31"/>
      <c r="E42" s="31"/>
      <c r="F42" s="31"/>
      <c r="G42" s="29"/>
      <c r="H42" s="29"/>
    </row>
    <row r="43" spans="1:10" x14ac:dyDescent="0.25">
      <c r="A43" s="31"/>
      <c r="B43" s="172" t="s">
        <v>4341</v>
      </c>
      <c r="C43" s="172"/>
      <c r="D43" s="172" t="s">
        <v>4342</v>
      </c>
      <c r="F43" s="172"/>
      <c r="G43" s="29"/>
      <c r="H43" s="29"/>
    </row>
    <row r="44" spans="1:10" x14ac:dyDescent="0.25">
      <c r="A44" s="31"/>
      <c r="B44" s="31"/>
      <c r="C44" s="31"/>
      <c r="D44" s="172" t="s">
        <v>4343</v>
      </c>
      <c r="F44" s="31"/>
      <c r="G44" s="29"/>
      <c r="H44" s="29"/>
    </row>
    <row r="45" spans="1:10" x14ac:dyDescent="0.25">
      <c r="A45" s="31"/>
      <c r="B45" s="31"/>
      <c r="C45" s="31"/>
      <c r="D45" s="172" t="s">
        <v>4344</v>
      </c>
      <c r="F45" s="31"/>
      <c r="G45" s="29"/>
      <c r="H45" s="29"/>
    </row>
    <row r="46" spans="1:10" x14ac:dyDescent="0.25">
      <c r="A46" s="31"/>
      <c r="B46" s="31"/>
      <c r="C46" s="31"/>
      <c r="D46" s="172" t="s">
        <v>4345</v>
      </c>
      <c r="F46" s="31"/>
      <c r="G46" s="29"/>
      <c r="H46" s="29"/>
    </row>
    <row r="47" spans="1:10" x14ac:dyDescent="0.25">
      <c r="A47" s="31"/>
      <c r="B47" s="31"/>
      <c r="C47" s="31"/>
      <c r="D47" s="31"/>
      <c r="E47" s="31"/>
      <c r="F47" s="31"/>
      <c r="G47" s="29"/>
      <c r="H47" s="29"/>
    </row>
    <row r="48" spans="1:10" x14ac:dyDescent="0.25">
      <c r="A48" s="31"/>
      <c r="B48" s="31"/>
      <c r="C48" s="31"/>
      <c r="D48" s="31"/>
      <c r="E48" s="31"/>
      <c r="F48" s="31"/>
      <c r="G48" s="29"/>
      <c r="H48" s="29"/>
    </row>
    <row r="49" spans="1:8" x14ac:dyDescent="0.25">
      <c r="A49" s="29"/>
      <c r="B49" s="29"/>
      <c r="C49" s="29"/>
      <c r="D49" s="29"/>
      <c r="E49" s="29"/>
      <c r="F49" s="29"/>
      <c r="G49" s="29"/>
      <c r="H49" s="29"/>
    </row>
  </sheetData>
  <sheetProtection algorithmName="SHA-512" hashValue="sorF4SWAysVm0hfCe2S5OwKoPyhneSDlOy2dCQsW0CNa9Fr3b1Gfn0qkisECpSad4WU64l2LX4TcVamsQw0TTw==" saltValue="QyWZNJR1E0CNDrkkvWfzGQ==" spinCount="100000" sheet="1" objects="1" scenarios="1"/>
  <mergeCells count="1">
    <mergeCell ref="A2:J2"/>
  </mergeCells>
  <conditionalFormatting sqref="A2">
    <cfRule type="expression" dxfId="60" priority="1">
      <formula>_xlfn.ISFORMULA(A1:M102)</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2060"/>
  </sheetPr>
  <dimension ref="A2:J52"/>
  <sheetViews>
    <sheetView view="pageLayout" topLeftCell="A31" zoomScaleNormal="100" workbookViewId="0">
      <selection activeCell="A47" sqref="A47"/>
    </sheetView>
  </sheetViews>
  <sheetFormatPr defaultColWidth="8.7109375" defaultRowHeight="12.75" x14ac:dyDescent="0.25"/>
  <cols>
    <col min="1" max="2" width="6.28515625" style="36" customWidth="1"/>
    <col min="3" max="6" width="12.7109375" style="36" customWidth="1"/>
    <col min="7" max="8" width="6.28515625" style="36" customWidth="1"/>
    <col min="9" max="9" width="12.7109375" style="36" customWidth="1"/>
    <col min="10" max="10" width="9.140625" style="36" customWidth="1"/>
    <col min="11" max="16384" width="8.7109375" style="36"/>
  </cols>
  <sheetData>
    <row r="2" spans="1:10" ht="18" customHeight="1" x14ac:dyDescent="0.25">
      <c r="A2" s="439" t="s">
        <v>4346</v>
      </c>
      <c r="B2" s="439"/>
      <c r="C2" s="439"/>
      <c r="D2" s="439"/>
      <c r="E2" s="439"/>
      <c r="F2" s="439"/>
      <c r="G2" s="439"/>
      <c r="H2" s="439"/>
      <c r="I2" s="439"/>
      <c r="J2" s="439"/>
    </row>
    <row r="3" spans="1:10" x14ac:dyDescent="0.25">
      <c r="A3" s="37"/>
      <c r="B3" s="37"/>
      <c r="C3" s="37"/>
      <c r="D3" s="37"/>
      <c r="E3" s="37"/>
      <c r="F3" s="37"/>
      <c r="G3" s="37"/>
      <c r="H3" s="37"/>
    </row>
    <row r="4" spans="1:10" x14ac:dyDescent="0.25">
      <c r="A4" s="37" t="s">
        <v>19</v>
      </c>
      <c r="C4" s="191"/>
      <c r="E4" s="37" t="s">
        <v>20</v>
      </c>
      <c r="F4" s="191"/>
      <c r="G4" s="37"/>
      <c r="H4" s="37" t="s">
        <v>21</v>
      </c>
      <c r="I4" s="38"/>
    </row>
    <row r="5" spans="1:10" x14ac:dyDescent="0.25">
      <c r="A5" s="37"/>
      <c r="C5" s="37"/>
      <c r="F5" s="37"/>
      <c r="G5" s="39"/>
    </row>
    <row r="6" spans="1:10" x14ac:dyDescent="0.25">
      <c r="A6" s="37"/>
      <c r="C6" s="37"/>
      <c r="F6" s="37"/>
      <c r="G6" s="39"/>
    </row>
    <row r="7" spans="1:10" x14ac:dyDescent="0.25">
      <c r="A7" s="440" t="s">
        <v>4347</v>
      </c>
      <c r="B7" s="440"/>
      <c r="C7" s="440"/>
      <c r="D7" s="191"/>
      <c r="G7" s="39"/>
      <c r="H7" s="37" t="s">
        <v>21</v>
      </c>
      <c r="I7" s="38"/>
    </row>
    <row r="8" spans="1:10" x14ac:dyDescent="0.25">
      <c r="A8" s="31"/>
      <c r="B8" s="31"/>
      <c r="C8" s="31"/>
      <c r="F8" s="37"/>
      <c r="G8" s="39"/>
      <c r="I8" s="37"/>
    </row>
    <row r="9" spans="1:10" x14ac:dyDescent="0.25">
      <c r="A9" s="31"/>
      <c r="B9" s="31"/>
      <c r="C9" s="31"/>
      <c r="D9" s="37"/>
      <c r="E9" s="37"/>
      <c r="F9" s="37"/>
      <c r="G9" s="37"/>
      <c r="H9" s="37"/>
    </row>
    <row r="10" spans="1:10" x14ac:dyDescent="0.25">
      <c r="A10" s="31"/>
      <c r="B10" s="427" t="s">
        <v>4319</v>
      </c>
      <c r="C10" s="427"/>
      <c r="D10" s="427"/>
      <c r="E10" s="427"/>
      <c r="F10" s="427"/>
      <c r="G10" s="427"/>
      <c r="H10" s="427"/>
    </row>
    <row r="11" spans="1:10" x14ac:dyDescent="0.25">
      <c r="A11" s="31"/>
      <c r="B11" s="37" t="s">
        <v>4348</v>
      </c>
      <c r="C11" s="37"/>
      <c r="D11" s="31"/>
      <c r="E11" s="31"/>
      <c r="F11" s="31"/>
      <c r="G11" s="31"/>
      <c r="H11" s="31"/>
    </row>
    <row r="12" spans="1:10" x14ac:dyDescent="0.25">
      <c r="A12" s="31"/>
      <c r="B12" s="37"/>
      <c r="C12" s="37"/>
      <c r="D12" s="31"/>
      <c r="E12" s="31"/>
      <c r="F12" s="31"/>
      <c r="G12" s="31"/>
      <c r="H12" s="31"/>
    </row>
    <row r="13" spans="1:10" x14ac:dyDescent="0.25">
      <c r="A13" s="31"/>
      <c r="B13" s="31"/>
      <c r="C13" s="31"/>
      <c r="D13" s="31"/>
      <c r="E13" s="31"/>
      <c r="F13" s="31"/>
      <c r="G13" s="31"/>
      <c r="H13" s="31"/>
    </row>
    <row r="14" spans="1:10" x14ac:dyDescent="0.25">
      <c r="A14" s="31"/>
      <c r="B14" s="37" t="s">
        <v>4349</v>
      </c>
      <c r="C14" s="37"/>
      <c r="D14" s="31"/>
      <c r="E14" s="31"/>
      <c r="F14" s="31"/>
      <c r="G14" s="31"/>
      <c r="H14" s="31"/>
    </row>
    <row r="15" spans="1:10" x14ac:dyDescent="0.25">
      <c r="A15" s="31"/>
      <c r="B15" s="31"/>
      <c r="C15" s="31"/>
      <c r="D15" s="31"/>
      <c r="E15" s="31"/>
      <c r="F15" s="31"/>
      <c r="G15" s="31"/>
      <c r="H15" s="31"/>
    </row>
    <row r="16" spans="1:10" x14ac:dyDescent="0.25">
      <c r="A16" s="31"/>
      <c r="B16" s="158" t="s">
        <v>4350</v>
      </c>
      <c r="C16" s="158"/>
      <c r="D16" s="158"/>
      <c r="E16" s="158"/>
      <c r="F16" s="158"/>
      <c r="G16" s="31"/>
      <c r="H16" s="31"/>
    </row>
    <row r="17" spans="1:8" x14ac:dyDescent="0.25">
      <c r="A17" s="59" t="s">
        <v>65</v>
      </c>
      <c r="B17" s="158" t="s">
        <v>4351</v>
      </c>
      <c r="C17" s="158"/>
      <c r="D17" s="158"/>
      <c r="E17" s="158"/>
      <c r="F17" s="158"/>
      <c r="G17" s="158"/>
      <c r="H17" s="158"/>
    </row>
    <row r="18" spans="1:8" x14ac:dyDescent="0.25">
      <c r="A18" s="31"/>
      <c r="B18" s="158" t="s">
        <v>4324</v>
      </c>
      <c r="C18" s="158"/>
      <c r="D18" s="158"/>
      <c r="E18" s="158"/>
      <c r="F18" s="31"/>
      <c r="G18" s="31"/>
      <c r="H18" s="31"/>
    </row>
    <row r="19" spans="1:8" x14ac:dyDescent="0.25">
      <c r="A19" s="59" t="s">
        <v>65</v>
      </c>
      <c r="B19" s="158" t="s">
        <v>4352</v>
      </c>
      <c r="C19" s="158"/>
      <c r="D19" s="158"/>
      <c r="E19" s="158"/>
      <c r="F19" s="158"/>
      <c r="G19" s="158"/>
      <c r="H19" s="158"/>
    </row>
    <row r="20" spans="1:8" x14ac:dyDescent="0.25">
      <c r="A20" s="31"/>
      <c r="B20" s="158" t="s">
        <v>4353</v>
      </c>
      <c r="C20" s="158"/>
      <c r="D20" s="158"/>
      <c r="E20" s="158"/>
      <c r="F20" s="158"/>
      <c r="G20" s="158"/>
      <c r="H20" s="31"/>
    </row>
    <row r="21" spans="1:8" x14ac:dyDescent="0.25">
      <c r="A21" s="31"/>
      <c r="B21" s="158"/>
      <c r="C21" s="158"/>
      <c r="D21" s="158"/>
      <c r="E21" s="158"/>
      <c r="F21" s="158"/>
      <c r="G21" s="158"/>
      <c r="H21" s="31"/>
    </row>
    <row r="22" spans="1:8" x14ac:dyDescent="0.25">
      <c r="A22" s="31"/>
      <c r="B22" s="31"/>
      <c r="C22" s="31"/>
      <c r="D22" s="31"/>
      <c r="E22" s="31"/>
      <c r="F22" s="31"/>
      <c r="G22" s="31"/>
      <c r="H22" s="31"/>
    </row>
    <row r="23" spans="1:8" x14ac:dyDescent="0.25">
      <c r="A23" s="31"/>
      <c r="B23" s="157" t="s">
        <v>4354</v>
      </c>
      <c r="C23" s="157"/>
      <c r="D23" s="157"/>
      <c r="E23" s="31"/>
      <c r="F23" s="31"/>
      <c r="G23" s="31"/>
      <c r="H23" s="31"/>
    </row>
    <row r="24" spans="1:8" x14ac:dyDescent="0.25">
      <c r="A24" s="31"/>
      <c r="B24" s="31"/>
      <c r="C24" s="31"/>
      <c r="D24" s="31"/>
      <c r="E24" s="31"/>
      <c r="F24" s="31"/>
      <c r="G24" s="31"/>
      <c r="H24" s="31"/>
    </row>
    <row r="25" spans="1:8" x14ac:dyDescent="0.25">
      <c r="A25" s="59" t="s">
        <v>65</v>
      </c>
      <c r="B25" s="158" t="s">
        <v>4355</v>
      </c>
      <c r="C25" s="158"/>
      <c r="D25" s="158"/>
      <c r="E25" s="158"/>
      <c r="F25" s="158"/>
      <c r="G25" s="31"/>
      <c r="H25" s="31"/>
    </row>
    <row r="26" spans="1:8" x14ac:dyDescent="0.25">
      <c r="A26" s="59" t="s">
        <v>65</v>
      </c>
      <c r="B26" s="158" t="s">
        <v>4356</v>
      </c>
      <c r="C26" s="158"/>
      <c r="D26" s="158"/>
      <c r="E26" s="158"/>
      <c r="F26" s="158"/>
      <c r="G26" s="158"/>
      <c r="H26" s="31"/>
    </row>
    <row r="27" spans="1:8" x14ac:dyDescent="0.25">
      <c r="A27" s="59"/>
      <c r="B27" s="158"/>
      <c r="C27" s="158"/>
      <c r="D27" s="158"/>
      <c r="E27" s="158"/>
      <c r="F27" s="158"/>
      <c r="G27" s="158"/>
      <c r="H27" s="31"/>
    </row>
    <row r="28" spans="1:8" x14ac:dyDescent="0.25">
      <c r="A28" s="31"/>
      <c r="B28" s="31"/>
      <c r="C28" s="31"/>
      <c r="D28" s="31"/>
      <c r="E28" s="31"/>
      <c r="F28" s="31"/>
      <c r="G28" s="31"/>
      <c r="H28" s="31"/>
    </row>
    <row r="29" spans="1:8" x14ac:dyDescent="0.25">
      <c r="A29" s="31"/>
      <c r="B29" s="157" t="s">
        <v>4357</v>
      </c>
      <c r="C29" s="157"/>
      <c r="D29" s="157"/>
      <c r="E29" s="157"/>
      <c r="F29" s="157"/>
      <c r="G29" s="157"/>
      <c r="H29" s="157"/>
    </row>
    <row r="30" spans="1:8" x14ac:dyDescent="0.25">
      <c r="A30" s="31"/>
      <c r="B30" s="31"/>
      <c r="C30" s="31"/>
      <c r="D30" s="31"/>
      <c r="E30" s="31"/>
      <c r="F30" s="31"/>
      <c r="G30" s="31"/>
      <c r="H30" s="31"/>
    </row>
    <row r="31" spans="1:8" x14ac:dyDescent="0.25">
      <c r="A31" s="59" t="s">
        <v>65</v>
      </c>
      <c r="B31" s="158" t="s">
        <v>4328</v>
      </c>
      <c r="C31" s="158"/>
      <c r="D31" s="158"/>
      <c r="E31" s="158"/>
      <c r="F31" s="158"/>
      <c r="G31" s="158"/>
      <c r="H31" s="158"/>
    </row>
    <row r="32" spans="1:8" x14ac:dyDescent="0.25">
      <c r="A32" s="31"/>
      <c r="B32" s="158" t="s">
        <v>4358</v>
      </c>
      <c r="C32" s="158"/>
      <c r="D32" s="158"/>
      <c r="E32" s="158"/>
      <c r="F32" s="158"/>
      <c r="G32" s="31"/>
      <c r="H32" s="31"/>
    </row>
    <row r="33" spans="1:8" x14ac:dyDescent="0.25">
      <c r="A33" s="59" t="s">
        <v>65</v>
      </c>
      <c r="B33" s="158" t="s">
        <v>4330</v>
      </c>
      <c r="C33" s="158"/>
      <c r="D33" s="158"/>
      <c r="E33" s="158"/>
      <c r="F33" s="158"/>
      <c r="G33" s="31"/>
      <c r="H33" s="31"/>
    </row>
    <row r="34" spans="1:8" x14ac:dyDescent="0.25">
      <c r="A34" s="59" t="s">
        <v>65</v>
      </c>
      <c r="B34" s="158" t="s">
        <v>4331</v>
      </c>
      <c r="C34" s="158"/>
      <c r="D34" s="158"/>
      <c r="E34" s="158"/>
      <c r="F34" s="158"/>
      <c r="G34" s="31"/>
      <c r="H34" s="31"/>
    </row>
    <row r="35" spans="1:8" x14ac:dyDescent="0.25">
      <c r="A35" s="59" t="s">
        <v>65</v>
      </c>
      <c r="B35" s="158" t="s">
        <v>4359</v>
      </c>
      <c r="C35" s="158"/>
      <c r="D35" s="158"/>
      <c r="E35" s="158"/>
      <c r="F35" s="158"/>
      <c r="G35" s="31"/>
      <c r="H35" s="31"/>
    </row>
    <row r="36" spans="1:8" x14ac:dyDescent="0.25">
      <c r="A36" s="59" t="s">
        <v>65</v>
      </c>
      <c r="B36" s="158" t="s">
        <v>4360</v>
      </c>
      <c r="C36" s="158"/>
      <c r="D36" s="158"/>
      <c r="E36" s="158"/>
      <c r="F36" s="158"/>
      <c r="G36" s="31"/>
      <c r="H36" s="31"/>
    </row>
    <row r="37" spans="1:8" x14ac:dyDescent="0.25">
      <c r="A37" s="59" t="s">
        <v>65</v>
      </c>
      <c r="B37" s="158" t="s">
        <v>4361</v>
      </c>
      <c r="C37" s="158"/>
      <c r="D37" s="158"/>
      <c r="E37" s="158"/>
      <c r="F37" s="158"/>
      <c r="G37" s="158"/>
      <c r="H37" s="158"/>
    </row>
    <row r="38" spans="1:8" x14ac:dyDescent="0.25">
      <c r="A38" s="31"/>
      <c r="B38" s="158" t="s">
        <v>4362</v>
      </c>
      <c r="C38" s="158"/>
      <c r="D38" s="158"/>
      <c r="E38" s="158"/>
      <c r="F38" s="158"/>
      <c r="G38" s="158"/>
      <c r="H38" s="158"/>
    </row>
    <row r="39" spans="1:8" x14ac:dyDescent="0.25">
      <c r="A39" s="31"/>
      <c r="B39" s="158" t="s">
        <v>4334</v>
      </c>
      <c r="C39" s="158"/>
      <c r="D39" s="31"/>
      <c r="E39" s="31"/>
      <c r="F39" s="31"/>
      <c r="G39" s="31"/>
      <c r="H39" s="31"/>
    </row>
    <row r="40" spans="1:8" x14ac:dyDescent="0.25">
      <c r="A40" s="59" t="s">
        <v>65</v>
      </c>
      <c r="B40" s="158" t="s">
        <v>4363</v>
      </c>
      <c r="C40" s="158"/>
      <c r="D40" s="158"/>
      <c r="E40" s="158"/>
      <c r="F40" s="158"/>
      <c r="G40" s="158"/>
      <c r="H40" s="158"/>
    </row>
    <row r="41" spans="1:8" x14ac:dyDescent="0.25">
      <c r="A41" s="31"/>
      <c r="B41" s="158" t="s">
        <v>4364</v>
      </c>
      <c r="C41" s="158"/>
      <c r="D41" s="158"/>
      <c r="E41" s="158"/>
      <c r="F41" s="158"/>
      <c r="G41" s="158"/>
      <c r="H41" s="158"/>
    </row>
    <row r="42" spans="1:8" x14ac:dyDescent="0.25">
      <c r="A42" s="31"/>
      <c r="B42" s="158" t="s">
        <v>4365</v>
      </c>
      <c r="C42" s="158"/>
      <c r="D42" s="158"/>
      <c r="E42" s="158"/>
      <c r="F42" s="158"/>
      <c r="G42" s="158"/>
      <c r="H42" s="158"/>
    </row>
    <row r="43" spans="1:8" x14ac:dyDescent="0.25">
      <c r="A43" s="31"/>
      <c r="B43" s="158" t="s">
        <v>4366</v>
      </c>
      <c r="C43" s="158"/>
      <c r="D43" s="158"/>
      <c r="E43" s="158"/>
      <c r="F43" s="158"/>
      <c r="G43" s="158"/>
      <c r="H43" s="31"/>
    </row>
    <row r="44" spans="1:8" x14ac:dyDescent="0.25">
      <c r="A44" s="59" t="s">
        <v>65</v>
      </c>
      <c r="B44" s="158" t="s">
        <v>4367</v>
      </c>
      <c r="C44" s="158"/>
      <c r="D44" s="158"/>
      <c r="E44" s="31"/>
      <c r="F44" s="31"/>
      <c r="G44" s="31"/>
      <c r="H44" s="31"/>
    </row>
    <row r="45" spans="1:8" x14ac:dyDescent="0.25">
      <c r="A45" s="31"/>
      <c r="B45" s="31"/>
      <c r="C45" s="31"/>
      <c r="D45" s="31"/>
      <c r="E45" s="31"/>
      <c r="F45" s="31"/>
      <c r="G45" s="31"/>
      <c r="H45" s="31"/>
    </row>
    <row r="46" spans="1:8" x14ac:dyDescent="0.25">
      <c r="A46" s="180"/>
      <c r="B46" s="180"/>
      <c r="C46" s="180"/>
      <c r="D46" s="180"/>
      <c r="E46" s="180"/>
      <c r="F46" s="180"/>
      <c r="G46" s="180"/>
      <c r="H46" s="180"/>
    </row>
    <row r="47" spans="1:8" x14ac:dyDescent="0.25">
      <c r="A47" s="157" t="s">
        <v>4368</v>
      </c>
      <c r="B47" s="157"/>
      <c r="C47" s="157"/>
      <c r="D47" s="31"/>
      <c r="E47" s="31"/>
      <c r="F47" s="31"/>
      <c r="G47" s="31"/>
      <c r="H47" s="31"/>
    </row>
    <row r="48" spans="1:8" x14ac:dyDescent="0.25">
      <c r="A48" s="31"/>
      <c r="B48" s="31"/>
      <c r="C48" s="31"/>
      <c r="D48" s="31"/>
      <c r="E48" s="31"/>
      <c r="F48" s="31"/>
      <c r="G48" s="31"/>
      <c r="H48" s="31"/>
    </row>
    <row r="49" spans="1:8" x14ac:dyDescent="0.25">
      <c r="A49" s="31"/>
      <c r="B49" s="158" t="s">
        <v>4341</v>
      </c>
      <c r="C49" s="158"/>
      <c r="D49" s="158" t="s">
        <v>4369</v>
      </c>
      <c r="E49" s="158"/>
      <c r="F49" s="158"/>
      <c r="G49" s="31"/>
      <c r="H49" s="31"/>
    </row>
    <row r="50" spans="1:8" x14ac:dyDescent="0.25">
      <c r="A50" s="31"/>
      <c r="B50" s="31"/>
      <c r="C50" s="31"/>
      <c r="D50" s="158" t="s">
        <v>4370</v>
      </c>
      <c r="E50" s="158"/>
      <c r="F50" s="158"/>
      <c r="G50" s="31"/>
      <c r="H50" s="31"/>
    </row>
    <row r="51" spans="1:8" x14ac:dyDescent="0.25">
      <c r="A51" s="31"/>
      <c r="B51" s="31"/>
      <c r="C51" s="31"/>
      <c r="D51" s="158" t="s">
        <v>4371</v>
      </c>
      <c r="E51" s="158"/>
      <c r="F51" s="158"/>
      <c r="G51" s="31"/>
      <c r="H51" s="31"/>
    </row>
    <row r="52" spans="1:8" x14ac:dyDescent="0.25">
      <c r="A52" s="31"/>
      <c r="B52" s="31"/>
      <c r="C52" s="31"/>
      <c r="D52" s="158" t="s">
        <v>4372</v>
      </c>
      <c r="E52" s="31"/>
      <c r="F52" s="31"/>
      <c r="G52" s="31"/>
      <c r="H52" s="31"/>
    </row>
  </sheetData>
  <sheetProtection algorithmName="SHA-512" hashValue="4XL4ubCj0fRsoRbwIUJUBYOiosk6BYUd418DeKlSTaxZ8O0NA80+DASyUeW7CR16VrEb7w9hJe7hcYt4rjXbJw==" saltValue="IWRBIrREZSYbu1sXP7S4pw==" spinCount="100000" sheet="1" objects="1" scenarios="1"/>
  <mergeCells count="3">
    <mergeCell ref="B10:H10"/>
    <mergeCell ref="A7:C7"/>
    <mergeCell ref="A2:J2"/>
  </mergeCells>
  <conditionalFormatting sqref="A53:XFD1048576 I28:XER52">
    <cfRule type="expression" dxfId="59" priority="2">
      <formula>_xlfn.ISFORMULA(A28:M127)</formula>
    </cfRule>
  </conditionalFormatting>
  <conditionalFormatting sqref="E4:H4">
    <cfRule type="expression" dxfId="58" priority="82">
      <formula>_xlfn.ISFORMULA(D4:P106)</formula>
    </cfRule>
  </conditionalFormatting>
  <conditionalFormatting sqref="H7">
    <cfRule type="expression" dxfId="57" priority="85">
      <formula>_xlfn.ISFORMULA(F7:R109)</formula>
    </cfRule>
  </conditionalFormatting>
  <conditionalFormatting sqref="I16:XER21 A13:XER15">
    <cfRule type="expression" dxfId="56" priority="509">
      <formula>_xlfn.ISFORMULA(A13:M114)</formula>
    </cfRule>
  </conditionalFormatting>
  <conditionalFormatting sqref="XES22:XFD27">
    <cfRule type="expression" dxfId="55" priority="510">
      <formula>_xlfn.ISFORMULA(A22:XES122)</formula>
    </cfRule>
  </conditionalFormatting>
  <conditionalFormatting sqref="XES28:XFD52">
    <cfRule type="expression" dxfId="54" priority="521">
      <formula>_xlfn.ISFORMULA(A28:XES127)</formula>
    </cfRule>
  </conditionalFormatting>
  <conditionalFormatting sqref="I22:XER27">
    <cfRule type="expression" dxfId="53" priority="530">
      <formula>_xlfn.ISFORMULA(I22:U122)</formula>
    </cfRule>
  </conditionalFormatting>
  <conditionalFormatting sqref="XES13:XFD21">
    <cfRule type="expression" dxfId="52" priority="535">
      <formula>_xlfn.ISFORMULA(A13:XES114)</formula>
    </cfRule>
  </conditionalFormatting>
  <conditionalFormatting sqref="A5:XER6 A10:XER10 D7:E7 I7:XFD7 G7 A4:C4 D8:XER9 A3:XFD3 A2 K2:XFD2 I4:XFD4 A1:XFD1 A12:XER12 A11:B11 D11:XER11">
    <cfRule type="expression" dxfId="51" priority="536">
      <formula>_xlfn.ISFORMULA(A1:M103)</formula>
    </cfRule>
  </conditionalFormatting>
  <conditionalFormatting sqref="XES5:XFD6 XES8:XFD12">
    <cfRule type="expression" dxfId="50" priority="549">
      <formula>_xlfn.ISFORMULA(A5:XES107)</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2060"/>
  </sheetPr>
  <dimension ref="A2:J53"/>
  <sheetViews>
    <sheetView view="pageLayout" zoomScaleNormal="100" workbookViewId="0">
      <selection activeCell="J30" sqref="J30"/>
    </sheetView>
  </sheetViews>
  <sheetFormatPr defaultColWidth="8.7109375" defaultRowHeight="12.75" x14ac:dyDescent="0.25"/>
  <cols>
    <col min="1" max="2" width="6.28515625" style="36" customWidth="1"/>
    <col min="3" max="6" width="12.7109375" style="36" customWidth="1"/>
    <col min="7" max="8" width="6.28515625" style="36" customWidth="1"/>
    <col min="9" max="9" width="12.7109375" style="36" customWidth="1"/>
    <col min="10" max="10" width="9.140625" style="36" customWidth="1"/>
    <col min="11" max="16384" width="8.7109375" style="36"/>
  </cols>
  <sheetData>
    <row r="2" spans="1:10" ht="18" customHeight="1" x14ac:dyDescent="0.25">
      <c r="A2" s="439" t="s">
        <v>4373</v>
      </c>
      <c r="B2" s="439"/>
      <c r="C2" s="439"/>
      <c r="D2" s="439"/>
      <c r="E2" s="439"/>
      <c r="F2" s="439"/>
      <c r="G2" s="439"/>
      <c r="H2" s="439"/>
      <c r="I2" s="439"/>
      <c r="J2" s="439"/>
    </row>
    <row r="3" spans="1:10" x14ac:dyDescent="0.25">
      <c r="A3" s="37"/>
      <c r="B3" s="37"/>
      <c r="C3" s="37"/>
      <c r="D3" s="37"/>
      <c r="E3" s="37"/>
      <c r="F3" s="37"/>
      <c r="G3" s="37"/>
      <c r="H3" s="37"/>
    </row>
    <row r="4" spans="1:10" x14ac:dyDescent="0.25">
      <c r="A4" s="37" t="s">
        <v>19</v>
      </c>
      <c r="C4" s="191"/>
      <c r="E4" s="37" t="s">
        <v>20</v>
      </c>
      <c r="F4" s="191"/>
      <c r="H4" s="37" t="s">
        <v>21</v>
      </c>
      <c r="I4" s="38"/>
    </row>
    <row r="5" spans="1:10" x14ac:dyDescent="0.25">
      <c r="A5" s="37"/>
      <c r="C5" s="37"/>
      <c r="F5" s="37"/>
      <c r="G5" s="39"/>
      <c r="I5" s="37"/>
    </row>
    <row r="6" spans="1:10" x14ac:dyDescent="0.25">
      <c r="A6" s="37"/>
      <c r="C6" s="37"/>
      <c r="F6" s="37"/>
      <c r="G6" s="39"/>
    </row>
    <row r="7" spans="1:10" x14ac:dyDescent="0.25">
      <c r="A7" s="440" t="s">
        <v>4374</v>
      </c>
      <c r="B7" s="440"/>
      <c r="C7" s="440"/>
      <c r="D7" s="191"/>
      <c r="G7" s="39"/>
      <c r="H7" s="37" t="s">
        <v>21</v>
      </c>
      <c r="I7" s="38"/>
    </row>
    <row r="8" spans="1:10" x14ac:dyDescent="0.25">
      <c r="A8" s="31"/>
      <c r="B8" s="31"/>
      <c r="C8" s="31"/>
      <c r="D8" s="37"/>
      <c r="E8" s="37"/>
      <c r="F8" s="37"/>
      <c r="G8" s="37"/>
      <c r="H8" s="37"/>
    </row>
    <row r="9" spans="1:10" x14ac:dyDescent="0.25">
      <c r="A9" s="31"/>
      <c r="B9" s="157" t="s">
        <v>4319</v>
      </c>
      <c r="C9" s="157"/>
      <c r="D9" s="157"/>
      <c r="E9" s="157"/>
      <c r="F9" s="157"/>
      <c r="G9" s="157"/>
      <c r="H9" s="157"/>
    </row>
    <row r="10" spans="1:10" x14ac:dyDescent="0.25">
      <c r="A10" s="31"/>
      <c r="B10" s="157" t="s">
        <v>4375</v>
      </c>
      <c r="C10" s="157"/>
      <c r="D10" s="31"/>
      <c r="E10" s="31"/>
      <c r="F10" s="31"/>
      <c r="G10" s="31"/>
      <c r="H10" s="31"/>
    </row>
    <row r="11" spans="1:10" x14ac:dyDescent="0.25">
      <c r="A11" s="31"/>
      <c r="B11" s="157"/>
      <c r="C11" s="157"/>
      <c r="D11" s="31"/>
      <c r="E11" s="31"/>
      <c r="F11" s="31"/>
      <c r="G11" s="31"/>
      <c r="H11" s="31"/>
    </row>
    <row r="12" spans="1:10" x14ac:dyDescent="0.25">
      <c r="A12" s="31"/>
      <c r="B12" s="31"/>
      <c r="C12" s="31"/>
      <c r="D12" s="31"/>
      <c r="E12" s="31"/>
      <c r="F12" s="31"/>
      <c r="G12" s="31"/>
      <c r="H12" s="31"/>
    </row>
    <row r="13" spans="1:10" x14ac:dyDescent="0.25">
      <c r="A13" s="31"/>
      <c r="B13" s="157" t="s">
        <v>4321</v>
      </c>
      <c r="C13" s="157"/>
      <c r="D13" s="157"/>
      <c r="E13" s="31"/>
      <c r="F13" s="31"/>
      <c r="G13" s="31"/>
      <c r="H13" s="31"/>
    </row>
    <row r="14" spans="1:10" x14ac:dyDescent="0.25">
      <c r="A14" s="31"/>
      <c r="B14" s="31"/>
      <c r="C14" s="31"/>
      <c r="D14" s="31"/>
      <c r="E14" s="31"/>
      <c r="F14" s="31"/>
      <c r="G14" s="31"/>
      <c r="H14" s="31"/>
    </row>
    <row r="15" spans="1:10" x14ac:dyDescent="0.25">
      <c r="A15" s="31"/>
      <c r="B15" s="158" t="s">
        <v>4376</v>
      </c>
      <c r="C15" s="158"/>
      <c r="D15" s="158"/>
      <c r="E15" s="158"/>
      <c r="F15" s="158"/>
      <c r="G15" s="31"/>
      <c r="H15" s="31"/>
    </row>
    <row r="16" spans="1:10" x14ac:dyDescent="0.25">
      <c r="A16" s="59" t="s">
        <v>65</v>
      </c>
      <c r="B16" s="158" t="s">
        <v>4377</v>
      </c>
      <c r="C16" s="158"/>
      <c r="D16" s="158"/>
      <c r="E16" s="158"/>
      <c r="F16" s="158"/>
      <c r="G16" s="158"/>
      <c r="H16" s="158"/>
    </row>
    <row r="17" spans="1:8" x14ac:dyDescent="0.25">
      <c r="A17" s="31"/>
      <c r="B17" s="158" t="s">
        <v>4378</v>
      </c>
      <c r="C17" s="158"/>
      <c r="D17" s="158"/>
      <c r="E17" s="158"/>
      <c r="F17" s="31"/>
      <c r="G17" s="31"/>
      <c r="H17" s="31"/>
    </row>
    <row r="18" spans="1:8" x14ac:dyDescent="0.25">
      <c r="A18" s="59" t="s">
        <v>65</v>
      </c>
      <c r="B18" s="158" t="s">
        <v>4325</v>
      </c>
      <c r="C18" s="158"/>
      <c r="D18" s="158"/>
      <c r="E18" s="158"/>
      <c r="F18" s="158"/>
      <c r="G18" s="158"/>
      <c r="H18" s="158"/>
    </row>
    <row r="19" spans="1:8" x14ac:dyDescent="0.25">
      <c r="A19" s="31"/>
      <c r="B19" s="158" t="s">
        <v>4379</v>
      </c>
      <c r="C19" s="158"/>
      <c r="D19" s="158"/>
      <c r="E19" s="158"/>
      <c r="F19" s="158"/>
      <c r="G19" s="158"/>
      <c r="H19" s="31"/>
    </row>
    <row r="20" spans="1:8" x14ac:dyDescent="0.25">
      <c r="A20" s="31"/>
      <c r="B20" s="158"/>
      <c r="C20" s="158"/>
      <c r="D20" s="158"/>
      <c r="E20" s="158"/>
      <c r="F20" s="158"/>
      <c r="G20" s="158"/>
      <c r="H20" s="31"/>
    </row>
    <row r="21" spans="1:8" x14ac:dyDescent="0.25">
      <c r="A21" s="31"/>
      <c r="B21" s="31"/>
      <c r="C21" s="31"/>
      <c r="D21" s="31"/>
      <c r="E21" s="31"/>
      <c r="F21" s="31"/>
      <c r="G21" s="31"/>
      <c r="H21" s="31"/>
    </row>
    <row r="22" spans="1:8" x14ac:dyDescent="0.25">
      <c r="A22" s="31"/>
      <c r="B22" s="157" t="s">
        <v>4354</v>
      </c>
      <c r="C22" s="157"/>
      <c r="D22" s="157"/>
      <c r="E22" s="31"/>
      <c r="F22" s="31"/>
      <c r="G22" s="31"/>
      <c r="H22" s="31"/>
    </row>
    <row r="23" spans="1:8" x14ac:dyDescent="0.25">
      <c r="A23" s="31"/>
      <c r="B23" s="31"/>
      <c r="C23" s="31"/>
      <c r="D23" s="31"/>
      <c r="E23" s="31"/>
      <c r="F23" s="31"/>
      <c r="G23" s="31"/>
      <c r="H23" s="31"/>
    </row>
    <row r="24" spans="1:8" x14ac:dyDescent="0.25">
      <c r="A24" s="59" t="s">
        <v>65</v>
      </c>
      <c r="B24" s="158" t="s">
        <v>4355</v>
      </c>
      <c r="C24" s="158"/>
      <c r="D24" s="158"/>
      <c r="E24" s="158"/>
      <c r="F24" s="158"/>
      <c r="G24" s="31"/>
      <c r="H24" s="31"/>
    </row>
    <row r="25" spans="1:8" x14ac:dyDescent="0.25">
      <c r="A25" s="59" t="s">
        <v>65</v>
      </c>
      <c r="B25" s="158" t="s">
        <v>4356</v>
      </c>
      <c r="C25" s="158"/>
      <c r="D25" s="158"/>
      <c r="E25" s="158"/>
      <c r="F25" s="158"/>
      <c r="G25" s="158"/>
      <c r="H25" s="31"/>
    </row>
    <row r="26" spans="1:8" x14ac:dyDescent="0.25">
      <c r="A26" s="59"/>
      <c r="B26" s="158"/>
      <c r="C26" s="158"/>
      <c r="D26" s="158"/>
      <c r="E26" s="158"/>
      <c r="F26" s="158"/>
      <c r="G26" s="158"/>
      <c r="H26" s="31"/>
    </row>
    <row r="27" spans="1:8" x14ac:dyDescent="0.25">
      <c r="A27" s="31"/>
      <c r="B27" s="31"/>
      <c r="C27" s="31"/>
      <c r="D27" s="31"/>
      <c r="E27" s="31"/>
      <c r="F27" s="31"/>
      <c r="G27" s="31"/>
      <c r="H27" s="31"/>
    </row>
    <row r="28" spans="1:8" x14ac:dyDescent="0.25">
      <c r="A28" s="31"/>
      <c r="B28" s="157" t="s">
        <v>4380</v>
      </c>
      <c r="C28" s="157"/>
      <c r="D28" s="157"/>
      <c r="E28" s="157"/>
      <c r="F28" s="157"/>
      <c r="G28" s="157"/>
      <c r="H28" s="157"/>
    </row>
    <row r="29" spans="1:8" x14ac:dyDescent="0.25">
      <c r="A29" s="31"/>
      <c r="B29" s="31"/>
      <c r="C29" s="31"/>
      <c r="D29" s="31"/>
      <c r="E29" s="31"/>
      <c r="F29" s="31"/>
      <c r="G29" s="31"/>
      <c r="H29" s="31"/>
    </row>
    <row r="30" spans="1:8" x14ac:dyDescent="0.25">
      <c r="A30" s="59" t="s">
        <v>65</v>
      </c>
      <c r="B30" s="158" t="s">
        <v>4381</v>
      </c>
      <c r="C30" s="158"/>
      <c r="D30" s="158"/>
      <c r="E30" s="158"/>
      <c r="F30" s="158"/>
      <c r="G30" s="158"/>
      <c r="H30" s="158"/>
    </row>
    <row r="31" spans="1:8" x14ac:dyDescent="0.25">
      <c r="A31" s="31"/>
      <c r="B31" s="158" t="s">
        <v>4329</v>
      </c>
      <c r="C31" s="158"/>
      <c r="D31" s="158"/>
      <c r="E31" s="158"/>
      <c r="F31" s="158"/>
      <c r="G31" s="31"/>
      <c r="H31" s="31"/>
    </row>
    <row r="32" spans="1:8" x14ac:dyDescent="0.25">
      <c r="A32" s="59" t="s">
        <v>65</v>
      </c>
      <c r="B32" s="158" t="s">
        <v>4330</v>
      </c>
      <c r="C32" s="158"/>
      <c r="D32" s="158"/>
      <c r="E32" s="158"/>
      <c r="F32" s="158"/>
      <c r="G32" s="31"/>
      <c r="H32" s="31"/>
    </row>
    <row r="33" spans="1:8" x14ac:dyDescent="0.25">
      <c r="A33" s="59" t="s">
        <v>65</v>
      </c>
      <c r="B33" s="158" t="s">
        <v>4331</v>
      </c>
      <c r="C33" s="158"/>
      <c r="D33" s="158"/>
      <c r="E33" s="158"/>
      <c r="F33" s="158"/>
      <c r="G33" s="31"/>
      <c r="H33" s="31"/>
    </row>
    <row r="34" spans="1:8" x14ac:dyDescent="0.25">
      <c r="A34" s="59" t="s">
        <v>65</v>
      </c>
      <c r="B34" s="158" t="s">
        <v>4382</v>
      </c>
      <c r="C34" s="158"/>
      <c r="D34" s="158"/>
      <c r="E34" s="158"/>
      <c r="F34" s="158"/>
      <c r="G34" s="31"/>
      <c r="H34" s="31"/>
    </row>
    <row r="35" spans="1:8" x14ac:dyDescent="0.25">
      <c r="A35" s="59" t="s">
        <v>65</v>
      </c>
      <c r="B35" s="158" t="s">
        <v>4360</v>
      </c>
      <c r="C35" s="158"/>
      <c r="D35" s="158"/>
      <c r="E35" s="158"/>
      <c r="F35" s="158"/>
      <c r="G35" s="31"/>
      <c r="H35" s="31"/>
    </row>
    <row r="36" spans="1:8" x14ac:dyDescent="0.25">
      <c r="A36" s="59" t="s">
        <v>65</v>
      </c>
      <c r="B36" s="158" t="s">
        <v>4361</v>
      </c>
      <c r="C36" s="158"/>
      <c r="D36" s="158"/>
      <c r="E36" s="158"/>
      <c r="F36" s="158"/>
      <c r="G36" s="158"/>
      <c r="H36" s="158"/>
    </row>
    <row r="37" spans="1:8" x14ac:dyDescent="0.25">
      <c r="A37" s="31"/>
      <c r="B37" s="158" t="s">
        <v>4383</v>
      </c>
      <c r="C37" s="158"/>
      <c r="D37" s="158"/>
      <c r="E37" s="158"/>
      <c r="F37" s="158"/>
      <c r="G37" s="158"/>
      <c r="H37" s="158"/>
    </row>
    <row r="38" spans="1:8" x14ac:dyDescent="0.25">
      <c r="A38" s="31"/>
      <c r="B38" s="158" t="s">
        <v>4384</v>
      </c>
      <c r="C38" s="158"/>
      <c r="D38" s="31"/>
      <c r="E38" s="31"/>
      <c r="F38" s="31"/>
      <c r="G38" s="31"/>
      <c r="H38" s="31"/>
    </row>
    <row r="39" spans="1:8" x14ac:dyDescent="0.25">
      <c r="A39" s="59" t="s">
        <v>65</v>
      </c>
      <c r="B39" s="158" t="s">
        <v>4385</v>
      </c>
      <c r="C39" s="158"/>
      <c r="D39" s="158"/>
      <c r="E39" s="158"/>
      <c r="F39" s="158"/>
      <c r="G39" s="158"/>
      <c r="H39" s="158"/>
    </row>
    <row r="40" spans="1:8" x14ac:dyDescent="0.25">
      <c r="A40" s="31"/>
      <c r="B40" s="158" t="s">
        <v>4386</v>
      </c>
      <c r="C40" s="158"/>
      <c r="D40" s="158"/>
      <c r="E40" s="158"/>
      <c r="F40" s="158"/>
      <c r="G40" s="158"/>
      <c r="H40" s="158"/>
    </row>
    <row r="41" spans="1:8" x14ac:dyDescent="0.25">
      <c r="A41" s="31"/>
      <c r="B41" s="158" t="s">
        <v>4387</v>
      </c>
      <c r="C41" s="158"/>
      <c r="D41" s="158"/>
      <c r="E41" s="158"/>
      <c r="F41" s="158"/>
      <c r="G41" s="158"/>
      <c r="H41" s="158"/>
    </row>
    <row r="42" spans="1:8" x14ac:dyDescent="0.25">
      <c r="A42" s="31"/>
      <c r="B42" s="158" t="s">
        <v>4388</v>
      </c>
      <c r="C42" s="158"/>
      <c r="D42" s="158"/>
      <c r="E42" s="158"/>
      <c r="F42" s="158"/>
      <c r="G42" s="158"/>
      <c r="H42" s="158"/>
    </row>
    <row r="43" spans="1:8" x14ac:dyDescent="0.25">
      <c r="A43" s="31"/>
      <c r="B43" s="158" t="s">
        <v>4389</v>
      </c>
      <c r="C43" s="31"/>
      <c r="D43" s="31"/>
      <c r="E43" s="31"/>
      <c r="F43" s="31"/>
      <c r="G43" s="31"/>
      <c r="H43" s="31"/>
    </row>
    <row r="44" spans="1:8" x14ac:dyDescent="0.25">
      <c r="A44" s="59" t="s">
        <v>65</v>
      </c>
      <c r="B44" s="158" t="s">
        <v>4390</v>
      </c>
      <c r="C44" s="158"/>
      <c r="D44" s="158"/>
      <c r="E44" s="31"/>
      <c r="F44" s="31"/>
      <c r="G44" s="31"/>
      <c r="H44" s="31"/>
    </row>
    <row r="45" spans="1:8" x14ac:dyDescent="0.25">
      <c r="A45" s="31"/>
      <c r="B45" s="31"/>
      <c r="C45" s="31"/>
      <c r="D45" s="31"/>
      <c r="E45" s="31"/>
      <c r="F45" s="31"/>
      <c r="G45" s="31"/>
      <c r="H45" s="31"/>
    </row>
    <row r="46" spans="1:8" x14ac:dyDescent="0.25">
      <c r="A46" s="180"/>
      <c r="B46" s="180"/>
      <c r="C46" s="180"/>
      <c r="D46" s="180"/>
      <c r="E46" s="180"/>
      <c r="F46" s="180"/>
      <c r="G46" s="180"/>
      <c r="H46" s="180"/>
    </row>
    <row r="47" spans="1:8" x14ac:dyDescent="0.25">
      <c r="A47" s="157" t="s">
        <v>4391</v>
      </c>
      <c r="B47" s="157"/>
      <c r="C47" s="157"/>
      <c r="D47" s="31"/>
      <c r="E47" s="31"/>
      <c r="F47" s="31"/>
      <c r="G47" s="31"/>
      <c r="H47" s="31"/>
    </row>
    <row r="48" spans="1:8" x14ac:dyDescent="0.25">
      <c r="A48" s="31"/>
      <c r="B48" s="31"/>
      <c r="C48" s="31"/>
      <c r="D48" s="31"/>
      <c r="E48" s="31"/>
      <c r="F48" s="31"/>
      <c r="G48" s="31"/>
      <c r="H48" s="31"/>
    </row>
    <row r="49" spans="1:8" x14ac:dyDescent="0.25">
      <c r="A49" s="31"/>
      <c r="B49" s="158" t="s">
        <v>4341</v>
      </c>
      <c r="C49" s="158"/>
      <c r="D49" s="158" t="s">
        <v>4369</v>
      </c>
      <c r="E49" s="158"/>
      <c r="F49" s="158"/>
      <c r="G49" s="31"/>
      <c r="H49" s="31"/>
    </row>
    <row r="50" spans="1:8" x14ac:dyDescent="0.25">
      <c r="A50" s="31"/>
      <c r="B50" s="31"/>
      <c r="C50" s="31"/>
      <c r="D50" s="158" t="s">
        <v>4370</v>
      </c>
      <c r="E50" s="158"/>
      <c r="F50" s="158"/>
      <c r="G50" s="31"/>
      <c r="H50" s="31"/>
    </row>
    <row r="51" spans="1:8" x14ac:dyDescent="0.25">
      <c r="A51" s="31"/>
      <c r="B51" s="31"/>
      <c r="C51" s="31"/>
      <c r="D51" s="158" t="s">
        <v>4371</v>
      </c>
      <c r="E51" s="158"/>
      <c r="F51" s="158"/>
      <c r="G51" s="31"/>
      <c r="H51" s="31"/>
    </row>
    <row r="52" spans="1:8" x14ac:dyDescent="0.25">
      <c r="A52" s="31"/>
      <c r="B52" s="31"/>
      <c r="C52" s="31"/>
      <c r="D52" s="158" t="s">
        <v>4372</v>
      </c>
      <c r="E52" s="31"/>
      <c r="F52" s="31"/>
      <c r="G52" s="31"/>
      <c r="H52" s="31"/>
    </row>
    <row r="53" spans="1:8" x14ac:dyDescent="0.25">
      <c r="A53" s="31"/>
      <c r="B53" s="31"/>
      <c r="C53" s="31"/>
      <c r="D53" s="31"/>
      <c r="E53" s="31"/>
      <c r="F53" s="31"/>
      <c r="G53" s="31"/>
      <c r="H53" s="31"/>
    </row>
  </sheetData>
  <sheetProtection algorithmName="SHA-512" hashValue="WXrhDYYM8R+BCmtqcZSeFXiotoECj+T3TOkkK7KUCrkxiSbr3ckNhWLbswX1MoDNtHoV9c6ASGP7JiauQ5Lmnw==" saltValue="835TxERrtqUj6K4fYIwIEA==" spinCount="100000" sheet="1" objects="1" scenarios="1"/>
  <mergeCells count="2">
    <mergeCell ref="A7:C7"/>
    <mergeCell ref="A2:J2"/>
  </mergeCells>
  <conditionalFormatting sqref="A53:XFD1048576 I27:XER52">
    <cfRule type="expression" dxfId="49" priority="1">
      <formula>_xlfn.ISFORMULA(A27:M126)</formula>
    </cfRule>
  </conditionalFormatting>
  <conditionalFormatting sqref="E4:F4">
    <cfRule type="expression" dxfId="48" priority="74">
      <formula>_xlfn.ISFORMULA(D4:P106)</formula>
    </cfRule>
  </conditionalFormatting>
  <conditionalFormatting sqref="H7 H4">
    <cfRule type="expression" dxfId="47" priority="79">
      <formula>_xlfn.ISFORMULA(F4:R106)</formula>
    </cfRule>
  </conditionalFormatting>
  <conditionalFormatting sqref="XES21:XFD26">
    <cfRule type="expression" dxfId="46" priority="473">
      <formula>_xlfn.ISFORMULA(A21:XES121)</formula>
    </cfRule>
  </conditionalFormatting>
  <conditionalFormatting sqref="D7:E7 A5:XER6 G7 A1:XFD1 A4:C4 I7:XFD7 D8:XFD8 I9:XER11 A3:XFD3 A2 K2:XFD2 I4:XFD4">
    <cfRule type="expression" dxfId="45" priority="474">
      <formula>_xlfn.ISFORMULA(A1:M103)</formula>
    </cfRule>
  </conditionalFormatting>
  <conditionalFormatting sqref="XES27:XFD52">
    <cfRule type="expression" dxfId="44" priority="482">
      <formula>_xlfn.ISFORMULA(A27:XES126)</formula>
    </cfRule>
  </conditionalFormatting>
  <conditionalFormatting sqref="XES12:XFD20">
    <cfRule type="expression" dxfId="43" priority="484">
      <formula>_xlfn.ISFORMULA(A12:XES113)</formula>
    </cfRule>
  </conditionalFormatting>
  <conditionalFormatting sqref="I21:XER26">
    <cfRule type="expression" dxfId="42" priority="494">
      <formula>_xlfn.ISFORMULA(I21:U121)</formula>
    </cfRule>
  </conditionalFormatting>
  <conditionalFormatting sqref="I12:XER20">
    <cfRule type="expression" dxfId="41" priority="503">
      <formula>_xlfn.ISFORMULA(I12:U113)</formula>
    </cfRule>
  </conditionalFormatting>
  <conditionalFormatting sqref="XES5:XFD6 XES9:XFD11">
    <cfRule type="expression" dxfId="40" priority="508">
      <formula>_xlfn.ISFORMULA(A5:XES107)</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tabColor rgb="FF002060"/>
  </sheetPr>
  <dimension ref="A1:N784"/>
  <sheetViews>
    <sheetView view="pageLayout" zoomScale="85" zoomScaleNormal="100" zoomScalePageLayoutView="85" workbookViewId="0">
      <selection activeCell="B4" sqref="B4"/>
    </sheetView>
  </sheetViews>
  <sheetFormatPr defaultColWidth="9.28515625" defaultRowHeight="12.75" x14ac:dyDescent="0.25"/>
  <cols>
    <col min="1" max="1" width="14.7109375" style="176" customWidth="1"/>
    <col min="2" max="2" width="46.140625" style="176" customWidth="1"/>
    <col min="3" max="3" width="13.5703125" style="176" bestFit="1" customWidth="1"/>
    <col min="4" max="4" width="11.7109375" style="176" bestFit="1" customWidth="1"/>
    <col min="5" max="5" width="15.7109375" style="176" bestFit="1" customWidth="1"/>
    <col min="6" max="6" width="11.7109375" style="176" bestFit="1" customWidth="1"/>
    <col min="7" max="7" width="15.7109375" style="176" bestFit="1" customWidth="1"/>
    <col min="8" max="8" width="16" style="176" bestFit="1" customWidth="1"/>
    <col min="9" max="9" width="11.5703125" style="176" bestFit="1" customWidth="1"/>
    <col min="10" max="16384" width="9.28515625" style="176"/>
  </cols>
  <sheetData>
    <row r="1" spans="1:14" x14ac:dyDescent="0.2">
      <c r="A1" s="299" t="s">
        <v>4392</v>
      </c>
      <c r="B1" s="299"/>
      <c r="D1" s="300"/>
      <c r="E1" s="300"/>
      <c r="F1" s="301"/>
      <c r="G1" s="301"/>
      <c r="M1" s="301"/>
      <c r="N1" s="301"/>
    </row>
    <row r="2" spans="1:14" x14ac:dyDescent="0.2">
      <c r="A2" s="299" t="s">
        <v>4393</v>
      </c>
      <c r="B2" s="302"/>
      <c r="D2" s="300"/>
      <c r="E2" s="300"/>
      <c r="F2" s="301"/>
      <c r="G2" s="301"/>
      <c r="M2" s="301"/>
      <c r="N2" s="301"/>
    </row>
    <row r="3" spans="1:14" x14ac:dyDescent="0.2">
      <c r="A3" s="299" t="s">
        <v>4394</v>
      </c>
      <c r="B3" s="303"/>
      <c r="D3" s="300"/>
      <c r="E3" s="300"/>
      <c r="F3" s="301"/>
      <c r="G3" s="304"/>
      <c r="M3" s="301"/>
      <c r="N3" s="301"/>
    </row>
    <row r="4" spans="1:14" x14ac:dyDescent="0.2">
      <c r="A4" s="299" t="s">
        <v>4395</v>
      </c>
      <c r="B4" s="299" t="s">
        <v>4396</v>
      </c>
      <c r="D4" s="300"/>
      <c r="E4" s="300"/>
      <c r="F4" s="301"/>
      <c r="G4" s="301"/>
      <c r="M4" s="301"/>
      <c r="N4" s="301"/>
    </row>
    <row r="5" spans="1:14" x14ac:dyDescent="0.2">
      <c r="A5" s="299" t="s">
        <v>4397</v>
      </c>
      <c r="B5" s="299" t="s">
        <v>4398</v>
      </c>
      <c r="D5" s="300"/>
      <c r="E5" s="305"/>
      <c r="F5" s="301"/>
      <c r="G5" s="301"/>
      <c r="M5" s="301"/>
      <c r="N5" s="304"/>
    </row>
    <row r="6" spans="1:14" x14ac:dyDescent="0.2">
      <c r="A6" s="299" t="s">
        <v>4399</v>
      </c>
      <c r="B6" s="299" t="s">
        <v>4400</v>
      </c>
      <c r="D6" s="300"/>
      <c r="E6" s="300"/>
      <c r="F6" s="301"/>
      <c r="G6" s="301"/>
      <c r="M6" s="301"/>
      <c r="N6" s="301"/>
    </row>
    <row r="7" spans="1:14" x14ac:dyDescent="0.2">
      <c r="A7" s="299" t="s">
        <v>4401</v>
      </c>
      <c r="B7" s="306" t="s">
        <v>4402</v>
      </c>
      <c r="D7" s="300"/>
      <c r="E7" s="300"/>
      <c r="F7" s="301"/>
      <c r="G7" s="301"/>
      <c r="M7" s="301"/>
      <c r="N7" s="301"/>
    </row>
    <row r="8" spans="1:14" x14ac:dyDescent="0.2">
      <c r="A8" s="299" t="s">
        <v>4403</v>
      </c>
      <c r="B8" s="299"/>
      <c r="D8" s="307"/>
      <c r="E8" s="300"/>
      <c r="F8" s="301"/>
      <c r="G8" s="301"/>
      <c r="M8" s="301"/>
      <c r="N8" s="301"/>
    </row>
    <row r="9" spans="1:14" x14ac:dyDescent="0.2">
      <c r="A9" s="299" t="s">
        <v>4404</v>
      </c>
      <c r="B9" s="299" t="s">
        <v>4405</v>
      </c>
      <c r="D9" s="300"/>
      <c r="E9" s="300"/>
      <c r="F9" s="301"/>
      <c r="G9" s="301"/>
      <c r="M9" s="301"/>
      <c r="N9" s="301"/>
    </row>
    <row r="10" spans="1:14" x14ac:dyDescent="0.2">
      <c r="A10" s="299" t="s">
        <v>4406</v>
      </c>
      <c r="B10" s="299"/>
      <c r="D10" s="300"/>
      <c r="E10" s="300"/>
      <c r="M10" s="301"/>
      <c r="N10" s="301"/>
    </row>
    <row r="11" spans="1:14" s="310" customFormat="1" x14ac:dyDescent="0.25">
      <c r="A11" s="308">
        <v>149</v>
      </c>
      <c r="B11" s="309"/>
      <c r="D11" s="309"/>
      <c r="E11" s="309"/>
      <c r="F11" s="311"/>
      <c r="G11" s="311"/>
      <c r="M11" s="311"/>
      <c r="N11" s="311"/>
    </row>
    <row r="12" spans="1:14" s="310" customFormat="1" x14ac:dyDescent="0.25">
      <c r="A12" s="308">
        <v>149</v>
      </c>
      <c r="B12" s="309"/>
      <c r="D12" s="309"/>
      <c r="E12" s="309"/>
      <c r="M12" s="311"/>
      <c r="N12" s="311"/>
    </row>
    <row r="13" spans="1:14" s="314" customFormat="1" ht="12" x14ac:dyDescent="0.2">
      <c r="A13" s="299" t="s">
        <v>4407</v>
      </c>
      <c r="B13" s="299"/>
      <c r="C13" s="306"/>
      <c r="D13" s="306"/>
      <c r="E13" s="312"/>
      <c r="F13" s="312"/>
      <c r="G13" s="313"/>
      <c r="H13" s="313"/>
      <c r="M13" s="315"/>
      <c r="N13" s="315"/>
    </row>
    <row r="14" spans="1:14" s="314" customFormat="1" ht="12" x14ac:dyDescent="0.2">
      <c r="A14" s="299" t="s">
        <v>4408</v>
      </c>
      <c r="B14" s="316" t="s">
        <v>4409</v>
      </c>
      <c r="C14" s="306"/>
      <c r="D14" s="306"/>
      <c r="E14" s="312"/>
      <c r="F14" s="312"/>
      <c r="G14" s="313"/>
      <c r="H14" s="313"/>
      <c r="M14" s="315"/>
      <c r="N14" s="315"/>
    </row>
    <row r="15" spans="1:14" s="317" customFormat="1" ht="12" x14ac:dyDescent="0.2">
      <c r="A15" s="313" t="s">
        <v>4410</v>
      </c>
      <c r="B15" s="313"/>
      <c r="C15" s="313"/>
      <c r="D15" s="312"/>
      <c r="E15" s="312"/>
      <c r="F15" s="312"/>
      <c r="G15" s="313"/>
      <c r="H15" s="313"/>
      <c r="M15" s="318"/>
      <c r="N15" s="318"/>
    </row>
    <row r="16" spans="1:14" s="317" customFormat="1" ht="12" x14ac:dyDescent="0.2">
      <c r="A16" s="299" t="s">
        <v>4411</v>
      </c>
      <c r="B16" s="299" t="s">
        <v>4403</v>
      </c>
      <c r="C16" s="299" t="s">
        <v>4412</v>
      </c>
      <c r="D16" s="299" t="s">
        <v>4413</v>
      </c>
      <c r="E16" s="299" t="s">
        <v>4414</v>
      </c>
      <c r="F16" s="299" t="s">
        <v>4415</v>
      </c>
      <c r="G16" s="299" t="s">
        <v>4416</v>
      </c>
      <c r="H16" s="299" t="s">
        <v>4417</v>
      </c>
      <c r="M16" s="318"/>
      <c r="N16" s="318"/>
    </row>
    <row r="17" spans="1:13" x14ac:dyDescent="0.25">
      <c r="A17" s="177">
        <f>'DIRECT SARS-CoV-2 Enhanced Prot'!B32</f>
        <v>1</v>
      </c>
      <c r="B17" s="274">
        <f>'DIRECT SARS-CoV-2 Enhanced Prot'!C32</f>
        <v>0</v>
      </c>
      <c r="C17" s="178"/>
      <c r="D17" s="178" t="str">
        <f>'DIRECT SARS-CoV-2 Enhanced Prot'!G32</f>
        <v>i7RUDI-001</v>
      </c>
      <c r="E17" s="178" t="str">
        <f>INDEX('Autopopulate RUDI''s'!$D$2:$D$769,MATCH(D17,'Autopopulate RUDI''s'!$B$2:$B$769,0))</f>
        <v>TGAACGTTGT</v>
      </c>
      <c r="F17" s="178" t="str">
        <f>'DIRECT SARS-CoV-2 Enhanced Prot'!H32</f>
        <v>i5RUDI-001</v>
      </c>
      <c r="G17" s="178" t="str">
        <f>INDEX('Autopopulate RUDI''s'!$H$2:$H$769,MATCH(F17,'Autopopulate RUDI''s'!$G$2:$G$769,0))</f>
        <v>ATGGCCGACT</v>
      </c>
      <c r="H17" s="178"/>
      <c r="I17" s="178"/>
      <c r="J17" s="178"/>
      <c r="K17" s="178"/>
      <c r="L17" s="178"/>
    </row>
    <row r="18" spans="1:13" x14ac:dyDescent="0.25">
      <c r="A18" s="177">
        <f>'DIRECT SARS-CoV-2 Enhanced Prot'!B33</f>
        <v>2</v>
      </c>
      <c r="B18" s="274">
        <f>'DIRECT SARS-CoV-2 Enhanced Prot'!C33</f>
        <v>0</v>
      </c>
      <c r="C18" s="178"/>
      <c r="D18" s="178" t="str">
        <f>'DIRECT SARS-CoV-2 Enhanced Prot'!G33</f>
        <v>i7RUDI-002</v>
      </c>
      <c r="E18" s="178" t="str">
        <f>INDEX('Autopopulate RUDI''s'!$D$2:$D$769,MATCH(D18,'Autopopulate RUDI''s'!$B$2:$B$769,0))</f>
        <v>ACCAGACTTG</v>
      </c>
      <c r="F18" s="178" t="str">
        <f>'DIRECT SARS-CoV-2 Enhanced Prot'!H33</f>
        <v>i5RUDI-002</v>
      </c>
      <c r="G18" s="178" t="str">
        <f>INDEX('Autopopulate RUDI''s'!$H$2:$H$769,MATCH(F18,'Autopopulate RUDI''s'!$G$2:$G$769,0))</f>
        <v>CGATGAGCAC</v>
      </c>
      <c r="H18" s="178"/>
      <c r="I18" s="178"/>
      <c r="J18" s="178"/>
      <c r="K18" s="178"/>
      <c r="L18" s="178"/>
    </row>
    <row r="19" spans="1:13" x14ac:dyDescent="0.25">
      <c r="A19" s="177">
        <f>'DIRECT SARS-CoV-2 Enhanced Prot'!B34</f>
        <v>3</v>
      </c>
      <c r="B19" s="274">
        <f>'DIRECT SARS-CoV-2 Enhanced Prot'!C34</f>
        <v>0</v>
      </c>
      <c r="C19" s="178"/>
      <c r="D19" s="178" t="str">
        <f>'DIRECT SARS-CoV-2 Enhanced Prot'!G34</f>
        <v>i7RUDI-003</v>
      </c>
      <c r="E19" s="178" t="str">
        <f>INDEX('Autopopulate RUDI''s'!$D$2:$D$769,MATCH(D19,'Autopopulate RUDI''s'!$B$2:$B$769,0))</f>
        <v>ACTGGCGAAC</v>
      </c>
      <c r="F19" s="178" t="str">
        <f>'DIRECT SARS-CoV-2 Enhanced Prot'!H34</f>
        <v>i5RUDI-003</v>
      </c>
      <c r="G19" s="178" t="str">
        <f>INDEX('Autopopulate RUDI''s'!$H$2:$H$769,MATCH(F19,'Autopopulate RUDI''s'!$G$2:$G$769,0))</f>
        <v>GATAAGTCGA</v>
      </c>
      <c r="H19" s="178"/>
      <c r="I19" s="178"/>
      <c r="J19" s="178"/>
      <c r="K19" s="178"/>
      <c r="L19" s="178"/>
    </row>
    <row r="20" spans="1:13" ht="14.25" customHeight="1" x14ac:dyDescent="0.25">
      <c r="A20" s="177">
        <f>'DIRECT SARS-CoV-2 Enhanced Prot'!B35</f>
        <v>4</v>
      </c>
      <c r="B20" s="274">
        <f>'DIRECT SARS-CoV-2 Enhanced Prot'!C35</f>
        <v>0</v>
      </c>
      <c r="C20" s="178"/>
      <c r="D20" s="178" t="str">
        <f>'DIRECT SARS-CoV-2 Enhanced Prot'!G35</f>
        <v>i7RUDI-004</v>
      </c>
      <c r="E20" s="178" t="str">
        <f>INDEX('Autopopulate RUDI''s'!$D$2:$D$769,MATCH(D20,'Autopopulate RUDI''s'!$B$2:$B$769,0))</f>
        <v>GCGTTAGGCA</v>
      </c>
      <c r="F20" s="178" t="str">
        <f>'DIRECT SARS-CoV-2 Enhanced Prot'!H35</f>
        <v>i5RUDI-004</v>
      </c>
      <c r="G20" s="178" t="str">
        <f>INDEX('Autopopulate RUDI''s'!$H$2:$H$769,MATCH(F20,'Autopopulate RUDI''s'!$G$2:$G$769,0))</f>
        <v>TCACGCCTTG</v>
      </c>
      <c r="H20" s="178"/>
      <c r="I20" s="179"/>
      <c r="J20" s="179"/>
      <c r="K20" s="179"/>
      <c r="L20" s="179"/>
      <c r="M20" s="179"/>
    </row>
    <row r="21" spans="1:13" x14ac:dyDescent="0.25">
      <c r="A21" s="177">
        <f>'DIRECT SARS-CoV-2 Enhanced Prot'!B36</f>
        <v>5</v>
      </c>
      <c r="B21" s="274">
        <f>'DIRECT SARS-CoV-2 Enhanced Prot'!C36</f>
        <v>0</v>
      </c>
      <c r="C21" s="178"/>
      <c r="D21" s="178" t="str">
        <f>'DIRECT SARS-CoV-2 Enhanced Prot'!G36</f>
        <v>i7RUDI-005</v>
      </c>
      <c r="E21" s="178" t="str">
        <f>INDEX('Autopopulate RUDI''s'!$D$2:$D$769,MATCH(D21,'Autopopulate RUDI''s'!$B$2:$B$769,0))</f>
        <v>TTATCGGCCT</v>
      </c>
      <c r="F21" s="178" t="str">
        <f>'DIRECT SARS-CoV-2 Enhanced Prot'!H36</f>
        <v>i5RUDI-005</v>
      </c>
      <c r="G21" s="178" t="str">
        <f>INDEX('Autopopulate RUDI''s'!$H$2:$H$769,MATCH(F21,'Autopopulate RUDI''s'!$G$2:$G$769,0))</f>
        <v>AGGAACACAA</v>
      </c>
      <c r="H21" s="178"/>
      <c r="I21" s="179"/>
      <c r="J21" s="179"/>
      <c r="K21" s="179"/>
      <c r="L21" s="179"/>
      <c r="M21" s="179"/>
    </row>
    <row r="22" spans="1:13" x14ac:dyDescent="0.25">
      <c r="A22" s="177">
        <f>'DIRECT SARS-CoV-2 Enhanced Prot'!B37</f>
        <v>6</v>
      </c>
      <c r="B22" s="274">
        <f>'DIRECT SARS-CoV-2 Enhanced Prot'!C37</f>
        <v>0</v>
      </c>
      <c r="C22" s="178"/>
      <c r="D22" s="178" t="str">
        <f>'DIRECT SARS-CoV-2 Enhanced Prot'!G37</f>
        <v>i7RUDI-006</v>
      </c>
      <c r="E22" s="178" t="str">
        <f>INDEX('Autopopulate RUDI''s'!$D$2:$D$769,MATCH(D22,'Autopopulate RUDI''s'!$B$2:$B$769,0))</f>
        <v>GAGGTATAAG</v>
      </c>
      <c r="F22" s="178" t="str">
        <f>'DIRECT SARS-CoV-2 Enhanced Prot'!H37</f>
        <v>i5RUDI-006</v>
      </c>
      <c r="G22" s="178" t="str">
        <f>INDEX('Autopopulate RUDI''s'!$H$2:$H$769,MATCH(F22,'Autopopulate RUDI''s'!$G$2:$G$769,0))</f>
        <v>CTCAGTAGGC</v>
      </c>
      <c r="H22" s="178"/>
      <c r="I22" s="179"/>
      <c r="J22" s="179"/>
      <c r="K22" s="179"/>
      <c r="L22" s="179"/>
      <c r="M22" s="179"/>
    </row>
    <row r="23" spans="1:13" x14ac:dyDescent="0.25">
      <c r="A23" s="177">
        <f>'DIRECT SARS-CoV-2 Enhanced Prot'!B38</f>
        <v>7</v>
      </c>
      <c r="B23" s="274">
        <f>'DIRECT SARS-CoV-2 Enhanced Prot'!C38</f>
        <v>0</v>
      </c>
      <c r="C23" s="178"/>
      <c r="D23" s="178" t="str">
        <f>'DIRECT SARS-CoV-2 Enhanced Prot'!G38</f>
        <v>i7RUDI-007</v>
      </c>
      <c r="E23" s="178" t="str">
        <f>INDEX('Autopopulate RUDI''s'!$D$2:$D$769,MATCH(D23,'Autopopulate RUDI''s'!$B$2:$B$769,0))</f>
        <v>TCAAGGATTC</v>
      </c>
      <c r="F23" s="178" t="str">
        <f>'DIRECT SARS-CoV-2 Enhanced Prot'!H38</f>
        <v>i5RUDI-007</v>
      </c>
      <c r="G23" s="178" t="str">
        <f>INDEX('Autopopulate RUDI''s'!$H$2:$H$769,MATCH(F23,'Autopopulate RUDI''s'!$G$2:$G$769,0))</f>
        <v>GAAGTGCCTG</v>
      </c>
      <c r="H23" s="178"/>
      <c r="I23" s="179"/>
      <c r="J23" s="179"/>
      <c r="K23" s="179"/>
      <c r="L23" s="179"/>
      <c r="M23" s="179"/>
    </row>
    <row r="24" spans="1:13" x14ac:dyDescent="0.25">
      <c r="A24" s="177">
        <f>'DIRECT SARS-CoV-2 Enhanced Prot'!B39</f>
        <v>8</v>
      </c>
      <c r="B24" s="274">
        <f>'DIRECT SARS-CoV-2 Enhanced Prot'!C39</f>
        <v>0</v>
      </c>
      <c r="C24" s="178"/>
      <c r="D24" s="178" t="str">
        <f>'DIRECT SARS-CoV-2 Enhanced Prot'!G39</f>
        <v>i7RUDI-008</v>
      </c>
      <c r="E24" s="178" t="str">
        <f>INDEX('Autopopulate RUDI''s'!$D$2:$D$769,MATCH(D24,'Autopopulate RUDI''s'!$B$2:$B$769,0))</f>
        <v>CGAACCGAGA</v>
      </c>
      <c r="F24" s="178" t="str">
        <f>'DIRECT SARS-CoV-2 Enhanced Prot'!H39</f>
        <v>i5RUDI-008</v>
      </c>
      <c r="G24" s="178" t="str">
        <f>INDEX('Autopopulate RUDI''s'!$H$2:$H$769,MATCH(F24,'Autopopulate RUDI''s'!$G$2:$G$769,0))</f>
        <v>TCTCTCGCCT</v>
      </c>
      <c r="H24" s="178"/>
      <c r="I24" s="179"/>
      <c r="J24" s="179"/>
      <c r="K24" s="179"/>
      <c r="L24" s="179"/>
      <c r="M24" s="179"/>
    </row>
    <row r="25" spans="1:13" x14ac:dyDescent="0.25">
      <c r="A25" s="177">
        <f>'DIRECT SARS-CoV-2 Enhanced Prot'!B40</f>
        <v>9</v>
      </c>
      <c r="B25" s="274">
        <f>'DIRECT SARS-CoV-2 Enhanced Prot'!C40</f>
        <v>0</v>
      </c>
      <c r="C25" s="178"/>
      <c r="D25" s="178" t="str">
        <f>'DIRECT SARS-CoV-2 Enhanced Prot'!G40</f>
        <v>i7RUDI-009</v>
      </c>
      <c r="E25" s="178" t="str">
        <f>INDEX('Autopopulate RUDI''s'!$D$2:$D$769,MATCH(D25,'Autopopulate RUDI''s'!$B$2:$B$769,0))</f>
        <v>GAGCCAAGTT</v>
      </c>
      <c r="F25" s="178" t="str">
        <f>'DIRECT SARS-CoV-2 Enhanced Prot'!H40</f>
        <v>i5RUDI-009</v>
      </c>
      <c r="G25" s="178" t="str">
        <f>INDEX('Autopopulate RUDI''s'!$H$2:$H$769,MATCH(F25,'Autopopulate RUDI''s'!$G$2:$G$769,0))</f>
        <v>AGGCACCTTC</v>
      </c>
      <c r="H25" s="178"/>
      <c r="I25" s="179"/>
      <c r="J25" s="179"/>
      <c r="K25" s="179"/>
      <c r="L25" s="179"/>
      <c r="M25" s="179"/>
    </row>
    <row r="26" spans="1:13" x14ac:dyDescent="0.25">
      <c r="A26" s="177">
        <f>'DIRECT SARS-CoV-2 Enhanced Prot'!B41</f>
        <v>10</v>
      </c>
      <c r="B26" s="274">
        <f>'DIRECT SARS-CoV-2 Enhanced Prot'!C41</f>
        <v>0</v>
      </c>
      <c r="C26" s="178"/>
      <c r="D26" s="178" t="str">
        <f>'DIRECT SARS-CoV-2 Enhanced Prot'!G41</f>
        <v>i7RUDI-010</v>
      </c>
      <c r="E26" s="178" t="str">
        <f>INDEX('Autopopulate RUDI''s'!$D$2:$D$769,MATCH(D26,'Autopopulate RUDI''s'!$B$2:$B$769,0))</f>
        <v>AAGGCCGTAG</v>
      </c>
      <c r="F26" s="178" t="str">
        <f>'DIRECT SARS-CoV-2 Enhanced Prot'!H41</f>
        <v>i5RUDI-010</v>
      </c>
      <c r="G26" s="178" t="str">
        <f>INDEX('Autopopulate RUDI''s'!$H$2:$H$769,MATCH(F26,'Autopopulate RUDI''s'!$G$2:$G$769,0))</f>
        <v>CTGTTGGTAA</v>
      </c>
      <c r="H26" s="178"/>
      <c r="I26" s="179"/>
      <c r="J26" s="179"/>
      <c r="K26" s="179"/>
      <c r="L26" s="179"/>
      <c r="M26" s="179"/>
    </row>
    <row r="27" spans="1:13" x14ac:dyDescent="0.25">
      <c r="A27" s="177">
        <f>'DIRECT SARS-CoV-2 Enhanced Prot'!B42</f>
        <v>11</v>
      </c>
      <c r="B27" s="274">
        <f>'DIRECT SARS-CoV-2 Enhanced Prot'!C42</f>
        <v>0</v>
      </c>
      <c r="C27" s="178"/>
      <c r="D27" s="178" t="str">
        <f>'DIRECT SARS-CoV-2 Enhanced Prot'!G42</f>
        <v>i7RUDI-011</v>
      </c>
      <c r="E27" s="178" t="str">
        <f>INDEX('Autopopulate RUDI''s'!$D$2:$D$769,MATCH(D27,'Autopopulate RUDI''s'!$B$2:$B$769,0))</f>
        <v>TTAGAGAAGC</v>
      </c>
      <c r="F27" s="178" t="str">
        <f>'DIRECT SARS-CoV-2 Enhanced Prot'!H42</f>
        <v>i5RUDI-011</v>
      </c>
      <c r="G27" s="178" t="str">
        <f>INDEX('Autopopulate RUDI''s'!$H$2:$H$769,MATCH(F27,'Autopopulate RUDI''s'!$G$2:$G$769,0))</f>
        <v>GCTGGTACCT</v>
      </c>
      <c r="H27" s="178"/>
      <c r="I27" s="179"/>
      <c r="J27" s="179"/>
      <c r="K27" s="179"/>
      <c r="L27" s="179"/>
      <c r="M27" s="179"/>
    </row>
    <row r="28" spans="1:13" x14ac:dyDescent="0.25">
      <c r="A28" s="177">
        <f>'DIRECT SARS-CoV-2 Enhanced Prot'!B43</f>
        <v>12</v>
      </c>
      <c r="B28" s="274">
        <f>'DIRECT SARS-CoV-2 Enhanced Prot'!C43</f>
        <v>0</v>
      </c>
      <c r="C28" s="178"/>
      <c r="D28" s="178" t="str">
        <f>'DIRECT SARS-CoV-2 Enhanced Prot'!G43</f>
        <v>i7RUDI-012</v>
      </c>
      <c r="E28" s="178" t="str">
        <f>INDEX('Autopopulate RUDI''s'!$D$2:$D$769,MATCH(D28,'Autopopulate RUDI''s'!$B$2:$B$769,0))</f>
        <v>TCTAAGACCA</v>
      </c>
      <c r="F28" s="178" t="str">
        <f>'DIRECT SARS-CoV-2 Enhanced Prot'!H43</f>
        <v>i5RUDI-012</v>
      </c>
      <c r="G28" s="178" t="str">
        <f>INDEX('Autopopulate RUDI''s'!$H$2:$H$769,MATCH(F28,'Autopopulate RUDI''s'!$G$2:$G$769,0))</f>
        <v>TAAGGAGCGG</v>
      </c>
      <c r="H28" s="178"/>
      <c r="I28" s="178"/>
      <c r="J28" s="178"/>
      <c r="K28" s="178"/>
      <c r="L28" s="178"/>
    </row>
    <row r="29" spans="1:13" x14ac:dyDescent="0.25">
      <c r="A29" s="177">
        <f>'DIRECT SARS-CoV-2 Enhanced Prot'!B44</f>
        <v>13</v>
      </c>
      <c r="B29" s="274">
        <f>'DIRECT SARS-CoV-2 Enhanced Prot'!C44</f>
        <v>0</v>
      </c>
      <c r="C29" s="178"/>
      <c r="D29" s="178" t="str">
        <f>'DIRECT SARS-CoV-2 Enhanced Prot'!G44</f>
        <v>i7RUDI-013</v>
      </c>
      <c r="E29" s="178" t="str">
        <f>INDEX('Autopopulate RUDI''s'!$D$2:$D$769,MATCH(D29,'Autopopulate RUDI''s'!$B$2:$B$769,0))</f>
        <v>TGTAACCACT</v>
      </c>
      <c r="F29" s="178" t="str">
        <f>'DIRECT SARS-CoV-2 Enhanced Prot'!H44</f>
        <v>i5RUDI-013</v>
      </c>
      <c r="G29" s="178" t="str">
        <f>INDEX('Autopopulate RUDI''s'!$H$2:$H$769,MATCH(F29,'Autopopulate RUDI''s'!$G$2:$G$769,0))</f>
        <v>AATCGCTCCA</v>
      </c>
      <c r="H29" s="178"/>
      <c r="I29" s="179"/>
      <c r="J29" s="179"/>
      <c r="K29" s="179"/>
      <c r="L29" s="179"/>
      <c r="M29" s="179"/>
    </row>
    <row r="30" spans="1:13" x14ac:dyDescent="0.25">
      <c r="A30" s="177">
        <f>'DIRECT SARS-CoV-2 Enhanced Prot'!B45</f>
        <v>14</v>
      </c>
      <c r="B30" s="274">
        <f>'DIRECT SARS-CoV-2 Enhanced Prot'!C45</f>
        <v>0</v>
      </c>
      <c r="C30" s="178"/>
      <c r="D30" s="178" t="str">
        <f>'DIRECT SARS-CoV-2 Enhanced Prot'!G45</f>
        <v>i7RUDI-014</v>
      </c>
      <c r="E30" s="178" t="str">
        <f>INDEX('Autopopulate RUDI''s'!$D$2:$D$769,MATCH(D30,'Autopopulate RUDI''s'!$B$2:$B$769,0))</f>
        <v>CCGACACAAG</v>
      </c>
      <c r="F30" s="178" t="str">
        <f>'DIRECT SARS-CoV-2 Enhanced Prot'!H45</f>
        <v>i5RUDI-014</v>
      </c>
      <c r="G30" s="178" t="str">
        <f>INDEX('Autopopulate RUDI''s'!$H$2:$H$769,MATCH(F30,'Autopopulate RUDI''s'!$G$2:$G$769,0))</f>
        <v>CTCCTAATTG</v>
      </c>
      <c r="H30" s="178"/>
      <c r="I30" s="179"/>
      <c r="J30" s="179"/>
      <c r="K30" s="179"/>
      <c r="L30" s="179"/>
      <c r="M30" s="179"/>
    </row>
    <row r="31" spans="1:13" x14ac:dyDescent="0.25">
      <c r="A31" s="177">
        <f>'DIRECT SARS-CoV-2 Enhanced Prot'!B46</f>
        <v>15</v>
      </c>
      <c r="B31" s="274">
        <f>'DIRECT SARS-CoV-2 Enhanced Prot'!C46</f>
        <v>0</v>
      </c>
      <c r="C31" s="178"/>
      <c r="D31" s="178" t="str">
        <f>'DIRECT SARS-CoV-2 Enhanced Prot'!G46</f>
        <v>i7RUDI-015</v>
      </c>
      <c r="E31" s="178" t="str">
        <f>INDEX('Autopopulate RUDI''s'!$D$2:$D$769,MATCH(D31,'Autopopulate RUDI''s'!$B$2:$B$769,0))</f>
        <v>CTCTGATGGC</v>
      </c>
      <c r="F31" s="178" t="str">
        <f>'DIRECT SARS-CoV-2 Enhanced Prot'!H46</f>
        <v>i5RUDI-015</v>
      </c>
      <c r="G31" s="178" t="str">
        <f>INDEX('Autopopulate RUDI''s'!$H$2:$H$769,MATCH(F31,'Autopopulate RUDI''s'!$G$2:$G$769,0))</f>
        <v>GCCTCATAAT</v>
      </c>
      <c r="H31" s="178"/>
      <c r="I31" s="179"/>
      <c r="J31" s="179"/>
      <c r="K31" s="179"/>
      <c r="L31" s="179"/>
      <c r="M31" s="179"/>
    </row>
    <row r="32" spans="1:13" x14ac:dyDescent="0.25">
      <c r="A32" s="177">
        <f>'DIRECT SARS-CoV-2 Enhanced Prot'!B47</f>
        <v>16</v>
      </c>
      <c r="B32" s="274">
        <f>'DIRECT SARS-CoV-2 Enhanced Prot'!C47</f>
        <v>0</v>
      </c>
      <c r="C32" s="178"/>
      <c r="D32" s="178" t="str">
        <f>'DIRECT SARS-CoV-2 Enhanced Prot'!G47</f>
        <v>i7RUDI-016</v>
      </c>
      <c r="E32" s="178" t="str">
        <f>INDEX('Autopopulate RUDI''s'!$D$2:$D$769,MATCH(D32,'Autopopulate RUDI''s'!$B$2:$B$769,0))</f>
        <v>CGGCCTGTTA</v>
      </c>
      <c r="F32" s="178" t="str">
        <f>'DIRECT SARS-CoV-2 Enhanced Prot'!H47</f>
        <v>i5RUDI-016</v>
      </c>
      <c r="G32" s="178" t="str">
        <f>INDEX('Autopopulate RUDI''s'!$H$2:$H$769,MATCH(F32,'Autopopulate RUDI''s'!$G$2:$G$769,0))</f>
        <v>TGTATTGAGC</v>
      </c>
      <c r="H32" s="178"/>
      <c r="I32" s="179"/>
      <c r="J32" s="179"/>
      <c r="K32" s="179"/>
      <c r="L32" s="179"/>
      <c r="M32" s="179"/>
    </row>
    <row r="33" spans="1:13" x14ac:dyDescent="0.25">
      <c r="A33" s="177">
        <f>'DIRECT SARS-CoV-2 Enhanced Prot'!B48</f>
        <v>17</v>
      </c>
      <c r="B33" s="274">
        <f>'DIRECT SARS-CoV-2 Enhanced Prot'!C48</f>
        <v>0</v>
      </c>
      <c r="C33" s="178"/>
      <c r="D33" s="178" t="str">
        <f>'DIRECT SARS-CoV-2 Enhanced Prot'!G48</f>
        <v>i7RUDI-017</v>
      </c>
      <c r="E33" s="178" t="str">
        <f>INDEX('Autopopulate RUDI''s'!$D$2:$D$769,MATCH(D33,'Autopopulate RUDI''s'!$B$2:$B$769,0))</f>
        <v>TGCATAGCTT</v>
      </c>
      <c r="F33" s="178" t="str">
        <f>'DIRECT SARS-CoV-2 Enhanced Prot'!H48</f>
        <v>i5RUDI-017</v>
      </c>
      <c r="G33" s="178" t="str">
        <f>INDEX('Autopopulate RUDI''s'!$H$2:$H$769,MATCH(F33,'Autopopulate RUDI''s'!$G$2:$G$769,0))</f>
        <v>AGCCATAACA</v>
      </c>
      <c r="H33" s="178"/>
      <c r="I33" s="179"/>
      <c r="J33" s="179"/>
      <c r="K33" s="179"/>
      <c r="L33" s="179"/>
      <c r="M33" s="179"/>
    </row>
    <row r="34" spans="1:13" x14ac:dyDescent="0.25">
      <c r="A34" s="177">
        <f>'DIRECT SARS-CoV-2 Enhanced Prot'!B49</f>
        <v>18</v>
      </c>
      <c r="B34" s="274">
        <f>'DIRECT SARS-CoV-2 Enhanced Prot'!C49</f>
        <v>0</v>
      </c>
      <c r="C34" s="178"/>
      <c r="D34" s="178" t="str">
        <f>'DIRECT SARS-CoV-2 Enhanced Prot'!G49</f>
        <v>i7RUDI-018</v>
      </c>
      <c r="E34" s="178" t="str">
        <f>INDEX('Autopopulate RUDI''s'!$D$2:$D$769,MATCH(D34,'Autopopulate RUDI''s'!$B$2:$B$769,0))</f>
        <v>AACCTTCTCG</v>
      </c>
      <c r="F34" s="178" t="str">
        <f>'DIRECT SARS-CoV-2 Enhanced Prot'!H49</f>
        <v>i5RUDI-018</v>
      </c>
      <c r="G34" s="178" t="str">
        <f>INDEX('Autopopulate RUDI''s'!$H$2:$H$769,MATCH(F34,'Autopopulate RUDI''s'!$G$2:$G$769,0))</f>
        <v>CCACAAGTGG</v>
      </c>
      <c r="H34" s="178"/>
      <c r="I34" s="179"/>
      <c r="J34" s="179"/>
      <c r="K34" s="179"/>
      <c r="L34" s="179"/>
      <c r="M34" s="179"/>
    </row>
    <row r="35" spans="1:13" x14ac:dyDescent="0.25">
      <c r="A35" s="177">
        <f>'DIRECT SARS-CoV-2 Enhanced Prot'!B50</f>
        <v>19</v>
      </c>
      <c r="B35" s="274">
        <f>'DIRECT SARS-CoV-2 Enhanced Prot'!C50</f>
        <v>0</v>
      </c>
      <c r="C35" s="178"/>
      <c r="D35" s="178" t="str">
        <f>'DIRECT SARS-CoV-2 Enhanced Prot'!G50</f>
        <v>i7RUDI-019</v>
      </c>
      <c r="E35" s="178" t="str">
        <f>INDEX('Autopopulate RUDI''s'!$D$2:$D$769,MATCH(D35,'Autopopulate RUDI''s'!$B$2:$B$769,0))</f>
        <v>AAGAGATCAC</v>
      </c>
      <c r="F35" s="178" t="str">
        <f>'DIRECT SARS-CoV-2 Enhanced Prot'!H50</f>
        <v>i5RUDI-019</v>
      </c>
      <c r="G35" s="178" t="str">
        <f>INDEX('Autopopulate RUDI''s'!$H$2:$H$769,MATCH(F35,'Autopopulate RUDI''s'!$G$2:$G$769,0))</f>
        <v>GTTATCACAC</v>
      </c>
      <c r="H35" s="178"/>
      <c r="I35" s="179"/>
      <c r="J35" s="179"/>
      <c r="K35" s="179"/>
      <c r="L35" s="179"/>
      <c r="M35" s="179"/>
    </row>
    <row r="36" spans="1:13" x14ac:dyDescent="0.25">
      <c r="A36" s="177">
        <f>'DIRECT SARS-CoV-2 Enhanced Prot'!B51</f>
        <v>20</v>
      </c>
      <c r="B36" s="274">
        <f>'DIRECT SARS-CoV-2 Enhanced Prot'!C51</f>
        <v>0</v>
      </c>
      <c r="C36" s="178"/>
      <c r="D36" s="178" t="str">
        <f>'DIRECT SARS-CoV-2 Enhanced Prot'!G51</f>
        <v>i7RUDI-020</v>
      </c>
      <c r="E36" s="178" t="str">
        <f>INDEX('Autopopulate RUDI''s'!$D$2:$D$769,MATCH(D36,'Autopopulate RUDI''s'!$B$2:$B$769,0))</f>
        <v>GCCTGAAGGA</v>
      </c>
      <c r="F36" s="178" t="str">
        <f>'DIRECT SARS-CoV-2 Enhanced Prot'!H51</f>
        <v>i5RUDI-020</v>
      </c>
      <c r="G36" s="178" t="str">
        <f>INDEX('Autopopulate RUDI''s'!$H$2:$H$769,MATCH(F36,'Autopopulate RUDI''s'!$G$2:$G$769,0))</f>
        <v>TACCGTTCTT</v>
      </c>
      <c r="H36" s="178"/>
      <c r="I36" s="179"/>
      <c r="J36" s="179"/>
      <c r="K36" s="179"/>
      <c r="L36" s="179"/>
      <c r="M36" s="179"/>
    </row>
    <row r="37" spans="1:13" x14ac:dyDescent="0.25">
      <c r="A37" s="177">
        <f>'DIRECT SARS-CoV-2 Enhanced Prot'!B52</f>
        <v>21</v>
      </c>
      <c r="B37" s="274">
        <f>'DIRECT SARS-CoV-2 Enhanced Prot'!C52</f>
        <v>0</v>
      </c>
      <c r="C37" s="178"/>
      <c r="D37" s="178" t="str">
        <f>'DIRECT SARS-CoV-2 Enhanced Prot'!G52</f>
        <v>i7RUDI-021</v>
      </c>
      <c r="E37" s="178" t="str">
        <f>INDEX('Autopopulate RUDI''s'!$D$2:$D$769,MATCH(D37,'Autopopulate RUDI''s'!$B$2:$B$769,0))</f>
        <v>ATTGTGCCTT</v>
      </c>
      <c r="F37" s="178" t="str">
        <f>'DIRECT SARS-CoV-2 Enhanced Prot'!H52</f>
        <v>i5RUDI-021</v>
      </c>
      <c r="G37" s="178" t="str">
        <f>INDEX('Autopopulate RUDI''s'!$H$2:$H$769,MATCH(F37,'Autopopulate RUDI''s'!$G$2:$G$769,0))</f>
        <v>AGGCGTTAGG</v>
      </c>
      <c r="H37" s="178"/>
      <c r="I37" s="178"/>
      <c r="J37" s="178"/>
      <c r="K37" s="178"/>
      <c r="L37" s="178"/>
    </row>
    <row r="38" spans="1:13" x14ac:dyDescent="0.25">
      <c r="A38" s="177">
        <f>'DIRECT SARS-CoV-2 Enhanced Prot'!B53</f>
        <v>22</v>
      </c>
      <c r="B38" s="274">
        <f>'DIRECT SARS-CoV-2 Enhanced Prot'!C53</f>
        <v>0</v>
      </c>
      <c r="C38" s="178"/>
      <c r="D38" s="178" t="str">
        <f>'DIRECT SARS-CoV-2 Enhanced Prot'!G53</f>
        <v>i7RUDI-022</v>
      </c>
      <c r="E38" s="178" t="str">
        <f>INDEX('Autopopulate RUDI''s'!$D$2:$D$769,MATCH(D38,'Autopopulate RUDI''s'!$B$2:$B$769,0))</f>
        <v>TCCTCTACCG</v>
      </c>
      <c r="F38" s="178" t="str">
        <f>'DIRECT SARS-CoV-2 Enhanced Prot'!H53</f>
        <v>i5RUDI-022</v>
      </c>
      <c r="G38" s="178" t="str">
        <f>INDEX('Autopopulate RUDI''s'!$H$2:$H$769,MATCH(F38,'Autopopulate RUDI''s'!$G$2:$G$769,0))</f>
        <v>CCGTAACGTC</v>
      </c>
      <c r="H38" s="178"/>
      <c r="I38" s="178"/>
      <c r="J38" s="178"/>
      <c r="K38" s="178"/>
      <c r="L38" s="178"/>
    </row>
    <row r="39" spans="1:13" x14ac:dyDescent="0.25">
      <c r="A39" s="177">
        <f>'DIRECT SARS-CoV-2 Enhanced Prot'!B54</f>
        <v>23</v>
      </c>
      <c r="B39" s="274">
        <f>'DIRECT SARS-CoV-2 Enhanced Prot'!C54</f>
        <v>0</v>
      </c>
      <c r="C39" s="178"/>
      <c r="D39" s="178" t="str">
        <f>'DIRECT SARS-CoV-2 Enhanced Prot'!G54</f>
        <v>i7RUDI-023</v>
      </c>
      <c r="E39" s="178" t="str">
        <f>INDEX('Autopopulate RUDI''s'!$D$2:$D$769,MATCH(D39,'Autopopulate RUDI''s'!$B$2:$B$769,0))</f>
        <v>TACCATGAAC</v>
      </c>
      <c r="F39" s="178" t="str">
        <f>'DIRECT SARS-CoV-2 Enhanced Prot'!H54</f>
        <v>i5RUDI-023</v>
      </c>
      <c r="G39" s="178" t="str">
        <f>INDEX('Autopopulate RUDI''s'!$H$2:$H$769,MATCH(F39,'Autopopulate RUDI''s'!$G$2:$G$769,0))</f>
        <v>GTAATAGCCA</v>
      </c>
      <c r="H39" s="178"/>
      <c r="I39" s="178"/>
      <c r="J39" s="178"/>
      <c r="K39" s="178"/>
      <c r="L39" s="178"/>
    </row>
    <row r="40" spans="1:13" x14ac:dyDescent="0.25">
      <c r="A40" s="177">
        <f>'DIRECT SARS-CoV-2 Enhanced Prot'!B55</f>
        <v>24</v>
      </c>
      <c r="B40" s="274">
        <f>'DIRECT SARS-CoV-2 Enhanced Prot'!C55</f>
        <v>0</v>
      </c>
      <c r="C40" s="178"/>
      <c r="D40" s="178" t="str">
        <f>'DIRECT SARS-CoV-2 Enhanced Prot'!G55</f>
        <v>i7RUDI-024</v>
      </c>
      <c r="E40" s="178" t="str">
        <f>INDEX('Autopopulate RUDI''s'!$D$2:$D$769,MATCH(D40,'Autopopulate RUDI''s'!$B$2:$B$769,0))</f>
        <v>CATTGGCAGA</v>
      </c>
      <c r="F40" s="178" t="str">
        <f>'DIRECT SARS-CoV-2 Enhanced Prot'!H55</f>
        <v>i5RUDI-024</v>
      </c>
      <c r="G40" s="178" t="str">
        <f>INDEX('Autopopulate RUDI''s'!$H$2:$H$769,MATCH(F40,'Autopopulate RUDI''s'!$G$2:$G$769,0))</f>
        <v>TAGCGCCGAT</v>
      </c>
      <c r="H40" s="178"/>
      <c r="I40" s="178"/>
      <c r="J40" s="178"/>
      <c r="K40" s="178"/>
      <c r="L40" s="178"/>
    </row>
    <row r="41" spans="1:13" x14ac:dyDescent="0.25">
      <c r="A41" s="177">
        <f>'DIRECT SARS-CoV-2 Enhanced Prot'!B56</f>
        <v>25</v>
      </c>
      <c r="B41" s="274">
        <f>'DIRECT SARS-CoV-2 Enhanced Prot'!C56</f>
        <v>0</v>
      </c>
      <c r="C41" s="178"/>
      <c r="D41" s="178" t="str">
        <f>'DIRECT SARS-CoV-2 Enhanced Prot'!G56</f>
        <v>i7RUDI-025</v>
      </c>
      <c r="E41" s="178" t="str">
        <f>INDEX('Autopopulate RUDI''s'!$D$2:$D$769,MATCH(D41,'Autopopulate RUDI''s'!$B$2:$B$769,0))</f>
        <v>CACTGCTATT</v>
      </c>
      <c r="F41" s="178" t="str">
        <f>'DIRECT SARS-CoV-2 Enhanced Prot'!H56</f>
        <v>i5RUDI-025</v>
      </c>
      <c r="G41" s="178" t="str">
        <f>INDEX('Autopopulate RUDI''s'!$H$2:$H$769,MATCH(F41,'Autopopulate RUDI''s'!$G$2:$G$769,0))</f>
        <v>CATTCTTGGA</v>
      </c>
      <c r="H41" s="178"/>
      <c r="I41" s="178"/>
      <c r="J41" s="178"/>
      <c r="K41" s="178"/>
      <c r="L41" s="178"/>
    </row>
    <row r="42" spans="1:13" x14ac:dyDescent="0.25">
      <c r="A42" s="177">
        <f>'DIRECT SARS-CoV-2 Enhanced Prot'!B57</f>
        <v>26</v>
      </c>
      <c r="B42" s="274">
        <f>'DIRECT SARS-CoV-2 Enhanced Prot'!C57</f>
        <v>0</v>
      </c>
      <c r="C42" s="178"/>
      <c r="D42" s="178" t="str">
        <f>'DIRECT SARS-CoV-2 Enhanced Prot'!G57</f>
        <v>i7RUDI-026</v>
      </c>
      <c r="E42" s="178" t="str">
        <f>INDEX('Autopopulate RUDI''s'!$D$2:$D$769,MATCH(D42,'Autopopulate RUDI''s'!$B$2:$B$769,0))</f>
        <v>AATGGTAGGT</v>
      </c>
      <c r="F42" s="178" t="str">
        <f>'DIRECT SARS-CoV-2 Enhanced Prot'!H57</f>
        <v>i5RUDI-026</v>
      </c>
      <c r="G42" s="178" t="str">
        <f>INDEX('Autopopulate RUDI''s'!$H$2:$H$769,MATCH(F42,'Autopopulate RUDI''s'!$G$2:$G$769,0))</f>
        <v>ATGCAAGGTT</v>
      </c>
      <c r="H42" s="178"/>
      <c r="I42" s="178"/>
      <c r="J42" s="178"/>
      <c r="K42" s="178"/>
      <c r="L42" s="178"/>
    </row>
    <row r="43" spans="1:13" x14ac:dyDescent="0.25">
      <c r="A43" s="177">
        <f>'DIRECT SARS-CoV-2 Enhanced Prot'!B58</f>
        <v>27</v>
      </c>
      <c r="B43" s="274">
        <f>'DIRECT SARS-CoV-2 Enhanced Prot'!C58</f>
        <v>0</v>
      </c>
      <c r="C43" s="178"/>
      <c r="D43" s="178" t="str">
        <f>'DIRECT SARS-CoV-2 Enhanced Prot'!G58</f>
        <v>i7RUDI-027</v>
      </c>
      <c r="E43" s="178" t="str">
        <f>INDEX('Autopopulate RUDI''s'!$D$2:$D$769,MATCH(D43,'Autopopulate RUDI''s'!$B$2:$B$769,0))</f>
        <v>GATACCTATG</v>
      </c>
      <c r="F43" s="178" t="str">
        <f>'DIRECT SARS-CoV-2 Enhanced Prot'!H58</f>
        <v>i5RUDI-027</v>
      </c>
      <c r="G43" s="178" t="str">
        <f>INDEX('Autopopulate RUDI''s'!$H$2:$H$769,MATCH(F43,'Autopopulate RUDI''s'!$G$2:$G$769,0))</f>
        <v>CGCCAGACAA</v>
      </c>
      <c r="H43" s="178"/>
      <c r="I43" s="178"/>
      <c r="J43" s="178"/>
      <c r="K43" s="178"/>
      <c r="L43" s="178"/>
    </row>
    <row r="44" spans="1:13" x14ac:dyDescent="0.25">
      <c r="A44" s="177">
        <f>'DIRECT SARS-CoV-2 Enhanced Prot'!B59</f>
        <v>28</v>
      </c>
      <c r="B44" s="274">
        <f>'DIRECT SARS-CoV-2 Enhanced Prot'!C59</f>
        <v>0</v>
      </c>
      <c r="C44" s="178"/>
      <c r="D44" s="178" t="str">
        <f>'DIRECT SARS-CoV-2 Enhanced Prot'!G59</f>
        <v>i7RUDI-028</v>
      </c>
      <c r="E44" s="178" t="str">
        <f>INDEX('Autopopulate RUDI''s'!$D$2:$D$769,MATCH(D44,'Autopopulate RUDI''s'!$B$2:$B$769,0))</f>
        <v>CACTAGGTAC</v>
      </c>
      <c r="F44" s="178" t="str">
        <f>'DIRECT SARS-CoV-2 Enhanced Prot'!H59</f>
        <v>i5RUDI-028</v>
      </c>
      <c r="G44" s="178" t="str">
        <f>INDEX('Autopopulate RUDI''s'!$H$2:$H$769,MATCH(F44,'Autopopulate RUDI''s'!$G$2:$G$769,0))</f>
        <v>GAAGGTTGGC</v>
      </c>
      <c r="H44" s="178"/>
      <c r="I44" s="178"/>
      <c r="J44" s="178"/>
      <c r="K44" s="178"/>
      <c r="L44" s="178"/>
    </row>
    <row r="45" spans="1:13" x14ac:dyDescent="0.25">
      <c r="A45" s="177">
        <f>'DIRECT SARS-CoV-2 Enhanced Prot'!B60</f>
        <v>29</v>
      </c>
      <c r="B45" s="274">
        <f>'DIRECT SARS-CoV-2 Enhanced Prot'!C60</f>
        <v>0</v>
      </c>
      <c r="C45" s="178"/>
      <c r="D45" s="178" t="str">
        <f>'DIRECT SARS-CoV-2 Enhanced Prot'!G60</f>
        <v>i7RUDI-029</v>
      </c>
      <c r="E45" s="178" t="str">
        <f>INDEX('Autopopulate RUDI''s'!$D$2:$D$769,MATCH(D45,'Autopopulate RUDI''s'!$B$2:$B$769,0))</f>
        <v>AGCTCGTTCA</v>
      </c>
      <c r="F45" s="178" t="str">
        <f>'DIRECT SARS-CoV-2 Enhanced Prot'!H60</f>
        <v>i5RUDI-029</v>
      </c>
      <c r="G45" s="178" t="str">
        <f>INDEX('Autopopulate RUDI''s'!$H$2:$H$769,MATCH(F45,'Autopopulate RUDI''s'!$G$2:$G$769,0))</f>
        <v>TCGCATCACG</v>
      </c>
      <c r="H45" s="178"/>
      <c r="I45" s="178"/>
      <c r="J45" s="178"/>
      <c r="K45" s="178"/>
      <c r="L45" s="178"/>
    </row>
    <row r="46" spans="1:13" x14ac:dyDescent="0.25">
      <c r="A46" s="177">
        <f>'DIRECT SARS-CoV-2 Enhanced Prot'!B61</f>
        <v>30</v>
      </c>
      <c r="B46" s="274">
        <f>'DIRECT SARS-CoV-2 Enhanced Prot'!C61</f>
        <v>0</v>
      </c>
      <c r="C46" s="178"/>
      <c r="D46" s="178" t="str">
        <f>'DIRECT SARS-CoV-2 Enhanced Prot'!G61</f>
        <v>i7RUDI-030</v>
      </c>
      <c r="E46" s="178" t="str">
        <f>INDEX('Autopopulate RUDI''s'!$D$2:$D$769,MATCH(D46,'Autopopulate RUDI''s'!$B$2:$B$769,0))</f>
        <v>TGTCAGTCTT</v>
      </c>
      <c r="F46" s="178" t="str">
        <f>'DIRECT SARS-CoV-2 Enhanced Prot'!H61</f>
        <v>i5RUDI-030</v>
      </c>
      <c r="G46" s="178" t="str">
        <f>INDEX('Autopopulate RUDI''s'!$H$2:$H$769,MATCH(F46,'Autopopulate RUDI''s'!$G$2:$G$769,0))</f>
        <v>CCGGTCATGA</v>
      </c>
      <c r="H46" s="178"/>
      <c r="I46" s="178"/>
      <c r="J46" s="178"/>
      <c r="K46" s="178"/>
      <c r="L46" s="178"/>
    </row>
    <row r="47" spans="1:13" x14ac:dyDescent="0.25">
      <c r="A47" s="177">
        <f>'DIRECT SARS-CoV-2 Enhanced Prot'!B62</f>
        <v>31</v>
      </c>
      <c r="B47" s="274">
        <f>'DIRECT SARS-CoV-2 Enhanced Prot'!C62</f>
        <v>0</v>
      </c>
      <c r="C47" s="178"/>
      <c r="D47" s="178" t="str">
        <f>'DIRECT SARS-CoV-2 Enhanced Prot'!G62</f>
        <v>i7RUDI-031</v>
      </c>
      <c r="E47" s="178" t="str">
        <f>INDEX('Autopopulate RUDI''s'!$D$2:$D$769,MATCH(D47,'Autopopulate RUDI''s'!$B$2:$B$769,0))</f>
        <v>GATGAACAGT</v>
      </c>
      <c r="F47" s="178" t="str">
        <f>'DIRECT SARS-CoV-2 Enhanced Prot'!H62</f>
        <v>i5RUDI-031</v>
      </c>
      <c r="G47" s="178" t="str">
        <f>INDEX('Autopopulate RUDI''s'!$H$2:$H$769,MATCH(F47,'Autopopulate RUDI''s'!$G$2:$G$769,0))</f>
        <v>ATTCACAAGC</v>
      </c>
      <c r="H47" s="178"/>
      <c r="I47" s="178"/>
      <c r="J47" s="178"/>
      <c r="K47" s="178"/>
      <c r="L47" s="178"/>
    </row>
    <row r="48" spans="1:13" x14ac:dyDescent="0.25">
      <c r="A48" s="177">
        <f>'DIRECT SARS-CoV-2 Enhanced Prot'!B63</f>
        <v>32</v>
      </c>
      <c r="B48" s="274">
        <f>'DIRECT SARS-CoV-2 Enhanced Prot'!C63</f>
        <v>0</v>
      </c>
      <c r="C48" s="178"/>
      <c r="D48" s="178" t="str">
        <f>'DIRECT SARS-CoV-2 Enhanced Prot'!G63</f>
        <v>i7RUDI-032</v>
      </c>
      <c r="E48" s="178" t="str">
        <f>INDEX('Autopopulate RUDI''s'!$D$2:$D$769,MATCH(D48,'Autopopulate RUDI''s'!$B$2:$B$769,0))</f>
        <v>ACAATCGGCG</v>
      </c>
      <c r="F48" s="178" t="str">
        <f>'DIRECT SARS-CoV-2 Enhanced Prot'!H63</f>
        <v>i5RUDI-032</v>
      </c>
      <c r="G48" s="178" t="str">
        <f>INDEX('Autopopulate RUDI''s'!$H$2:$H$769,MATCH(F48,'Autopopulate RUDI''s'!$G$2:$G$769,0))</f>
        <v>CAACCTGTAA</v>
      </c>
      <c r="H48" s="178"/>
      <c r="I48" s="178"/>
      <c r="J48" s="178"/>
      <c r="K48" s="178"/>
      <c r="L48" s="178"/>
    </row>
    <row r="49" spans="1:12" x14ac:dyDescent="0.25">
      <c r="A49" s="177">
        <f>'DIRECT SARS-CoV-2 Enhanced Prot'!B64</f>
        <v>33</v>
      </c>
      <c r="B49" s="274">
        <f>'DIRECT SARS-CoV-2 Enhanced Prot'!C64</f>
        <v>0</v>
      </c>
      <c r="C49" s="178"/>
      <c r="D49" s="178" t="str">
        <f>'DIRECT SARS-CoV-2 Enhanced Prot'!G64</f>
        <v>i7RUDI-033</v>
      </c>
      <c r="E49" s="178" t="str">
        <f>INDEX('Autopopulate RUDI''s'!$D$2:$D$769,MATCH(D49,'Autopopulate RUDI''s'!$B$2:$B$769,0))</f>
        <v>GATTGAGTTC</v>
      </c>
      <c r="F49" s="178" t="str">
        <f>'DIRECT SARS-CoV-2 Enhanced Prot'!H64</f>
        <v>i5RUDI-033</v>
      </c>
      <c r="G49" s="178" t="str">
        <f>INDEX('Autopopulate RUDI''s'!$H$2:$H$769,MATCH(F49,'Autopopulate RUDI''s'!$G$2:$G$769,0))</f>
        <v>GCCAGTCGTT</v>
      </c>
      <c r="H49" s="178"/>
      <c r="I49" s="178"/>
      <c r="J49" s="178"/>
      <c r="K49" s="178"/>
      <c r="L49" s="178"/>
    </row>
    <row r="50" spans="1:12" x14ac:dyDescent="0.25">
      <c r="A50" s="177">
        <f>'DIRECT SARS-CoV-2 Enhanced Prot'!B65</f>
        <v>34</v>
      </c>
      <c r="B50" s="274">
        <f>'DIRECT SARS-CoV-2 Enhanced Prot'!C65</f>
        <v>0</v>
      </c>
      <c r="C50" s="178"/>
      <c r="D50" s="178" t="str">
        <f>'DIRECT SARS-CoV-2 Enhanced Prot'!G65</f>
        <v>i7RUDI-034</v>
      </c>
      <c r="E50" s="178" t="str">
        <f>INDEX('Autopopulate RUDI''s'!$D$2:$D$769,MATCH(D50,'Autopopulate RUDI''s'!$B$2:$B$769,0))</f>
        <v>GTAATGCCAA</v>
      </c>
      <c r="F50" s="178" t="str">
        <f>'DIRECT SARS-CoV-2 Enhanced Prot'!H65</f>
        <v>i5RUDI-034</v>
      </c>
      <c r="G50" s="178" t="str">
        <f>INDEX('Autopopulate RUDI''s'!$H$2:$H$769,MATCH(F50,'Autopopulate RUDI''s'!$G$2:$G$769,0))</f>
        <v>TGCCTTGTCG</v>
      </c>
      <c r="H50" s="178"/>
      <c r="I50" s="178"/>
      <c r="J50" s="178"/>
      <c r="K50" s="178"/>
      <c r="L50" s="178"/>
    </row>
    <row r="51" spans="1:12" x14ac:dyDescent="0.25">
      <c r="A51" s="177">
        <f>'DIRECT SARS-CoV-2 Enhanced Prot'!B66</f>
        <v>35</v>
      </c>
      <c r="B51" s="274">
        <f>'DIRECT SARS-CoV-2 Enhanced Prot'!C66</f>
        <v>0</v>
      </c>
      <c r="C51" s="178"/>
      <c r="D51" s="178" t="str">
        <f>'DIRECT SARS-CoV-2 Enhanced Prot'!G66</f>
        <v>i7RUDI-035</v>
      </c>
      <c r="E51" s="178" t="str">
        <f>INDEX('Autopopulate RUDI''s'!$D$2:$D$769,MATCH(D51,'Autopopulate RUDI''s'!$B$2:$B$769,0))</f>
        <v>TCGTTGCGCT</v>
      </c>
      <c r="F51" s="178" t="str">
        <f>'DIRECT SARS-CoV-2 Enhanced Prot'!H66</f>
        <v>i5RUDI-035</v>
      </c>
      <c r="G51" s="178" t="str">
        <f>INDEX('Autopopulate RUDI''s'!$H$2:$H$769,MATCH(F51,'Autopopulate RUDI''s'!$G$2:$G$769,0))</f>
        <v>CTATCCGCTG</v>
      </c>
      <c r="H51" s="178"/>
      <c r="I51" s="178"/>
      <c r="J51" s="178"/>
      <c r="K51" s="178"/>
      <c r="L51" s="178"/>
    </row>
    <row r="52" spans="1:12" x14ac:dyDescent="0.25">
      <c r="A52" s="177">
        <f>'DIRECT SARS-CoV-2 Enhanced Prot'!B67</f>
        <v>36</v>
      </c>
      <c r="B52" s="274">
        <f>'DIRECT SARS-CoV-2 Enhanced Prot'!C67</f>
        <v>0</v>
      </c>
      <c r="C52" s="178"/>
      <c r="D52" s="178" t="str">
        <f>'DIRECT SARS-CoV-2 Enhanced Prot'!G67</f>
        <v>i7RUDI-036</v>
      </c>
      <c r="E52" s="178" t="str">
        <f>INDEX('Autopopulate RUDI''s'!$D$2:$D$769,MATCH(D52,'Autopopulate RUDI''s'!$B$2:$B$769,0))</f>
        <v>AGGTGAGTAT</v>
      </c>
      <c r="F52" s="178" t="str">
        <f>'DIRECT SARS-CoV-2 Enhanced Prot'!H67</f>
        <v>i5RUDI-036</v>
      </c>
      <c r="G52" s="178" t="str">
        <f>INDEX('Autopopulate RUDI''s'!$H$2:$H$769,MATCH(F52,'Autopopulate RUDI''s'!$G$2:$G$769,0))</f>
        <v>AATGCCGGAA</v>
      </c>
      <c r="H52" s="178"/>
      <c r="I52" s="178"/>
      <c r="J52" s="178"/>
      <c r="K52" s="178"/>
      <c r="L52" s="178"/>
    </row>
    <row r="53" spans="1:12" x14ac:dyDescent="0.25">
      <c r="A53" s="177">
        <f>'DIRECT SARS-CoV-2 Enhanced Prot'!B68</f>
        <v>37</v>
      </c>
      <c r="B53" s="274">
        <f>'DIRECT SARS-CoV-2 Enhanced Prot'!C68</f>
        <v>0</v>
      </c>
      <c r="C53" s="178"/>
      <c r="D53" s="178" t="str">
        <f>'DIRECT SARS-CoV-2 Enhanced Prot'!G68</f>
        <v>i7RUDI-037</v>
      </c>
      <c r="E53" s="178" t="str">
        <f>INDEX('Autopopulate RUDI''s'!$D$2:$D$769,MATCH(D53,'Autopopulate RUDI''s'!$B$2:$B$769,0))</f>
        <v>TCGATAATGG</v>
      </c>
      <c r="F53" s="178" t="str">
        <f>'DIRECT SARS-CoV-2 Enhanced Prot'!H68</f>
        <v>i5RUDI-037</v>
      </c>
      <c r="G53" s="178" t="str">
        <f>INDEX('Autopopulate RUDI''s'!$H$2:$H$769,MATCH(F53,'Autopopulate RUDI''s'!$G$2:$G$769,0))</f>
        <v>CGGTTATCCG</v>
      </c>
      <c r="H53" s="178"/>
      <c r="I53" s="178"/>
      <c r="J53" s="178"/>
      <c r="K53" s="178"/>
      <c r="L53" s="178"/>
    </row>
    <row r="54" spans="1:12" x14ac:dyDescent="0.25">
      <c r="A54" s="177">
        <f>'DIRECT SARS-CoV-2 Enhanced Prot'!B69</f>
        <v>38</v>
      </c>
      <c r="B54" s="274">
        <f>'DIRECT SARS-CoV-2 Enhanced Prot'!C69</f>
        <v>0</v>
      </c>
      <c r="C54" s="178"/>
      <c r="D54" s="178" t="str">
        <f>'DIRECT SARS-CoV-2 Enhanced Prot'!G69</f>
        <v>i7RUDI-038</v>
      </c>
      <c r="E54" s="178" t="str">
        <f>INDEX('Autopopulate RUDI''s'!$D$2:$D$769,MATCH(D54,'Autopopulate RUDI''s'!$B$2:$B$769,0))</f>
        <v>GCGTCTCTTC</v>
      </c>
      <c r="F54" s="178" t="str">
        <f>'DIRECT SARS-CoV-2 Enhanced Prot'!H69</f>
        <v>i5RUDI-038</v>
      </c>
      <c r="G54" s="178" t="str">
        <f>INDEX('Autopopulate RUDI''s'!$H$2:$H$769,MATCH(F54,'Autopopulate RUDI''s'!$G$2:$G$769,0))</f>
        <v>GCGGAAGAGT</v>
      </c>
      <c r="H54" s="178"/>
      <c r="I54" s="178"/>
      <c r="J54" s="178"/>
      <c r="K54" s="178"/>
      <c r="L54" s="178"/>
    </row>
    <row r="55" spans="1:12" x14ac:dyDescent="0.25">
      <c r="A55" s="177">
        <f>'DIRECT SARS-CoV-2 Enhanced Prot'!B70</f>
        <v>39</v>
      </c>
      <c r="B55" s="274">
        <f>'DIRECT SARS-CoV-2 Enhanced Prot'!C70</f>
        <v>0</v>
      </c>
      <c r="C55" s="178"/>
      <c r="D55" s="178" t="str">
        <f>'DIRECT SARS-CoV-2 Enhanced Prot'!G70</f>
        <v>i7RUDI-039</v>
      </c>
      <c r="E55" s="178" t="str">
        <f>INDEX('Autopopulate RUDI''s'!$D$2:$D$769,MATCH(D55,'Autopopulate RUDI''s'!$B$2:$B$769,0))</f>
        <v>GTCTCCTGCA</v>
      </c>
      <c r="F55" s="178" t="str">
        <f>'DIRECT SARS-CoV-2 Enhanced Prot'!H70</f>
        <v>i5RUDI-039</v>
      </c>
      <c r="G55" s="178" t="str">
        <f>INDEX('Autopopulate RUDI''s'!$H$2:$H$769,MATCH(F55,'Autopopulate RUDI''s'!$G$2:$G$769,0))</f>
        <v>TTGGTTAGTC</v>
      </c>
      <c r="H55" s="178"/>
      <c r="I55" s="178"/>
      <c r="J55" s="178"/>
      <c r="K55" s="178"/>
      <c r="L55" s="178"/>
    </row>
    <row r="56" spans="1:12" x14ac:dyDescent="0.25">
      <c r="A56" s="177">
        <f>'DIRECT SARS-CoV-2 Enhanced Prot'!B71</f>
        <v>40</v>
      </c>
      <c r="B56" s="274">
        <f>'DIRECT SARS-CoV-2 Enhanced Prot'!C71</f>
        <v>0</v>
      </c>
      <c r="C56" s="178"/>
      <c r="D56" s="178" t="str">
        <f>'DIRECT SARS-CoV-2 Enhanced Prot'!G71</f>
        <v>i7RUDI-040</v>
      </c>
      <c r="E56" s="178" t="str">
        <f>INDEX('Autopopulate RUDI''s'!$D$2:$D$769,MATCH(D56,'Autopopulate RUDI''s'!$B$2:$B$769,0))</f>
        <v>GAGCTTCATT</v>
      </c>
      <c r="F56" s="178" t="str">
        <f>'DIRECT SARS-CoV-2 Enhanced Prot'!H71</f>
        <v>i5RUDI-040</v>
      </c>
      <c r="G56" s="178" t="str">
        <f>INDEX('Autopopulate RUDI''s'!$H$2:$H$769,MATCH(F56,'Autopopulate RUDI''s'!$G$2:$G$769,0))</f>
        <v>TTCAGTGTGA</v>
      </c>
      <c r="H56" s="178"/>
      <c r="I56" s="178"/>
      <c r="J56" s="178"/>
      <c r="K56" s="178"/>
      <c r="L56" s="178"/>
    </row>
    <row r="57" spans="1:12" x14ac:dyDescent="0.25">
      <c r="A57" s="177">
        <f>'DIRECT SARS-CoV-2 Enhanced Prot'!B72</f>
        <v>41</v>
      </c>
      <c r="B57" s="274">
        <f>'DIRECT SARS-CoV-2 Enhanced Prot'!C72</f>
        <v>0</v>
      </c>
      <c r="C57" s="178"/>
      <c r="D57" s="178" t="str">
        <f>'DIRECT SARS-CoV-2 Enhanced Prot'!G72</f>
        <v>i7RUDI-041</v>
      </c>
      <c r="E57" s="178" t="str">
        <f>INDEX('Autopopulate RUDI''s'!$D$2:$D$769,MATCH(D57,'Autopopulate RUDI''s'!$B$2:$B$769,0))</f>
        <v>AGGCCTACAT</v>
      </c>
      <c r="F57" s="178" t="str">
        <f>'DIRECT SARS-CoV-2 Enhanced Prot'!H72</f>
        <v>i5RUDI-041</v>
      </c>
      <c r="G57" s="178" t="str">
        <f>INDEX('Autopopulate RUDI''s'!$H$2:$H$769,MATCH(F57,'Autopopulate RUDI''s'!$G$2:$G$769,0))</f>
        <v>AGAATTCTGG</v>
      </c>
      <c r="H57" s="178"/>
      <c r="I57" s="178"/>
      <c r="J57" s="178"/>
      <c r="K57" s="178"/>
      <c r="L57" s="178"/>
    </row>
    <row r="58" spans="1:12" x14ac:dyDescent="0.25">
      <c r="A58" s="177">
        <f>'DIRECT SARS-CoV-2 Enhanced Prot'!B73</f>
        <v>42</v>
      </c>
      <c r="B58" s="274">
        <f>'DIRECT SARS-CoV-2 Enhanced Prot'!C73</f>
        <v>0</v>
      </c>
      <c r="C58" s="178"/>
      <c r="D58" s="178" t="str">
        <f>'DIRECT SARS-CoV-2 Enhanced Prot'!G73</f>
        <v>i7RUDI-042</v>
      </c>
      <c r="E58" s="178" t="str">
        <f>INDEX('Autopopulate RUDI''s'!$D$2:$D$769,MATCH(D58,'Autopopulate RUDI''s'!$B$2:$B$769,0))</f>
        <v>TGTGGAACCG</v>
      </c>
      <c r="F58" s="178" t="str">
        <f>'DIRECT SARS-CoV-2 Enhanced Prot'!H73</f>
        <v>i5RUDI-042</v>
      </c>
      <c r="G58" s="178" t="str">
        <f>INDEX('Autopopulate RUDI''s'!$H$2:$H$769,MATCH(F58,'Autopopulate RUDI''s'!$G$2:$G$769,0))</f>
        <v>CATTGACTCT</v>
      </c>
      <c r="H58" s="178"/>
      <c r="I58" s="178"/>
      <c r="J58" s="178"/>
      <c r="K58" s="178"/>
      <c r="L58" s="178"/>
    </row>
    <row r="59" spans="1:12" x14ac:dyDescent="0.25">
      <c r="A59" s="177">
        <f>'DIRECT SARS-CoV-2 Enhanced Prot'!B74</f>
        <v>43</v>
      </c>
      <c r="B59" s="274">
        <f>'DIRECT SARS-CoV-2 Enhanced Prot'!C74</f>
        <v>0</v>
      </c>
      <c r="C59" s="178"/>
      <c r="D59" s="178" t="str">
        <f>'DIRECT SARS-CoV-2 Enhanced Prot'!G74</f>
        <v>i7RUDI-043</v>
      </c>
      <c r="E59" s="178" t="str">
        <f>INDEX('Autopopulate RUDI''s'!$D$2:$D$769,MATCH(D59,'Autopopulate RUDI''s'!$B$2:$B$769,0))</f>
        <v>CGTATTAAGC</v>
      </c>
      <c r="F59" s="178" t="str">
        <f>'DIRECT SARS-CoV-2 Enhanced Prot'!H74</f>
        <v>i5RUDI-043</v>
      </c>
      <c r="G59" s="178" t="str">
        <f>INDEX('Autopopulate RUDI''s'!$H$2:$H$769,MATCH(F59,'Autopopulate RUDI''s'!$G$2:$G$769,0))</f>
        <v>GCGGCTTCAA</v>
      </c>
      <c r="H59" s="178"/>
      <c r="I59" s="178"/>
      <c r="J59" s="178"/>
      <c r="K59" s="178"/>
      <c r="L59" s="178"/>
    </row>
    <row r="60" spans="1:12" x14ac:dyDescent="0.25">
      <c r="A60" s="177">
        <f>'DIRECT SARS-CoV-2 Enhanced Prot'!B75</f>
        <v>44</v>
      </c>
      <c r="B60" s="274">
        <f>'DIRECT SARS-CoV-2 Enhanced Prot'!C75</f>
        <v>0</v>
      </c>
      <c r="C60" s="178"/>
      <c r="D60" s="178" t="str">
        <f>'DIRECT SARS-CoV-2 Enhanced Prot'!G75</f>
        <v>i7RUDI-044</v>
      </c>
      <c r="E60" s="178" t="str">
        <f>INDEX('Autopopulate RUDI''s'!$D$2:$D$769,MATCH(D60,'Autopopulate RUDI''s'!$B$2:$B$769,0))</f>
        <v>CCAGTGGTTA</v>
      </c>
      <c r="F60" s="178" t="str">
        <f>'DIRECT SARS-CoV-2 Enhanced Prot'!H75</f>
        <v>i5RUDI-044</v>
      </c>
      <c r="G60" s="178" t="str">
        <f>INDEX('Autopopulate RUDI''s'!$H$2:$H$769,MATCH(F60,'Autopopulate RUDI''s'!$G$2:$G$769,0))</f>
        <v>TTATGGTCTC</v>
      </c>
      <c r="H60" s="178"/>
      <c r="I60" s="178"/>
      <c r="J60" s="178"/>
      <c r="K60" s="178"/>
      <c r="L60" s="178"/>
    </row>
    <row r="61" spans="1:12" x14ac:dyDescent="0.25">
      <c r="A61" s="177">
        <f>'DIRECT SARS-CoV-2 Enhanced Prot'!B76</f>
        <v>45</v>
      </c>
      <c r="B61" s="274">
        <f>'DIRECT SARS-CoV-2 Enhanced Prot'!C76</f>
        <v>0</v>
      </c>
      <c r="C61" s="178"/>
      <c r="D61" s="178" t="str">
        <f>'DIRECT SARS-CoV-2 Enhanced Prot'!G76</f>
        <v>i7RUDI-045</v>
      </c>
      <c r="E61" s="178" t="str">
        <f>INDEX('Autopopulate RUDI''s'!$D$2:$D$769,MATCH(D61,'Autopopulate RUDI''s'!$B$2:$B$769,0))</f>
        <v>GCGTTCGAGT</v>
      </c>
      <c r="F61" s="178" t="str">
        <f>'DIRECT SARS-CoV-2 Enhanced Prot'!H76</f>
        <v>i5RUDI-045</v>
      </c>
      <c r="G61" s="178" t="str">
        <f>INDEX('Autopopulate RUDI''s'!$H$2:$H$769,MATCH(F61,'Autopopulate RUDI''s'!$G$2:$G$769,0))</f>
        <v>CGTAACCAGG</v>
      </c>
      <c r="H61" s="178"/>
      <c r="I61" s="178"/>
      <c r="J61" s="178"/>
      <c r="K61" s="178"/>
      <c r="L61" s="178"/>
    </row>
    <row r="62" spans="1:12" x14ac:dyDescent="0.25">
      <c r="A62" s="177">
        <f>'DIRECT SARS-CoV-2 Enhanced Prot'!B77</f>
        <v>46</v>
      </c>
      <c r="B62" s="274">
        <f>'DIRECT SARS-CoV-2 Enhanced Prot'!C77</f>
        <v>0</v>
      </c>
      <c r="C62" s="178"/>
      <c r="D62" s="178" t="str">
        <f>'DIRECT SARS-CoV-2 Enhanced Prot'!G77</f>
        <v>i7RUDI-046</v>
      </c>
      <c r="E62" s="178" t="str">
        <f>INDEX('Autopopulate RUDI''s'!$D$2:$D$769,MATCH(D62,'Autopopulate RUDI''s'!$B$2:$B$769,0))</f>
        <v>CCTTCCGGTT</v>
      </c>
      <c r="F62" s="178" t="str">
        <f>'DIRECT SARS-CoV-2 Enhanced Prot'!H77</f>
        <v>i5RUDI-046</v>
      </c>
      <c r="G62" s="178" t="str">
        <f>INDEX('Autopopulate RUDI''s'!$H$2:$H$769,MATCH(F62,'Autopopulate RUDI''s'!$G$2:$G$769,0))</f>
        <v>AGCTCAGATA</v>
      </c>
      <c r="H62" s="178"/>
      <c r="I62" s="178"/>
      <c r="J62" s="178"/>
      <c r="K62" s="178"/>
      <c r="L62" s="178"/>
    </row>
    <row r="63" spans="1:12" x14ac:dyDescent="0.25">
      <c r="A63" s="177">
        <f>'DIRECT SARS-CoV-2 Enhanced Prot'!B78</f>
        <v>47</v>
      </c>
      <c r="B63" s="274">
        <f>'DIRECT SARS-CoV-2 Enhanced Prot'!C78</f>
        <v>0</v>
      </c>
      <c r="C63" s="178"/>
      <c r="D63" s="178" t="str">
        <f>'DIRECT SARS-CoV-2 Enhanced Prot'!G78</f>
        <v>i7RUDI-047</v>
      </c>
      <c r="E63" s="178" t="str">
        <f>INDEX('Autopopulate RUDI''s'!$D$2:$D$769,MATCH(D63,'Autopopulate RUDI''s'!$B$2:$B$769,0))</f>
        <v>CACAAGACGG</v>
      </c>
      <c r="F63" s="178" t="str">
        <f>'DIRECT SARS-CoV-2 Enhanced Prot'!H78</f>
        <v>i5RUDI-047</v>
      </c>
      <c r="G63" s="178" t="str">
        <f>INDEX('Autopopulate RUDI''s'!$H$2:$H$769,MATCH(F63,'Autopopulate RUDI''s'!$G$2:$G$769,0))</f>
        <v>CCGGTGTTAC</v>
      </c>
      <c r="H63" s="178"/>
      <c r="I63" s="178"/>
      <c r="J63" s="178"/>
      <c r="K63" s="178"/>
      <c r="L63" s="178"/>
    </row>
    <row r="64" spans="1:12" x14ac:dyDescent="0.25">
      <c r="A64" s="177">
        <f>'DIRECT SARS-CoV-2 Enhanced Prot'!B79</f>
        <v>48</v>
      </c>
      <c r="B64" s="274">
        <f>'DIRECT SARS-CoV-2 Enhanced Prot'!C79</f>
        <v>0</v>
      </c>
      <c r="C64" s="178"/>
      <c r="D64" s="178" t="str">
        <f>'DIRECT SARS-CoV-2 Enhanced Prot'!G79</f>
        <v>i7RUDI-048</v>
      </c>
      <c r="E64" s="178" t="str">
        <f>INDEX('Autopopulate RUDI''s'!$D$2:$D$769,MATCH(D64,'Autopopulate RUDI''s'!$B$2:$B$769,0))</f>
        <v>GCTTACACAC</v>
      </c>
      <c r="F64" s="178" t="str">
        <f>'DIRECT SARS-CoV-2 Enhanced Prot'!H79</f>
        <v>i5RUDI-048</v>
      </c>
      <c r="G64" s="178" t="str">
        <f>INDEX('Autopopulate RUDI''s'!$H$2:$H$769,MATCH(F64,'Autopopulate RUDI''s'!$G$2:$G$769,0))</f>
        <v>GACCTAACCT</v>
      </c>
      <c r="H64" s="178"/>
      <c r="I64" s="178"/>
      <c r="J64" s="178"/>
      <c r="K64" s="178"/>
      <c r="L64" s="178"/>
    </row>
    <row r="65" spans="1:12" x14ac:dyDescent="0.25">
      <c r="A65" s="177">
        <f>'DIRECT SARS-CoV-2 Enhanced Prot'!B80</f>
        <v>49</v>
      </c>
      <c r="B65" s="274">
        <f>'DIRECT SARS-CoV-2 Enhanced Prot'!C80</f>
        <v>0</v>
      </c>
      <c r="C65" s="178"/>
      <c r="D65" s="178" t="str">
        <f>'DIRECT SARS-CoV-2 Enhanced Prot'!G80</f>
        <v>i7RUDI-049</v>
      </c>
      <c r="E65" s="178" t="str">
        <f>INDEX('Autopopulate RUDI''s'!$D$2:$D$769,MATCH(D65,'Autopopulate RUDI''s'!$B$2:$B$769,0))</f>
        <v>AGGATGTCCA</v>
      </c>
      <c r="F65" s="178" t="str">
        <f>'DIRECT SARS-CoV-2 Enhanced Prot'!H80</f>
        <v>i5RUDI-049</v>
      </c>
      <c r="G65" s="178" t="str">
        <f>INDEX('Autopopulate RUDI''s'!$H$2:$H$769,MATCH(F65,'Autopopulate RUDI''s'!$G$2:$G$769,0))</f>
        <v>TTGTAGAAGG</v>
      </c>
      <c r="H65" s="178"/>
      <c r="I65" s="178"/>
      <c r="J65" s="178"/>
      <c r="K65" s="178"/>
      <c r="L65" s="178"/>
    </row>
    <row r="66" spans="1:12" x14ac:dyDescent="0.25">
      <c r="A66" s="177">
        <f>'DIRECT SARS-CoV-2 Enhanced Prot'!B81</f>
        <v>50</v>
      </c>
      <c r="B66" s="274">
        <f>'DIRECT SARS-CoV-2 Enhanced Prot'!C81</f>
        <v>0</v>
      </c>
      <c r="C66" s="178"/>
      <c r="D66" s="178" t="str">
        <f>'DIRECT SARS-CoV-2 Enhanced Prot'!G81</f>
        <v>i7RUDI-050</v>
      </c>
      <c r="E66" s="178" t="str">
        <f>INDEX('Autopopulate RUDI''s'!$D$2:$D$769,MATCH(D66,'Autopopulate RUDI''s'!$B$2:$B$769,0))</f>
        <v>CACCTTATGT</v>
      </c>
      <c r="F66" s="178" t="str">
        <f>'DIRECT SARS-CoV-2 Enhanced Prot'!H81</f>
        <v>i5RUDI-050</v>
      </c>
      <c r="G66" s="178" t="str">
        <f>INDEX('Autopopulate RUDI''s'!$H$2:$H$769,MATCH(F66,'Autopopulate RUDI''s'!$G$2:$G$769,0))</f>
        <v>CCTAGCACTA</v>
      </c>
      <c r="H66" s="178"/>
      <c r="I66" s="178"/>
      <c r="J66" s="178"/>
      <c r="K66" s="178"/>
      <c r="L66" s="178"/>
    </row>
    <row r="67" spans="1:12" x14ac:dyDescent="0.25">
      <c r="A67" s="177">
        <f>'DIRECT SARS-CoV-2 Enhanced Prot'!B82</f>
        <v>51</v>
      </c>
      <c r="B67" s="274">
        <f>'DIRECT SARS-CoV-2 Enhanced Prot'!C82</f>
        <v>0</v>
      </c>
      <c r="C67" s="178"/>
      <c r="D67" s="178" t="str">
        <f>'DIRECT SARS-CoV-2 Enhanced Prot'!G82</f>
        <v>i7RUDI-051</v>
      </c>
      <c r="E67" s="178" t="str">
        <f>INDEX('Autopopulate RUDI''s'!$D$2:$D$769,MATCH(D67,'Autopopulate RUDI''s'!$B$2:$B$769,0))</f>
        <v>AAGCGGCTGT</v>
      </c>
      <c r="F67" s="178" t="str">
        <f>'DIRECT SARS-CoV-2 Enhanced Prot'!H82</f>
        <v>i5RUDI-051</v>
      </c>
      <c r="G67" s="178" t="str">
        <f>INDEX('Autopopulate RUDI''s'!$H$2:$H$769,MATCH(F67,'Autopopulate RUDI''s'!$G$2:$G$769,0))</f>
        <v>ATCGTGTTCT</v>
      </c>
      <c r="H67" s="178"/>
      <c r="I67" s="178"/>
      <c r="J67" s="178"/>
      <c r="K67" s="178"/>
      <c r="L67" s="178"/>
    </row>
    <row r="68" spans="1:12" x14ac:dyDescent="0.25">
      <c r="A68" s="177">
        <f>'DIRECT SARS-CoV-2 Enhanced Prot'!B83</f>
        <v>52</v>
      </c>
      <c r="B68" s="274">
        <f>'DIRECT SARS-CoV-2 Enhanced Prot'!C83</f>
        <v>0</v>
      </c>
      <c r="C68" s="178"/>
      <c r="D68" s="178" t="str">
        <f>'DIRECT SARS-CoV-2 Enhanced Prot'!G83</f>
        <v>i7RUDI-052</v>
      </c>
      <c r="E68" s="178" t="str">
        <f>INDEX('Autopopulate RUDI''s'!$D$2:$D$769,MATCH(D68,'Autopopulate RUDI''s'!$B$2:$B$769,0))</f>
        <v>TTCCTGTGAG</v>
      </c>
      <c r="F68" s="178" t="str">
        <f>'DIRECT SARS-CoV-2 Enhanced Prot'!H83</f>
        <v>i5RUDI-052</v>
      </c>
      <c r="G68" s="178" t="str">
        <f>INDEX('Autopopulate RUDI''s'!$H$2:$H$769,MATCH(F68,'Autopopulate RUDI''s'!$G$2:$G$769,0))</f>
        <v>CCAACTTATC</v>
      </c>
      <c r="H68" s="178"/>
      <c r="I68" s="178"/>
      <c r="J68" s="178"/>
      <c r="K68" s="178"/>
      <c r="L68" s="178"/>
    </row>
    <row r="69" spans="1:12" x14ac:dyDescent="0.25">
      <c r="A69" s="177">
        <f>'DIRECT SARS-CoV-2 Enhanced Prot'!B84</f>
        <v>53</v>
      </c>
      <c r="B69" s="274">
        <f>'DIRECT SARS-CoV-2 Enhanced Prot'!C84</f>
        <v>0</v>
      </c>
      <c r="C69" s="178"/>
      <c r="D69" s="178" t="str">
        <f>'DIRECT SARS-CoV-2 Enhanced Prot'!G84</f>
        <v>i7RUDI-053</v>
      </c>
      <c r="E69" s="178" t="str">
        <f>INDEX('Autopopulate RUDI''s'!$D$2:$D$769,MATCH(D69,'Autopopulate RUDI''s'!$B$2:$B$769,0))</f>
        <v>AGTACAGTTC</v>
      </c>
      <c r="F69" s="178" t="str">
        <f>'DIRECT SARS-CoV-2 Enhanced Prot'!H84</f>
        <v>i5RUDI-053</v>
      </c>
      <c r="G69" s="178" t="str">
        <f>INDEX('Autopopulate RUDI''s'!$H$2:$H$769,MATCH(F69,'Autopopulate RUDI''s'!$G$2:$G$769,0))</f>
        <v>GAAGCCAAGG</v>
      </c>
      <c r="H69" s="178"/>
      <c r="I69" s="178"/>
      <c r="J69" s="178"/>
      <c r="K69" s="178"/>
      <c r="L69" s="178"/>
    </row>
    <row r="70" spans="1:12" x14ac:dyDescent="0.25">
      <c r="A70" s="177">
        <f>'DIRECT SARS-CoV-2 Enhanced Prot'!B85</f>
        <v>54</v>
      </c>
      <c r="B70" s="274">
        <f>'DIRECT SARS-CoV-2 Enhanced Prot'!C85</f>
        <v>0</v>
      </c>
      <c r="C70" s="178"/>
      <c r="D70" s="178" t="str">
        <f>'DIRECT SARS-CoV-2 Enhanced Prot'!G85</f>
        <v>i7RUDI-054</v>
      </c>
      <c r="E70" s="178" t="str">
        <f>INDEX('Autopopulate RUDI''s'!$D$2:$D$769,MATCH(D70,'Autopopulate RUDI''s'!$B$2:$B$769,0))</f>
        <v>TACAGCCTCA</v>
      </c>
      <c r="F70" s="178" t="str">
        <f>'DIRECT SARS-CoV-2 Enhanced Prot'!H85</f>
        <v>i5RUDI-054</v>
      </c>
      <c r="G70" s="178" t="str">
        <f>INDEX('Autopopulate RUDI''s'!$H$2:$H$769,MATCH(F70,'Autopopulate RUDI''s'!$G$2:$G$769,0))</f>
        <v>TGGAGTTCAA</v>
      </c>
      <c r="H70" s="178"/>
      <c r="I70" s="178"/>
      <c r="J70" s="178"/>
      <c r="K70" s="178"/>
      <c r="L70" s="178"/>
    </row>
    <row r="71" spans="1:12" x14ac:dyDescent="0.25">
      <c r="A71" s="177">
        <f>'DIRECT SARS-CoV-2 Enhanced Prot'!B86</f>
        <v>55</v>
      </c>
      <c r="B71" s="274">
        <f>'DIRECT SARS-CoV-2 Enhanced Prot'!C86</f>
        <v>0</v>
      </c>
      <c r="C71" s="178"/>
      <c r="D71" s="178" t="str">
        <f>'DIRECT SARS-CoV-2 Enhanced Prot'!G86</f>
        <v>i7RUDI-055</v>
      </c>
      <c r="E71" s="178" t="str">
        <f>INDEX('Autopopulate RUDI''s'!$D$2:$D$769,MATCH(D71,'Autopopulate RUDI''s'!$B$2:$B$769,0))</f>
        <v>GTTCTATTGG</v>
      </c>
      <c r="F71" s="178" t="str">
        <f>'DIRECT SARS-CoV-2 Enhanced Prot'!H86</f>
        <v>i5RUDI-055</v>
      </c>
      <c r="G71" s="178" t="str">
        <f>INDEX('Autopopulate RUDI''s'!$H$2:$H$769,MATCH(F71,'Autopopulate RUDI''s'!$G$2:$G$769,0))</f>
        <v>CTTCAATCCT</v>
      </c>
      <c r="H71" s="178"/>
      <c r="I71" s="178"/>
      <c r="J71" s="178"/>
      <c r="K71" s="178"/>
      <c r="L71" s="178"/>
    </row>
    <row r="72" spans="1:12" x14ac:dyDescent="0.25">
      <c r="A72" s="177">
        <f>'DIRECT SARS-CoV-2 Enhanced Prot'!B87</f>
        <v>56</v>
      </c>
      <c r="B72" s="274">
        <f>'DIRECT SARS-CoV-2 Enhanced Prot'!C87</f>
        <v>0</v>
      </c>
      <c r="C72" s="178"/>
      <c r="D72" s="178" t="str">
        <f>'DIRECT SARS-CoV-2 Enhanced Prot'!G87</f>
        <v>i7RUDI-056</v>
      </c>
      <c r="E72" s="178" t="str">
        <f>INDEX('Autopopulate RUDI''s'!$D$2:$D$769,MATCH(D72,'Autopopulate RUDI''s'!$B$2:$B$769,0))</f>
        <v>ATATACCGGT</v>
      </c>
      <c r="F72" s="178" t="str">
        <f>'DIRECT SARS-CoV-2 Enhanced Prot'!H87</f>
        <v>i5RUDI-056</v>
      </c>
      <c r="G72" s="178" t="str">
        <f>INDEX('Autopopulate RUDI''s'!$H$2:$H$769,MATCH(F72,'Autopopulate RUDI''s'!$G$2:$G$769,0))</f>
        <v>ATCTTGCGTG</v>
      </c>
      <c r="H72" s="178"/>
      <c r="I72" s="178"/>
      <c r="J72" s="178"/>
      <c r="K72" s="178"/>
      <c r="L72" s="178"/>
    </row>
    <row r="73" spans="1:12" x14ac:dyDescent="0.25">
      <c r="A73" s="177">
        <f>'DIRECT SARS-CoV-2 Enhanced Prot'!B88</f>
        <v>57</v>
      </c>
      <c r="B73" s="274">
        <f>'DIRECT SARS-CoV-2 Enhanced Prot'!C88</f>
        <v>0</v>
      </c>
      <c r="C73" s="178"/>
      <c r="D73" s="178" t="str">
        <f>'DIRECT SARS-CoV-2 Enhanced Prot'!G88</f>
        <v>i7RUDI-057</v>
      </c>
      <c r="E73" s="178" t="str">
        <f>INDEX('Autopopulate RUDI''s'!$D$2:$D$769,MATCH(D73,'Autopopulate RUDI''s'!$B$2:$B$769,0))</f>
        <v>CCTCGGAATG</v>
      </c>
      <c r="F73" s="178" t="str">
        <f>'DIRECT SARS-CoV-2 Enhanced Prot'!H88</f>
        <v>i5RUDI-057</v>
      </c>
      <c r="G73" s="178" t="str">
        <f>INDEX('Autopopulate RUDI''s'!$H$2:$H$769,MATCH(F73,'Autopopulate RUDI''s'!$G$2:$G$769,0))</f>
        <v>CGTCTAAGGT</v>
      </c>
      <c r="H73" s="178"/>
      <c r="I73" s="178"/>
      <c r="J73" s="178"/>
      <c r="K73" s="178"/>
      <c r="L73" s="178"/>
    </row>
    <row r="74" spans="1:12" x14ac:dyDescent="0.25">
      <c r="A74" s="177">
        <f>'DIRECT SARS-CoV-2 Enhanced Prot'!B89</f>
        <v>58</v>
      </c>
      <c r="B74" s="274">
        <f>'DIRECT SARS-CoV-2 Enhanced Prot'!C89</f>
        <v>0</v>
      </c>
      <c r="C74" s="178"/>
      <c r="D74" s="178" t="str">
        <f>'DIRECT SARS-CoV-2 Enhanced Prot'!G89</f>
        <v>i7RUDI-058</v>
      </c>
      <c r="E74" s="178" t="str">
        <f>INDEX('Autopopulate RUDI''s'!$D$2:$D$769,MATCH(D74,'Autopopulate RUDI''s'!$B$2:$B$769,0))</f>
        <v>GTTCTGGAAC</v>
      </c>
      <c r="F74" s="178" t="str">
        <f>'DIRECT SARS-CoV-2 Enhanced Prot'!H89</f>
        <v>i5RUDI-058</v>
      </c>
      <c r="G74" s="178" t="str">
        <f>INDEX('Autopopulate RUDI''s'!$H$2:$H$769,MATCH(F74,'Autopopulate RUDI''s'!$G$2:$G$769,0))</f>
        <v>GAGGTGAACA</v>
      </c>
      <c r="H74" s="178"/>
      <c r="I74" s="178"/>
      <c r="J74" s="178"/>
      <c r="K74" s="178"/>
      <c r="L74" s="178"/>
    </row>
    <row r="75" spans="1:12" x14ac:dyDescent="0.25">
      <c r="A75" s="177">
        <f>'DIRECT SARS-CoV-2 Enhanced Prot'!B90</f>
        <v>59</v>
      </c>
      <c r="B75" s="274">
        <f>'DIRECT SARS-CoV-2 Enhanced Prot'!C90</f>
        <v>0</v>
      </c>
      <c r="C75" s="178"/>
      <c r="D75" s="178" t="str">
        <f>'DIRECT SARS-CoV-2 Enhanced Prot'!G90</f>
        <v>i7RUDI-059</v>
      </c>
      <c r="E75" s="178" t="str">
        <f>INDEX('Autopopulate RUDI''s'!$D$2:$D$769,MATCH(D75,'Autopopulate RUDI''s'!$B$2:$B$769,0))</f>
        <v>AGATTCACCA</v>
      </c>
      <c r="F75" s="178" t="str">
        <f>'DIRECT SARS-CoV-2 Enhanced Prot'!H90</f>
        <v>i5RUDI-059</v>
      </c>
      <c r="G75" s="178" t="str">
        <f>INDEX('Autopopulate RUDI''s'!$H$2:$H$769,MATCH(F75,'Autopopulate RUDI''s'!$G$2:$G$769,0))</f>
        <v>TCAGAACTAC</v>
      </c>
      <c r="H75" s="178"/>
      <c r="I75" s="178"/>
      <c r="J75" s="178"/>
      <c r="K75" s="178"/>
      <c r="L75" s="178"/>
    </row>
    <row r="76" spans="1:12" x14ac:dyDescent="0.25">
      <c r="A76" s="177">
        <f>'DIRECT SARS-CoV-2 Enhanced Prot'!B91</f>
        <v>60</v>
      </c>
      <c r="B76" s="274">
        <f>'DIRECT SARS-CoV-2 Enhanced Prot'!C91</f>
        <v>0</v>
      </c>
      <c r="C76" s="178"/>
      <c r="D76" s="178" t="str">
        <f>'DIRECT SARS-CoV-2 Enhanced Prot'!G91</f>
        <v>i7RUDI-060</v>
      </c>
      <c r="E76" s="178" t="str">
        <f>INDEX('Autopopulate RUDI''s'!$D$2:$D$769,MATCH(D76,'Autopopulate RUDI''s'!$B$2:$B$769,0))</f>
        <v>TCGGTCAGAT</v>
      </c>
      <c r="F76" s="178" t="str">
        <f>'DIRECT SARS-CoV-2 Enhanced Prot'!H91</f>
        <v>i5RUDI-060</v>
      </c>
      <c r="G76" s="178" t="str">
        <f>INDEX('Autopopulate RUDI''s'!$H$2:$H$769,MATCH(F76,'Autopopulate RUDI''s'!$G$2:$G$769,0))</f>
        <v>CGGATATTGA</v>
      </c>
      <c r="H76" s="178"/>
      <c r="I76" s="178"/>
      <c r="J76" s="178"/>
      <c r="K76" s="178"/>
      <c r="L76" s="178"/>
    </row>
    <row r="77" spans="1:12" x14ac:dyDescent="0.25">
      <c r="A77" s="177">
        <f>'DIRECT SARS-CoV-2 Enhanced Prot'!B92</f>
        <v>61</v>
      </c>
      <c r="B77" s="274">
        <f>'DIRECT SARS-CoV-2 Enhanced Prot'!C92</f>
        <v>0</v>
      </c>
      <c r="C77" s="178"/>
      <c r="D77" s="178" t="str">
        <f>'DIRECT SARS-CoV-2 Enhanced Prot'!G92</f>
        <v>i7RUDI-061</v>
      </c>
      <c r="E77" s="178" t="str">
        <f>INDEX('Autopopulate RUDI''s'!$D$2:$D$769,MATCH(D77,'Autopopulate RUDI''s'!$B$2:$B$769,0))</f>
        <v>CACTCTCGCT</v>
      </c>
      <c r="F77" s="178" t="str">
        <f>'DIRECT SARS-CoV-2 Enhanced Prot'!H92</f>
        <v>i5RUDI-061</v>
      </c>
      <c r="G77" s="178" t="str">
        <f>INDEX('Autopopulate RUDI''s'!$H$2:$H$769,MATCH(F77,'Autopopulate RUDI''s'!$G$2:$G$769,0))</f>
        <v>AGGAGTAGAT</v>
      </c>
      <c r="H77" s="178"/>
      <c r="I77" s="178"/>
      <c r="J77" s="178"/>
      <c r="K77" s="178"/>
      <c r="L77" s="178"/>
    </row>
    <row r="78" spans="1:12" x14ac:dyDescent="0.25">
      <c r="A78" s="177">
        <f>'DIRECT SARS-CoV-2 Enhanced Prot'!B93</f>
        <v>62</v>
      </c>
      <c r="B78" s="274">
        <f>'DIRECT SARS-CoV-2 Enhanced Prot'!C93</f>
        <v>0</v>
      </c>
      <c r="C78" s="178"/>
      <c r="D78" s="178" t="str">
        <f>'DIRECT SARS-CoV-2 Enhanced Prot'!G93</f>
        <v>i7RUDI-062</v>
      </c>
      <c r="E78" s="178" t="str">
        <f>INDEX('Autopopulate RUDI''s'!$D$2:$D$769,MATCH(D78,'Autopopulate RUDI''s'!$B$2:$B$769,0))</f>
        <v>GTTGGTCCAG</v>
      </c>
      <c r="F78" s="178" t="str">
        <f>'DIRECT SARS-CoV-2 Enhanced Prot'!H93</f>
        <v>i5RUDI-062</v>
      </c>
      <c r="G78" s="178" t="str">
        <f>INDEX('Autopopulate RUDI''s'!$H$2:$H$769,MATCH(F78,'Autopopulate RUDI''s'!$G$2:$G$769,0))</f>
        <v>CCGCCGAATA</v>
      </c>
      <c r="H78" s="178"/>
      <c r="I78" s="178"/>
      <c r="J78" s="178"/>
      <c r="K78" s="178"/>
      <c r="L78" s="178"/>
    </row>
    <row r="79" spans="1:12" x14ac:dyDescent="0.25">
      <c r="A79" s="177">
        <f>'DIRECT SARS-CoV-2 Enhanced Prot'!B94</f>
        <v>63</v>
      </c>
      <c r="B79" s="274">
        <f>'DIRECT SARS-CoV-2 Enhanced Prot'!C94</f>
        <v>0</v>
      </c>
      <c r="C79" s="178"/>
      <c r="D79" s="178" t="str">
        <f>'DIRECT SARS-CoV-2 Enhanced Prot'!G94</f>
        <v>i7RUDI-063</v>
      </c>
      <c r="E79" s="178" t="str">
        <f>INDEX('Autopopulate RUDI''s'!$D$2:$D$769,MATCH(D79,'Autopopulate RUDI''s'!$B$2:$B$769,0))</f>
        <v>AGCTCGAAGC</v>
      </c>
      <c r="F79" s="178" t="str">
        <f>'DIRECT SARS-CoV-2 Enhanced Prot'!H94</f>
        <v>i5RUDI-063</v>
      </c>
      <c r="G79" s="178" t="str">
        <f>INDEX('Autopopulate RUDI''s'!$H$2:$H$769,MATCH(F79,'Autopopulate RUDI''s'!$G$2:$G$769,0))</f>
        <v>GAGTCTATAC</v>
      </c>
      <c r="H79" s="178"/>
      <c r="I79" s="178"/>
      <c r="J79" s="178"/>
      <c r="K79" s="178"/>
      <c r="L79" s="178"/>
    </row>
    <row r="80" spans="1:12" x14ac:dyDescent="0.25">
      <c r="A80" s="177">
        <f>'DIRECT SARS-CoV-2 Enhanced Prot'!B95</f>
        <v>64</v>
      </c>
      <c r="B80" s="274">
        <f>'DIRECT SARS-CoV-2 Enhanced Prot'!C95</f>
        <v>0</v>
      </c>
      <c r="C80" s="178"/>
      <c r="D80" s="178" t="str">
        <f>'DIRECT SARS-CoV-2 Enhanced Prot'!G95</f>
        <v>i7RUDI-064</v>
      </c>
      <c r="E80" s="178" t="str">
        <f>INDEX('Autopopulate RUDI''s'!$D$2:$D$769,MATCH(D80,'Autopopulate RUDI''s'!$B$2:$B$769,0))</f>
        <v>AGAGGTTCTA</v>
      </c>
      <c r="F80" s="178" t="str">
        <f>'DIRECT SARS-CoV-2 Enhanced Prot'!H95</f>
        <v>i5RUDI-064</v>
      </c>
      <c r="G80" s="178" t="str">
        <f>INDEX('Autopopulate RUDI''s'!$H$2:$H$769,MATCH(F80,'Autopopulate RUDI''s'!$G$2:$G$769,0))</f>
        <v>TTATTACCGG</v>
      </c>
      <c r="H80" s="178"/>
      <c r="I80" s="178"/>
      <c r="J80" s="178"/>
      <c r="K80" s="178"/>
      <c r="L80" s="178"/>
    </row>
    <row r="81" spans="1:12" x14ac:dyDescent="0.25">
      <c r="A81" s="177">
        <f>'DIRECT SARS-CoV-2 Enhanced Prot'!B96</f>
        <v>65</v>
      </c>
      <c r="B81" s="274">
        <f>'DIRECT SARS-CoV-2 Enhanced Prot'!C96</f>
        <v>0</v>
      </c>
      <c r="C81" s="178"/>
      <c r="D81" s="178" t="str">
        <f>'DIRECT SARS-CoV-2 Enhanced Prot'!G96</f>
        <v>i7RUDI-065</v>
      </c>
      <c r="E81" s="178" t="str">
        <f>INDEX('Autopopulate RUDI''s'!$D$2:$D$769,MATCH(D81,'Autopopulate RUDI''s'!$B$2:$B$769,0))</f>
        <v>ATGACTCGAA</v>
      </c>
      <c r="F81" s="178" t="str">
        <f>'DIRECT SARS-CoV-2 Enhanced Prot'!H96</f>
        <v>i5RUDI-065</v>
      </c>
      <c r="G81" s="178" t="str">
        <f>INDEX('Autopopulate RUDI''s'!$H$2:$H$769,MATCH(F81,'Autopopulate RUDI''s'!$G$2:$G$769,0))</f>
        <v>CGCTCGTTAG</v>
      </c>
      <c r="H81" s="178"/>
      <c r="I81" s="178"/>
      <c r="J81" s="178"/>
      <c r="K81" s="178"/>
      <c r="L81" s="178"/>
    </row>
    <row r="82" spans="1:12" x14ac:dyDescent="0.25">
      <c r="A82" s="177">
        <f>'DIRECT SARS-CoV-2 Enhanced Prot'!B97</f>
        <v>66</v>
      </c>
      <c r="B82" s="274">
        <f>'DIRECT SARS-CoV-2 Enhanced Prot'!C97</f>
        <v>0</v>
      </c>
      <c r="C82" s="178"/>
      <c r="D82" s="178" t="str">
        <f>'DIRECT SARS-CoV-2 Enhanced Prot'!G97</f>
        <v>i7RUDI-066</v>
      </c>
      <c r="E82" s="178" t="str">
        <f>INDEX('Autopopulate RUDI''s'!$D$2:$D$769,MATCH(D82,'Autopopulate RUDI''s'!$B$2:$B$769,0))</f>
        <v>GAACAATCCT</v>
      </c>
      <c r="F82" s="178" t="str">
        <f>'DIRECT SARS-CoV-2 Enhanced Prot'!H97</f>
        <v>i5RUDI-066</v>
      </c>
      <c r="G82" s="178" t="str">
        <f>INDEX('Autopopulate RUDI''s'!$H$2:$H$769,MATCH(F82,'Autopopulate RUDI''s'!$G$2:$G$769,0))</f>
        <v>AACAACGCTG</v>
      </c>
      <c r="H82" s="178"/>
      <c r="I82" s="178"/>
      <c r="J82" s="178"/>
      <c r="K82" s="178"/>
      <c r="L82" s="178"/>
    </row>
    <row r="83" spans="1:12" x14ac:dyDescent="0.25">
      <c r="A83" s="177">
        <f>'DIRECT SARS-CoV-2 Enhanced Prot'!B98</f>
        <v>67</v>
      </c>
      <c r="B83" s="274">
        <f>'DIRECT SARS-CoV-2 Enhanced Prot'!C98</f>
        <v>0</v>
      </c>
      <c r="C83" s="178"/>
      <c r="D83" s="178" t="str">
        <f>'DIRECT SARS-CoV-2 Enhanced Prot'!G98</f>
        <v>i7RUDI-067</v>
      </c>
      <c r="E83" s="178" t="str">
        <f>INDEX('Autopopulate RUDI''s'!$D$2:$D$769,MATCH(D83,'Autopopulate RUDI''s'!$B$2:$B$769,0))</f>
        <v>TGGCAAGGAG</v>
      </c>
      <c r="F83" s="178" t="str">
        <f>'DIRECT SARS-CoV-2 Enhanced Prot'!H98</f>
        <v>i5RUDI-067</v>
      </c>
      <c r="G83" s="178" t="str">
        <f>INDEX('Autopopulate RUDI''s'!$H$2:$H$769,MATCH(F83,'Autopopulate RUDI''s'!$G$2:$G$769,0))</f>
        <v>CGCGGCTATT</v>
      </c>
      <c r="H83" s="178"/>
      <c r="I83" s="178"/>
      <c r="J83" s="178"/>
      <c r="K83" s="178"/>
      <c r="L83" s="178"/>
    </row>
    <row r="84" spans="1:12" x14ac:dyDescent="0.25">
      <c r="A84" s="177">
        <f>'DIRECT SARS-CoV-2 Enhanced Prot'!B99</f>
        <v>68</v>
      </c>
      <c r="B84" s="274">
        <f>'DIRECT SARS-CoV-2 Enhanced Prot'!C99</f>
        <v>0</v>
      </c>
      <c r="C84" s="178"/>
      <c r="D84" s="178" t="str">
        <f>'DIRECT SARS-CoV-2 Enhanced Prot'!G99</f>
        <v>i7RUDI-068</v>
      </c>
      <c r="E84" s="178" t="str">
        <f>INDEX('Autopopulate RUDI''s'!$D$2:$D$769,MATCH(D84,'Autopopulate RUDI''s'!$B$2:$B$769,0))</f>
        <v>GAATATTGGC</v>
      </c>
      <c r="F84" s="178" t="str">
        <f>'DIRECT SARS-CoV-2 Enhanced Prot'!H99</f>
        <v>i5RUDI-068</v>
      </c>
      <c r="G84" s="178" t="str">
        <f>INDEX('Autopopulate RUDI''s'!$H$2:$H$769,MATCH(F84,'Autopopulate RUDI''s'!$G$2:$G$769,0))</f>
        <v>GCTCGACACA</v>
      </c>
      <c r="H84" s="178"/>
      <c r="I84" s="178"/>
      <c r="J84" s="178"/>
      <c r="K84" s="178"/>
      <c r="L84" s="178"/>
    </row>
    <row r="85" spans="1:12" x14ac:dyDescent="0.25">
      <c r="A85" s="177">
        <f>'DIRECT SARS-CoV-2 Enhanced Prot'!B100</f>
        <v>69</v>
      </c>
      <c r="B85" s="274">
        <f>'DIRECT SARS-CoV-2 Enhanced Prot'!C100</f>
        <v>0</v>
      </c>
      <c r="C85" s="178"/>
      <c r="D85" s="178" t="str">
        <f>'DIRECT SARS-CoV-2 Enhanced Prot'!G100</f>
        <v>i7RUDI-069</v>
      </c>
      <c r="E85" s="178" t="str">
        <f>INDEX('Autopopulate RUDI''s'!$D$2:$D$769,MATCH(D85,'Autopopulate RUDI''s'!$B$2:$B$769,0))</f>
        <v>CCGGAACCTA</v>
      </c>
      <c r="F85" s="178" t="str">
        <f>'DIRECT SARS-CoV-2 Enhanced Prot'!H100</f>
        <v>i5RUDI-069</v>
      </c>
      <c r="G85" s="178" t="str">
        <f>INDEX('Autopopulate RUDI''s'!$H$2:$H$769,MATCH(F85,'Autopopulate RUDI''s'!$G$2:$G$769,0))</f>
        <v>TTCTTCCAAC</v>
      </c>
      <c r="H85" s="178"/>
      <c r="I85" s="178"/>
      <c r="J85" s="178"/>
      <c r="K85" s="178"/>
      <c r="L85" s="178"/>
    </row>
    <row r="86" spans="1:12" x14ac:dyDescent="0.25">
      <c r="A86" s="177">
        <f>'DIRECT SARS-CoV-2 Enhanced Prot'!B101</f>
        <v>70</v>
      </c>
      <c r="B86" s="274">
        <f>'DIRECT SARS-CoV-2 Enhanced Prot'!C101</f>
        <v>0</v>
      </c>
      <c r="C86" s="178"/>
      <c r="D86" s="178" t="str">
        <f>'DIRECT SARS-CoV-2 Enhanced Prot'!G101</f>
        <v>i7RUDI-070</v>
      </c>
      <c r="E86" s="178" t="str">
        <f>INDEX('Autopopulate RUDI''s'!$D$2:$D$769,MATCH(D86,'Autopopulate RUDI''s'!$B$2:$B$769,0))</f>
        <v>ACTTGTTCGG</v>
      </c>
      <c r="F86" s="178" t="str">
        <f>'DIRECT SARS-CoV-2 Enhanced Prot'!H101</f>
        <v>i5RUDI-070</v>
      </c>
      <c r="G86" s="178" t="str">
        <f>INDEX('Autopopulate RUDI''s'!$H$2:$H$769,MATCH(F86,'Autopopulate RUDI''s'!$G$2:$G$769,0))</f>
        <v>TTGGCGGTTG</v>
      </c>
      <c r="H86" s="178"/>
      <c r="I86" s="178"/>
      <c r="J86" s="178"/>
      <c r="K86" s="178"/>
      <c r="L86" s="178"/>
    </row>
    <row r="87" spans="1:12" x14ac:dyDescent="0.25">
      <c r="A87" s="177">
        <f>'DIRECT SARS-CoV-2 Enhanced Prot'!B102</f>
        <v>71</v>
      </c>
      <c r="B87" s="274">
        <f>'DIRECT SARS-CoV-2 Enhanced Prot'!C102</f>
        <v>0</v>
      </c>
      <c r="C87" s="178"/>
      <c r="D87" s="178" t="str">
        <f>'DIRECT SARS-CoV-2 Enhanced Prot'!G102</f>
        <v>i7RUDI-071</v>
      </c>
      <c r="E87" s="178" t="str">
        <f>INDEX('Autopopulate RUDI''s'!$D$2:$D$769,MATCH(D87,'Autopopulate RUDI''s'!$B$2:$B$769,0))</f>
        <v>CAAGTCCAAT</v>
      </c>
      <c r="F87" s="178" t="str">
        <f>'DIRECT SARS-CoV-2 Enhanced Prot'!H102</f>
        <v>i5RUDI-071</v>
      </c>
      <c r="G87" s="178" t="str">
        <f>INDEX('Autopopulate RUDI''s'!$H$2:$H$769,MATCH(F87,'Autopopulate RUDI''s'!$G$2:$G$769,0))</f>
        <v>AACAGGCAAT</v>
      </c>
      <c r="H87" s="178"/>
      <c r="I87" s="178"/>
      <c r="J87" s="178"/>
      <c r="K87" s="178"/>
      <c r="L87" s="178"/>
    </row>
    <row r="88" spans="1:12" x14ac:dyDescent="0.25">
      <c r="A88" s="177">
        <f>'DIRECT SARS-CoV-2 Enhanced Prot'!B103</f>
        <v>72</v>
      </c>
      <c r="B88" s="274">
        <f>'DIRECT SARS-CoV-2 Enhanced Prot'!C103</f>
        <v>0</v>
      </c>
      <c r="C88" s="178"/>
      <c r="D88" s="178" t="str">
        <f>'DIRECT SARS-CoV-2 Enhanced Prot'!G103</f>
        <v>i7RUDI-072</v>
      </c>
      <c r="E88" s="178" t="str">
        <f>INDEX('Autopopulate RUDI''s'!$D$2:$D$769,MATCH(D88,'Autopopulate RUDI''s'!$B$2:$B$769,0))</f>
        <v>AACCGCAAGG</v>
      </c>
      <c r="F88" s="178" t="str">
        <f>'DIRECT SARS-CoV-2 Enhanced Prot'!H103</f>
        <v>i5RUDI-072</v>
      </c>
      <c r="G88" s="178" t="str">
        <f>INDEX('Autopopulate RUDI''s'!$H$2:$H$769,MATCH(F88,'Autopopulate RUDI''s'!$G$2:$G$769,0))</f>
        <v>CAGAATGGCG</v>
      </c>
      <c r="H88" s="178"/>
      <c r="I88" s="178"/>
      <c r="J88" s="178"/>
      <c r="K88" s="178"/>
      <c r="L88" s="178"/>
    </row>
    <row r="89" spans="1:12" x14ac:dyDescent="0.25">
      <c r="A89" s="177">
        <f>'DIRECT SARS-CoV-2 Enhanced Prot'!B104</f>
        <v>73</v>
      </c>
      <c r="B89" s="274">
        <f>'DIRECT SARS-CoV-2 Enhanced Prot'!C104</f>
        <v>0</v>
      </c>
      <c r="C89" s="178"/>
      <c r="D89" s="178" t="str">
        <f>'DIRECT SARS-CoV-2 Enhanced Prot'!G104</f>
        <v>i7RUDI-073</v>
      </c>
      <c r="E89" s="178" t="str">
        <f>INDEX('Autopopulate RUDI''s'!$D$2:$D$769,MATCH(D89,'Autopopulate RUDI''s'!$B$2:$B$769,0))</f>
        <v>ACGTTGACTC</v>
      </c>
      <c r="F89" s="178" t="str">
        <f>'DIRECT SARS-CoV-2 Enhanced Prot'!H104</f>
        <v>i5RUDI-073</v>
      </c>
      <c r="G89" s="178" t="str">
        <f>INDEX('Autopopulate RUDI''s'!$H$2:$H$769,MATCH(F89,'Autopopulate RUDI''s'!$G$2:$G$769,0))</f>
        <v>GTTGAGATTC</v>
      </c>
      <c r="H89" s="178"/>
      <c r="I89" s="178"/>
      <c r="J89" s="178"/>
      <c r="K89" s="178"/>
      <c r="L89" s="178"/>
    </row>
    <row r="90" spans="1:12" x14ac:dyDescent="0.25">
      <c r="A90" s="177">
        <f>'DIRECT SARS-CoV-2 Enhanced Prot'!B105</f>
        <v>74</v>
      </c>
      <c r="B90" s="274">
        <f>'DIRECT SARS-CoV-2 Enhanced Prot'!C105</f>
        <v>0</v>
      </c>
      <c r="C90" s="178"/>
      <c r="D90" s="178" t="str">
        <f>'DIRECT SARS-CoV-2 Enhanced Prot'!G105</f>
        <v>i7RUDI-074</v>
      </c>
      <c r="E90" s="178" t="str">
        <f>INDEX('Autopopulate RUDI''s'!$D$2:$D$769,MATCH(D90,'Autopopulate RUDI''s'!$B$2:$B$769,0))</f>
        <v>CCACTTAACA</v>
      </c>
      <c r="F90" s="178" t="str">
        <f>'DIRECT SARS-CoV-2 Enhanced Prot'!H105</f>
        <v>i5RUDI-074</v>
      </c>
      <c r="G90" s="178" t="str">
        <f>INDEX('Autopopulate RUDI''s'!$H$2:$H$769,MATCH(F90,'Autopopulate RUDI''s'!$G$2:$G$769,0))</f>
        <v>TGTGTGCGGA</v>
      </c>
      <c r="H90" s="178"/>
      <c r="I90" s="178"/>
      <c r="J90" s="178"/>
      <c r="K90" s="178"/>
      <c r="L90" s="178"/>
    </row>
    <row r="91" spans="1:12" x14ac:dyDescent="0.25">
      <c r="A91" s="177">
        <f>'DIRECT SARS-CoV-2 Enhanced Prot'!B106</f>
        <v>75</v>
      </c>
      <c r="B91" s="274">
        <f>'DIRECT SARS-CoV-2 Enhanced Prot'!C106</f>
        <v>0</v>
      </c>
      <c r="C91" s="178"/>
      <c r="D91" s="178" t="str">
        <f>'DIRECT SARS-CoV-2 Enhanced Prot'!G106</f>
        <v>i7RUDI-075</v>
      </c>
      <c r="E91" s="178" t="str">
        <f>INDEX('Autopopulate RUDI''s'!$D$2:$D$769,MATCH(D91,'Autopopulate RUDI''s'!$B$2:$B$769,0))</f>
        <v>AGCAGTTCCT</v>
      </c>
      <c r="F91" s="178" t="str">
        <f>'DIRECT SARS-CoV-2 Enhanced Prot'!H106</f>
        <v>i5RUDI-075</v>
      </c>
      <c r="G91" s="178" t="str">
        <f>INDEX('Autopopulate RUDI''s'!$H$2:$H$769,MATCH(F91,'Autopopulate RUDI''s'!$G$2:$G$769,0))</f>
        <v>GTTCGGCGAA</v>
      </c>
      <c r="H91" s="178"/>
      <c r="I91" s="178"/>
      <c r="J91" s="178"/>
      <c r="K91" s="178"/>
      <c r="L91" s="178"/>
    </row>
    <row r="92" spans="1:12" x14ac:dyDescent="0.25">
      <c r="A92" s="177">
        <f>'DIRECT SARS-CoV-2 Enhanced Prot'!B107</f>
        <v>76</v>
      </c>
      <c r="B92" s="274">
        <f>'DIRECT SARS-CoV-2 Enhanced Prot'!C107</f>
        <v>0</v>
      </c>
      <c r="C92" s="178"/>
      <c r="D92" s="178" t="str">
        <f>'DIRECT SARS-CoV-2 Enhanced Prot'!G107</f>
        <v>i7RUDI-076</v>
      </c>
      <c r="E92" s="178" t="str">
        <f>INDEX('Autopopulate RUDI''s'!$D$2:$D$769,MATCH(D92,'Autopopulate RUDI''s'!$B$2:$B$769,0))</f>
        <v>TCGCCTTCGT</v>
      </c>
      <c r="F92" s="178" t="str">
        <f>'DIRECT SARS-CoV-2 Enhanced Prot'!H107</f>
        <v>i5RUDI-076</v>
      </c>
      <c r="G92" s="178" t="str">
        <f>INDEX('Autopopulate RUDI''s'!$H$2:$H$769,MATCH(F92,'Autopopulate RUDI''s'!$G$2:$G$769,0))</f>
        <v>AGCTGTATTG</v>
      </c>
      <c r="H92" s="178"/>
      <c r="I92" s="178"/>
      <c r="J92" s="178"/>
      <c r="K92" s="178"/>
      <c r="L92" s="178"/>
    </row>
    <row r="93" spans="1:12" x14ac:dyDescent="0.25">
      <c r="A93" s="177">
        <f>'DIRECT SARS-CoV-2 Enhanced Prot'!B108</f>
        <v>77</v>
      </c>
      <c r="B93" s="274">
        <f>'DIRECT SARS-CoV-2 Enhanced Prot'!C108</f>
        <v>0</v>
      </c>
      <c r="C93" s="178"/>
      <c r="D93" s="178" t="str">
        <f>'DIRECT SARS-CoV-2 Enhanced Prot'!G108</f>
        <v>i7RUDI-077</v>
      </c>
      <c r="E93" s="178" t="str">
        <f>INDEX('Autopopulate RUDI''s'!$D$2:$D$769,MATCH(D93,'Autopopulate RUDI''s'!$B$2:$B$769,0))</f>
        <v>TAGGACTGCG</v>
      </c>
      <c r="F93" s="178" t="str">
        <f>'DIRECT SARS-CoV-2 Enhanced Prot'!H108</f>
        <v>i5RUDI-077</v>
      </c>
      <c r="G93" s="178" t="str">
        <f>INDEX('Autopopulate RUDI''s'!$H$2:$H$769,MATCH(F93,'Autopopulate RUDI''s'!$G$2:$G$769,0))</f>
        <v>CAGCGGATGA</v>
      </c>
      <c r="H93" s="178"/>
      <c r="I93" s="178"/>
      <c r="J93" s="178"/>
      <c r="K93" s="178"/>
      <c r="L93" s="178"/>
    </row>
    <row r="94" spans="1:12" x14ac:dyDescent="0.25">
      <c r="A94" s="177">
        <f>'DIRECT SARS-CoV-2 Enhanced Prot'!B109</f>
        <v>78</v>
      </c>
      <c r="B94" s="274">
        <f>'DIRECT SARS-CoV-2 Enhanced Prot'!C109</f>
        <v>0</v>
      </c>
      <c r="C94" s="178"/>
      <c r="D94" s="178" t="str">
        <f>'DIRECT SARS-CoV-2 Enhanced Prot'!G109</f>
        <v>i7RUDI-078</v>
      </c>
      <c r="E94" s="178" t="str">
        <f>INDEX('Autopopulate RUDI''s'!$D$2:$D$769,MATCH(D94,'Autopopulate RUDI''s'!$B$2:$B$769,0))</f>
        <v>TCCGAGCGAA</v>
      </c>
      <c r="F94" s="178" t="str">
        <f>'DIRECT SARS-CoV-2 Enhanced Prot'!H109</f>
        <v>i5RUDI-078</v>
      </c>
      <c r="G94" s="178" t="str">
        <f>INDEX('Autopopulate RUDI''s'!$H$2:$H$769,MATCH(F94,'Autopopulate RUDI''s'!$G$2:$G$769,0))</f>
        <v>GTCCTTGGAT</v>
      </c>
      <c r="H94" s="178"/>
      <c r="I94" s="178"/>
      <c r="J94" s="178"/>
      <c r="K94" s="178"/>
      <c r="L94" s="178"/>
    </row>
    <row r="95" spans="1:12" x14ac:dyDescent="0.25">
      <c r="A95" s="177">
        <f>'DIRECT SARS-CoV-2 Enhanced Prot'!B110</f>
        <v>79</v>
      </c>
      <c r="B95" s="274">
        <f>'DIRECT SARS-CoV-2 Enhanced Prot'!C110</f>
        <v>0</v>
      </c>
      <c r="C95" s="178"/>
      <c r="D95" s="178" t="str">
        <f>'DIRECT SARS-CoV-2 Enhanced Prot'!G110</f>
        <v>i7RUDI-079</v>
      </c>
      <c r="E95" s="178" t="str">
        <f>INDEX('Autopopulate RUDI''s'!$D$2:$D$769,MATCH(D95,'Autopopulate RUDI''s'!$B$2:$B$769,0))</f>
        <v>TTCGGTTGTT</v>
      </c>
      <c r="F95" s="178" t="str">
        <f>'DIRECT SARS-CoV-2 Enhanced Prot'!H110</f>
        <v>i5RUDI-079</v>
      </c>
      <c r="G95" s="178" t="str">
        <f>INDEX('Autopopulate RUDI''s'!$H$2:$H$769,MATCH(F95,'Autopopulate RUDI''s'!$G$2:$G$769,0))</f>
        <v>TCTAGATGCT</v>
      </c>
      <c r="H95" s="178"/>
      <c r="I95" s="178"/>
      <c r="J95" s="178"/>
      <c r="K95" s="178"/>
      <c r="L95" s="178"/>
    </row>
    <row r="96" spans="1:12" x14ac:dyDescent="0.25">
      <c r="A96" s="177">
        <f>'DIRECT SARS-CoV-2 Enhanced Prot'!B111</f>
        <v>80</v>
      </c>
      <c r="B96" s="274">
        <f>'DIRECT SARS-CoV-2 Enhanced Prot'!C111</f>
        <v>0</v>
      </c>
      <c r="C96" s="178"/>
      <c r="D96" s="178" t="str">
        <f>'DIRECT SARS-CoV-2 Enhanced Prot'!G111</f>
        <v>i7RUDI-080</v>
      </c>
      <c r="E96" s="178" t="str">
        <f>INDEX('Autopopulate RUDI''s'!$D$2:$D$769,MATCH(D96,'Autopopulate RUDI''s'!$B$2:$B$769,0))</f>
        <v>ACAGGAGGAA</v>
      </c>
      <c r="F96" s="178" t="str">
        <f>'DIRECT SARS-CoV-2 Enhanced Prot'!H111</f>
        <v>i5RUDI-080</v>
      </c>
      <c r="G96" s="178" t="str">
        <f>INDEX('Autopopulate RUDI''s'!$H$2:$H$769,MATCH(F96,'Autopopulate RUDI''s'!$G$2:$G$769,0))</f>
        <v>CGAGCCACAT</v>
      </c>
      <c r="H96" s="178"/>
      <c r="I96" s="178"/>
      <c r="J96" s="178"/>
      <c r="K96" s="178"/>
      <c r="L96" s="178"/>
    </row>
    <row r="97" spans="1:12" x14ac:dyDescent="0.25">
      <c r="A97" s="177">
        <f>'DIRECT SARS-CoV-2 Enhanced Prot'!B112</f>
        <v>81</v>
      </c>
      <c r="B97" s="274">
        <f>'DIRECT SARS-CoV-2 Enhanced Prot'!C112</f>
        <v>0</v>
      </c>
      <c r="C97" s="178"/>
      <c r="D97" s="178" t="str">
        <f>'DIRECT SARS-CoV-2 Enhanced Prot'!G112</f>
        <v>i7RUDI-081</v>
      </c>
      <c r="E97" s="178" t="str">
        <f>INDEX('Autopopulate RUDI''s'!$D$2:$D$769,MATCH(D97,'Autopopulate RUDI''s'!$B$2:$B$769,0))</f>
        <v>CCTCCATTAA</v>
      </c>
      <c r="F97" s="178" t="str">
        <f>'DIRECT SARS-CoV-2 Enhanced Prot'!H112</f>
        <v>i5RUDI-081</v>
      </c>
      <c r="G97" s="178" t="str">
        <f>INDEX('Autopopulate RUDI''s'!$H$2:$H$769,MATCH(F97,'Autopopulate RUDI''s'!$G$2:$G$769,0))</f>
        <v>ATGGAATGGA</v>
      </c>
      <c r="H97" s="178"/>
      <c r="I97" s="178"/>
      <c r="J97" s="178"/>
      <c r="K97" s="178"/>
      <c r="L97" s="178"/>
    </row>
    <row r="98" spans="1:12" x14ac:dyDescent="0.25">
      <c r="A98" s="177">
        <f>'DIRECT SARS-CoV-2 Enhanced Prot'!B113</f>
        <v>82</v>
      </c>
      <c r="B98" s="274">
        <f>'DIRECT SARS-CoV-2 Enhanced Prot'!C113</f>
        <v>0</v>
      </c>
      <c r="C98" s="178"/>
      <c r="D98" s="178" t="str">
        <f>'DIRECT SARS-CoV-2 Enhanced Prot'!G113</f>
        <v>i7RUDI-082</v>
      </c>
      <c r="E98" s="178" t="str">
        <f>INDEX('Autopopulate RUDI''s'!$D$2:$D$769,MATCH(D98,'Autopopulate RUDI''s'!$B$2:$B$769,0))</f>
        <v>AGTCGCGGTT</v>
      </c>
      <c r="F98" s="178" t="str">
        <f>'DIRECT SARS-CoV-2 Enhanced Prot'!H113</f>
        <v>i5RUDI-082</v>
      </c>
      <c r="G98" s="178" t="str">
        <f>INDEX('Autopopulate RUDI''s'!$H$2:$H$769,MATCH(F98,'Autopopulate RUDI''s'!$G$2:$G$769,0))</f>
        <v>CATTCCTCAC</v>
      </c>
      <c r="H98" s="178"/>
      <c r="I98" s="178"/>
      <c r="J98" s="178"/>
      <c r="K98" s="178"/>
      <c r="L98" s="178"/>
    </row>
    <row r="99" spans="1:12" x14ac:dyDescent="0.25">
      <c r="A99" s="177">
        <f>'DIRECT SARS-CoV-2 Enhanced Prot'!B114</f>
        <v>83</v>
      </c>
      <c r="B99" s="274">
        <f>'DIRECT SARS-CoV-2 Enhanced Prot'!C114</f>
        <v>0</v>
      </c>
      <c r="C99" s="178"/>
      <c r="D99" s="178" t="str">
        <f>'DIRECT SARS-CoV-2 Enhanced Prot'!G114</f>
        <v>i7RUDI-083</v>
      </c>
      <c r="E99" s="178" t="str">
        <f>INDEX('Autopopulate RUDI''s'!$D$2:$D$769,MATCH(D99,'Autopopulate RUDI''s'!$B$2:$B$769,0))</f>
        <v>CTCATCCAGG</v>
      </c>
      <c r="F99" s="178" t="str">
        <f>'DIRECT SARS-CoV-2 Enhanced Prot'!H114</f>
        <v>i5RUDI-083</v>
      </c>
      <c r="G99" s="178" t="str">
        <f>INDEX('Autopopulate RUDI''s'!$H$2:$H$769,MATCH(F99,'Autopopulate RUDI''s'!$G$2:$G$769,0))</f>
        <v>GCATAGGAAG</v>
      </c>
      <c r="H99" s="178"/>
      <c r="I99" s="178"/>
      <c r="J99" s="178"/>
      <c r="K99" s="178"/>
      <c r="L99" s="178"/>
    </row>
    <row r="100" spans="1:12" x14ac:dyDescent="0.25">
      <c r="A100" s="177">
        <f>'DIRECT SARS-CoV-2 Enhanced Prot'!B115</f>
        <v>84</v>
      </c>
      <c r="B100" s="274">
        <f>'DIRECT SARS-CoV-2 Enhanced Prot'!C115</f>
        <v>0</v>
      </c>
      <c r="C100" s="178"/>
      <c r="D100" s="178" t="str">
        <f>'DIRECT SARS-CoV-2 Enhanced Prot'!G115</f>
        <v>i7RUDI-084</v>
      </c>
      <c r="E100" s="178" t="str">
        <f>INDEX('Autopopulate RUDI''s'!$D$2:$D$769,MATCH(D100,'Autopopulate RUDI''s'!$B$2:$B$769,0))</f>
        <v>TGTGGTTGAA</v>
      </c>
      <c r="F100" s="178" t="str">
        <f>'DIRECT SARS-CoV-2 Enhanced Prot'!H115</f>
        <v>i5RUDI-084</v>
      </c>
      <c r="G100" s="178" t="str">
        <f>INDEX('Autopopulate RUDI''s'!$H$2:$H$769,MATCH(F100,'Autopopulate RUDI''s'!$G$2:$G$769,0))</f>
        <v>TGTTCGTGTT</v>
      </c>
      <c r="H100" s="178"/>
      <c r="I100" s="178"/>
      <c r="J100" s="178"/>
      <c r="K100" s="178"/>
      <c r="L100" s="178"/>
    </row>
    <row r="101" spans="1:12" x14ac:dyDescent="0.25">
      <c r="A101" s="177">
        <f>'DIRECT SARS-CoV-2 Enhanced Prot'!B116</f>
        <v>85</v>
      </c>
      <c r="B101" s="274">
        <f>'DIRECT SARS-CoV-2 Enhanced Prot'!C116</f>
        <v>0</v>
      </c>
      <c r="C101" s="178"/>
      <c r="D101" s="178" t="str">
        <f>'DIRECT SARS-CoV-2 Enhanced Prot'!G116</f>
        <v>i7RUDI-085</v>
      </c>
      <c r="E101" s="178" t="str">
        <f>INDEX('Autopopulate RUDI''s'!$D$2:$D$769,MATCH(D101,'Autopopulate RUDI''s'!$B$2:$B$769,0))</f>
        <v>TTATGCGTGG</v>
      </c>
      <c r="F101" s="178" t="str">
        <f>'DIRECT SARS-CoV-2 Enhanced Prot'!H116</f>
        <v>i5RUDI-085</v>
      </c>
      <c r="G101" s="178" t="str">
        <f>INDEX('Autopopulate RUDI''s'!$H$2:$H$769,MATCH(F101,'Autopopulate RUDI''s'!$G$2:$G$769,0))</f>
        <v>TAAGACCGTT</v>
      </c>
      <c r="H101" s="178"/>
      <c r="I101" s="178"/>
      <c r="J101" s="178"/>
      <c r="K101" s="178"/>
      <c r="L101" s="178"/>
    </row>
    <row r="102" spans="1:12" x14ac:dyDescent="0.25">
      <c r="A102" s="177">
        <f>'DIRECT SARS-CoV-2 Enhanced Prot'!B117</f>
        <v>86</v>
      </c>
      <c r="B102" s="274">
        <f>'DIRECT SARS-CoV-2 Enhanced Prot'!C117</f>
        <v>0</v>
      </c>
      <c r="C102" s="178"/>
      <c r="D102" s="178" t="str">
        <f>'DIRECT SARS-CoV-2 Enhanced Prot'!G117</f>
        <v>i7RUDI-086</v>
      </c>
      <c r="E102" s="178" t="str">
        <f>INDEX('Autopopulate RUDI''s'!$D$2:$D$769,MATCH(D102,'Autopopulate RUDI''s'!$B$2:$B$769,0))</f>
        <v>GCGAATGTAT</v>
      </c>
      <c r="F102" s="178" t="str">
        <f>'DIRECT SARS-CoV-2 Enhanced Prot'!H117</f>
        <v>i5RUDI-086</v>
      </c>
      <c r="G102" s="178" t="str">
        <f>INDEX('Autopopulate RUDI''s'!$H$2:$H$769,MATCH(F102,'Autopopulate RUDI''s'!$G$2:$G$769,0))</f>
        <v>ATGGTACCAG</v>
      </c>
      <c r="H102" s="178"/>
      <c r="I102" s="178"/>
      <c r="J102" s="178"/>
      <c r="K102" s="178"/>
      <c r="L102" s="178"/>
    </row>
    <row r="103" spans="1:12" x14ac:dyDescent="0.25">
      <c r="A103" s="177">
        <f>'DIRECT SARS-CoV-2 Enhanced Prot'!B118</f>
        <v>87</v>
      </c>
      <c r="B103" s="274">
        <f>'DIRECT SARS-CoV-2 Enhanced Prot'!C118</f>
        <v>0</v>
      </c>
      <c r="C103" s="178"/>
      <c r="D103" s="178" t="str">
        <f>'DIRECT SARS-CoV-2 Enhanced Prot'!G118</f>
        <v>i7RUDI-087</v>
      </c>
      <c r="E103" s="178" t="str">
        <f>INDEX('Autopopulate RUDI''s'!$D$2:$D$769,MATCH(D103,'Autopopulate RUDI''s'!$B$2:$B$769,0))</f>
        <v>GTCAAGCTCG</v>
      </c>
      <c r="F103" s="178" t="str">
        <f>'DIRECT SARS-CoV-2 Enhanced Prot'!H118</f>
        <v>i5RUDI-087</v>
      </c>
      <c r="G103" s="178" t="str">
        <f>INDEX('Autopopulate RUDI''s'!$H$2:$H$769,MATCH(F103,'Autopopulate RUDI''s'!$G$2:$G$769,0))</f>
        <v>CCGACAGCTT</v>
      </c>
      <c r="H103" s="178"/>
      <c r="I103" s="178"/>
      <c r="J103" s="178"/>
      <c r="K103" s="178"/>
      <c r="L103" s="178"/>
    </row>
    <row r="104" spans="1:12" x14ac:dyDescent="0.25">
      <c r="A104" s="177">
        <f>'DIRECT SARS-CoV-2 Enhanced Prot'!B119</f>
        <v>88</v>
      </c>
      <c r="B104" s="274">
        <f>'DIRECT SARS-CoV-2 Enhanced Prot'!C119</f>
        <v>0</v>
      </c>
      <c r="C104" s="178"/>
      <c r="D104" s="178" t="str">
        <f>'DIRECT SARS-CoV-2 Enhanced Prot'!G119</f>
        <v>i7RUDI-088</v>
      </c>
      <c r="E104" s="178" t="str">
        <f>INDEX('Autopopulate RUDI''s'!$D$2:$D$769,MATCH(D104,'Autopopulate RUDI''s'!$B$2:$B$769,0))</f>
        <v>TAGAGTTGGA</v>
      </c>
      <c r="F104" s="178" t="str">
        <f>'DIRECT SARS-CoV-2 Enhanced Prot'!H119</f>
        <v>i5RUDI-088</v>
      </c>
      <c r="G104" s="178" t="str">
        <f>INDEX('Autopopulate RUDI''s'!$H$2:$H$769,MATCH(F104,'Autopopulate RUDI''s'!$G$2:$G$769,0))</f>
        <v>GACGATATGA</v>
      </c>
      <c r="H104" s="178"/>
      <c r="I104" s="178"/>
      <c r="J104" s="178"/>
      <c r="K104" s="178"/>
      <c r="L104" s="178"/>
    </row>
    <row r="105" spans="1:12" x14ac:dyDescent="0.25">
      <c r="A105" s="177">
        <f>'DIRECT SARS-CoV-2 Enhanced Prot'!B120</f>
        <v>89</v>
      </c>
      <c r="B105" s="274">
        <f>'DIRECT SARS-CoV-2 Enhanced Prot'!C120</f>
        <v>0</v>
      </c>
      <c r="C105" s="178"/>
      <c r="D105" s="178" t="str">
        <f>'DIRECT SARS-CoV-2 Enhanced Prot'!G120</f>
        <v>i7RUDI-089</v>
      </c>
      <c r="E105" s="178" t="str">
        <f>INDEX('Autopopulate RUDI''s'!$D$2:$D$769,MATCH(D105,'Autopopulate RUDI''s'!$B$2:$B$769,0))</f>
        <v>CTGATGATCT</v>
      </c>
      <c r="F105" s="178" t="str">
        <f>'DIRECT SARS-CoV-2 Enhanced Prot'!H120</f>
        <v>i5RUDI-089</v>
      </c>
      <c r="G105" s="178" t="str">
        <f>INDEX('Autopopulate RUDI''s'!$H$2:$H$769,MATCH(F105,'Autopopulate RUDI''s'!$G$2:$G$769,0))</f>
        <v>TTGTACTCCA</v>
      </c>
      <c r="H105" s="178"/>
      <c r="I105" s="178"/>
      <c r="J105" s="178"/>
      <c r="K105" s="178"/>
      <c r="L105" s="178"/>
    </row>
    <row r="106" spans="1:12" x14ac:dyDescent="0.25">
      <c r="A106" s="177">
        <f>'DIRECT SARS-CoV-2 Enhanced Prot'!B121</f>
        <v>90</v>
      </c>
      <c r="B106" s="274">
        <f>'DIRECT SARS-CoV-2 Enhanced Prot'!C121</f>
        <v>0</v>
      </c>
      <c r="C106" s="178"/>
      <c r="D106" s="178" t="str">
        <f>'DIRECT SARS-CoV-2 Enhanced Prot'!G121</f>
        <v>i7RUDI-090</v>
      </c>
      <c r="E106" s="178" t="str">
        <f>INDEX('Autopopulate RUDI''s'!$D$2:$D$769,MATCH(D106,'Autopopulate RUDI''s'!$B$2:$B$769,0))</f>
        <v>ACTAGGTGTT</v>
      </c>
      <c r="F106" s="178" t="str">
        <f>'DIRECT SARS-CoV-2 Enhanced Prot'!H121</f>
        <v>i5RUDI-090</v>
      </c>
      <c r="G106" s="178" t="str">
        <f>INDEX('Autopopulate RUDI''s'!$H$2:$H$769,MATCH(F106,'Autopopulate RUDI''s'!$G$2:$G$769,0))</f>
        <v>GTGCACATAA</v>
      </c>
      <c r="H106" s="178"/>
      <c r="I106" s="178"/>
      <c r="J106" s="178"/>
      <c r="K106" s="178"/>
      <c r="L106" s="178"/>
    </row>
    <row r="107" spans="1:12" x14ac:dyDescent="0.25">
      <c r="A107" s="177">
        <f>'DIRECT SARS-CoV-2 Enhanced Prot'!B122</f>
        <v>91</v>
      </c>
      <c r="B107" s="274">
        <f>'DIRECT SARS-CoV-2 Enhanced Prot'!C122</f>
        <v>0</v>
      </c>
      <c r="C107" s="178"/>
      <c r="D107" s="178" t="str">
        <f>'DIRECT SARS-CoV-2 Enhanced Prot'!G122</f>
        <v>i7RUDI-091</v>
      </c>
      <c r="E107" s="178" t="str">
        <f>INDEX('Autopopulate RUDI''s'!$D$2:$D$769,MATCH(D107,'Autopopulate RUDI''s'!$B$2:$B$769,0))</f>
        <v>CTGTTAGCGG</v>
      </c>
      <c r="F107" s="178" t="str">
        <f>'DIRECT SARS-CoV-2 Enhanced Prot'!H122</f>
        <v>i5RUDI-091</v>
      </c>
      <c r="G107" s="178" t="str">
        <f>INDEX('Autopopulate RUDI''s'!$H$2:$H$769,MATCH(F107,'Autopopulate RUDI''s'!$G$2:$G$769,0))</f>
        <v>AGGACAAGTA</v>
      </c>
      <c r="H107" s="178"/>
      <c r="I107" s="178"/>
      <c r="J107" s="178"/>
      <c r="K107" s="178"/>
      <c r="L107" s="178"/>
    </row>
    <row r="108" spans="1:12" x14ac:dyDescent="0.25">
      <c r="A108" s="177">
        <f>'DIRECT SARS-CoV-2 Enhanced Prot'!B123</f>
        <v>92</v>
      </c>
      <c r="B108" s="274">
        <f>'DIRECT SARS-CoV-2 Enhanced Prot'!C123</f>
        <v>0</v>
      </c>
      <c r="C108" s="178"/>
      <c r="D108" s="178" t="str">
        <f>'DIRECT SARS-CoV-2 Enhanced Prot'!G123</f>
        <v>i7RUDI-092</v>
      </c>
      <c r="E108" s="178" t="str">
        <f>INDEX('Autopopulate RUDI''s'!$D$2:$D$769,MATCH(D108,'Autopopulate RUDI''s'!$B$2:$B$769,0))</f>
        <v>ATCGCACCAA</v>
      </c>
      <c r="F108" s="178" t="str">
        <f>'DIRECT SARS-CoV-2 Enhanced Prot'!H123</f>
        <v>i5RUDI-092</v>
      </c>
      <c r="G108" s="178" t="str">
        <f>INDEX('Autopopulate RUDI''s'!$H$2:$H$769,MATCH(F108,'Autopopulate RUDI''s'!$G$2:$G$769,0))</f>
        <v>CCGATTCGAG</v>
      </c>
      <c r="H108" s="178"/>
      <c r="I108" s="178"/>
      <c r="J108" s="178"/>
      <c r="K108" s="178"/>
      <c r="L108" s="178"/>
    </row>
    <row r="109" spans="1:12" x14ac:dyDescent="0.25">
      <c r="A109" s="177">
        <f>'DIRECT SARS-CoV-2 Enhanced Prot'!B124</f>
        <v>93</v>
      </c>
      <c r="B109" s="274">
        <f>'DIRECT SARS-CoV-2 Enhanced Prot'!C124</f>
        <v>0</v>
      </c>
      <c r="C109" s="178"/>
      <c r="D109" s="178" t="str">
        <f>'DIRECT SARS-CoV-2 Enhanced Prot'!G124</f>
        <v>i7RUDI-093</v>
      </c>
      <c r="E109" s="178" t="str">
        <f>INDEX('Autopopulate RUDI''s'!$D$2:$D$769,MATCH(D109,'Autopopulate RUDI''s'!$B$2:$B$769,0))</f>
        <v>CTTACTTGGT</v>
      </c>
      <c r="F109" s="178" t="str">
        <f>'DIRECT SARS-CoV-2 Enhanced Prot'!H124</f>
        <v>i5RUDI-093</v>
      </c>
      <c r="G109" s="178" t="str">
        <f>INDEX('Autopopulate RUDI''s'!$H$2:$H$769,MATCH(F109,'Autopopulate RUDI''s'!$G$2:$G$769,0))</f>
        <v>GTAGGAACTT</v>
      </c>
      <c r="H109" s="178"/>
      <c r="I109" s="178"/>
      <c r="J109" s="178"/>
      <c r="K109" s="178"/>
      <c r="L109" s="178"/>
    </row>
    <row r="110" spans="1:12" x14ac:dyDescent="0.25">
      <c r="A110" s="177">
        <f>'DIRECT SARS-CoV-2 Enhanced Prot'!B125</f>
        <v>94</v>
      </c>
      <c r="B110" s="274">
        <f>'DIRECT SARS-CoV-2 Enhanced Prot'!C125</f>
        <v>0</v>
      </c>
      <c r="C110" s="178"/>
      <c r="D110" s="178" t="str">
        <f>'DIRECT SARS-CoV-2 Enhanced Prot'!G125</f>
        <v>i7RUDI-094</v>
      </c>
      <c r="E110" s="178" t="str">
        <f>INDEX('Autopopulate RUDI''s'!$D$2:$D$769,MATCH(D110,'Autopopulate RUDI''s'!$B$2:$B$769,0))</f>
        <v>CCTTAATGCG</v>
      </c>
      <c r="F110" s="178" t="str">
        <f>'DIRECT SARS-CoV-2 Enhanced Prot'!H125</f>
        <v>i5RUDI-094</v>
      </c>
      <c r="G110" s="178" t="str">
        <f>INDEX('Autopopulate RUDI''s'!$H$2:$H$769,MATCH(F110,'Autopopulate RUDI''s'!$G$2:$G$769,0))</f>
        <v>TACACTACGA</v>
      </c>
      <c r="H110" s="178"/>
      <c r="I110" s="178"/>
      <c r="J110" s="178"/>
      <c r="K110" s="178"/>
      <c r="L110" s="178"/>
    </row>
    <row r="111" spans="1:12" x14ac:dyDescent="0.25">
      <c r="A111" s="177">
        <f>'DIRECT SARS-CoV-2 Enhanced Prot'!B126</f>
        <v>95</v>
      </c>
      <c r="B111" s="274">
        <f>'DIRECT SARS-CoV-2 Enhanced Prot'!C126</f>
        <v>0</v>
      </c>
      <c r="C111" s="178"/>
      <c r="D111" s="178" t="str">
        <f>'DIRECT SARS-CoV-2 Enhanced Prot'!G126</f>
        <v>i7RUDI-095</v>
      </c>
      <c r="E111" s="178" t="str">
        <f>INDEX('Autopopulate RUDI''s'!$D$2:$D$769,MATCH(D111,'Autopopulate RUDI''s'!$B$2:$B$769,0))</f>
        <v>TCTCGCCTAG</v>
      </c>
      <c r="F111" s="178" t="str">
        <f>'DIRECT SARS-CoV-2 Enhanced Prot'!H126</f>
        <v>i5RUDI-095</v>
      </c>
      <c r="G111" s="178" t="str">
        <f>INDEX('Autopopulate RUDI''s'!$H$2:$H$769,MATCH(F111,'Autopopulate RUDI''s'!$G$2:$G$769,0))</f>
        <v>ATGACCTTGA</v>
      </c>
      <c r="H111" s="178"/>
      <c r="I111" s="178"/>
      <c r="J111" s="178"/>
      <c r="K111" s="178"/>
      <c r="L111" s="178"/>
    </row>
    <row r="112" spans="1:12" x14ac:dyDescent="0.25">
      <c r="A112" s="177">
        <f>'DIRECT SARS-CoV-2 Enhanced Prot'!B127</f>
        <v>96</v>
      </c>
      <c r="B112" s="274">
        <f>'DIRECT SARS-CoV-2 Enhanced Prot'!C127</f>
        <v>0</v>
      </c>
      <c r="C112" s="178"/>
      <c r="D112" s="178" t="str">
        <f>'DIRECT SARS-CoV-2 Enhanced Prot'!G127</f>
        <v>i7RUDI-096</v>
      </c>
      <c r="E112" s="178" t="str">
        <f>INDEX('Autopopulate RUDI''s'!$D$2:$D$769,MATCH(D112,'Autopopulate RUDI''s'!$B$2:$B$769,0))</f>
        <v>TCTTCAGAGA</v>
      </c>
      <c r="F112" s="178" t="str">
        <f>'DIRECT SARS-CoV-2 Enhanced Prot'!H127</f>
        <v>i5RUDI-096</v>
      </c>
      <c r="G112" s="178" t="str">
        <f>INDEX('Autopopulate RUDI''s'!$H$2:$H$769,MATCH(F112,'Autopopulate RUDI''s'!$G$2:$G$769,0))</f>
        <v>CTACGTGACG</v>
      </c>
      <c r="H112" s="178"/>
      <c r="I112" s="178"/>
      <c r="J112" s="178"/>
      <c r="K112" s="178"/>
      <c r="L112" s="178"/>
    </row>
    <row r="113" spans="1:7" x14ac:dyDescent="0.25">
      <c r="A113" s="177">
        <f>'DIRECT SARS-CoV-2 Enhanced Prot'!B128</f>
        <v>97</v>
      </c>
      <c r="B113" s="274">
        <f>'DIRECT SARS-CoV-2 Enhanced Prot'!C128</f>
        <v>0</v>
      </c>
      <c r="C113" s="178"/>
      <c r="D113" s="178" t="str">
        <f>'DIRECT SARS-CoV-2 Enhanced Prot'!G128</f>
        <v>i7RUDI-097</v>
      </c>
      <c r="E113" s="178" t="str">
        <f>INDEX('Autopopulate RUDI''s'!$D$2:$D$769,MATCH(D113,'Autopopulate RUDI''s'!$B$2:$B$769,0))</f>
        <v>TACCGGTGGT</v>
      </c>
      <c r="F113" s="178" t="str">
        <f>'DIRECT SARS-CoV-2 Enhanced Prot'!H128</f>
        <v>i5RUDI-097</v>
      </c>
      <c r="G113" s="178" t="str">
        <f>INDEX('Autopopulate RUDI''s'!$H$2:$H$769,MATCH(F113,'Autopopulate RUDI''s'!$G$2:$G$769,0))</f>
        <v>AACAATCAGG</v>
      </c>
    </row>
    <row r="114" spans="1:7" x14ac:dyDescent="0.25">
      <c r="A114" s="177">
        <f>'DIRECT SARS-CoV-2 Enhanced Prot'!B129</f>
        <v>98</v>
      </c>
      <c r="B114" s="274">
        <f>'DIRECT SARS-CoV-2 Enhanced Prot'!C129</f>
        <v>0</v>
      </c>
      <c r="C114" s="178"/>
      <c r="D114" s="178" t="str">
        <f>'DIRECT SARS-CoV-2 Enhanced Prot'!G129</f>
        <v>i7RUDI-098</v>
      </c>
      <c r="E114" s="178" t="str">
        <f>INDEX('Autopopulate RUDI''s'!$D$2:$D$769,MATCH(D114,'Autopopulate RUDI''s'!$B$2:$B$769,0))</f>
        <v>AGGTGTTACG</v>
      </c>
      <c r="F114" s="178" t="str">
        <f>'DIRECT SARS-CoV-2 Enhanced Prot'!H129</f>
        <v>i5RUDI-098</v>
      </c>
      <c r="G114" s="178" t="str">
        <f>INDEX('Autopopulate RUDI''s'!$H$2:$H$769,MATCH(F114,'Autopopulate RUDI''s'!$G$2:$G$769,0))</f>
        <v>CTGGTGTGCA</v>
      </c>
    </row>
    <row r="115" spans="1:7" x14ac:dyDescent="0.25">
      <c r="A115" s="177">
        <f>'DIRECT SARS-CoV-2 Enhanced Prot'!B130</f>
        <v>99</v>
      </c>
      <c r="B115" s="274">
        <f>'DIRECT SARS-CoV-2 Enhanced Prot'!C130</f>
        <v>0</v>
      </c>
      <c r="C115" s="178"/>
      <c r="D115" s="178" t="str">
        <f>'DIRECT SARS-CoV-2 Enhanced Prot'!G130</f>
        <v>i7RUDI-099</v>
      </c>
      <c r="E115" s="178" t="str">
        <f>INDEX('Autopopulate RUDI''s'!$D$2:$D$769,MATCH(D115,'Autopopulate RUDI''s'!$B$2:$B$769,0))</f>
        <v>ACAGACCGAC</v>
      </c>
      <c r="F115" s="178" t="str">
        <f>'DIRECT SARS-CoV-2 Enhanced Prot'!H130</f>
        <v>i5RUDI-099</v>
      </c>
      <c r="G115" s="178" t="str">
        <f>INDEX('Autopopulate RUDI''s'!$H$2:$H$769,MATCH(F115,'Autopopulate RUDI''s'!$G$2:$G$769,0))</f>
        <v>GCATATCCTT</v>
      </c>
    </row>
    <row r="116" spans="1:7" x14ac:dyDescent="0.25">
      <c r="A116" s="177">
        <f>'DIRECT SARS-CoV-2 Enhanced Prot'!B131</f>
        <v>100</v>
      </c>
      <c r="B116" s="274">
        <f>'DIRECT SARS-CoV-2 Enhanced Prot'!C131</f>
        <v>0</v>
      </c>
      <c r="C116" s="178"/>
      <c r="D116" s="178" t="str">
        <f>'DIRECT SARS-CoV-2 Enhanced Prot'!G131</f>
        <v>i7RUDI-100</v>
      </c>
      <c r="E116" s="178" t="str">
        <f>INDEX('Autopopulate RUDI''s'!$D$2:$D$769,MATCH(D116,'Autopopulate RUDI''s'!$B$2:$B$769,0))</f>
        <v>CGAATACGTA</v>
      </c>
      <c r="F116" s="178" t="str">
        <f>'DIRECT SARS-CoV-2 Enhanced Prot'!H131</f>
        <v>i5RUDI-100</v>
      </c>
      <c r="G116" s="178" t="str">
        <f>INDEX('Autopopulate RUDI''s'!$H$2:$H$769,MATCH(F116,'Autopopulate RUDI''s'!$G$2:$G$769,0))</f>
        <v>TGTCCTGTAC</v>
      </c>
    </row>
    <row r="117" spans="1:7" x14ac:dyDescent="0.25">
      <c r="A117" s="177">
        <f>'DIRECT SARS-CoV-2 Enhanced Prot'!B132</f>
        <v>101</v>
      </c>
      <c r="B117" s="274">
        <f>'DIRECT SARS-CoV-2 Enhanced Prot'!C132</f>
        <v>0</v>
      </c>
      <c r="C117" s="178"/>
      <c r="D117" s="178" t="str">
        <f>'DIRECT SARS-CoV-2 Enhanced Prot'!G132</f>
        <v>i7RUDI-101</v>
      </c>
      <c r="E117" s="178" t="str">
        <f>INDEX('Autopopulate RUDI''s'!$D$2:$D$769,MATCH(D117,'Autopopulate RUDI''s'!$B$2:$B$769,0))</f>
        <v>TAGCATCGAT</v>
      </c>
      <c r="F117" s="178" t="str">
        <f>'DIRECT SARS-CoV-2 Enhanced Prot'!H132</f>
        <v>i5RUDI-101</v>
      </c>
      <c r="G117" s="178" t="str">
        <f>INDEX('Autopopulate RUDI''s'!$H$2:$H$769,MATCH(F117,'Autopopulate RUDI''s'!$G$2:$G$769,0))</f>
        <v>AGAACGTCGC</v>
      </c>
    </row>
    <row r="118" spans="1:7" x14ac:dyDescent="0.25">
      <c r="A118" s="177">
        <f>'DIRECT SARS-CoV-2 Enhanced Prot'!B133</f>
        <v>102</v>
      </c>
      <c r="B118" s="274">
        <f>'DIRECT SARS-CoV-2 Enhanced Prot'!C133</f>
        <v>0</v>
      </c>
      <c r="C118" s="178"/>
      <c r="D118" s="178" t="str">
        <f>'DIRECT SARS-CoV-2 Enhanced Prot'!G133</f>
        <v>i7RUDI-102</v>
      </c>
      <c r="E118" s="178" t="str">
        <f>INDEX('Autopopulate RUDI''s'!$D$2:$D$769,MATCH(D118,'Autopopulate RUDI''s'!$B$2:$B$769,0))</f>
        <v>CCATGAGTCG</v>
      </c>
      <c r="F118" s="178" t="str">
        <f>'DIRECT SARS-CoV-2 Enhanced Prot'!H133</f>
        <v>i5RUDI-102</v>
      </c>
      <c r="G118" s="178" t="str">
        <f>INDEX('Autopopulate RUDI''s'!$H$2:$H$769,MATCH(F118,'Autopopulate RUDI''s'!$G$2:$G$769,0))</f>
        <v>CACGGACTAG</v>
      </c>
    </row>
    <row r="119" spans="1:7" x14ac:dyDescent="0.25">
      <c r="A119" s="177">
        <f>'DIRECT SARS-CoV-2 Enhanced Prot'!B134</f>
        <v>103</v>
      </c>
      <c r="B119" s="274">
        <f>'DIRECT SARS-CoV-2 Enhanced Prot'!C134</f>
        <v>0</v>
      </c>
      <c r="C119" s="178"/>
      <c r="D119" s="178" t="str">
        <f>'DIRECT SARS-CoV-2 Enhanced Prot'!G134</f>
        <v>i7RUDI-103</v>
      </c>
      <c r="E119" s="178" t="str">
        <f>INDEX('Autopopulate RUDI''s'!$D$2:$D$769,MATCH(D119,'Autopopulate RUDI''s'!$B$2:$B$769,0))</f>
        <v>ACTAACATGC</v>
      </c>
      <c r="F119" s="178" t="str">
        <f>'DIRECT SARS-CoV-2 Enhanced Prot'!H134</f>
        <v>i5RUDI-103</v>
      </c>
      <c r="G119" s="178" t="str">
        <f>INDEX('Autopopulate RUDI''s'!$H$2:$H$769,MATCH(F119,'Autopopulate RUDI''s'!$G$2:$G$769,0))</f>
        <v>GTTGAACACT</v>
      </c>
    </row>
    <row r="120" spans="1:7" x14ac:dyDescent="0.25">
      <c r="A120" s="177">
        <f>'DIRECT SARS-CoV-2 Enhanced Prot'!B135</f>
        <v>104</v>
      </c>
      <c r="B120" s="274">
        <f>'DIRECT SARS-CoV-2 Enhanced Prot'!C135</f>
        <v>0</v>
      </c>
      <c r="C120" s="178"/>
      <c r="D120" s="178" t="str">
        <f>'DIRECT SARS-CoV-2 Enhanced Prot'!G135</f>
        <v>i7RUDI-104</v>
      </c>
      <c r="E120" s="178" t="str">
        <f>INDEX('Autopopulate RUDI''s'!$D$2:$D$769,MATCH(D120,'Autopopulate RUDI''s'!$B$2:$B$769,0))</f>
        <v>ACACTCTCTA</v>
      </c>
      <c r="F120" s="178" t="str">
        <f>'DIRECT SARS-CoV-2 Enhanced Prot'!H135</f>
        <v>i5RUDI-104</v>
      </c>
      <c r="G120" s="178" t="str">
        <f>INDEX('Autopopulate RUDI''s'!$H$2:$H$769,MATCH(F120,'Autopopulate RUDI''s'!$G$2:$G$769,0))</f>
        <v>TCGCGTGGTA</v>
      </c>
    </row>
    <row r="121" spans="1:7" x14ac:dyDescent="0.25">
      <c r="A121" s="177">
        <f>'DIRECT SARS-CoV-2 Enhanced Prot'!B136</f>
        <v>105</v>
      </c>
      <c r="B121" s="274">
        <f>'DIRECT SARS-CoV-2 Enhanced Prot'!C136</f>
        <v>0</v>
      </c>
      <c r="C121" s="178"/>
      <c r="D121" s="178" t="str">
        <f>'DIRECT SARS-CoV-2 Enhanced Prot'!G136</f>
        <v>i7RUDI-105</v>
      </c>
      <c r="E121" s="178" t="str">
        <f>INDEX('Autopopulate RUDI''s'!$D$2:$D$769,MATCH(D121,'Autopopulate RUDI''s'!$B$2:$B$769,0))</f>
        <v>GCTCTTGCCT</v>
      </c>
      <c r="F121" s="178" t="str">
        <f>'DIRECT SARS-CoV-2 Enhanced Prot'!H136</f>
        <v>i5RUDI-105</v>
      </c>
      <c r="G121" s="178" t="str">
        <f>INDEX('Autopopulate RUDI''s'!$H$2:$H$769,MATCH(F121,'Autopopulate RUDI''s'!$G$2:$G$769,0))</f>
        <v>AGCCACTATG</v>
      </c>
    </row>
    <row r="122" spans="1:7" x14ac:dyDescent="0.25">
      <c r="A122" s="177">
        <f>'DIRECT SARS-CoV-2 Enhanced Prot'!B137</f>
        <v>106</v>
      </c>
      <c r="B122" s="274">
        <f>'DIRECT SARS-CoV-2 Enhanced Prot'!C137</f>
        <v>0</v>
      </c>
      <c r="C122" s="178"/>
      <c r="D122" s="178" t="str">
        <f>'DIRECT SARS-CoV-2 Enhanced Prot'!G137</f>
        <v>i7RUDI-106</v>
      </c>
      <c r="E122" s="178" t="str">
        <f>INDEX('Autopopulate RUDI''s'!$D$2:$D$769,MATCH(D122,'Autopopulate RUDI''s'!$B$2:$B$769,0))</f>
        <v>AATCTTGAGG</v>
      </c>
      <c r="F122" s="178" t="str">
        <f>'DIRECT SARS-CoV-2 Enhanced Prot'!H137</f>
        <v>i5RUDI-106</v>
      </c>
      <c r="G122" s="178" t="str">
        <f>INDEX('Autopopulate RUDI''s'!$H$2:$H$769,MATCH(F122,'Autopopulate RUDI''s'!$G$2:$G$769,0))</f>
        <v>CCACCTACCA</v>
      </c>
    </row>
    <row r="123" spans="1:7" x14ac:dyDescent="0.25">
      <c r="A123" s="177">
        <f>'DIRECT SARS-CoV-2 Enhanced Prot'!B138</f>
        <v>107</v>
      </c>
      <c r="B123" s="274">
        <f>'DIRECT SARS-CoV-2 Enhanced Prot'!C138</f>
        <v>0</v>
      </c>
      <c r="C123" s="178"/>
      <c r="D123" s="178" t="str">
        <f>'DIRECT SARS-CoV-2 Enhanced Prot'!G138</f>
        <v>i7RUDI-107</v>
      </c>
      <c r="E123" s="178" t="str">
        <f>INDEX('Autopopulate RUDI''s'!$D$2:$D$769,MATCH(D123,'Autopopulate RUDI''s'!$B$2:$B$769,0))</f>
        <v>CTTAACGGTC</v>
      </c>
      <c r="F123" s="178" t="str">
        <f>'DIRECT SARS-CoV-2 Enhanced Prot'!H138</f>
        <v>i5RUDI-107</v>
      </c>
      <c r="G123" s="178" t="str">
        <f>INDEX('Autopopulate RUDI''s'!$H$2:$H$769,MATCH(F123,'Autopopulate RUDI''s'!$G$2:$G$769,0))</f>
        <v>GTTCCGGTGT</v>
      </c>
    </row>
    <row r="124" spans="1:7" x14ac:dyDescent="0.25">
      <c r="A124" s="177">
        <f>'DIRECT SARS-CoV-2 Enhanced Prot'!B139</f>
        <v>108</v>
      </c>
      <c r="B124" s="274">
        <f>'DIRECT SARS-CoV-2 Enhanced Prot'!C139</f>
        <v>0</v>
      </c>
      <c r="C124" s="178"/>
      <c r="D124" s="178" t="str">
        <f>'DIRECT SARS-CoV-2 Enhanced Prot'!G139</f>
        <v>i7RUDI-108</v>
      </c>
      <c r="E124" s="178" t="str">
        <f>INDEX('Autopopulate RUDI''s'!$D$2:$D$769,MATCH(D124,'Autopopulate RUDI''s'!$B$2:$B$769,0))</f>
        <v>TTGTGACCAA</v>
      </c>
      <c r="F124" s="178" t="str">
        <f>'DIRECT SARS-CoV-2 Enhanced Prot'!H139</f>
        <v>i5RUDI-108</v>
      </c>
      <c r="G124" s="178" t="str">
        <f>INDEX('Autopopulate RUDI''s'!$H$2:$H$769,MATCH(F124,'Autopopulate RUDI''s'!$G$2:$G$769,0))</f>
        <v>TAGGTCTGAC</v>
      </c>
    </row>
    <row r="125" spans="1:7" x14ac:dyDescent="0.25">
      <c r="A125" s="177">
        <f>'DIRECT SARS-CoV-2 Enhanced Prot'!B140</f>
        <v>109</v>
      </c>
      <c r="B125" s="274">
        <f>'DIRECT SARS-CoV-2 Enhanced Prot'!C140</f>
        <v>0</v>
      </c>
      <c r="C125" s="178"/>
      <c r="D125" s="178" t="str">
        <f>'DIRECT SARS-CoV-2 Enhanced Prot'!G140</f>
        <v>i7RUDI-109</v>
      </c>
      <c r="E125" s="178" t="str">
        <f>INDEX('Autopopulate RUDI''s'!$D$2:$D$769,MATCH(D125,'Autopopulate RUDI''s'!$B$2:$B$769,0))</f>
        <v>TCACACACCT</v>
      </c>
      <c r="F125" s="178" t="str">
        <f>'DIRECT SARS-CoV-2 Enhanced Prot'!H140</f>
        <v>i5RUDI-109</v>
      </c>
      <c r="G125" s="178" t="str">
        <f>INDEX('Autopopulate RUDI''s'!$H$2:$H$769,MATCH(F125,'Autopopulate RUDI''s'!$G$2:$G$769,0))</f>
        <v>AGGAAGCATT</v>
      </c>
    </row>
    <row r="126" spans="1:7" x14ac:dyDescent="0.25">
      <c r="A126" s="177">
        <f>'DIRECT SARS-CoV-2 Enhanced Prot'!B141</f>
        <v>110</v>
      </c>
      <c r="B126" s="274">
        <f>'DIRECT SARS-CoV-2 Enhanced Prot'!C141</f>
        <v>0</v>
      </c>
      <c r="C126" s="178"/>
      <c r="D126" s="178" t="str">
        <f>'DIRECT SARS-CoV-2 Enhanced Prot'!G141</f>
        <v>i7RUDI-110</v>
      </c>
      <c r="E126" s="178" t="str">
        <f>INDEX('Autopopulate RUDI''s'!$D$2:$D$769,MATCH(D126,'Autopopulate RUDI''s'!$B$2:$B$769,0))</f>
        <v>CTGCAATTAG</v>
      </c>
      <c r="F126" s="178" t="str">
        <f>'DIRECT SARS-CoV-2 Enhanced Prot'!H141</f>
        <v>i5RUDI-110</v>
      </c>
      <c r="G126" s="178" t="str">
        <f>INDEX('Autopopulate RUDI''s'!$H$2:$H$769,MATCH(F126,'Autopopulate RUDI''s'!$G$2:$G$769,0))</f>
        <v>CCTTAGTTGG</v>
      </c>
    </row>
    <row r="127" spans="1:7" x14ac:dyDescent="0.25">
      <c r="A127" s="177">
        <f>'DIRECT SARS-CoV-2 Enhanced Prot'!B142</f>
        <v>111</v>
      </c>
      <c r="B127" s="274">
        <f>'DIRECT SARS-CoV-2 Enhanced Prot'!C142</f>
        <v>0</v>
      </c>
      <c r="C127" s="178"/>
      <c r="D127" s="178" t="str">
        <f>'DIRECT SARS-CoV-2 Enhanced Prot'!G142</f>
        <v>i7RUDI-111</v>
      </c>
      <c r="E127" s="178" t="str">
        <f>INDEX('Autopopulate RUDI''s'!$D$2:$D$769,MATCH(D127,'Autopopulate RUDI''s'!$B$2:$B$769,0))</f>
        <v>CTCCTTACTC</v>
      </c>
      <c r="F127" s="178" t="str">
        <f>'DIRECT SARS-CoV-2 Enhanced Prot'!H142</f>
        <v>i5RUDI-111</v>
      </c>
      <c r="G127" s="178" t="str">
        <f>INDEX('Autopopulate RUDI''s'!$H$2:$H$769,MATCH(F127,'Autopopulate RUDI''s'!$G$2:$G$769,0))</f>
        <v>GTCCTATTCA</v>
      </c>
    </row>
    <row r="128" spans="1:7" x14ac:dyDescent="0.25">
      <c r="A128" s="177">
        <f>'DIRECT SARS-CoV-2 Enhanced Prot'!B143</f>
        <v>112</v>
      </c>
      <c r="B128" s="274">
        <f>'DIRECT SARS-CoV-2 Enhanced Prot'!C143</f>
        <v>0</v>
      </c>
      <c r="C128" s="178"/>
      <c r="D128" s="178" t="str">
        <f>'DIRECT SARS-CoV-2 Enhanced Prot'!G143</f>
        <v>i7RUDI-112</v>
      </c>
      <c r="E128" s="178" t="str">
        <f>INDEX('Autopopulate RUDI''s'!$D$2:$D$769,MATCH(D128,'Autopopulate RUDI''s'!$B$2:$B$769,0))</f>
        <v>GCAACGCAGA</v>
      </c>
      <c r="F128" s="178" t="str">
        <f>'DIRECT SARS-CoV-2 Enhanced Prot'!H143</f>
        <v>i5RUDI-112</v>
      </c>
      <c r="G128" s="178" t="str">
        <f>INDEX('Autopopulate RUDI''s'!$H$2:$H$769,MATCH(F128,'Autopopulate RUDI''s'!$G$2:$G$769,0))</f>
        <v>TAAGATGGAC</v>
      </c>
    </row>
    <row r="129" spans="1:7" x14ac:dyDescent="0.25">
      <c r="A129" s="177">
        <f>'DIRECT SARS-CoV-2 Enhanced Prot'!B144</f>
        <v>113</v>
      </c>
      <c r="B129" s="274">
        <f>'DIRECT SARS-CoV-2 Enhanced Prot'!C144</f>
        <v>0</v>
      </c>
      <c r="C129" s="178"/>
      <c r="D129" s="178" t="str">
        <f>'DIRECT SARS-CoV-2 Enhanced Prot'!G144</f>
        <v>i7RUDI-113</v>
      </c>
      <c r="E129" s="178" t="str">
        <f>INDEX('Autopopulate RUDI''s'!$D$2:$D$769,MATCH(D129,'Autopopulate RUDI''s'!$B$2:$B$769,0))</f>
        <v>CCTTACCAAT</v>
      </c>
      <c r="F129" s="178" t="str">
        <f>'DIRECT SARS-CoV-2 Enhanced Prot'!H144</f>
        <v>i5RUDI-113</v>
      </c>
      <c r="G129" s="178" t="str">
        <f>INDEX('Autopopulate RUDI''s'!$H$2:$H$769,MATCH(F129,'Autopopulate RUDI''s'!$G$2:$G$769,0))</f>
        <v>AGGCCATGGT</v>
      </c>
    </row>
    <row r="130" spans="1:7" x14ac:dyDescent="0.25">
      <c r="A130" s="177">
        <f>'DIRECT SARS-CoV-2 Enhanced Prot'!B145</f>
        <v>114</v>
      </c>
      <c r="B130" s="274">
        <f>'DIRECT SARS-CoV-2 Enhanced Prot'!C145</f>
        <v>0</v>
      </c>
      <c r="C130" s="178"/>
      <c r="D130" s="178" t="str">
        <f>'DIRECT SARS-CoV-2 Enhanced Prot'!G145</f>
        <v>i7RUDI-114</v>
      </c>
      <c r="E130" s="178" t="str">
        <f>INDEX('Autopopulate RUDI''s'!$D$2:$D$769,MATCH(D130,'Autopopulate RUDI''s'!$B$2:$B$769,0))</f>
        <v>TTAATCCTCG</v>
      </c>
      <c r="F130" s="178" t="str">
        <f>'DIRECT SARS-CoV-2 Enhanced Prot'!H145</f>
        <v>i5RUDI-114</v>
      </c>
      <c r="G130" s="178" t="str">
        <f>INDEX('Autopopulate RUDI''s'!$H$2:$H$769,MATCH(F130,'Autopopulate RUDI''s'!$G$2:$G$769,0))</f>
        <v>CATTGGCCAA</v>
      </c>
    </row>
    <row r="131" spans="1:7" x14ac:dyDescent="0.25">
      <c r="A131" s="177">
        <f>'DIRECT SARS-CoV-2 Enhanced Prot'!B146</f>
        <v>115</v>
      </c>
      <c r="B131" s="274">
        <f>'DIRECT SARS-CoV-2 Enhanced Prot'!C146</f>
        <v>0</v>
      </c>
      <c r="C131" s="178"/>
      <c r="D131" s="178" t="str">
        <f>'DIRECT SARS-CoV-2 Enhanced Prot'!G146</f>
        <v>i7RUDI-115</v>
      </c>
      <c r="E131" s="178" t="str">
        <f>INDEX('Autopopulate RUDI''s'!$D$2:$D$769,MATCH(D131,'Autopopulate RUDI''s'!$B$2:$B$769,0))</f>
        <v>TTCCGAGTTC</v>
      </c>
      <c r="F131" s="178" t="str">
        <f>'DIRECT SARS-CoV-2 Enhanced Prot'!H146</f>
        <v>i5RUDI-115</v>
      </c>
      <c r="G131" s="178" t="str">
        <f>INDEX('Autopopulate RUDI''s'!$H$2:$H$769,MATCH(F131,'Autopopulate RUDI''s'!$G$2:$G$769,0))</f>
        <v>GCTATGAATC</v>
      </c>
    </row>
    <row r="132" spans="1:7" x14ac:dyDescent="0.25">
      <c r="A132" s="177">
        <f>'DIRECT SARS-CoV-2 Enhanced Prot'!B147</f>
        <v>116</v>
      </c>
      <c r="B132" s="274">
        <f>'DIRECT SARS-CoV-2 Enhanced Prot'!C147</f>
        <v>0</v>
      </c>
      <c r="C132" s="178"/>
      <c r="D132" s="178" t="str">
        <f>'DIRECT SARS-CoV-2 Enhanced Prot'!G147</f>
        <v>i7RUDI-116</v>
      </c>
      <c r="E132" s="178" t="str">
        <f>INDEX('Autopopulate RUDI''s'!$D$2:$D$769,MATCH(D132,'Autopopulate RUDI''s'!$B$2:$B$769,0))</f>
        <v>CTCGAGAGGA</v>
      </c>
      <c r="F132" s="178" t="str">
        <f>'DIRECT SARS-CoV-2 Enhanced Prot'!H147</f>
        <v>i5RUDI-116</v>
      </c>
      <c r="G132" s="178" t="str">
        <f>INDEX('Autopopulate RUDI''s'!$H$2:$H$769,MATCH(F132,'Autopopulate RUDI''s'!$G$2:$G$769,0))</f>
        <v>TTGGTCCTCG</v>
      </c>
    </row>
    <row r="133" spans="1:7" x14ac:dyDescent="0.25">
      <c r="A133" s="177">
        <f>'DIRECT SARS-CoV-2 Enhanced Prot'!B148</f>
        <v>117</v>
      </c>
      <c r="B133" s="274">
        <f>'DIRECT SARS-CoV-2 Enhanced Prot'!C148</f>
        <v>0</v>
      </c>
      <c r="C133" s="178"/>
      <c r="D133" s="178" t="str">
        <f>'DIRECT SARS-CoV-2 Enhanced Prot'!G148</f>
        <v>i7RUDI-117</v>
      </c>
      <c r="E133" s="178" t="str">
        <f>INDEX('Autopopulate RUDI''s'!$D$2:$D$769,MATCH(D133,'Autopopulate RUDI''s'!$B$2:$B$769,0))</f>
        <v>TGTTGGCTGT</v>
      </c>
      <c r="F133" s="178" t="str">
        <f>'DIRECT SARS-CoV-2 Enhanced Prot'!H148</f>
        <v>i5RUDI-117</v>
      </c>
      <c r="G133" s="178" t="str">
        <f>INDEX('Autopopulate RUDI''s'!$H$2:$H$769,MATCH(F133,'Autopopulate RUDI''s'!$G$2:$G$769,0))</f>
        <v>AGCGACATAC</v>
      </c>
    </row>
    <row r="134" spans="1:7" x14ac:dyDescent="0.25">
      <c r="A134" s="177">
        <f>'DIRECT SARS-CoV-2 Enhanced Prot'!B149</f>
        <v>118</v>
      </c>
      <c r="B134" s="274">
        <f>'DIRECT SARS-CoV-2 Enhanced Prot'!C149</f>
        <v>0</v>
      </c>
      <c r="C134" s="178"/>
      <c r="D134" s="178" t="str">
        <f>'DIRECT SARS-CoV-2 Enhanced Prot'!G149</f>
        <v>i7RUDI-118</v>
      </c>
      <c r="E134" s="178" t="str">
        <f>INDEX('Autopopulate RUDI''s'!$D$2:$D$769,MATCH(D134,'Autopopulate RUDI''s'!$B$2:$B$769,0))</f>
        <v>CGTATCTGCG</v>
      </c>
      <c r="F134" s="178" t="str">
        <f>'DIRECT SARS-CoV-2 Enhanced Prot'!H149</f>
        <v>i5RUDI-118</v>
      </c>
      <c r="G134" s="178" t="str">
        <f>INDEX('Autopopulate RUDI''s'!$H$2:$H$769,MATCH(F134,'Autopopulate RUDI''s'!$G$2:$G$769,0))</f>
        <v>CAAGTAGTCT</v>
      </c>
    </row>
    <row r="135" spans="1:7" x14ac:dyDescent="0.25">
      <c r="A135" s="177">
        <f>'DIRECT SARS-CoV-2 Enhanced Prot'!B150</f>
        <v>119</v>
      </c>
      <c r="B135" s="274">
        <f>'DIRECT SARS-CoV-2 Enhanced Prot'!C150</f>
        <v>0</v>
      </c>
      <c r="C135" s="178"/>
      <c r="D135" s="178" t="str">
        <f>'DIRECT SARS-CoV-2 Enhanced Prot'!G150</f>
        <v>i7RUDI-119</v>
      </c>
      <c r="E135" s="178" t="str">
        <f>INDEX('Autopopulate RUDI''s'!$D$2:$D$769,MATCH(D135,'Autopopulate RUDI''s'!$B$2:$B$769,0))</f>
        <v>CCATAGTATC</v>
      </c>
      <c r="F135" s="178" t="str">
        <f>'DIRECT SARS-CoV-2 Enhanced Prot'!H150</f>
        <v>i5RUDI-119</v>
      </c>
      <c r="G135" s="178" t="str">
        <f>INDEX('Autopopulate RUDI''s'!$H$2:$H$769,MATCH(F135,'Autopopulate RUDI''s'!$G$2:$G$769,0))</f>
        <v>GTCAAGAAGA</v>
      </c>
    </row>
    <row r="136" spans="1:7" x14ac:dyDescent="0.25">
      <c r="A136" s="177">
        <f>'DIRECT SARS-CoV-2 Enhanced Prot'!B151</f>
        <v>120</v>
      </c>
      <c r="B136" s="274">
        <f>'DIRECT SARS-CoV-2 Enhanced Prot'!C151</f>
        <v>0</v>
      </c>
      <c r="C136" s="178"/>
      <c r="D136" s="178" t="str">
        <f>'DIRECT SARS-CoV-2 Enhanced Prot'!G151</f>
        <v>i7RUDI-120</v>
      </c>
      <c r="E136" s="178" t="str">
        <f>INDEX('Autopopulate RUDI''s'!$D$2:$D$769,MATCH(D136,'Autopopulate RUDI''s'!$B$2:$B$769,0))</f>
        <v>TGGACAGTAA</v>
      </c>
      <c r="F136" s="178" t="str">
        <f>'DIRECT SARS-CoV-2 Enhanced Prot'!H151</f>
        <v>i5RUDI-120</v>
      </c>
      <c r="G136" s="178" t="str">
        <f>INDEX('Autopopulate RUDI''s'!$H$2:$H$769,MATCH(F136,'Autopopulate RUDI''s'!$G$2:$G$769,0))</f>
        <v>TCCTGTTATG</v>
      </c>
    </row>
    <row r="137" spans="1:7" x14ac:dyDescent="0.25">
      <c r="A137" s="177">
        <f>'DIRECT SARS-CoV-2 Enhanced Prot'!B152</f>
        <v>121</v>
      </c>
      <c r="B137" s="274">
        <f>'DIRECT SARS-CoV-2 Enhanced Prot'!C152</f>
        <v>0</v>
      </c>
      <c r="C137" s="178"/>
      <c r="D137" s="178" t="str">
        <f>'DIRECT SARS-CoV-2 Enhanced Prot'!G152</f>
        <v>i7RUDI-121</v>
      </c>
      <c r="E137" s="178" t="str">
        <f>INDEX('Autopopulate RUDI''s'!$D$2:$D$769,MATCH(D137,'Autopopulate RUDI''s'!$B$2:$B$769,0))</f>
        <v>GTACCTTGTT</v>
      </c>
      <c r="F137" s="178" t="str">
        <f>'DIRECT SARS-CoV-2 Enhanced Prot'!H152</f>
        <v>i5RUDI-121</v>
      </c>
      <c r="G137" s="178" t="str">
        <f>INDEX('Autopopulate RUDI''s'!$H$2:$H$769,MATCH(F137,'Autopopulate RUDI''s'!$G$2:$G$769,0))</f>
        <v>AAGTGCGATA</v>
      </c>
    </row>
    <row r="138" spans="1:7" x14ac:dyDescent="0.25">
      <c r="A138" s="177">
        <f>'DIRECT SARS-CoV-2 Enhanced Prot'!B153</f>
        <v>122</v>
      </c>
      <c r="B138" s="274">
        <f>'DIRECT SARS-CoV-2 Enhanced Prot'!C153</f>
        <v>0</v>
      </c>
      <c r="C138" s="178"/>
      <c r="D138" s="178" t="str">
        <f>'DIRECT SARS-CoV-2 Enhanced Prot'!G153</f>
        <v>i7RUDI-122</v>
      </c>
      <c r="E138" s="178" t="str">
        <f>INDEX('Autopopulate RUDI''s'!$D$2:$D$769,MATCH(D138,'Autopopulate RUDI''s'!$B$2:$B$769,0))</f>
        <v>GAGTGCCTCT</v>
      </c>
      <c r="F138" s="178" t="str">
        <f>'DIRECT SARS-CoV-2 Enhanced Prot'!H153</f>
        <v>i5RUDI-122</v>
      </c>
      <c r="G138" s="178" t="str">
        <f>INDEX('Autopopulate RUDI''s'!$H$2:$H$769,MATCH(F138,'Autopopulate RUDI''s'!$G$2:$G$769,0))</f>
        <v>AGGCTACACG</v>
      </c>
    </row>
    <row r="139" spans="1:7" x14ac:dyDescent="0.25">
      <c r="A139" s="177">
        <f>'DIRECT SARS-CoV-2 Enhanced Prot'!B154</f>
        <v>123</v>
      </c>
      <c r="B139" s="274">
        <f>'DIRECT SARS-CoV-2 Enhanced Prot'!C154</f>
        <v>0</v>
      </c>
      <c r="C139" s="178"/>
      <c r="D139" s="178" t="str">
        <f>'DIRECT SARS-CoV-2 Enhanced Prot'!G154</f>
        <v>i7RUDI-123</v>
      </c>
      <c r="E139" s="178" t="str">
        <f>INDEX('Autopopulate RUDI''s'!$D$2:$D$769,MATCH(D139,'Autopopulate RUDI''s'!$B$2:$B$769,0))</f>
        <v>TAAGTAGCGG</v>
      </c>
      <c r="F139" s="178" t="str">
        <f>'DIRECT SARS-CoV-2 Enhanced Prot'!H154</f>
        <v>i5RUDI-123</v>
      </c>
      <c r="G139" s="178" t="str">
        <f>INDEX('Autopopulate RUDI''s'!$H$2:$H$769,MATCH(F139,'Autopopulate RUDI''s'!$G$2:$G$769,0))</f>
        <v>CTATATCGGC</v>
      </c>
    </row>
    <row r="140" spans="1:7" x14ac:dyDescent="0.25">
      <c r="A140" s="177">
        <f>'DIRECT SARS-CoV-2 Enhanced Prot'!B155</f>
        <v>124</v>
      </c>
      <c r="B140" s="274">
        <f>'DIRECT SARS-CoV-2 Enhanced Prot'!C155</f>
        <v>0</v>
      </c>
      <c r="C140" s="178"/>
      <c r="D140" s="178" t="str">
        <f>'DIRECT SARS-CoV-2 Enhanced Prot'!G155</f>
        <v>i7RUDI-124</v>
      </c>
      <c r="E140" s="178" t="str">
        <f>INDEX('Autopopulate RUDI''s'!$D$2:$D$769,MATCH(D140,'Autopopulate RUDI''s'!$B$2:$B$769,0))</f>
        <v>CGTGGTGTTC</v>
      </c>
      <c r="F140" s="178" t="str">
        <f>'DIRECT SARS-CoV-2 Enhanced Prot'!H155</f>
        <v>i5RUDI-124</v>
      </c>
      <c r="G140" s="178" t="str">
        <f>INDEX('Autopopulate RUDI''s'!$H$2:$H$769,MATCH(F140,'Autopopulate RUDI''s'!$G$2:$G$769,0))</f>
        <v>GCTAAGGTAA</v>
      </c>
    </row>
    <row r="141" spans="1:7" x14ac:dyDescent="0.25">
      <c r="A141" s="177">
        <f>'DIRECT SARS-CoV-2 Enhanced Prot'!B156</f>
        <v>125</v>
      </c>
      <c r="B141" s="274">
        <f>'DIRECT SARS-CoV-2 Enhanced Prot'!C156</f>
        <v>0</v>
      </c>
      <c r="C141" s="178"/>
      <c r="D141" s="178" t="str">
        <f>'DIRECT SARS-CoV-2 Enhanced Prot'!G156</f>
        <v>i7RUDI-125</v>
      </c>
      <c r="E141" s="178" t="str">
        <f>INDEX('Autopopulate RUDI''s'!$D$2:$D$769,MATCH(D141,'Autopopulate RUDI''s'!$B$2:$B$769,0))</f>
        <v>CATTCCTGAA</v>
      </c>
      <c r="F141" s="178" t="str">
        <f>'DIRECT SARS-CoV-2 Enhanced Prot'!H156</f>
        <v>i5RUDI-125</v>
      </c>
      <c r="G141" s="178" t="str">
        <f>INDEX('Autopopulate RUDI''s'!$H$2:$H$769,MATCH(F141,'Autopopulate RUDI''s'!$G$2:$G$769,0))</f>
        <v>TAACCTGGTT</v>
      </c>
    </row>
    <row r="142" spans="1:7" x14ac:dyDescent="0.25">
      <c r="A142" s="177">
        <f>'DIRECT SARS-CoV-2 Enhanced Prot'!B157</f>
        <v>126</v>
      </c>
      <c r="B142" s="274">
        <f>'DIRECT SARS-CoV-2 Enhanced Prot'!C157</f>
        <v>0</v>
      </c>
      <c r="C142" s="178"/>
      <c r="D142" s="178" t="str">
        <f>'DIRECT SARS-CoV-2 Enhanced Prot'!G157</f>
        <v>i7RUDI-126</v>
      </c>
      <c r="E142" s="178" t="str">
        <f>INDEX('Autopopulate RUDI''s'!$D$2:$D$769,MATCH(D142,'Autopopulate RUDI''s'!$B$2:$B$769,0))</f>
        <v>AAGATGCATG</v>
      </c>
      <c r="F142" s="178" t="str">
        <f>'DIRECT SARS-CoV-2 Enhanced Prot'!H157</f>
        <v>i5RUDI-126</v>
      </c>
      <c r="G142" s="178" t="str">
        <f>INDEX('Autopopulate RUDI''s'!$H$2:$H$769,MATCH(F142,'Autopopulate RUDI''s'!$G$2:$G$769,0))</f>
        <v>AGTTGGTCTA</v>
      </c>
    </row>
    <row r="143" spans="1:7" x14ac:dyDescent="0.25">
      <c r="A143" s="177">
        <f>'DIRECT SARS-CoV-2 Enhanced Prot'!B158</f>
        <v>127</v>
      </c>
      <c r="B143" s="274">
        <f>'DIRECT SARS-CoV-2 Enhanced Prot'!C158</f>
        <v>0</v>
      </c>
      <c r="C143" s="178"/>
      <c r="D143" s="178" t="str">
        <f>'DIRECT SARS-CoV-2 Enhanced Prot'!G158</f>
        <v>i7RUDI-127</v>
      </c>
      <c r="E143" s="178" t="str">
        <f>INDEX('Autopopulate RUDI''s'!$D$2:$D$769,MATCH(D143,'Autopopulate RUDI''s'!$B$2:$B$769,0))</f>
        <v>CCTTGGAGCT</v>
      </c>
      <c r="F143" s="178" t="str">
        <f>'DIRECT SARS-CoV-2 Enhanced Prot'!H158</f>
        <v>i5RUDI-127</v>
      </c>
      <c r="G143" s="178" t="str">
        <f>INDEX('Autopopulate RUDI''s'!$H$2:$H$769,MATCH(F143,'Autopopulate RUDI''s'!$G$2:$G$769,0))</f>
        <v>ATGCAGCTGG</v>
      </c>
    </row>
    <row r="144" spans="1:7" x14ac:dyDescent="0.25">
      <c r="A144" s="177">
        <f>'DIRECT SARS-CoV-2 Enhanced Prot'!B159</f>
        <v>128</v>
      </c>
      <c r="B144" s="274">
        <f>'DIRECT SARS-CoV-2 Enhanced Prot'!C159</f>
        <v>0</v>
      </c>
      <c r="C144" s="178"/>
      <c r="D144" s="178" t="str">
        <f>'DIRECT SARS-CoV-2 Enhanced Prot'!G159</f>
        <v>i7RUDI-128</v>
      </c>
      <c r="E144" s="178" t="str">
        <f>INDEX('Autopopulate RUDI''s'!$D$2:$D$769,MATCH(D144,'Autopopulate RUDI''s'!$B$2:$B$769,0))</f>
        <v>ACCGGAACAG</v>
      </c>
      <c r="F144" s="178" t="str">
        <f>'DIRECT SARS-CoV-2 Enhanced Prot'!H159</f>
        <v>i5RUDI-128</v>
      </c>
      <c r="G144" s="178" t="str">
        <f>INDEX('Autopopulate RUDI''s'!$H$2:$H$769,MATCH(F144,'Autopopulate RUDI''s'!$G$2:$G$769,0))</f>
        <v>CGTTGCCTTC</v>
      </c>
    </row>
    <row r="145" spans="1:7" x14ac:dyDescent="0.25">
      <c r="A145" s="177">
        <f>'DIRECT SARS-CoV-2 Enhanced Prot'!B160</f>
        <v>129</v>
      </c>
      <c r="B145" s="274">
        <f>'DIRECT SARS-CoV-2 Enhanced Prot'!C160</f>
        <v>0</v>
      </c>
      <c r="C145" s="178"/>
      <c r="D145" s="178" t="str">
        <f>'DIRECT SARS-CoV-2 Enhanced Prot'!G160</f>
        <v>i7RUDI-129</v>
      </c>
      <c r="E145" s="178" t="str">
        <f>INDEX('Autopopulate RUDI''s'!$D$2:$D$769,MATCH(D145,'Autopopulate RUDI''s'!$B$2:$B$769,0))</f>
        <v>GAATGGAAGC</v>
      </c>
      <c r="F145" s="178" t="str">
        <f>'DIRECT SARS-CoV-2 Enhanced Prot'!H160</f>
        <v>i5RUDI-129</v>
      </c>
      <c r="G145" s="178" t="str">
        <f>INDEX('Autopopulate RUDI''s'!$H$2:$H$769,MATCH(F145,'Autopopulate RUDI''s'!$G$2:$G$769,0))</f>
        <v>GCGTGGAGAA</v>
      </c>
    </row>
    <row r="146" spans="1:7" x14ac:dyDescent="0.25">
      <c r="A146" s="177">
        <f>'DIRECT SARS-CoV-2 Enhanced Prot'!B161</f>
        <v>130</v>
      </c>
      <c r="B146" s="274">
        <f>'DIRECT SARS-CoV-2 Enhanced Prot'!C161</f>
        <v>0</v>
      </c>
      <c r="C146" s="178"/>
      <c r="D146" s="178" t="str">
        <f>'DIRECT SARS-CoV-2 Enhanced Prot'!G161</f>
        <v>i7RUDI-130</v>
      </c>
      <c r="E146" s="178" t="str">
        <f>INDEX('Autopopulate RUDI''s'!$D$2:$D$769,MATCH(D146,'Autopopulate RUDI''s'!$B$2:$B$769,0))</f>
        <v>GTTCTCCATA</v>
      </c>
      <c r="F146" s="178" t="str">
        <f>'DIRECT SARS-CoV-2 Enhanced Prot'!H161</f>
        <v>i5RUDI-130</v>
      </c>
      <c r="G146" s="178" t="str">
        <f>INDEX('Autopopulate RUDI''s'!$H$2:$H$769,MATCH(F146,'Autopopulate RUDI''s'!$G$2:$G$769,0))</f>
        <v>TACGCCTCCT</v>
      </c>
    </row>
    <row r="147" spans="1:7" x14ac:dyDescent="0.25">
      <c r="A147" s="177">
        <f>'DIRECT SARS-CoV-2 Enhanced Prot'!B162</f>
        <v>131</v>
      </c>
      <c r="B147" s="274">
        <f>'DIRECT SARS-CoV-2 Enhanced Prot'!C162</f>
        <v>0</v>
      </c>
      <c r="C147" s="178"/>
      <c r="D147" s="178" t="str">
        <f>'DIRECT SARS-CoV-2 Enhanced Prot'!G162</f>
        <v>i7RUDI-131</v>
      </c>
      <c r="E147" s="178" t="str">
        <f>INDEX('Autopopulate RUDI''s'!$D$2:$D$769,MATCH(D147,'Autopopulate RUDI''s'!$B$2:$B$769,0))</f>
        <v>GTCACTATGT</v>
      </c>
      <c r="F147" s="178" t="str">
        <f>'DIRECT SARS-CoV-2 Enhanced Prot'!H162</f>
        <v>i5RUDI-131</v>
      </c>
      <c r="G147" s="178" t="str">
        <f>INDEX('Autopopulate RUDI''s'!$H$2:$H$769,MATCH(F147,'Autopopulate RUDI''s'!$G$2:$G$769,0))</f>
        <v>AATTCGGTAG</v>
      </c>
    </row>
    <row r="148" spans="1:7" x14ac:dyDescent="0.25">
      <c r="A148" s="177">
        <f>'DIRECT SARS-CoV-2 Enhanced Prot'!B163</f>
        <v>132</v>
      </c>
      <c r="B148" s="274">
        <f>'DIRECT SARS-CoV-2 Enhanced Prot'!C163</f>
        <v>0</v>
      </c>
      <c r="C148" s="178"/>
      <c r="D148" s="178" t="str">
        <f>'DIRECT SARS-CoV-2 Enhanced Prot'!G163</f>
        <v>i7RUDI-132</v>
      </c>
      <c r="E148" s="178" t="str">
        <f>INDEX('Autopopulate RUDI''s'!$D$2:$D$769,MATCH(D148,'Autopopulate RUDI''s'!$B$2:$B$769,0))</f>
        <v>TGGTAGAACT</v>
      </c>
      <c r="F148" s="178" t="str">
        <f>'DIRECT SARS-CoV-2 Enhanced Prot'!H163</f>
        <v>i5RUDI-132</v>
      </c>
      <c r="G148" s="178" t="str">
        <f>INDEX('Autopopulate RUDI''s'!$H$2:$H$769,MATCH(F148,'Autopopulate RUDI''s'!$G$2:$G$769,0))</f>
        <v>ATTGTCGAAC</v>
      </c>
    </row>
    <row r="149" spans="1:7" x14ac:dyDescent="0.25">
      <c r="A149" s="177">
        <f>'DIRECT SARS-CoV-2 Enhanced Prot'!B164</f>
        <v>133</v>
      </c>
      <c r="B149" s="274">
        <f>'DIRECT SARS-CoV-2 Enhanced Prot'!C164</f>
        <v>0</v>
      </c>
      <c r="C149" s="178"/>
      <c r="D149" s="178" t="str">
        <f>'DIRECT SARS-CoV-2 Enhanced Prot'!G164</f>
        <v>i7RUDI-133</v>
      </c>
      <c r="E149" s="178" t="str">
        <f>INDEX('Autopopulate RUDI''s'!$D$2:$D$769,MATCH(D149,'Autopopulate RUDI''s'!$B$2:$B$769,0))</f>
        <v>ACGCCTATGG</v>
      </c>
      <c r="F149" s="178" t="str">
        <f>'DIRECT SARS-CoV-2 Enhanced Prot'!H164</f>
        <v>i5RUDI-133</v>
      </c>
      <c r="G149" s="178" t="str">
        <f>INDEX('Autopopulate RUDI''s'!$H$2:$H$769,MATCH(F149,'Autopopulate RUDI''s'!$G$2:$G$769,0))</f>
        <v>CAACCTTGCG</v>
      </c>
    </row>
    <row r="150" spans="1:7" x14ac:dyDescent="0.25">
      <c r="A150" s="177">
        <f>'DIRECT SARS-CoV-2 Enhanced Prot'!B165</f>
        <v>134</v>
      </c>
      <c r="B150" s="274">
        <f>'DIRECT SARS-CoV-2 Enhanced Prot'!C165</f>
        <v>0</v>
      </c>
      <c r="C150" s="178"/>
      <c r="D150" s="178" t="str">
        <f>'DIRECT SARS-CoV-2 Enhanced Prot'!G165</f>
        <v>i7RUDI-134</v>
      </c>
      <c r="E150" s="178" t="str">
        <f>INDEX('Autopopulate RUDI''s'!$D$2:$D$769,MATCH(D150,'Autopopulate RUDI''s'!$B$2:$B$769,0))</f>
        <v>AATCCGTTAC</v>
      </c>
      <c r="F150" s="178" t="str">
        <f>'DIRECT SARS-CoV-2 Enhanced Prot'!H165</f>
        <v>i5RUDI-134</v>
      </c>
      <c r="G150" s="178" t="str">
        <f>INDEX('Autopopulate RUDI''s'!$H$2:$H$769,MATCH(F150,'Autopopulate RUDI''s'!$G$2:$G$769,0))</f>
        <v>GCACTGCGTA</v>
      </c>
    </row>
    <row r="151" spans="1:7" x14ac:dyDescent="0.25">
      <c r="A151" s="177">
        <f>'DIRECT SARS-CoV-2 Enhanced Prot'!B166</f>
        <v>135</v>
      </c>
      <c r="B151" s="274">
        <f>'DIRECT SARS-CoV-2 Enhanced Prot'!C166</f>
        <v>0</v>
      </c>
      <c r="C151" s="178"/>
      <c r="D151" s="178" t="str">
        <f>'DIRECT SARS-CoV-2 Enhanced Prot'!G166</f>
        <v>i7RUDI-135</v>
      </c>
      <c r="E151" s="178" t="str">
        <f>INDEX('Autopopulate RUDI''s'!$D$2:$D$769,MATCH(D151,'Autopopulate RUDI''s'!$B$2:$B$769,0))</f>
        <v>GTTGAGGCTA</v>
      </c>
      <c r="F151" s="178" t="str">
        <f>'DIRECT SARS-CoV-2 Enhanced Prot'!H166</f>
        <v>i5RUDI-135</v>
      </c>
      <c r="G151" s="178" t="str">
        <f>INDEX('Autopopulate RUDI''s'!$H$2:$H$769,MATCH(F151,'Autopopulate RUDI''s'!$G$2:$G$769,0))</f>
        <v>TGCTAGTAGT</v>
      </c>
    </row>
    <row r="152" spans="1:7" x14ac:dyDescent="0.25">
      <c r="A152" s="177">
        <f>'DIRECT SARS-CoV-2 Enhanced Prot'!B167</f>
        <v>136</v>
      </c>
      <c r="B152" s="274">
        <f>'DIRECT SARS-CoV-2 Enhanced Prot'!C167</f>
        <v>0</v>
      </c>
      <c r="C152" s="178"/>
      <c r="D152" s="178" t="str">
        <f>'DIRECT SARS-CoV-2 Enhanced Prot'!G167</f>
        <v>i7RUDI-136</v>
      </c>
      <c r="E152" s="178" t="str">
        <f>INDEX('Autopopulate RUDI''s'!$D$2:$D$769,MATCH(D152,'Autopopulate RUDI''s'!$B$2:$B$769,0))</f>
        <v>TATCAACTGG</v>
      </c>
      <c r="F152" s="178" t="str">
        <f>'DIRECT SARS-CoV-2 Enhanced Prot'!H167</f>
        <v>i5RUDI-136</v>
      </c>
      <c r="G152" s="178" t="str">
        <f>INDEX('Autopopulate RUDI''s'!$H$2:$H$769,MATCH(F152,'Autopopulate RUDI''s'!$G$2:$G$769,0))</f>
        <v>AAGTCACGGA</v>
      </c>
    </row>
    <row r="153" spans="1:7" x14ac:dyDescent="0.25">
      <c r="A153" s="177">
        <f>'DIRECT SARS-CoV-2 Enhanced Prot'!B168</f>
        <v>137</v>
      </c>
      <c r="B153" s="274">
        <f>'DIRECT SARS-CoV-2 Enhanced Prot'!C168</f>
        <v>0</v>
      </c>
      <c r="C153" s="178"/>
      <c r="D153" s="178" t="str">
        <f>'DIRECT SARS-CoV-2 Enhanced Prot'!G168</f>
        <v>i7RUDI-137</v>
      </c>
      <c r="E153" s="178" t="str">
        <f>INDEX('Autopopulate RUDI''s'!$D$2:$D$769,MATCH(D153,'Autopopulate RUDI''s'!$B$2:$B$769,0))</f>
        <v>AAGAGGAGAT</v>
      </c>
      <c r="F153" s="178" t="str">
        <f>'DIRECT SARS-CoV-2 Enhanced Prot'!H168</f>
        <v>i5RUDI-137</v>
      </c>
      <c r="G153" s="178" t="str">
        <f>INDEX('Autopopulate RUDI''s'!$H$2:$H$769,MATCH(F153,'Autopopulate RUDI''s'!$G$2:$G$769,0))</f>
        <v>AGCGATTGAA</v>
      </c>
    </row>
    <row r="154" spans="1:7" x14ac:dyDescent="0.25">
      <c r="A154" s="177">
        <f>'DIRECT SARS-CoV-2 Enhanced Prot'!B169</f>
        <v>138</v>
      </c>
      <c r="B154" s="274">
        <f>'DIRECT SARS-CoV-2 Enhanced Prot'!C169</f>
        <v>0</v>
      </c>
      <c r="C154" s="178"/>
      <c r="D154" s="178" t="str">
        <f>'DIRECT SARS-CoV-2 Enhanced Prot'!G169</f>
        <v>i7RUDI-138</v>
      </c>
      <c r="E154" s="178" t="str">
        <f>INDEX('Autopopulate RUDI''s'!$D$2:$D$769,MATCH(D154,'Autopopulate RUDI''s'!$B$2:$B$769,0))</f>
        <v>GTCTTCTCGG</v>
      </c>
      <c r="F154" s="178" t="str">
        <f>'DIRECT SARS-CoV-2 Enhanced Prot'!H169</f>
        <v>i5RUDI-138</v>
      </c>
      <c r="G154" s="178" t="str">
        <f>INDEX('Autopopulate RUDI''s'!$H$2:$H$769,MATCH(F154,'Autopopulate RUDI''s'!$G$2:$G$769,0))</f>
        <v>CTACCTCTCT</v>
      </c>
    </row>
    <row r="155" spans="1:7" x14ac:dyDescent="0.25">
      <c r="A155" s="177">
        <f>'DIRECT SARS-CoV-2 Enhanced Prot'!B170</f>
        <v>139</v>
      </c>
      <c r="B155" s="274">
        <f>'DIRECT SARS-CoV-2 Enhanced Prot'!C170</f>
        <v>0</v>
      </c>
      <c r="C155" s="178"/>
      <c r="D155" s="178" t="str">
        <f>'DIRECT SARS-CoV-2 Enhanced Prot'!G170</f>
        <v>i7RUDI-139</v>
      </c>
      <c r="E155" s="178" t="str">
        <f>INDEX('Autopopulate RUDI''s'!$D$2:$D$769,MATCH(D155,'Autopopulate RUDI''s'!$B$2:$B$769,0))</f>
        <v>GAAGCCACTC</v>
      </c>
      <c r="F155" s="178" t="str">
        <f>'DIRECT SARS-CoV-2 Enhanced Prot'!H170</f>
        <v>i5RUDI-139</v>
      </c>
      <c r="G155" s="178" t="str">
        <f>INDEX('Autopopulate RUDI''s'!$H$2:$H$769,MATCH(F155,'Autopopulate RUDI''s'!$G$2:$G$769,0))</f>
        <v>GACAACTGTC</v>
      </c>
    </row>
    <row r="156" spans="1:7" x14ac:dyDescent="0.25">
      <c r="A156" s="177">
        <f>'DIRECT SARS-CoV-2 Enhanced Prot'!B171</f>
        <v>140</v>
      </c>
      <c r="B156" s="274">
        <f>'DIRECT SARS-CoV-2 Enhanced Prot'!C171</f>
        <v>0</v>
      </c>
      <c r="C156" s="178"/>
      <c r="D156" s="178" t="str">
        <f>'DIRECT SARS-CoV-2 Enhanced Prot'!G171</f>
        <v>i7RUDI-140</v>
      </c>
      <c r="E156" s="178" t="str">
        <f>INDEX('Autopopulate RUDI''s'!$D$2:$D$769,MATCH(D156,'Autopopulate RUDI''s'!$B$2:$B$769,0))</f>
        <v>GTAGGACACA</v>
      </c>
      <c r="F156" s="178" t="str">
        <f>'DIRECT SARS-CoV-2 Enhanced Prot'!H171</f>
        <v>i5RUDI-140</v>
      </c>
      <c r="G156" s="178" t="str">
        <f>INDEX('Autopopulate RUDI''s'!$H$2:$H$769,MATCH(F156,'Autopopulate RUDI''s'!$G$2:$G$769,0))</f>
        <v>TCCATTGCGG</v>
      </c>
    </row>
    <row r="157" spans="1:7" x14ac:dyDescent="0.25">
      <c r="A157" s="177">
        <f>'DIRECT SARS-CoV-2 Enhanced Prot'!B172</f>
        <v>141</v>
      </c>
      <c r="B157" s="274">
        <f>'DIRECT SARS-CoV-2 Enhanced Prot'!C172</f>
        <v>0</v>
      </c>
      <c r="C157" s="178"/>
      <c r="D157" s="178" t="str">
        <f>'DIRECT SARS-CoV-2 Enhanced Prot'!G172</f>
        <v>i7RUDI-141</v>
      </c>
      <c r="E157" s="178" t="str">
        <f>INDEX('Autopopulate RUDI''s'!$D$2:$D$769,MATCH(D157,'Autopopulate RUDI''s'!$B$2:$B$769,0))</f>
        <v>CTCCTCGTAT</v>
      </c>
      <c r="F157" s="178" t="str">
        <f>'DIRECT SARS-CoV-2 Enhanced Prot'!H172</f>
        <v>i5RUDI-141</v>
      </c>
      <c r="G157" s="178" t="str">
        <f>INDEX('Autopopulate RUDI''s'!$H$2:$H$769,MATCH(F157,'Autopopulate RUDI''s'!$G$2:$G$769,0))</f>
        <v>AGCCTCGCAA</v>
      </c>
    </row>
    <row r="158" spans="1:7" x14ac:dyDescent="0.25">
      <c r="A158" s="177">
        <f>'DIRECT SARS-CoV-2 Enhanced Prot'!B173</f>
        <v>142</v>
      </c>
      <c r="B158" s="274">
        <f>'DIRECT SARS-CoV-2 Enhanced Prot'!C173</f>
        <v>0</v>
      </c>
      <c r="C158" s="178"/>
      <c r="D158" s="178" t="str">
        <f>'DIRECT SARS-CoV-2 Enhanced Prot'!G173</f>
        <v>i7RUDI-142</v>
      </c>
      <c r="E158" s="178" t="str">
        <f>INDEX('Autopopulate RUDI''s'!$D$2:$D$769,MATCH(D158,'Autopopulate RUDI''s'!$B$2:$B$769,0))</f>
        <v>CCACATGATT</v>
      </c>
      <c r="F158" s="178" t="str">
        <f>'DIRECT SARS-CoV-2 Enhanced Prot'!H173</f>
        <v>i5RUDI-142</v>
      </c>
      <c r="G158" s="178" t="str">
        <f>INDEX('Autopopulate RUDI''s'!$H$2:$H$769,MATCH(F158,'Autopopulate RUDI''s'!$G$2:$G$769,0))</f>
        <v>AATACAGGCT</v>
      </c>
    </row>
    <row r="159" spans="1:7" x14ac:dyDescent="0.25">
      <c r="A159" s="177">
        <f>'DIRECT SARS-CoV-2 Enhanced Prot'!B174</f>
        <v>143</v>
      </c>
      <c r="B159" s="274">
        <f>'DIRECT SARS-CoV-2 Enhanced Prot'!C174</f>
        <v>0</v>
      </c>
      <c r="C159" s="178"/>
      <c r="D159" s="178" t="str">
        <f>'DIRECT SARS-CoV-2 Enhanced Prot'!G174</f>
        <v>i7RUDI-143</v>
      </c>
      <c r="E159" s="178" t="str">
        <f>INDEX('Autopopulate RUDI''s'!$D$2:$D$769,MATCH(D159,'Autopopulate RUDI''s'!$B$2:$B$769,0))</f>
        <v>AGACGGTTGG</v>
      </c>
      <c r="F159" s="178" t="str">
        <f>'DIRECT SARS-CoV-2 Enhanced Prot'!H174</f>
        <v>i5RUDI-143</v>
      </c>
      <c r="G159" s="178" t="str">
        <f>INDEX('Autopopulate RUDI''s'!$H$2:$H$769,MATCH(F159,'Autopopulate RUDI''s'!$G$2:$G$769,0))</f>
        <v>CGGACCGTTA</v>
      </c>
    </row>
    <row r="160" spans="1:7" x14ac:dyDescent="0.25">
      <c r="A160" s="177">
        <f>'DIRECT SARS-CoV-2 Enhanced Prot'!B175</f>
        <v>144</v>
      </c>
      <c r="B160" s="274">
        <f>'DIRECT SARS-CoV-2 Enhanced Prot'!C175</f>
        <v>0</v>
      </c>
      <c r="C160" s="178"/>
      <c r="D160" s="178" t="str">
        <f>'DIRECT SARS-CoV-2 Enhanced Prot'!G175</f>
        <v>i7RUDI-144</v>
      </c>
      <c r="E160" s="178" t="str">
        <f>INDEX('Autopopulate RUDI''s'!$D$2:$D$769,MATCH(D160,'Autopopulate RUDI''s'!$B$2:$B$769,0))</f>
        <v>CTAGGTTGAC</v>
      </c>
      <c r="F160" s="178" t="str">
        <f>'DIRECT SARS-CoV-2 Enhanced Prot'!H175</f>
        <v>i5RUDI-144</v>
      </c>
      <c r="G160" s="178" t="str">
        <f>INDEX('Autopopulate RUDI''s'!$H$2:$H$769,MATCH(F160,'Autopopulate RUDI''s'!$G$2:$G$769,0))</f>
        <v>GCGCTTATGC</v>
      </c>
    </row>
    <row r="161" spans="1:7" x14ac:dyDescent="0.25">
      <c r="A161" s="177">
        <f>'DIRECT SARS-CoV-2 Enhanced Prot'!B176</f>
        <v>145</v>
      </c>
      <c r="B161" s="274">
        <f>'DIRECT SARS-CoV-2 Enhanced Prot'!C176</f>
        <v>0</v>
      </c>
      <c r="C161" s="178"/>
      <c r="D161" s="178" t="str">
        <f>'DIRECT SARS-CoV-2 Enhanced Prot'!G176</f>
        <v>i7RUDI-145</v>
      </c>
      <c r="E161" s="178" t="str">
        <f>INDEX('Autopopulate RUDI''s'!$D$2:$D$769,MATCH(D161,'Autopopulate RUDI''s'!$B$2:$B$769,0))</f>
        <v>AAGCGTACCA</v>
      </c>
      <c r="F161" s="178" t="str">
        <f>'DIRECT SARS-CoV-2 Enhanced Prot'!H176</f>
        <v>i5RUDI-145</v>
      </c>
      <c r="G161" s="178" t="str">
        <f>INDEX('Autopopulate RUDI''s'!$H$2:$H$769,MATCH(F161,'Autopopulate RUDI''s'!$G$2:$G$769,0))</f>
        <v>TTAACACGAG</v>
      </c>
    </row>
    <row r="162" spans="1:7" x14ac:dyDescent="0.25">
      <c r="A162" s="177">
        <f>'DIRECT SARS-CoV-2 Enhanced Prot'!B177</f>
        <v>146</v>
      </c>
      <c r="B162" s="274">
        <f>'DIRECT SARS-CoV-2 Enhanced Prot'!C177</f>
        <v>0</v>
      </c>
      <c r="C162" s="178"/>
      <c r="D162" s="178" t="str">
        <f>'DIRECT SARS-CoV-2 Enhanced Prot'!G177</f>
        <v>i7RUDI-146</v>
      </c>
      <c r="E162" s="178" t="str">
        <f>INDEX('Autopopulate RUDI''s'!$D$2:$D$769,MATCH(D162,'Autopopulate RUDI''s'!$B$2:$B$769,0))</f>
        <v>TCATGTTGGT</v>
      </c>
      <c r="F162" s="178" t="str">
        <f>'DIRECT SARS-CoV-2 Enhanced Prot'!H177</f>
        <v>i5RUDI-146</v>
      </c>
      <c r="G162" s="178" t="str">
        <f>INDEX('Autopopulate RUDI''s'!$H$2:$H$769,MATCH(F162,'Autopopulate RUDI''s'!$G$2:$G$769,0))</f>
        <v>CGCCTCTAGA</v>
      </c>
    </row>
    <row r="163" spans="1:7" x14ac:dyDescent="0.25">
      <c r="A163" s="177">
        <f>'DIRECT SARS-CoV-2 Enhanced Prot'!B178</f>
        <v>147</v>
      </c>
      <c r="B163" s="274">
        <f>'DIRECT SARS-CoV-2 Enhanced Prot'!C178</f>
        <v>0</v>
      </c>
      <c r="C163" s="178"/>
      <c r="D163" s="178" t="str">
        <f>'DIRECT SARS-CoV-2 Enhanced Prot'!G178</f>
        <v>i7RUDI-147</v>
      </c>
      <c r="E163" s="178" t="str">
        <f>INDEX('Autopopulate RUDI''s'!$D$2:$D$769,MATCH(D163,'Autopopulate RUDI''s'!$B$2:$B$769,0))</f>
        <v>TTGGAATGGT</v>
      </c>
      <c r="F163" s="178" t="str">
        <f>'DIRECT SARS-CoV-2 Enhanced Prot'!H178</f>
        <v>i5RUDI-147</v>
      </c>
      <c r="G163" s="178" t="str">
        <f>INDEX('Autopopulate RUDI''s'!$H$2:$H$769,MATCH(F163,'Autopopulate RUDI''s'!$G$2:$G$769,0))</f>
        <v>AATCGACCTT</v>
      </c>
    </row>
    <row r="164" spans="1:7" x14ac:dyDescent="0.25">
      <c r="A164" s="177">
        <f>'DIRECT SARS-CoV-2 Enhanced Prot'!B179</f>
        <v>148</v>
      </c>
      <c r="B164" s="274">
        <f>'DIRECT SARS-CoV-2 Enhanced Prot'!C179</f>
        <v>0</v>
      </c>
      <c r="C164" s="178"/>
      <c r="D164" s="178" t="str">
        <f>'DIRECT SARS-CoV-2 Enhanced Prot'!G179</f>
        <v>i7RUDI-148</v>
      </c>
      <c r="E164" s="178" t="str">
        <f>INDEX('Autopopulate RUDI''s'!$D$2:$D$769,MATCH(D164,'Autopopulate RUDI''s'!$B$2:$B$769,0))</f>
        <v>GTGTATGTTG</v>
      </c>
      <c r="F164" s="178" t="str">
        <f>'DIRECT SARS-CoV-2 Enhanced Prot'!H179</f>
        <v>i5RUDI-148</v>
      </c>
      <c r="G164" s="178" t="str">
        <f>INDEX('Autopopulate RUDI''s'!$H$2:$H$769,MATCH(F164,'Autopopulate RUDI''s'!$G$2:$G$769,0))</f>
        <v>CCGCAATAAC</v>
      </c>
    </row>
    <row r="165" spans="1:7" x14ac:dyDescent="0.25">
      <c r="A165" s="177">
        <f>'DIRECT SARS-CoV-2 Enhanced Prot'!B180</f>
        <v>149</v>
      </c>
      <c r="B165" s="274">
        <f>'DIRECT SARS-CoV-2 Enhanced Prot'!C180</f>
        <v>0</v>
      </c>
      <c r="C165" s="178"/>
      <c r="D165" s="178" t="str">
        <f>'DIRECT SARS-CoV-2 Enhanced Prot'!G180</f>
        <v>i7RUDI-149</v>
      </c>
      <c r="E165" s="178" t="str">
        <f>INDEX('Autopopulate RUDI''s'!$D$2:$D$769,MATCH(D165,'Autopopulate RUDI''s'!$B$2:$B$769,0))</f>
        <v>TCCTGTCAAC</v>
      </c>
      <c r="F165" s="178" t="str">
        <f>'DIRECT SARS-CoV-2 Enhanced Prot'!H180</f>
        <v>i5RUDI-149</v>
      </c>
      <c r="G165" s="178" t="str">
        <f>INDEX('Autopopulate RUDI''s'!$H$2:$H$769,MATCH(F165,'Autopopulate RUDI''s'!$G$2:$G$769,0))</f>
        <v>GTTCCAACGA</v>
      </c>
    </row>
    <row r="166" spans="1:7" x14ac:dyDescent="0.25">
      <c r="A166" s="177">
        <f>'DIRECT SARS-CoV-2 Enhanced Prot'!B181</f>
        <v>150</v>
      </c>
      <c r="B166" s="274">
        <f>'DIRECT SARS-CoV-2 Enhanced Prot'!C181</f>
        <v>0</v>
      </c>
      <c r="C166" s="178"/>
      <c r="D166" s="178" t="str">
        <f>'DIRECT SARS-CoV-2 Enhanced Prot'!G181</f>
        <v>i7RUDI-150</v>
      </c>
      <c r="E166" s="178" t="str">
        <f>INDEX('Autopopulate RUDI''s'!$D$2:$D$769,MATCH(D166,'Autopopulate RUDI''s'!$B$2:$B$769,0))</f>
        <v>TAATCAGGCA</v>
      </c>
      <c r="F166" s="178" t="str">
        <f>'DIRECT SARS-CoV-2 Enhanced Prot'!H181</f>
        <v>i5RUDI-150</v>
      </c>
      <c r="G166" s="178" t="str">
        <f>INDEX('Autopopulate RUDI''s'!$H$2:$H$769,MATCH(F166,'Autopopulate RUDI''s'!$G$2:$G$769,0))</f>
        <v>TGTTAGACCG</v>
      </c>
    </row>
    <row r="167" spans="1:7" x14ac:dyDescent="0.25">
      <c r="A167" s="177">
        <f>'DIRECT SARS-CoV-2 Enhanced Prot'!B182</f>
        <v>151</v>
      </c>
      <c r="B167" s="274">
        <f>'DIRECT SARS-CoV-2 Enhanced Prot'!C182</f>
        <v>0</v>
      </c>
      <c r="C167" s="178"/>
      <c r="D167" s="178" t="str">
        <f>'DIRECT SARS-CoV-2 Enhanced Prot'!G182</f>
        <v>i7RUDI-151</v>
      </c>
      <c r="E167" s="178" t="str">
        <f>INDEX('Autopopulate RUDI''s'!$D$2:$D$769,MATCH(D167,'Autopopulate RUDI''s'!$B$2:$B$769,0))</f>
        <v>GTAGTGGATT</v>
      </c>
      <c r="F167" s="178" t="str">
        <f>'DIRECT SARS-CoV-2 Enhanced Prot'!H182</f>
        <v>i5RUDI-151</v>
      </c>
      <c r="G167" s="178" t="str">
        <f>INDEX('Autopopulate RUDI''s'!$H$2:$H$769,MATCH(F167,'Autopopulate RUDI''s'!$G$2:$G$769,0))</f>
        <v>AACCTCATAG</v>
      </c>
    </row>
    <row r="168" spans="1:7" x14ac:dyDescent="0.25">
      <c r="A168" s="177">
        <f>'DIRECT SARS-CoV-2 Enhanced Prot'!B183</f>
        <v>152</v>
      </c>
      <c r="B168" s="274">
        <f>'DIRECT SARS-CoV-2 Enhanced Prot'!C183</f>
        <v>0</v>
      </c>
      <c r="C168" s="178"/>
      <c r="D168" s="178" t="str">
        <f>'DIRECT SARS-CoV-2 Enhanced Prot'!G183</f>
        <v>i7RUDI-152</v>
      </c>
      <c r="E168" s="178" t="str">
        <f>INDEX('Autopopulate RUDI''s'!$D$2:$D$769,MATCH(D168,'Autopopulate RUDI''s'!$B$2:$B$769,0))</f>
        <v>AATTGCGCAT</v>
      </c>
      <c r="F168" s="178" t="str">
        <f>'DIRECT SARS-CoV-2 Enhanced Prot'!H183</f>
        <v>i5RUDI-152</v>
      </c>
      <c r="G168" s="178" t="str">
        <f>INDEX('Autopopulate RUDI''s'!$H$2:$H$769,MATCH(F168,'Autopopulate RUDI''s'!$G$2:$G$769,0))</f>
        <v>ATGAATCCAC</v>
      </c>
    </row>
    <row r="169" spans="1:7" x14ac:dyDescent="0.25">
      <c r="A169" s="177">
        <f>'DIRECT SARS-CoV-2 Enhanced Prot'!B184</f>
        <v>153</v>
      </c>
      <c r="B169" s="274">
        <f>'DIRECT SARS-CoV-2 Enhanced Prot'!C184</f>
        <v>0</v>
      </c>
      <c r="C169" s="178"/>
      <c r="D169" s="178" t="str">
        <f>'DIRECT SARS-CoV-2 Enhanced Prot'!G184</f>
        <v>i7RUDI-153</v>
      </c>
      <c r="E169" s="178" t="str">
        <f>INDEX('Autopopulate RUDI''s'!$D$2:$D$769,MATCH(D169,'Autopopulate RUDI''s'!$B$2:$B$769,0))</f>
        <v>GACAATAACG</v>
      </c>
      <c r="F169" s="178" t="str">
        <f>'DIRECT SARS-CoV-2 Enhanced Prot'!H184</f>
        <v>i5RUDI-153</v>
      </c>
      <c r="G169" s="178" t="str">
        <f>INDEX('Autopopulate RUDI''s'!$H$2:$H$769,MATCH(F169,'Autopopulate RUDI''s'!$G$2:$G$769,0))</f>
        <v>CGGCTTAATT</v>
      </c>
    </row>
    <row r="170" spans="1:7" x14ac:dyDescent="0.25">
      <c r="A170" s="177">
        <f>'DIRECT SARS-CoV-2 Enhanced Prot'!B185</f>
        <v>154</v>
      </c>
      <c r="B170" s="274">
        <f>'DIRECT SARS-CoV-2 Enhanced Prot'!C185</f>
        <v>0</v>
      </c>
      <c r="C170" s="178"/>
      <c r="D170" s="178" t="str">
        <f>'DIRECT SARS-CoV-2 Enhanced Prot'!G185</f>
        <v>i7RUDI-154</v>
      </c>
      <c r="E170" s="178" t="str">
        <f>INDEX('Autopopulate RUDI''s'!$D$2:$D$769,MATCH(D170,'Autopopulate RUDI''s'!$B$2:$B$769,0))</f>
        <v>ACAGTTAAGC</v>
      </c>
      <c r="F170" s="178" t="str">
        <f>'DIRECT SARS-CoV-2 Enhanced Prot'!H185</f>
        <v>i5RUDI-154</v>
      </c>
      <c r="G170" s="178" t="str">
        <f>INDEX('Autopopulate RUDI''s'!$H$2:$H$769,MATCH(F170,'Autopopulate RUDI''s'!$G$2:$G$769,0))</f>
        <v>GAGTTGCAGG</v>
      </c>
    </row>
    <row r="171" spans="1:7" x14ac:dyDescent="0.25">
      <c r="A171" s="177">
        <f>'DIRECT SARS-CoV-2 Enhanced Prot'!B186</f>
        <v>155</v>
      </c>
      <c r="B171" s="274">
        <f>'DIRECT SARS-CoV-2 Enhanced Prot'!C186</f>
        <v>0</v>
      </c>
      <c r="C171" s="178"/>
      <c r="D171" s="178" t="str">
        <f>'DIRECT SARS-CoV-2 Enhanced Prot'!G186</f>
        <v>i7RUDI-155</v>
      </c>
      <c r="E171" s="178" t="str">
        <f>INDEX('Autopopulate RUDI''s'!$D$2:$D$769,MATCH(D171,'Autopopulate RUDI''s'!$B$2:$B$769,0))</f>
        <v>AGCCACACTA</v>
      </c>
      <c r="F171" s="178" t="str">
        <f>'DIRECT SARS-CoV-2 Enhanced Prot'!H186</f>
        <v>i5RUDI-155</v>
      </c>
      <c r="G171" s="178" t="str">
        <f>INDEX('Autopopulate RUDI''s'!$H$2:$H$769,MATCH(F171,'Autopopulate RUDI''s'!$G$2:$G$769,0))</f>
        <v>TCCACGAACA</v>
      </c>
    </row>
    <row r="172" spans="1:7" x14ac:dyDescent="0.25">
      <c r="A172" s="177">
        <f>'DIRECT SARS-CoV-2 Enhanced Prot'!B187</f>
        <v>156</v>
      </c>
      <c r="B172" s="274">
        <f>'DIRECT SARS-CoV-2 Enhanced Prot'!C187</f>
        <v>0</v>
      </c>
      <c r="C172" s="178"/>
      <c r="D172" s="178" t="str">
        <f>'DIRECT SARS-CoV-2 Enhanced Prot'!G187</f>
        <v>i7RUDI-156</v>
      </c>
      <c r="E172" s="178" t="str">
        <f>INDEX('Autopopulate RUDI''s'!$D$2:$D$769,MATCH(D172,'Autopopulate RUDI''s'!$B$2:$B$769,0))</f>
        <v>CAATCGTCTT</v>
      </c>
      <c r="F172" s="178" t="str">
        <f>'DIRECT SARS-CoV-2 Enhanced Prot'!H187</f>
        <v>i5RUDI-156</v>
      </c>
      <c r="G172" s="178" t="str">
        <f>INDEX('Autopopulate RUDI''s'!$H$2:$H$769,MATCH(F172,'Autopopulate RUDI''s'!$G$2:$G$769,0))</f>
        <v>TGACGGAGGA</v>
      </c>
    </row>
    <row r="173" spans="1:7" x14ac:dyDescent="0.25">
      <c r="A173" s="177">
        <f>'DIRECT SARS-CoV-2 Enhanced Prot'!B188</f>
        <v>157</v>
      </c>
      <c r="B173" s="274">
        <f>'DIRECT SARS-CoV-2 Enhanced Prot'!C188</f>
        <v>0</v>
      </c>
      <c r="C173" s="178"/>
      <c r="D173" s="178" t="str">
        <f>'DIRECT SARS-CoV-2 Enhanced Prot'!G188</f>
        <v>i7RUDI-157</v>
      </c>
      <c r="E173" s="178" t="str">
        <f>INDEX('Autopopulate RUDI''s'!$D$2:$D$769,MATCH(D173,'Autopopulate RUDI''s'!$B$2:$B$769,0))</f>
        <v>AGGAGCTTGT</v>
      </c>
      <c r="F173" s="178" t="str">
        <f>'DIRECT SARS-CoV-2 Enhanced Prot'!H188</f>
        <v>i5RUDI-157</v>
      </c>
      <c r="G173" s="178" t="str">
        <f>INDEX('Autopopulate RUDI''s'!$H$2:$H$769,MATCH(F173,'Autopopulate RUDI''s'!$G$2:$G$769,0))</f>
        <v>AATGAGTACG</v>
      </c>
    </row>
    <row r="174" spans="1:7" x14ac:dyDescent="0.25">
      <c r="A174" s="177">
        <f>'DIRECT SARS-CoV-2 Enhanced Prot'!B189</f>
        <v>158</v>
      </c>
      <c r="B174" s="274">
        <f>'DIRECT SARS-CoV-2 Enhanced Prot'!C189</f>
        <v>0</v>
      </c>
      <c r="C174" s="178"/>
      <c r="D174" s="178" t="str">
        <f>'DIRECT SARS-CoV-2 Enhanced Prot'!G189</f>
        <v>i7RUDI-158</v>
      </c>
      <c r="E174" s="178" t="str">
        <f>INDEX('Autopopulate RUDI''s'!$D$2:$D$769,MATCH(D174,'Autopopulate RUDI''s'!$B$2:$B$769,0))</f>
        <v>TTGAGCGGAG</v>
      </c>
      <c r="F174" s="178" t="str">
        <f>'DIRECT SARS-CoV-2 Enhanced Prot'!H189</f>
        <v>i5RUDI-158</v>
      </c>
      <c r="G174" s="178" t="str">
        <f>INDEX('Autopopulate RUDI''s'!$H$2:$H$769,MATCH(F174,'Autopopulate RUDI''s'!$G$2:$G$769,0))</f>
        <v>CGTCTTCCGA</v>
      </c>
    </row>
    <row r="175" spans="1:7" x14ac:dyDescent="0.25">
      <c r="A175" s="177">
        <f>'DIRECT SARS-CoV-2 Enhanced Prot'!B190</f>
        <v>159</v>
      </c>
      <c r="B175" s="274">
        <f>'DIRECT SARS-CoV-2 Enhanced Prot'!C190</f>
        <v>0</v>
      </c>
      <c r="C175" s="178"/>
      <c r="D175" s="178" t="str">
        <f>'DIRECT SARS-CoV-2 Enhanced Prot'!G190</f>
        <v>i7RUDI-159</v>
      </c>
      <c r="E175" s="178" t="str">
        <f>INDEX('Autopopulate RUDI''s'!$D$2:$D$769,MATCH(D175,'Autopopulate RUDI''s'!$B$2:$B$769,0))</f>
        <v>AGTAGCTCTC</v>
      </c>
      <c r="F175" s="178" t="str">
        <f>'DIRECT SARS-CoV-2 Enhanced Prot'!H190</f>
        <v>i5RUDI-159</v>
      </c>
      <c r="G175" s="178" t="str">
        <f>INDEX('Autopopulate RUDI''s'!$H$2:$H$769,MATCH(F175,'Autopopulate RUDI''s'!$G$2:$G$769,0))</f>
        <v>GACAGAGATT</v>
      </c>
    </row>
    <row r="176" spans="1:7" x14ac:dyDescent="0.25">
      <c r="A176" s="177">
        <f>'DIRECT SARS-CoV-2 Enhanced Prot'!B191</f>
        <v>160</v>
      </c>
      <c r="B176" s="274">
        <f>'DIRECT SARS-CoV-2 Enhanced Prot'!C191</f>
        <v>0</v>
      </c>
      <c r="C176" s="178"/>
      <c r="D176" s="178" t="str">
        <f>'DIRECT SARS-CoV-2 Enhanced Prot'!G191</f>
        <v>i7RUDI-160</v>
      </c>
      <c r="E176" s="178" t="str">
        <f>INDEX('Autopopulate RUDI''s'!$D$2:$D$769,MATCH(D176,'Autopopulate RUDI''s'!$B$2:$B$769,0))</f>
        <v>CACGCTGTCA</v>
      </c>
      <c r="F176" s="178" t="str">
        <f>'DIRECT SARS-CoV-2 Enhanced Prot'!H191</f>
        <v>i5RUDI-160</v>
      </c>
      <c r="G176" s="178" t="str">
        <f>INDEX('Autopopulate RUDI''s'!$H$2:$H$769,MATCH(F176,'Autopopulate RUDI''s'!$G$2:$G$769,0))</f>
        <v>TTACGCTAAC</v>
      </c>
    </row>
    <row r="177" spans="1:7" x14ac:dyDescent="0.25">
      <c r="A177" s="177">
        <f>'DIRECT SARS-CoV-2 Enhanced Prot'!B192</f>
        <v>161</v>
      </c>
      <c r="B177" s="274">
        <f>'DIRECT SARS-CoV-2 Enhanced Prot'!C192</f>
        <v>0</v>
      </c>
      <c r="C177" s="178"/>
      <c r="D177" s="178" t="str">
        <f>'DIRECT SARS-CoV-2 Enhanced Prot'!G192</f>
        <v>i7RUDI-161</v>
      </c>
      <c r="E177" s="178" t="str">
        <f>INDEX('Autopopulate RUDI''s'!$D$2:$D$769,MATCH(D177,'Autopopulate RUDI''s'!$B$2:$B$769,0))</f>
        <v>AAGACCTCTT</v>
      </c>
      <c r="F177" s="178" t="str">
        <f>'DIRECT SARS-CoV-2 Enhanced Prot'!H192</f>
        <v>i5RUDI-161</v>
      </c>
      <c r="G177" s="178" t="str">
        <f>INDEX('Autopopulate RUDI''s'!$H$2:$H$769,MATCH(F177,'Autopopulate RUDI''s'!$G$2:$G$769,0))</f>
        <v>CTCCTCGAAG</v>
      </c>
    </row>
    <row r="178" spans="1:7" x14ac:dyDescent="0.25">
      <c r="A178" s="177">
        <f>'DIRECT SARS-CoV-2 Enhanced Prot'!B193</f>
        <v>162</v>
      </c>
      <c r="B178" s="274">
        <f>'DIRECT SARS-CoV-2 Enhanced Prot'!C193</f>
        <v>0</v>
      </c>
      <c r="C178" s="178"/>
      <c r="D178" s="178" t="str">
        <f>'DIRECT SARS-CoV-2 Enhanced Prot'!G193</f>
        <v>i7RUDI-162</v>
      </c>
      <c r="E178" s="178" t="str">
        <f>INDEX('Autopopulate RUDI''s'!$D$2:$D$769,MATCH(D178,'Autopopulate RUDI''s'!$B$2:$B$769,0))</f>
        <v>GACCTCTTCT</v>
      </c>
      <c r="F178" s="178" t="str">
        <f>'DIRECT SARS-CoV-2 Enhanced Prot'!H193</f>
        <v>i5RUDI-162</v>
      </c>
      <c r="G178" s="178" t="str">
        <f>INDEX('Autopopulate RUDI''s'!$H$2:$H$769,MATCH(F178,'Autopopulate RUDI''s'!$G$2:$G$769,0))</f>
        <v>ATACCGCAGA</v>
      </c>
    </row>
    <row r="179" spans="1:7" x14ac:dyDescent="0.25">
      <c r="A179" s="177">
        <f>'DIRECT SARS-CoV-2 Enhanced Prot'!B194</f>
        <v>163</v>
      </c>
      <c r="B179" s="274">
        <f>'DIRECT SARS-CoV-2 Enhanced Prot'!C194</f>
        <v>0</v>
      </c>
      <c r="C179" s="178"/>
      <c r="D179" s="178" t="str">
        <f>'DIRECT SARS-CoV-2 Enhanced Prot'!G194</f>
        <v>i7RUDI-163</v>
      </c>
      <c r="E179" s="178" t="str">
        <f>INDEX('Autopopulate RUDI''s'!$D$2:$D$769,MATCH(D179,'Autopopulate RUDI''s'!$B$2:$B$769,0))</f>
        <v>TACTTCCTTG</v>
      </c>
      <c r="F179" s="178" t="str">
        <f>'DIRECT SARS-CoV-2 Enhanced Prot'!H194</f>
        <v>i5RUDI-163</v>
      </c>
      <c r="G179" s="178" t="str">
        <f>INDEX('Autopopulate RUDI''s'!$H$2:$H$769,MATCH(F179,'Autopopulate RUDI''s'!$G$2:$G$769,0))</f>
        <v>CCTATCTGAT</v>
      </c>
    </row>
    <row r="180" spans="1:7" x14ac:dyDescent="0.25">
      <c r="A180" s="177">
        <f>'DIRECT SARS-CoV-2 Enhanced Prot'!B195</f>
        <v>164</v>
      </c>
      <c r="B180" s="274">
        <f>'DIRECT SARS-CoV-2 Enhanced Prot'!C195</f>
        <v>0</v>
      </c>
      <c r="C180" s="178"/>
      <c r="D180" s="178" t="str">
        <f>'DIRECT SARS-CoV-2 Enhanced Prot'!G195</f>
        <v>i7RUDI-164</v>
      </c>
      <c r="E180" s="178" t="str">
        <f>INDEX('Autopopulate RUDI''s'!$D$2:$D$769,MATCH(D180,'Autopopulate RUDI''s'!$B$2:$B$769,0))</f>
        <v>TGCGATACGC</v>
      </c>
      <c r="F180" s="178" t="str">
        <f>'DIRECT SARS-CoV-2 Enhanced Prot'!H195</f>
        <v>i5RUDI-164</v>
      </c>
      <c r="G180" s="178" t="str">
        <f>INDEX('Autopopulate RUDI''s'!$H$2:$H$769,MATCH(F180,'Autopopulate RUDI''s'!$G$2:$G$769,0))</f>
        <v>GATCGGTTAC</v>
      </c>
    </row>
    <row r="181" spans="1:7" x14ac:dyDescent="0.25">
      <c r="A181" s="177">
        <f>'DIRECT SARS-CoV-2 Enhanced Prot'!B196</f>
        <v>165</v>
      </c>
      <c r="B181" s="274">
        <f>'DIRECT SARS-CoV-2 Enhanced Prot'!C196</f>
        <v>0</v>
      </c>
      <c r="C181" s="178"/>
      <c r="D181" s="178" t="str">
        <f>'DIRECT SARS-CoV-2 Enhanced Prot'!G196</f>
        <v>i7RUDI-165</v>
      </c>
      <c r="E181" s="178" t="str">
        <f>INDEX('Autopopulate RUDI''s'!$D$2:$D$769,MATCH(D181,'Autopopulate RUDI''s'!$B$2:$B$769,0))</f>
        <v>GCAGGCTTAA</v>
      </c>
      <c r="F181" s="178" t="str">
        <f>'DIRECT SARS-CoV-2 Enhanced Prot'!H196</f>
        <v>i5RUDI-165</v>
      </c>
      <c r="G181" s="178" t="str">
        <f>INDEX('Autopopulate RUDI''s'!$H$2:$H$769,MATCH(F181,'Autopopulate RUDI''s'!$G$2:$G$769,0))</f>
        <v>TGGTGAGGTG</v>
      </c>
    </row>
    <row r="182" spans="1:7" x14ac:dyDescent="0.25">
      <c r="A182" s="177">
        <f>'DIRECT SARS-CoV-2 Enhanced Prot'!B197</f>
        <v>166</v>
      </c>
      <c r="B182" s="274">
        <f>'DIRECT SARS-CoV-2 Enhanced Prot'!C197</f>
        <v>0</v>
      </c>
      <c r="C182" s="178"/>
      <c r="D182" s="178" t="str">
        <f>'DIRECT SARS-CoV-2 Enhanced Prot'!G197</f>
        <v>i7RUDI-166</v>
      </c>
      <c r="E182" s="178" t="str">
        <f>INDEX('Autopopulate RUDI''s'!$D$2:$D$769,MATCH(D182,'Autopopulate RUDI''s'!$B$2:$B$769,0))</f>
        <v>TAAGCTTGTG</v>
      </c>
      <c r="F182" s="178" t="str">
        <f>'DIRECT SARS-CoV-2 Enhanced Prot'!H197</f>
        <v>i5RUDI-166</v>
      </c>
      <c r="G182" s="178" t="str">
        <f>INDEX('Autopopulate RUDI''s'!$H$2:$H$769,MATCH(F182,'Autopopulate RUDI''s'!$G$2:$G$769,0))</f>
        <v>AACCGGCGTA</v>
      </c>
    </row>
    <row r="183" spans="1:7" x14ac:dyDescent="0.25">
      <c r="A183" s="177">
        <f>'DIRECT SARS-CoV-2 Enhanced Prot'!B198</f>
        <v>167</v>
      </c>
      <c r="B183" s="274">
        <f>'DIRECT SARS-CoV-2 Enhanced Prot'!C198</f>
        <v>0</v>
      </c>
      <c r="C183" s="178"/>
      <c r="D183" s="178" t="str">
        <f>'DIRECT SARS-CoV-2 Enhanced Prot'!G198</f>
        <v>i7RUDI-167</v>
      </c>
      <c r="E183" s="178" t="str">
        <f>INDEX('Autopopulate RUDI''s'!$D$2:$D$769,MATCH(D183,'Autopopulate RUDI''s'!$B$2:$B$769,0))</f>
        <v>ATGGTCCGCT</v>
      </c>
      <c r="F183" s="178" t="str">
        <f>'DIRECT SARS-CoV-2 Enhanced Prot'!H198</f>
        <v>i5RUDI-167</v>
      </c>
      <c r="G183" s="178" t="str">
        <f>INDEX('Autopopulate RUDI''s'!$H$2:$H$769,MATCH(F183,'Autopopulate RUDI''s'!$G$2:$G$769,0))</f>
        <v>AATACCGATC</v>
      </c>
    </row>
    <row r="184" spans="1:7" x14ac:dyDescent="0.25">
      <c r="A184" s="177">
        <f>'DIRECT SARS-CoV-2 Enhanced Prot'!B199</f>
        <v>168</v>
      </c>
      <c r="B184" s="274">
        <f>'DIRECT SARS-CoV-2 Enhanced Prot'!C199</f>
        <v>0</v>
      </c>
      <c r="C184" s="178"/>
      <c r="D184" s="178" t="str">
        <f>'DIRECT SARS-CoV-2 Enhanced Prot'!G199</f>
        <v>i7RUDI-168</v>
      </c>
      <c r="E184" s="178" t="str">
        <f>INDEX('Autopopulate RUDI''s'!$D$2:$D$769,MATCH(D184,'Autopopulate RUDI''s'!$B$2:$B$769,0))</f>
        <v>ATGTCAGAAG</v>
      </c>
      <c r="F184" s="178" t="str">
        <f>'DIRECT SARS-CoV-2 Enhanced Prot'!H199</f>
        <v>i5RUDI-168</v>
      </c>
      <c r="G184" s="178" t="str">
        <f>INDEX('Autopopulate RUDI''s'!$H$2:$H$769,MATCH(F184,'Autopopulate RUDI''s'!$G$2:$G$769,0))</f>
        <v>CGATACTCAA</v>
      </c>
    </row>
    <row r="185" spans="1:7" x14ac:dyDescent="0.25">
      <c r="A185" s="177">
        <f>'DIRECT SARS-CoV-2 Enhanced Prot'!B200</f>
        <v>169</v>
      </c>
      <c r="B185" s="274">
        <f>'DIRECT SARS-CoV-2 Enhanced Prot'!C200</f>
        <v>0</v>
      </c>
      <c r="C185" s="178"/>
      <c r="D185" s="178" t="str">
        <f>'DIRECT SARS-CoV-2 Enhanced Prot'!G200</f>
        <v>i7RUDI-169</v>
      </c>
      <c r="E185" s="178" t="str">
        <f>INDEX('Autopopulate RUDI''s'!$D$2:$D$769,MATCH(D185,'Autopopulate RUDI''s'!$B$2:$B$769,0))</f>
        <v>GACGAAGGTC</v>
      </c>
      <c r="F185" s="178" t="str">
        <f>'DIRECT SARS-CoV-2 Enhanced Prot'!H200</f>
        <v>i5RUDI-169</v>
      </c>
      <c r="G185" s="178" t="str">
        <f>INDEX('Autopopulate RUDI''s'!$H$2:$H$769,MATCH(F185,'Autopopulate RUDI''s'!$G$2:$G$769,0))</f>
        <v>GTAAGGCGGT</v>
      </c>
    </row>
    <row r="186" spans="1:7" x14ac:dyDescent="0.25">
      <c r="A186" s="177">
        <f>'DIRECT SARS-CoV-2 Enhanced Prot'!B201</f>
        <v>170</v>
      </c>
      <c r="B186" s="274">
        <f>'DIRECT SARS-CoV-2 Enhanced Prot'!C201</f>
        <v>0</v>
      </c>
      <c r="C186" s="178"/>
      <c r="D186" s="178" t="str">
        <f>'DIRECT SARS-CoV-2 Enhanced Prot'!G201</f>
        <v>i7RUDI-170</v>
      </c>
      <c r="E186" s="178" t="str">
        <f>INDEX('Autopopulate RUDI''s'!$D$2:$D$769,MATCH(D186,'Autopopulate RUDI''s'!$B$2:$B$769,0))</f>
        <v>ATCACCGTGA</v>
      </c>
      <c r="F186" s="178" t="str">
        <f>'DIRECT SARS-CoV-2 Enhanced Prot'!H201</f>
        <v>i5RUDI-170</v>
      </c>
      <c r="G186" s="178" t="str">
        <f>INDEX('Autopopulate RUDI''s'!$H$2:$H$769,MATCH(F186,'Autopopulate RUDI''s'!$G$2:$G$769,0))</f>
        <v>TTCAAGGTCG</v>
      </c>
    </row>
    <row r="187" spans="1:7" x14ac:dyDescent="0.25">
      <c r="A187" s="177">
        <f>'DIRECT SARS-CoV-2 Enhanced Prot'!B202</f>
        <v>171</v>
      </c>
      <c r="B187" s="274">
        <f>'DIRECT SARS-CoV-2 Enhanced Prot'!C202</f>
        <v>0</v>
      </c>
      <c r="C187" s="178"/>
      <c r="D187" s="178" t="str">
        <f>'DIRECT SARS-CoV-2 Enhanced Prot'!G202</f>
        <v>i7RUDI-171</v>
      </c>
      <c r="E187" s="178" t="str">
        <f>INDEX('Autopopulate RUDI''s'!$D$2:$D$769,MATCH(D187,'Autopopulate RUDI''s'!$B$2:$B$769,0))</f>
        <v>GCTACAGTGT</v>
      </c>
      <c r="F187" s="178" t="str">
        <f>'DIRECT SARS-CoV-2 Enhanced Prot'!H202</f>
        <v>i5RUDI-171</v>
      </c>
      <c r="G187" s="178" t="str">
        <f>INDEX('Autopopulate RUDI''s'!$H$2:$H$769,MATCH(F187,'Autopopulate RUDI''s'!$G$2:$G$769,0))</f>
        <v>TATCCGAGTA</v>
      </c>
    </row>
    <row r="188" spans="1:7" x14ac:dyDescent="0.25">
      <c r="A188" s="177">
        <f>'DIRECT SARS-CoV-2 Enhanced Prot'!B203</f>
        <v>172</v>
      </c>
      <c r="B188" s="274">
        <f>'DIRECT SARS-CoV-2 Enhanced Prot'!C203</f>
        <v>0</v>
      </c>
      <c r="C188" s="178"/>
      <c r="D188" s="178" t="str">
        <f>'DIRECT SARS-CoV-2 Enhanced Prot'!G203</f>
        <v>i7RUDI-172</v>
      </c>
      <c r="E188" s="178" t="str">
        <f>INDEX('Autopopulate RUDI''s'!$D$2:$D$769,MATCH(D188,'Autopopulate RUDI''s'!$B$2:$B$769,0))</f>
        <v>CGTCGAATAT</v>
      </c>
      <c r="F188" s="178" t="str">
        <f>'DIRECT SARS-CoV-2 Enhanced Prot'!H203</f>
        <v>i5RUDI-172</v>
      </c>
      <c r="G188" s="178" t="str">
        <f>INDEX('Autopopulate RUDI''s'!$H$2:$H$769,MATCH(F188,'Autopopulate RUDI''s'!$G$2:$G$769,0))</f>
        <v>AGCGCGCTTA</v>
      </c>
    </row>
    <row r="189" spans="1:7" x14ac:dyDescent="0.25">
      <c r="A189" s="177">
        <f>'DIRECT SARS-CoV-2 Enhanced Prot'!B204</f>
        <v>173</v>
      </c>
      <c r="B189" s="274">
        <f>'DIRECT SARS-CoV-2 Enhanced Prot'!C204</f>
        <v>0</v>
      </c>
      <c r="C189" s="178"/>
      <c r="D189" s="178" t="str">
        <f>'DIRECT SARS-CoV-2 Enhanced Prot'!G204</f>
        <v>i7RUDI-173</v>
      </c>
      <c r="E189" s="178" t="str">
        <f>INDEX('Autopopulate RUDI''s'!$D$2:$D$769,MATCH(D189,'Autopopulate RUDI''s'!$B$2:$B$769,0))</f>
        <v>CAACCATCGG</v>
      </c>
      <c r="F189" s="178" t="str">
        <f>'DIRECT SARS-CoV-2 Enhanced Prot'!H204</f>
        <v>i5RUDI-173</v>
      </c>
      <c r="G189" s="178" t="str">
        <f>INDEX('Autopopulate RUDI''s'!$H$2:$H$769,MATCH(F189,'Autopopulate RUDI''s'!$G$2:$G$769,0))</f>
        <v>CCGGAGACAT</v>
      </c>
    </row>
    <row r="190" spans="1:7" x14ac:dyDescent="0.25">
      <c r="A190" s="177">
        <f>'DIRECT SARS-CoV-2 Enhanced Prot'!B205</f>
        <v>174</v>
      </c>
      <c r="B190" s="274">
        <f>'DIRECT SARS-CoV-2 Enhanced Prot'!C205</f>
        <v>0</v>
      </c>
      <c r="C190" s="178"/>
      <c r="D190" s="178" t="str">
        <f>'DIRECT SARS-CoV-2 Enhanced Prot'!G205</f>
        <v>i7RUDI-174</v>
      </c>
      <c r="E190" s="178" t="str">
        <f>INDEX('Autopopulate RUDI''s'!$D$2:$D$769,MATCH(D190,'Autopopulate RUDI''s'!$B$2:$B$769,0))</f>
        <v>CGGTCCATTC</v>
      </c>
      <c r="F190" s="178" t="str">
        <f>'DIRECT SARS-CoV-2 Enhanced Prot'!H205</f>
        <v>i5RUDI-174</v>
      </c>
      <c r="G190" s="178" t="str">
        <f>INDEX('Autopopulate RUDI''s'!$H$2:$H$769,MATCH(F190,'Autopopulate RUDI''s'!$G$2:$G$769,0))</f>
        <v>GAGATAACTG</v>
      </c>
    </row>
    <row r="191" spans="1:7" x14ac:dyDescent="0.25">
      <c r="A191" s="177">
        <f>'DIRECT SARS-CoV-2 Enhanced Prot'!B206</f>
        <v>175</v>
      </c>
      <c r="B191" s="274">
        <f>'DIRECT SARS-CoV-2 Enhanced Prot'!C206</f>
        <v>0</v>
      </c>
      <c r="C191" s="178"/>
      <c r="D191" s="178" t="str">
        <f>'DIRECT SARS-CoV-2 Enhanced Prot'!G206</f>
        <v>i7RUDI-175</v>
      </c>
      <c r="E191" s="178" t="str">
        <f>INDEX('Autopopulate RUDI''s'!$D$2:$D$769,MATCH(D191,'Autopopulate RUDI''s'!$B$2:$B$769,0))</f>
        <v>AGAAGAGCCA</v>
      </c>
      <c r="F191" s="178" t="str">
        <f>'DIRECT SARS-CoV-2 Enhanced Prot'!H206</f>
        <v>i5RUDI-175</v>
      </c>
      <c r="G191" s="178" t="str">
        <f>INDEX('Autopopulate RUDI''s'!$H$2:$H$769,MATCH(F191,'Autopopulate RUDI''s'!$G$2:$G$769,0))</f>
        <v>TTGTAAGCGC</v>
      </c>
    </row>
    <row r="192" spans="1:7" x14ac:dyDescent="0.25">
      <c r="A192" s="177">
        <f>'DIRECT SARS-CoV-2 Enhanced Prot'!B207</f>
        <v>176</v>
      </c>
      <c r="B192" s="274">
        <f>'DIRECT SARS-CoV-2 Enhanced Prot'!C207</f>
        <v>0</v>
      </c>
      <c r="C192" s="178"/>
      <c r="D192" s="178" t="str">
        <f>'DIRECT SARS-CoV-2 Enhanced Prot'!G207</f>
        <v>i7RUDI-176</v>
      </c>
      <c r="E192" s="178" t="str">
        <f>INDEX('Autopopulate RUDI''s'!$D$2:$D$769,MATCH(D192,'Autopopulate RUDI''s'!$B$2:$B$769,0))</f>
        <v>CTATGCAATG</v>
      </c>
      <c r="F192" s="178" t="str">
        <f>'DIRECT SARS-CoV-2 Enhanced Prot'!H207</f>
        <v>i5RUDI-176</v>
      </c>
      <c r="G192" s="178" t="str">
        <f>INDEX('Autopopulate RUDI''s'!$H$2:$H$769,MATCH(F192,'Autopopulate RUDI''s'!$G$2:$G$769,0))</f>
        <v>CAAGAGGAGG</v>
      </c>
    </row>
    <row r="193" spans="1:7" x14ac:dyDescent="0.25">
      <c r="A193" s="177">
        <f>'DIRECT SARS-CoV-2 Enhanced Prot'!B208</f>
        <v>177</v>
      </c>
      <c r="B193" s="274">
        <f>'DIRECT SARS-CoV-2 Enhanced Prot'!C208</f>
        <v>0</v>
      </c>
      <c r="C193" s="178"/>
      <c r="D193" s="178" t="str">
        <f>'DIRECT SARS-CoV-2 Enhanced Prot'!G208</f>
        <v>i7RUDI-177</v>
      </c>
      <c r="E193" s="178" t="str">
        <f>INDEX('Autopopulate RUDI''s'!$D$2:$D$769,MATCH(D193,'Autopopulate RUDI''s'!$B$2:$B$769,0))</f>
        <v>CACTGAACCG</v>
      </c>
      <c r="F193" s="178" t="str">
        <f>'DIRECT SARS-CoV-2 Enhanced Prot'!H208</f>
        <v>i5RUDI-177</v>
      </c>
      <c r="G193" s="178" t="str">
        <f>INDEX('Autopopulate RUDI''s'!$H$2:$H$769,MATCH(F193,'Autopopulate RUDI''s'!$G$2:$G$769,0))</f>
        <v>AACCTTAGGA</v>
      </c>
    </row>
    <row r="194" spans="1:7" x14ac:dyDescent="0.25">
      <c r="A194" s="177">
        <f>'DIRECT SARS-CoV-2 Enhanced Prot'!B209</f>
        <v>178</v>
      </c>
      <c r="B194" s="274">
        <f>'DIRECT SARS-CoV-2 Enhanced Prot'!C209</f>
        <v>0</v>
      </c>
      <c r="C194" s="178"/>
      <c r="D194" s="178" t="str">
        <f>'DIRECT SARS-CoV-2 Enhanced Prot'!G209</f>
        <v>i7RUDI-178</v>
      </c>
      <c r="E194" s="178" t="str">
        <f>INDEX('Autopopulate RUDI''s'!$D$2:$D$769,MATCH(D194,'Autopopulate RUDI''s'!$B$2:$B$769,0))</f>
        <v>TACTGTGTGA</v>
      </c>
      <c r="F194" s="178" t="str">
        <f>'DIRECT SARS-CoV-2 Enhanced Prot'!H209</f>
        <v>i5RUDI-178</v>
      </c>
      <c r="G194" s="178" t="str">
        <f>INDEX('Autopopulate RUDI''s'!$H$2:$H$769,MATCH(F194,'Autopopulate RUDI''s'!$G$2:$G$769,0))</f>
        <v>CTGGCAACTC</v>
      </c>
    </row>
    <row r="195" spans="1:7" x14ac:dyDescent="0.25">
      <c r="A195" s="177">
        <f>'DIRECT SARS-CoV-2 Enhanced Prot'!B210</f>
        <v>179</v>
      </c>
      <c r="B195" s="274">
        <f>'DIRECT SARS-CoV-2 Enhanced Prot'!C210</f>
        <v>0</v>
      </c>
      <c r="C195" s="178"/>
      <c r="D195" s="178" t="str">
        <f>'DIRECT SARS-CoV-2 Enhanced Prot'!G210</f>
        <v>i7RUDI-179</v>
      </c>
      <c r="E195" s="178" t="str">
        <f>INDEX('Autopopulate RUDI''s'!$D$2:$D$769,MATCH(D195,'Autopopulate RUDI''s'!$B$2:$B$769,0))</f>
        <v>GCATTCTGTT</v>
      </c>
      <c r="F195" s="178" t="str">
        <f>'DIRECT SARS-CoV-2 Enhanced Prot'!H210</f>
        <v>i5RUDI-179</v>
      </c>
      <c r="G195" s="178" t="str">
        <f>INDEX('Autopopulate RUDI''s'!$H$2:$H$769,MATCH(F195,'Autopopulate RUDI''s'!$G$2:$G$769,0))</f>
        <v>GAACTTGTTG</v>
      </c>
    </row>
    <row r="196" spans="1:7" x14ac:dyDescent="0.25">
      <c r="A196" s="177">
        <f>'DIRECT SARS-CoV-2 Enhanced Prot'!B211</f>
        <v>180</v>
      </c>
      <c r="B196" s="274">
        <f>'DIRECT SARS-CoV-2 Enhanced Prot'!C211</f>
        <v>0</v>
      </c>
      <c r="C196" s="178"/>
      <c r="D196" s="178" t="str">
        <f>'DIRECT SARS-CoV-2 Enhanced Prot'!G211</f>
        <v>i7RUDI-180</v>
      </c>
      <c r="E196" s="178" t="str">
        <f>INDEX('Autopopulate RUDI''s'!$D$2:$D$769,MATCH(D196,'Autopopulate RUDI''s'!$B$2:$B$769,0))</f>
        <v>CTCCGCTAAG</v>
      </c>
      <c r="F196" s="178" t="str">
        <f>'DIRECT SARS-CoV-2 Enhanced Prot'!H211</f>
        <v>i5RUDI-180</v>
      </c>
      <c r="G196" s="178" t="str">
        <f>INDEX('Autopopulate RUDI''s'!$H$2:$H$769,MATCH(F196,'Autopopulate RUDI''s'!$G$2:$G$769,0))</f>
        <v>TGTGCAAGAT</v>
      </c>
    </row>
    <row r="197" spans="1:7" x14ac:dyDescent="0.25">
      <c r="A197" s="177">
        <f>'DIRECT SARS-CoV-2 Enhanced Prot'!B212</f>
        <v>181</v>
      </c>
      <c r="B197" s="274">
        <f>'DIRECT SARS-CoV-2 Enhanced Prot'!C212</f>
        <v>0</v>
      </c>
      <c r="C197" s="178"/>
      <c r="D197" s="178" t="str">
        <f>'DIRECT SARS-CoV-2 Enhanced Prot'!G212</f>
        <v>i7RUDI-181</v>
      </c>
      <c r="E197" s="178" t="str">
        <f>INDEX('Autopopulate RUDI''s'!$D$2:$D$769,MATCH(D197,'Autopopulate RUDI''s'!$B$2:$B$769,0))</f>
        <v>TCGCTTGAGA</v>
      </c>
      <c r="F197" s="178" t="str">
        <f>'DIRECT SARS-CoV-2 Enhanced Prot'!H212</f>
        <v>i5RUDI-181</v>
      </c>
      <c r="G197" s="178" t="str">
        <f>INDEX('Autopopulate RUDI''s'!$H$2:$H$769,MATCH(F197,'Autopopulate RUDI''s'!$G$2:$G$769,0))</f>
        <v>AATCGAGAGA</v>
      </c>
    </row>
    <row r="198" spans="1:7" x14ac:dyDescent="0.25">
      <c r="A198" s="177">
        <f>'DIRECT SARS-CoV-2 Enhanced Prot'!B213</f>
        <v>182</v>
      </c>
      <c r="B198" s="274">
        <f>'DIRECT SARS-CoV-2 Enhanced Prot'!C213</f>
        <v>0</v>
      </c>
      <c r="C198" s="178"/>
      <c r="D198" s="178" t="str">
        <f>'DIRECT SARS-CoV-2 Enhanced Prot'!G213</f>
        <v>i7RUDI-182</v>
      </c>
      <c r="E198" s="178" t="str">
        <f>INDEX('Autopopulate RUDI''s'!$D$2:$D$769,MATCH(D198,'Autopopulate RUDI''s'!$B$2:$B$769,0))</f>
        <v>AACTAGCCTT</v>
      </c>
      <c r="F198" s="178" t="str">
        <f>'DIRECT SARS-CoV-2 Enhanced Prot'!H213</f>
        <v>i5RUDI-182</v>
      </c>
      <c r="G198" s="178" t="str">
        <f>INDEX('Autopopulate RUDI''s'!$H$2:$H$769,MATCH(F198,'Autopopulate RUDI''s'!$G$2:$G$769,0))</f>
        <v>AGCGTGTCAG</v>
      </c>
    </row>
    <row r="199" spans="1:7" x14ac:dyDescent="0.25">
      <c r="A199" s="177">
        <f>'DIRECT SARS-CoV-2 Enhanced Prot'!B214</f>
        <v>183</v>
      </c>
      <c r="B199" s="274">
        <f>'DIRECT SARS-CoV-2 Enhanced Prot'!C214</f>
        <v>0</v>
      </c>
      <c r="C199" s="178"/>
      <c r="D199" s="178" t="str">
        <f>'DIRECT SARS-CoV-2 Enhanced Prot'!G214</f>
        <v>i7RUDI-183</v>
      </c>
      <c r="E199" s="178" t="str">
        <f>INDEX('Autopopulate RUDI''s'!$D$2:$D$769,MATCH(D199,'Autopopulate RUDI''s'!$B$2:$B$769,0))</f>
        <v>TTCGCTCAGG</v>
      </c>
      <c r="F199" s="178" t="str">
        <f>'DIRECT SARS-CoV-2 Enhanced Prot'!H214</f>
        <v>i5RUDI-183</v>
      </c>
      <c r="G199" s="178" t="str">
        <f>INDEX('Autopopulate RUDI''s'!$H$2:$H$769,MATCH(F199,'Autopopulate RUDI''s'!$G$2:$G$769,0))</f>
        <v>CTTGGTGATT</v>
      </c>
    </row>
    <row r="200" spans="1:7" x14ac:dyDescent="0.25">
      <c r="A200" s="177">
        <f>'DIRECT SARS-CoV-2 Enhanced Prot'!B215</f>
        <v>184</v>
      </c>
      <c r="B200" s="274">
        <f>'DIRECT SARS-CoV-2 Enhanced Prot'!C215</f>
        <v>0</v>
      </c>
      <c r="C200" s="178"/>
      <c r="D200" s="178" t="str">
        <f>'DIRECT SARS-CoV-2 Enhanced Prot'!G215</f>
        <v>i7RUDI-184</v>
      </c>
      <c r="E200" s="178" t="str">
        <f>INDEX('Autopopulate RUDI''s'!$D$2:$D$769,MATCH(D200,'Autopopulate RUDI''s'!$B$2:$B$769,0))</f>
        <v>CTCTACAACA</v>
      </c>
      <c r="F200" s="178" t="str">
        <f>'DIRECT SARS-CoV-2 Enhanced Prot'!H215</f>
        <v>i5RUDI-184</v>
      </c>
      <c r="G200" s="178" t="str">
        <f>INDEX('Autopopulate RUDI''s'!$H$2:$H$769,MATCH(F200,'Autopopulate RUDI''s'!$G$2:$G$769,0))</f>
        <v>GAAGCAGCAA</v>
      </c>
    </row>
    <row r="201" spans="1:7" x14ac:dyDescent="0.25">
      <c r="A201" s="177">
        <f>'DIRECT SARS-CoV-2 Enhanced Prot'!B216</f>
        <v>185</v>
      </c>
      <c r="B201" s="274">
        <f>'DIRECT SARS-CoV-2 Enhanced Prot'!C216</f>
        <v>0</v>
      </c>
      <c r="C201" s="178"/>
      <c r="D201" s="178" t="str">
        <f>'DIRECT SARS-CoV-2 Enhanced Prot'!G216</f>
        <v>i7RUDI-185</v>
      </c>
      <c r="E201" s="178" t="str">
        <f>INDEX('Autopopulate RUDI''s'!$D$2:$D$769,MATCH(D201,'Autopopulate RUDI''s'!$B$2:$B$769,0))</f>
        <v>TGAGTGTGTT</v>
      </c>
      <c r="F201" s="178" t="str">
        <f>'DIRECT SARS-CoV-2 Enhanced Prot'!H216</f>
        <v>i5RUDI-185</v>
      </c>
      <c r="G201" s="178" t="str">
        <f>INDEX('Autopopulate RUDI''s'!$H$2:$H$769,MATCH(F201,'Autopopulate RUDI''s'!$G$2:$G$769,0))</f>
        <v>TTCCGTCGAC</v>
      </c>
    </row>
    <row r="202" spans="1:7" x14ac:dyDescent="0.25">
      <c r="A202" s="177">
        <f>'DIRECT SARS-CoV-2 Enhanced Prot'!B217</f>
        <v>186</v>
      </c>
      <c r="B202" s="274">
        <f>'DIRECT SARS-CoV-2 Enhanced Prot'!C217</f>
        <v>0</v>
      </c>
      <c r="C202" s="178"/>
      <c r="D202" s="178" t="str">
        <f>'DIRECT SARS-CoV-2 Enhanced Prot'!G217</f>
        <v>i7RUDI-186</v>
      </c>
      <c r="E202" s="178" t="str">
        <f>INDEX('Autopopulate RUDI''s'!$D$2:$D$769,MATCH(D202,'Autopopulate RUDI''s'!$B$2:$B$769,0))</f>
        <v>TAGTTAGTCG</v>
      </c>
      <c r="F202" s="178" t="str">
        <f>'DIRECT SARS-CoV-2 Enhanced Prot'!H217</f>
        <v>i5RUDI-186</v>
      </c>
      <c r="G202" s="178" t="str">
        <f>INDEX('Autopopulate RUDI''s'!$H$2:$H$769,MATCH(F202,'Autopopulate RUDI''s'!$G$2:$G$769,0))</f>
        <v>CGAGATGCCA</v>
      </c>
    </row>
    <row r="203" spans="1:7" x14ac:dyDescent="0.25">
      <c r="A203" s="177">
        <f>'DIRECT SARS-CoV-2 Enhanced Prot'!B218</f>
        <v>187</v>
      </c>
      <c r="B203" s="274">
        <f>'DIRECT SARS-CoV-2 Enhanced Prot'!C218</f>
        <v>0</v>
      </c>
      <c r="C203" s="178"/>
      <c r="D203" s="178" t="str">
        <f>'DIRECT SARS-CoV-2 Enhanced Prot'!G218</f>
        <v>i7RUDI-187</v>
      </c>
      <c r="E203" s="178" t="str">
        <f>INDEX('Autopopulate RUDI''s'!$D$2:$D$769,MATCH(D203,'Autopopulate RUDI''s'!$B$2:$B$769,0))</f>
        <v>GCCTGATCCT</v>
      </c>
      <c r="F203" s="178" t="str">
        <f>'DIRECT SARS-CoV-2 Enhanced Prot'!H218</f>
        <v>i5RUDI-187</v>
      </c>
      <c r="G203" s="178" t="str">
        <f>INDEX('Autopopulate RUDI''s'!$H$2:$H$769,MATCH(F203,'Autopopulate RUDI''s'!$G$2:$G$769,0))</f>
        <v>AAGTTCGTGC</v>
      </c>
    </row>
    <row r="204" spans="1:7" x14ac:dyDescent="0.25">
      <c r="A204" s="177">
        <f>'DIRECT SARS-CoV-2 Enhanced Prot'!B219</f>
        <v>188</v>
      </c>
      <c r="B204" s="274">
        <f>'DIRECT SARS-CoV-2 Enhanced Prot'!C219</f>
        <v>0</v>
      </c>
      <c r="C204" s="178"/>
      <c r="D204" s="178" t="str">
        <f>'DIRECT SARS-CoV-2 Enhanced Prot'!G219</f>
        <v>i7RUDI-188</v>
      </c>
      <c r="E204" s="178" t="str">
        <f>INDEX('Autopopulate RUDI''s'!$D$2:$D$769,MATCH(D204,'Autopopulate RUDI''s'!$B$2:$B$769,0))</f>
        <v>CGAGTACAGG</v>
      </c>
      <c r="F204" s="178" t="str">
        <f>'DIRECT SARS-CoV-2 Enhanced Prot'!H219</f>
        <v>i5RUDI-188</v>
      </c>
      <c r="G204" s="178" t="str">
        <f>INDEX('Autopopulate RUDI''s'!$H$2:$H$769,MATCH(F204,'Autopopulate RUDI''s'!$G$2:$G$769,0))</f>
        <v>CGTCCATAAG</v>
      </c>
    </row>
    <row r="205" spans="1:7" x14ac:dyDescent="0.25">
      <c r="A205" s="177">
        <f>'DIRECT SARS-CoV-2 Enhanced Prot'!B220</f>
        <v>189</v>
      </c>
      <c r="B205" s="274">
        <f>'DIRECT SARS-CoV-2 Enhanced Prot'!C220</f>
        <v>0</v>
      </c>
      <c r="C205" s="178"/>
      <c r="D205" s="178" t="str">
        <f>'DIRECT SARS-CoV-2 Enhanced Prot'!G220</f>
        <v>i7RUDI-189</v>
      </c>
      <c r="E205" s="178" t="str">
        <f>INDEX('Autopopulate RUDI''s'!$D$2:$D$769,MATCH(D205,'Autopopulate RUDI''s'!$B$2:$B$769,0))</f>
        <v>GCCTAGATTA</v>
      </c>
      <c r="F205" s="178" t="str">
        <f>'DIRECT SARS-CoV-2 Enhanced Prot'!H220</f>
        <v>i5RUDI-189</v>
      </c>
      <c r="G205" s="178" t="str">
        <f>INDEX('Autopopulate RUDI''s'!$H$2:$H$769,MATCH(F205,'Autopopulate RUDI''s'!$G$2:$G$769,0))</f>
        <v>TTGTGGCATA</v>
      </c>
    </row>
    <row r="206" spans="1:7" x14ac:dyDescent="0.25">
      <c r="A206" s="177">
        <f>'DIRECT SARS-CoV-2 Enhanced Prot'!B221</f>
        <v>190</v>
      </c>
      <c r="B206" s="274">
        <f>'DIRECT SARS-CoV-2 Enhanced Prot'!C221</f>
        <v>0</v>
      </c>
      <c r="C206" s="178"/>
      <c r="D206" s="178" t="str">
        <f>'DIRECT SARS-CoV-2 Enhanced Prot'!G221</f>
        <v>i7RUDI-190</v>
      </c>
      <c r="E206" s="178" t="str">
        <f>INDEX('Autopopulate RUDI''s'!$D$2:$D$769,MATCH(D206,'Autopopulate RUDI''s'!$B$2:$B$769,0))</f>
        <v>TCGGCACTGT</v>
      </c>
      <c r="F206" s="178" t="str">
        <f>'DIRECT SARS-CoV-2 Enhanced Prot'!H221</f>
        <v>i5RUDI-190</v>
      </c>
      <c r="G206" s="178" t="str">
        <f>INDEX('Autopopulate RUDI''s'!$H$2:$H$769,MATCH(F206,'Autopopulate RUDI''s'!$G$2:$G$769,0))</f>
        <v>AGATCGGAAT</v>
      </c>
    </row>
    <row r="207" spans="1:7" x14ac:dyDescent="0.25">
      <c r="A207" s="177">
        <f>'DIRECT SARS-CoV-2 Enhanced Prot'!B222</f>
        <v>191</v>
      </c>
      <c r="B207" s="274">
        <f>'DIRECT SARS-CoV-2 Enhanced Prot'!C222</f>
        <v>0</v>
      </c>
      <c r="C207" s="178"/>
      <c r="D207" s="178" t="str">
        <f>'DIRECT SARS-CoV-2 Enhanced Prot'!G222</f>
        <v>i7RUDI-191</v>
      </c>
      <c r="E207" s="178" t="str">
        <f>INDEX('Autopopulate RUDI''s'!$D$2:$D$769,MATCH(D207,'Autopopulate RUDI''s'!$B$2:$B$769,0))</f>
        <v>CCGTGCAAGA</v>
      </c>
      <c r="F207" s="178" t="str">
        <f>'DIRECT SARS-CoV-2 Enhanced Prot'!H222</f>
        <v>i5RUDI-191</v>
      </c>
      <c r="G207" s="178" t="str">
        <f>INDEX('Autopopulate RUDI''s'!$H$2:$H$769,MATCH(F207,'Autopopulate RUDI''s'!$G$2:$G$769,0))</f>
        <v>CATTCTACTG</v>
      </c>
    </row>
    <row r="208" spans="1:7" x14ac:dyDescent="0.25">
      <c r="A208" s="177">
        <f>'DIRECT SARS-CoV-2 Enhanced Prot'!B223</f>
        <v>192</v>
      </c>
      <c r="B208" s="274">
        <f>'DIRECT SARS-CoV-2 Enhanced Prot'!C223</f>
        <v>0</v>
      </c>
      <c r="C208" s="178"/>
      <c r="D208" s="178" t="str">
        <f>'DIRECT SARS-CoV-2 Enhanced Prot'!G223</f>
        <v>i7RUDI-192</v>
      </c>
      <c r="E208" s="178" t="str">
        <f>INDEX('Autopopulate RUDI''s'!$D$2:$D$769,MATCH(D208,'Autopopulate RUDI''s'!$B$2:$B$769,0))</f>
        <v>CTGGCTGGTT</v>
      </c>
      <c r="F208" s="178" t="str">
        <f>'DIRECT SARS-CoV-2 Enhanced Prot'!H223</f>
        <v>i5RUDI-192</v>
      </c>
      <c r="G208" s="178" t="str">
        <f>INDEX('Autopopulate RUDI''s'!$H$2:$H$769,MATCH(F208,'Autopopulate RUDI''s'!$G$2:$G$769,0))</f>
        <v>ATCGCCGTAG</v>
      </c>
    </row>
    <row r="209" spans="1:7" x14ac:dyDescent="0.25">
      <c r="A209" s="177">
        <f>'DIRECT SARS-CoV-2 Enhanced Prot'!B224</f>
        <v>193</v>
      </c>
      <c r="B209" s="274">
        <f>'DIRECT SARS-CoV-2 Enhanced Prot'!C224</f>
        <v>0</v>
      </c>
      <c r="C209" s="178"/>
      <c r="D209" s="178" t="str">
        <f>'DIRECT SARS-CoV-2 Enhanced Prot'!G224</f>
        <v>i7RUDI-193</v>
      </c>
      <c r="E209" s="178" t="str">
        <f>INDEX('Autopopulate RUDI''s'!$D$2:$D$769,MATCH(D209,'Autopopulate RUDI''s'!$B$2:$B$769,0))</f>
        <v>CGTTAGGATT</v>
      </c>
      <c r="F209" s="178" t="str">
        <f>'DIRECT SARS-CoV-2 Enhanced Prot'!H224</f>
        <v>i5RUDI-193</v>
      </c>
      <c r="G209" s="178" t="str">
        <f>INDEX('Autopopulate RUDI''s'!$H$2:$H$769,MATCH(F209,'Autopopulate RUDI''s'!$G$2:$G$769,0))</f>
        <v>ATCCTTACAC</v>
      </c>
    </row>
    <row r="210" spans="1:7" x14ac:dyDescent="0.25">
      <c r="A210" s="177">
        <f>'DIRECT SARS-CoV-2 Enhanced Prot'!B225</f>
        <v>194</v>
      </c>
      <c r="B210" s="274">
        <f>'DIRECT SARS-CoV-2 Enhanced Prot'!C225</f>
        <v>0</v>
      </c>
      <c r="C210" s="178"/>
      <c r="D210" s="178" t="str">
        <f>'DIRECT SARS-CoV-2 Enhanced Prot'!G225</f>
        <v>i7RUDI-194</v>
      </c>
      <c r="E210" s="178" t="str">
        <f>INDEX('Autopopulate RUDI''s'!$D$2:$D$769,MATCH(D210,'Autopopulate RUDI''s'!$B$2:$B$769,0))</f>
        <v>TTCCATTACG</v>
      </c>
      <c r="F210" s="178" t="str">
        <f>'DIRECT SARS-CoV-2 Enhanced Prot'!H225</f>
        <v>i5RUDI-194</v>
      </c>
      <c r="G210" s="178" t="str">
        <f>INDEX('Autopopulate RUDI''s'!$H$2:$H$769,MATCH(F210,'Autopopulate RUDI''s'!$G$2:$G$769,0))</f>
        <v>CGCAAGGACT</v>
      </c>
    </row>
    <row r="211" spans="1:7" x14ac:dyDescent="0.25">
      <c r="A211" s="177">
        <f>'DIRECT SARS-CoV-2 Enhanced Prot'!B226</f>
        <v>195</v>
      </c>
      <c r="B211" s="274">
        <f>'DIRECT SARS-CoV-2 Enhanced Prot'!C226</f>
        <v>0</v>
      </c>
      <c r="C211" s="178"/>
      <c r="D211" s="178" t="str">
        <f>'DIRECT SARS-CoV-2 Enhanced Prot'!G226</f>
        <v>i7RUDI-195</v>
      </c>
      <c r="E211" s="178" t="str">
        <f>INDEX('Autopopulate RUDI''s'!$D$2:$D$769,MATCH(D211,'Autopopulate RUDI''s'!$B$2:$B$769,0))</f>
        <v>TAGCGGTAAC</v>
      </c>
      <c r="F211" s="178" t="str">
        <f>'DIRECT SARS-CoV-2 Enhanced Prot'!H226</f>
        <v>i5RUDI-195</v>
      </c>
      <c r="G211" s="178" t="str">
        <f>INDEX('Autopopulate RUDI''s'!$H$2:$H$769,MATCH(F211,'Autopopulate RUDI''s'!$G$2:$G$769,0))</f>
        <v>GCTGGCGTTA</v>
      </c>
    </row>
    <row r="212" spans="1:7" x14ac:dyDescent="0.25">
      <c r="A212" s="177">
        <f>'DIRECT SARS-CoV-2 Enhanced Prot'!B227</f>
        <v>196</v>
      </c>
      <c r="B212" s="274">
        <f>'DIRECT SARS-CoV-2 Enhanced Prot'!C227</f>
        <v>0</v>
      </c>
      <c r="C212" s="178"/>
      <c r="D212" s="178" t="str">
        <f>'DIRECT SARS-CoV-2 Enhanced Prot'!G227</f>
        <v>i7RUDI-196</v>
      </c>
      <c r="E212" s="178" t="str">
        <f>INDEX('Autopopulate RUDI''s'!$D$2:$D$769,MATCH(D212,'Autopopulate RUDI''s'!$B$2:$B$769,0))</f>
        <v>GTAGCCAGGA</v>
      </c>
      <c r="F212" s="178" t="str">
        <f>'DIRECT SARS-CoV-2 Enhanced Prot'!H227</f>
        <v>i5RUDI-196</v>
      </c>
      <c r="G212" s="178" t="str">
        <f>INDEX('Autopopulate RUDI''s'!$H$2:$H$769,MATCH(F212,'Autopopulate RUDI''s'!$G$2:$G$769,0))</f>
        <v>TACTTAGAGG</v>
      </c>
    </row>
    <row r="213" spans="1:7" x14ac:dyDescent="0.25">
      <c r="A213" s="177">
        <f>'DIRECT SARS-CoV-2 Enhanced Prot'!B228</f>
        <v>197</v>
      </c>
      <c r="B213" s="274">
        <f>'DIRECT SARS-CoV-2 Enhanced Prot'!C228</f>
        <v>0</v>
      </c>
      <c r="C213" s="178"/>
      <c r="D213" s="178" t="str">
        <f>'DIRECT SARS-CoV-2 Enhanced Prot'!G228</f>
        <v>i7RUDI-197</v>
      </c>
      <c r="E213" s="178" t="str">
        <f>INDEX('Autopopulate RUDI''s'!$D$2:$D$769,MATCH(D213,'Autopopulate RUDI''s'!$B$2:$B$769,0))</f>
        <v>AGGATACTCT</v>
      </c>
      <c r="F213" s="178" t="str">
        <f>'DIRECT SARS-CoV-2 Enhanced Prot'!H228</f>
        <v>i5RUDI-197</v>
      </c>
      <c r="G213" s="178" t="str">
        <f>INDEX('Autopopulate RUDI''s'!$H$2:$H$769,MATCH(F213,'Autopopulate RUDI''s'!$G$2:$G$769,0))</f>
        <v>ATGGCGATGC</v>
      </c>
    </row>
    <row r="214" spans="1:7" x14ac:dyDescent="0.25">
      <c r="A214" s="177">
        <f>'DIRECT SARS-CoV-2 Enhanced Prot'!B229</f>
        <v>198</v>
      </c>
      <c r="B214" s="274">
        <f>'DIRECT SARS-CoV-2 Enhanced Prot'!C229</f>
        <v>0</v>
      </c>
      <c r="C214" s="178"/>
      <c r="D214" s="178" t="str">
        <f>'DIRECT SARS-CoV-2 Enhanced Prot'!G229</f>
        <v>i7RUDI-198</v>
      </c>
      <c r="E214" s="178" t="str">
        <f>INDEX('Autopopulate RUDI''s'!$D$2:$D$769,MATCH(D214,'Autopopulate RUDI''s'!$B$2:$B$769,0))</f>
        <v>TATCCTCCAG</v>
      </c>
      <c r="F214" s="178" t="str">
        <f>'DIRECT SARS-CoV-2 Enhanced Prot'!H229</f>
        <v>i5RUDI-198</v>
      </c>
      <c r="G214" s="178" t="str">
        <f>INDEX('Autopopulate RUDI''s'!$H$2:$H$769,MATCH(F214,'Autopopulate RUDI''s'!$G$2:$G$769,0))</f>
        <v>CATTGGTGCG</v>
      </c>
    </row>
    <row r="215" spans="1:7" x14ac:dyDescent="0.25">
      <c r="A215" s="177">
        <f>'DIRECT SARS-CoV-2 Enhanced Prot'!B230</f>
        <v>199</v>
      </c>
      <c r="B215" s="274">
        <f>'DIRECT SARS-CoV-2 Enhanced Prot'!C230</f>
        <v>0</v>
      </c>
      <c r="C215" s="178"/>
      <c r="D215" s="178" t="str">
        <f>'DIRECT SARS-CoV-2 Enhanced Prot'!G230</f>
        <v>i7RUDI-199</v>
      </c>
      <c r="E215" s="178" t="str">
        <f>INDEX('Autopopulate RUDI''s'!$D$2:$D$769,MATCH(D215,'Autopopulate RUDI''s'!$B$2:$B$769,0))</f>
        <v>TAAGTCGTTC</v>
      </c>
      <c r="F215" s="178" t="str">
        <f>'DIRECT SARS-CoV-2 Enhanced Prot'!H230</f>
        <v>i5RUDI-199</v>
      </c>
      <c r="G215" s="178" t="str">
        <f>INDEX('Autopopulate RUDI''s'!$H$2:$H$769,MATCH(F215,'Autopopulate RUDI''s'!$G$2:$G$769,0))</f>
        <v>GCGAGATATA</v>
      </c>
    </row>
    <row r="216" spans="1:7" x14ac:dyDescent="0.25">
      <c r="A216" s="177">
        <f>'DIRECT SARS-CoV-2 Enhanced Prot'!B231</f>
        <v>200</v>
      </c>
      <c r="B216" s="274">
        <f>'DIRECT SARS-CoV-2 Enhanced Prot'!C231</f>
        <v>0</v>
      </c>
      <c r="C216" s="178"/>
      <c r="D216" s="178" t="str">
        <f>'DIRECT SARS-CoV-2 Enhanced Prot'!G231</f>
        <v>i7RUDI-200</v>
      </c>
      <c r="E216" s="178" t="str">
        <f>INDEX('Autopopulate RUDI''s'!$D$2:$D$769,MATCH(D216,'Autopopulate RUDI''s'!$B$2:$B$769,0))</f>
        <v>TCCGGATTGA</v>
      </c>
      <c r="F216" s="178" t="str">
        <f>'DIRECT SARS-CoV-2 Enhanced Prot'!H231</f>
        <v>i5RUDI-200</v>
      </c>
      <c r="G216" s="178" t="str">
        <f>INDEX('Autopopulate RUDI''s'!$H$2:$H$769,MATCH(F216,'Autopopulate RUDI''s'!$G$2:$G$769,0))</f>
        <v>TGACTGCTAT</v>
      </c>
    </row>
    <row r="217" spans="1:7" x14ac:dyDescent="0.25">
      <c r="A217" s="177">
        <f>'DIRECT SARS-CoV-2 Enhanced Prot'!B232</f>
        <v>201</v>
      </c>
      <c r="B217" s="274">
        <f>'DIRECT SARS-CoV-2 Enhanced Prot'!C232</f>
        <v>0</v>
      </c>
      <c r="C217" s="178"/>
      <c r="D217" s="178" t="str">
        <f>'DIRECT SARS-CoV-2 Enhanced Prot'!G232</f>
        <v>i7RUDI-201</v>
      </c>
      <c r="E217" s="178" t="str">
        <f>INDEX('Autopopulate RUDI''s'!$D$2:$D$769,MATCH(D217,'Autopopulate RUDI''s'!$B$2:$B$769,0))</f>
        <v>ACGTCTTGTT</v>
      </c>
      <c r="F217" s="178" t="str">
        <f>'DIRECT SARS-CoV-2 Enhanced Prot'!H232</f>
        <v>i5RUDI-201</v>
      </c>
      <c r="G217" s="178" t="str">
        <f>INDEX('Autopopulate RUDI''s'!$H$2:$H$769,MATCH(F217,'Autopopulate RUDI''s'!$G$2:$G$769,0))</f>
        <v>AACGTCCGCT</v>
      </c>
    </row>
    <row r="218" spans="1:7" x14ac:dyDescent="0.25">
      <c r="A218" s="177">
        <f>'DIRECT SARS-CoV-2 Enhanced Prot'!B233</f>
        <v>202</v>
      </c>
      <c r="B218" s="274">
        <f>'DIRECT SARS-CoV-2 Enhanced Prot'!C233</f>
        <v>0</v>
      </c>
      <c r="C218" s="178"/>
      <c r="D218" s="178" t="str">
        <f>'DIRECT SARS-CoV-2 Enhanced Prot'!G233</f>
        <v>i7RUDI-202</v>
      </c>
      <c r="E218" s="178" t="str">
        <f>INDEX('Autopopulate RUDI''s'!$D$2:$D$769,MATCH(D218,'Autopopulate RUDI''s'!$B$2:$B$769,0))</f>
        <v>ATGAAGTGCG</v>
      </c>
      <c r="F218" s="178" t="str">
        <f>'DIRECT SARS-CoV-2 Enhanced Prot'!H233</f>
        <v>i5RUDI-202</v>
      </c>
      <c r="G218" s="178" t="str">
        <f>INDEX('Autopopulate RUDI''s'!$H$2:$H$769,MATCH(F218,'Autopopulate RUDI''s'!$G$2:$G$769,0))</f>
        <v>CGCACATGTC</v>
      </c>
    </row>
    <row r="219" spans="1:7" x14ac:dyDescent="0.25">
      <c r="A219" s="177">
        <f>'DIRECT SARS-CoV-2 Enhanced Prot'!B234</f>
        <v>203</v>
      </c>
      <c r="B219" s="274">
        <f>'DIRECT SARS-CoV-2 Enhanced Prot'!C234</f>
        <v>0</v>
      </c>
      <c r="C219" s="178"/>
      <c r="D219" s="178" t="str">
        <f>'DIRECT SARS-CoV-2 Enhanced Prot'!G234</f>
        <v>i7RUDI-203</v>
      </c>
      <c r="E219" s="178" t="str">
        <f>INDEX('Autopopulate RUDI''s'!$D$2:$D$769,MATCH(D219,'Autopopulate RUDI''s'!$B$2:$B$769,0))</f>
        <v>CGATCACTGC</v>
      </c>
      <c r="F219" s="178" t="str">
        <f>'DIRECT SARS-CoV-2 Enhanced Prot'!H234</f>
        <v>i5RUDI-203</v>
      </c>
      <c r="G219" s="178" t="str">
        <f>INDEX('Autopopulate RUDI''s'!$H$2:$H$769,MATCH(F219,'Autopopulate RUDI''s'!$G$2:$G$769,0))</f>
        <v>GCACACCTGA</v>
      </c>
    </row>
    <row r="220" spans="1:7" x14ac:dyDescent="0.25">
      <c r="A220" s="177">
        <f>'DIRECT SARS-CoV-2 Enhanced Prot'!B235</f>
        <v>204</v>
      </c>
      <c r="B220" s="274">
        <f>'DIRECT SARS-CoV-2 Enhanced Prot'!C235</f>
        <v>0</v>
      </c>
      <c r="C220" s="178"/>
      <c r="D220" s="178" t="str">
        <f>'DIRECT SARS-CoV-2 Enhanced Prot'!G235</f>
        <v>i7RUDI-204</v>
      </c>
      <c r="E220" s="178" t="str">
        <f>INDEX('Autopopulate RUDI''s'!$D$2:$D$769,MATCH(D220,'Autopopulate RUDI''s'!$B$2:$B$769,0))</f>
        <v>CCTATCGGAA</v>
      </c>
      <c r="F220" s="178" t="str">
        <f>'DIRECT SARS-CoV-2 Enhanced Prot'!H235</f>
        <v>i5RUDI-204</v>
      </c>
      <c r="G220" s="178" t="str">
        <f>INDEX('Autopopulate RUDI''s'!$H$2:$H$769,MATCH(F220,'Autopopulate RUDI''s'!$G$2:$G$769,0))</f>
        <v>TTGTCCAGAG</v>
      </c>
    </row>
    <row r="221" spans="1:7" x14ac:dyDescent="0.25">
      <c r="A221" s="177">
        <f>'DIRECT SARS-CoV-2 Enhanced Prot'!B236</f>
        <v>205</v>
      </c>
      <c r="B221" s="274">
        <f>'DIRECT SARS-CoV-2 Enhanced Prot'!C236</f>
        <v>0</v>
      </c>
      <c r="C221" s="178"/>
      <c r="D221" s="178" t="str">
        <f>'DIRECT SARS-CoV-2 Enhanced Prot'!G236</f>
        <v>i7RUDI-205</v>
      </c>
      <c r="E221" s="178" t="str">
        <f>INDEX('Autopopulate RUDI''s'!$D$2:$D$769,MATCH(D221,'Autopopulate RUDI''s'!$B$2:$B$769,0))</f>
        <v>CAGAGAGCTT</v>
      </c>
      <c r="F221" s="178" t="str">
        <f>'DIRECT SARS-CoV-2 Enhanced Prot'!H236</f>
        <v>i5RUDI-205</v>
      </c>
      <c r="G221" s="178" t="str">
        <f>INDEX('Autopopulate RUDI''s'!$H$2:$H$769,MATCH(F221,'Autopopulate RUDI''s'!$G$2:$G$769,0))</f>
        <v>AGCCTTCCTG</v>
      </c>
    </row>
    <row r="222" spans="1:7" x14ac:dyDescent="0.25">
      <c r="A222" s="177">
        <f>'DIRECT SARS-CoV-2 Enhanced Prot'!B237</f>
        <v>206</v>
      </c>
      <c r="B222" s="274">
        <f>'DIRECT SARS-CoV-2 Enhanced Prot'!C237</f>
        <v>0</v>
      </c>
      <c r="C222" s="178"/>
      <c r="D222" s="178" t="str">
        <f>'DIRECT SARS-CoV-2 Enhanced Prot'!G237</f>
        <v>i7RUDI-206</v>
      </c>
      <c r="E222" s="178" t="str">
        <f>INDEX('Autopopulate RUDI''s'!$D$2:$D$769,MATCH(D222,'Autopopulate RUDI''s'!$B$2:$B$769,0))</f>
        <v>GCAACTTGCG</v>
      </c>
      <c r="F222" s="178" t="str">
        <f>'DIRECT SARS-CoV-2 Enhanced Prot'!H237</f>
        <v>i5RUDI-206</v>
      </c>
      <c r="G222" s="178" t="str">
        <f>INDEX('Autopopulate RUDI''s'!$H$2:$H$769,MATCH(F222,'Autopopulate RUDI''s'!$G$2:$G$769,0))</f>
        <v>CCTTACGCCA</v>
      </c>
    </row>
    <row r="223" spans="1:7" x14ac:dyDescent="0.25">
      <c r="A223" s="177">
        <f>'DIRECT SARS-CoV-2 Enhanced Prot'!B238</f>
        <v>207</v>
      </c>
      <c r="B223" s="274">
        <f>'DIRECT SARS-CoV-2 Enhanced Prot'!C238</f>
        <v>0</v>
      </c>
      <c r="C223" s="178"/>
      <c r="D223" s="178" t="str">
        <f>'DIRECT SARS-CoV-2 Enhanced Prot'!G238</f>
        <v>i7RUDI-207</v>
      </c>
      <c r="E223" s="178" t="str">
        <f>INDEX('Autopopulate RUDI''s'!$D$2:$D$769,MATCH(D223,'Autopopulate RUDI''s'!$B$2:$B$769,0))</f>
        <v>TATGGAGGAC</v>
      </c>
      <c r="F223" s="178" t="str">
        <f>'DIRECT SARS-CoV-2 Enhanced Prot'!H238</f>
        <v>i5RUDI-207</v>
      </c>
      <c r="G223" s="178" t="str">
        <f>INDEX('Autopopulate RUDI''s'!$H$2:$H$769,MATCH(F223,'Autopopulate RUDI''s'!$G$2:$G$769,0))</f>
        <v>GAATACGTAC</v>
      </c>
    </row>
    <row r="224" spans="1:7" x14ac:dyDescent="0.25">
      <c r="A224" s="177">
        <f>'DIRECT SARS-CoV-2 Enhanced Prot'!B239</f>
        <v>208</v>
      </c>
      <c r="B224" s="274">
        <f>'DIRECT SARS-CoV-2 Enhanced Prot'!C239</f>
        <v>0</v>
      </c>
      <c r="C224" s="178"/>
      <c r="D224" s="178" t="str">
        <f>'DIRECT SARS-CoV-2 Enhanced Prot'!G239</f>
        <v>i7RUDI-208</v>
      </c>
      <c r="E224" s="178" t="str">
        <f>INDEX('Autopopulate RUDI''s'!$D$2:$D$769,MATCH(D224,'Autopopulate RUDI''s'!$B$2:$B$769,0))</f>
        <v>TGAGATCAGA</v>
      </c>
      <c r="F224" s="178" t="str">
        <f>'DIRECT SARS-CoV-2 Enhanced Prot'!H239</f>
        <v>i5RUDI-208</v>
      </c>
      <c r="G224" s="178" t="str">
        <f>INDEX('Autopopulate RUDI''s'!$H$2:$H$769,MATCH(F224,'Autopopulate RUDI''s'!$G$2:$G$769,0))</f>
        <v>TTGGCACCGT</v>
      </c>
    </row>
    <row r="225" spans="1:7" x14ac:dyDescent="0.25">
      <c r="A225" s="177">
        <f>'DIRECT SARS-CoV-2 Enhanced Prot'!B240</f>
        <v>209</v>
      </c>
      <c r="B225" s="274">
        <f>'DIRECT SARS-CoV-2 Enhanced Prot'!C240</f>
        <v>0</v>
      </c>
      <c r="C225" s="178"/>
      <c r="D225" s="178" t="str">
        <f>'DIRECT SARS-CoV-2 Enhanced Prot'!G240</f>
        <v>i7RUDI-209</v>
      </c>
      <c r="E225" s="178" t="str">
        <f>INDEX('Autopopulate RUDI''s'!$D$2:$D$769,MATCH(D225,'Autopopulate RUDI''s'!$B$2:$B$769,0))</f>
        <v>TCAGCCTATT</v>
      </c>
      <c r="F225" s="178" t="str">
        <f>'DIRECT SARS-CoV-2 Enhanced Prot'!H240</f>
        <v>i5RUDI-209</v>
      </c>
      <c r="G225" s="178" t="str">
        <f>INDEX('Autopopulate RUDI''s'!$H$2:$H$769,MATCH(F225,'Autopopulate RUDI''s'!$G$2:$G$769,0))</f>
        <v>ATTAGGTGGC</v>
      </c>
    </row>
    <row r="226" spans="1:7" x14ac:dyDescent="0.25">
      <c r="A226" s="177">
        <f>'DIRECT SARS-CoV-2 Enhanced Prot'!B241</f>
        <v>210</v>
      </c>
      <c r="B226" s="274">
        <f>'DIRECT SARS-CoV-2 Enhanced Prot'!C241</f>
        <v>0</v>
      </c>
      <c r="C226" s="178"/>
      <c r="D226" s="178" t="str">
        <f>'DIRECT SARS-CoV-2 Enhanced Prot'!G241</f>
        <v>i7RUDI-210</v>
      </c>
      <c r="E226" s="178" t="str">
        <f>INDEX('Autopopulate RUDI''s'!$D$2:$D$769,MATCH(D226,'Autopopulate RUDI''s'!$B$2:$B$769,0))</f>
        <v>GTTGTGAGCG</v>
      </c>
      <c r="F226" s="178" t="str">
        <f>'DIRECT SARS-CoV-2 Enhanced Prot'!H241</f>
        <v>i5RUDI-210</v>
      </c>
      <c r="G226" s="178" t="str">
        <f>INDEX('Autopopulate RUDI''s'!$H$2:$H$769,MATCH(F226,'Autopopulate RUDI''s'!$G$2:$G$769,0))</f>
        <v>CGATCAAGAA</v>
      </c>
    </row>
    <row r="227" spans="1:7" x14ac:dyDescent="0.25">
      <c r="A227" s="177">
        <f>'DIRECT SARS-CoV-2 Enhanced Prot'!B242</f>
        <v>211</v>
      </c>
      <c r="B227" s="274">
        <f>'DIRECT SARS-CoV-2 Enhanced Prot'!C242</f>
        <v>0</v>
      </c>
      <c r="C227" s="178"/>
      <c r="D227" s="178" t="str">
        <f>'DIRECT SARS-CoV-2 Enhanced Prot'!G242</f>
        <v>i7RUDI-211</v>
      </c>
      <c r="E227" s="178" t="str">
        <f>INDEX('Autopopulate RUDI''s'!$D$2:$D$769,MATCH(D227,'Autopopulate RUDI''s'!$B$2:$B$769,0))</f>
        <v>TCAGTAACAC</v>
      </c>
      <c r="F227" s="178" t="str">
        <f>'DIRECT SARS-CoV-2 Enhanced Prot'!H242</f>
        <v>i5RUDI-211</v>
      </c>
      <c r="G227" s="178" t="str">
        <f>INDEX('Autopopulate RUDI''s'!$H$2:$H$769,MATCH(F227,'Autopopulate RUDI''s'!$G$2:$G$769,0))</f>
        <v>GCTGTCTTCT</v>
      </c>
    </row>
    <row r="228" spans="1:7" x14ac:dyDescent="0.25">
      <c r="A228" s="177">
        <f>'DIRECT SARS-CoV-2 Enhanced Prot'!B243</f>
        <v>212</v>
      </c>
      <c r="B228" s="274">
        <f>'DIRECT SARS-CoV-2 Enhanced Prot'!C243</f>
        <v>0</v>
      </c>
      <c r="C228" s="178"/>
      <c r="D228" s="178" t="str">
        <f>'DIRECT SARS-CoV-2 Enhanced Prot'!G243</f>
        <v>i7RUDI-212</v>
      </c>
      <c r="E228" s="178" t="str">
        <f>INDEX('Autopopulate RUDI''s'!$D$2:$D$769,MATCH(D228,'Autopopulate RUDI''s'!$B$2:$B$769,0))</f>
        <v>AAGGCTCAGA</v>
      </c>
      <c r="F228" s="178" t="str">
        <f>'DIRECT SARS-CoV-2 Enhanced Prot'!H243</f>
        <v>i5RUDI-212</v>
      </c>
      <c r="G228" s="178" t="str">
        <f>INDEX('Autopopulate RUDI''s'!$H$2:$H$769,MATCH(F228,'Autopopulate RUDI''s'!$G$2:$G$769,0))</f>
        <v>TACATGTCTG</v>
      </c>
    </row>
    <row r="229" spans="1:7" x14ac:dyDescent="0.25">
      <c r="A229" s="177">
        <f>'DIRECT SARS-CoV-2 Enhanced Prot'!B244</f>
        <v>213</v>
      </c>
      <c r="B229" s="274">
        <f>'DIRECT SARS-CoV-2 Enhanced Prot'!C244</f>
        <v>0</v>
      </c>
      <c r="C229" s="178"/>
      <c r="D229" s="178" t="str">
        <f>'DIRECT SARS-CoV-2 Enhanced Prot'!G244</f>
        <v>i7RUDI-213</v>
      </c>
      <c r="E229" s="178" t="str">
        <f>INDEX('Autopopulate RUDI''s'!$D$2:$D$769,MATCH(D229,'Autopopulate RUDI''s'!$B$2:$B$769,0))</f>
        <v>GTGTGGTGGT</v>
      </c>
      <c r="F229" s="178" t="str">
        <f>'DIRECT SARS-CoV-2 Enhanced Prot'!H244</f>
        <v>i5RUDI-213</v>
      </c>
      <c r="G229" s="178" t="str">
        <f>INDEX('Autopopulate RUDI''s'!$H$2:$H$769,MATCH(F229,'Autopopulate RUDI''s'!$G$2:$G$769,0))</f>
        <v>AACCAGTTGA</v>
      </c>
    </row>
    <row r="230" spans="1:7" x14ac:dyDescent="0.25">
      <c r="A230" s="177">
        <f>'DIRECT SARS-CoV-2 Enhanced Prot'!B245</f>
        <v>214</v>
      </c>
      <c r="B230" s="274">
        <f>'DIRECT SARS-CoV-2 Enhanced Prot'!C245</f>
        <v>0</v>
      </c>
      <c r="C230" s="178"/>
      <c r="D230" s="178" t="str">
        <f>'DIRECT SARS-CoV-2 Enhanced Prot'!G245</f>
        <v>i7RUDI-214</v>
      </c>
      <c r="E230" s="178" t="str">
        <f>INDEX('Autopopulate RUDI''s'!$D$2:$D$769,MATCH(D230,'Autopopulate RUDI''s'!$B$2:$B$769,0))</f>
        <v>CCGAGCTTAG</v>
      </c>
      <c r="F230" s="178" t="str">
        <f>'DIRECT SARS-CoV-2 Enhanced Prot'!H245</f>
        <v>i5RUDI-214</v>
      </c>
      <c r="G230" s="178" t="str">
        <f>INDEX('Autopopulate RUDI''s'!$H$2:$H$769,MATCH(F230,'Autopopulate RUDI''s'!$G$2:$G$769,0))</f>
        <v>CCGGTAAGCT</v>
      </c>
    </row>
    <row r="231" spans="1:7" x14ac:dyDescent="0.25">
      <c r="A231" s="177">
        <f>'DIRECT SARS-CoV-2 Enhanced Prot'!B246</f>
        <v>215</v>
      </c>
      <c r="B231" s="274">
        <f>'DIRECT SARS-CoV-2 Enhanced Prot'!C246</f>
        <v>0</v>
      </c>
      <c r="C231" s="178"/>
      <c r="D231" s="178" t="str">
        <f>'DIRECT SARS-CoV-2 Enhanced Prot'!G246</f>
        <v>i7RUDI-215</v>
      </c>
      <c r="E231" s="178" t="str">
        <f>INDEX('Autopopulate RUDI''s'!$D$2:$D$769,MATCH(D231,'Autopopulate RUDI''s'!$B$2:$B$769,0))</f>
        <v>ATCACGCTTC</v>
      </c>
      <c r="F231" s="178" t="str">
        <f>'DIRECT SARS-CoV-2 Enhanced Prot'!H246</f>
        <v>i5RUDI-215</v>
      </c>
      <c r="G231" s="178" t="str">
        <f>INDEX('Autopopulate RUDI''s'!$H$2:$H$769,MATCH(F231,'Autopopulate RUDI''s'!$G$2:$G$769,0))</f>
        <v>GTTCGAATAG</v>
      </c>
    </row>
    <row r="232" spans="1:7" x14ac:dyDescent="0.25">
      <c r="A232" s="177">
        <f>'DIRECT SARS-CoV-2 Enhanced Prot'!B247</f>
        <v>216</v>
      </c>
      <c r="B232" s="274">
        <f>'DIRECT SARS-CoV-2 Enhanced Prot'!C247</f>
        <v>0</v>
      </c>
      <c r="C232" s="178"/>
      <c r="D232" s="178" t="str">
        <f>'DIRECT SARS-CoV-2 Enhanced Prot'!G247</f>
        <v>i7RUDI-216</v>
      </c>
      <c r="E232" s="178" t="str">
        <f>INDEX('Autopopulate RUDI''s'!$D$2:$D$769,MATCH(D232,'Autopopulate RUDI''s'!$B$2:$B$769,0))</f>
        <v>TAGCTATGCA</v>
      </c>
      <c r="F232" s="178" t="str">
        <f>'DIRECT SARS-CoV-2 Enhanced Prot'!H247</f>
        <v>i5RUDI-216</v>
      </c>
      <c r="G232" s="178" t="str">
        <f>INDEX('Autopopulate RUDI''s'!$H$2:$H$769,MATCH(F232,'Autopopulate RUDI''s'!$G$2:$G$769,0))</f>
        <v>TGTCAGGCTC</v>
      </c>
    </row>
    <row r="233" spans="1:7" x14ac:dyDescent="0.25">
      <c r="A233" s="177">
        <f>'DIRECT SARS-CoV-2 Enhanced Prot'!B248</f>
        <v>217</v>
      </c>
      <c r="B233" s="274">
        <f>'DIRECT SARS-CoV-2 Enhanced Prot'!C248</f>
        <v>0</v>
      </c>
      <c r="C233" s="178"/>
      <c r="D233" s="178" t="str">
        <f>'DIRECT SARS-CoV-2 Enhanced Prot'!G248</f>
        <v>i7RUDI-217</v>
      </c>
      <c r="E233" s="178" t="str">
        <f>INDEX('Autopopulate RUDI''s'!$D$2:$D$769,MATCH(D233,'Autopopulate RUDI''s'!$B$2:$B$769,0))</f>
        <v>TGTTCCTCAT</v>
      </c>
      <c r="F233" s="178" t="str">
        <f>'DIRECT SARS-CoV-2 Enhanced Prot'!H248</f>
        <v>i5RUDI-217</v>
      </c>
      <c r="G233" s="178" t="str">
        <f>INDEX('Autopopulate RUDI''s'!$H$2:$H$769,MATCH(F233,'Autopopulate RUDI''s'!$G$2:$G$769,0))</f>
        <v>CAACAGTGTT</v>
      </c>
    </row>
    <row r="234" spans="1:7" x14ac:dyDescent="0.25">
      <c r="A234" s="177">
        <f>'DIRECT SARS-CoV-2 Enhanced Prot'!B249</f>
        <v>218</v>
      </c>
      <c r="B234" s="274">
        <f>'DIRECT SARS-CoV-2 Enhanced Prot'!C249</f>
        <v>0</v>
      </c>
      <c r="C234" s="178"/>
      <c r="D234" s="178" t="str">
        <f>'DIRECT SARS-CoV-2 Enhanced Prot'!G249</f>
        <v>i7RUDI-218</v>
      </c>
      <c r="E234" s="178" t="str">
        <f>INDEX('Autopopulate RUDI''s'!$D$2:$D$769,MATCH(D234,'Autopopulate RUDI''s'!$B$2:$B$769,0))</f>
        <v>CATACCTTCT</v>
      </c>
      <c r="F234" s="178" t="str">
        <f>'DIRECT SARS-CoV-2 Enhanced Prot'!H249</f>
        <v>i5RUDI-218</v>
      </c>
      <c r="G234" s="178" t="str">
        <f>INDEX('Autopopulate RUDI''s'!$H$2:$H$769,MATCH(F234,'Autopopulate RUDI''s'!$G$2:$G$769,0))</f>
        <v>AAGAGAGGAA</v>
      </c>
    </row>
    <row r="235" spans="1:7" x14ac:dyDescent="0.25">
      <c r="A235" s="177">
        <f>'DIRECT SARS-CoV-2 Enhanced Prot'!B250</f>
        <v>219</v>
      </c>
      <c r="B235" s="274">
        <f>'DIRECT SARS-CoV-2 Enhanced Prot'!C250</f>
        <v>0</v>
      </c>
      <c r="C235" s="178"/>
      <c r="D235" s="178" t="str">
        <f>'DIRECT SARS-CoV-2 Enhanced Prot'!G250</f>
        <v>i7RUDI-219</v>
      </c>
      <c r="E235" s="178" t="str">
        <f>INDEX('Autopopulate RUDI''s'!$D$2:$D$769,MATCH(D235,'Autopopulate RUDI''s'!$B$2:$B$769,0))</f>
        <v>GCCTTCAATG</v>
      </c>
      <c r="F235" s="178" t="str">
        <f>'DIRECT SARS-CoV-2 Enhanced Prot'!H250</f>
        <v>i5RUDI-219</v>
      </c>
      <c r="G235" s="178" t="str">
        <f>INDEX('Autopopulate RUDI''s'!$H$2:$H$769,MATCH(F235,'Autopopulate RUDI''s'!$G$2:$G$769,0))</f>
        <v>CGGTTGTAGC</v>
      </c>
    </row>
    <row r="236" spans="1:7" x14ac:dyDescent="0.25">
      <c r="A236" s="177">
        <f>'DIRECT SARS-CoV-2 Enhanced Prot'!B251</f>
        <v>220</v>
      </c>
      <c r="B236" s="274">
        <f>'DIRECT SARS-CoV-2 Enhanced Prot'!C251</f>
        <v>0</v>
      </c>
      <c r="C236" s="178"/>
      <c r="D236" s="178" t="str">
        <f>'DIRECT SARS-CoV-2 Enhanced Prot'!G251</f>
        <v>i7RUDI-220</v>
      </c>
      <c r="E236" s="178" t="str">
        <f>INDEX('Autopopulate RUDI''s'!$D$2:$D$769,MATCH(D236,'Autopopulate RUDI''s'!$B$2:$B$769,0))</f>
        <v>CTTGACCAGC</v>
      </c>
      <c r="F236" s="178" t="str">
        <f>'DIRECT SARS-CoV-2 Enhanced Prot'!H251</f>
        <v>i5RUDI-220</v>
      </c>
      <c r="G236" s="178" t="str">
        <f>INDEX('Autopopulate RUDI''s'!$H$2:$H$769,MATCH(F236,'Autopopulate RUDI''s'!$G$2:$G$769,0))</f>
        <v>GCCTGAAGTG</v>
      </c>
    </row>
    <row r="237" spans="1:7" x14ac:dyDescent="0.25">
      <c r="A237" s="177">
        <f>'DIRECT SARS-CoV-2 Enhanced Prot'!B252</f>
        <v>221</v>
      </c>
      <c r="B237" s="274">
        <f>'DIRECT SARS-CoV-2 Enhanced Prot'!C252</f>
        <v>0</v>
      </c>
      <c r="C237" s="178"/>
      <c r="D237" s="178" t="str">
        <f>'DIRECT SARS-CoV-2 Enhanced Prot'!G252</f>
        <v>i7RUDI-221</v>
      </c>
      <c r="E237" s="178" t="str">
        <f>INDEX('Autopopulate RUDI''s'!$D$2:$D$769,MATCH(D237,'Autopopulate RUDI''s'!$B$2:$B$769,0))</f>
        <v>CTACACACAA</v>
      </c>
      <c r="F237" s="178" t="str">
        <f>'DIRECT SARS-CoV-2 Enhanced Prot'!H252</f>
        <v>i5RUDI-221</v>
      </c>
      <c r="G237" s="178" t="str">
        <f>INDEX('Autopopulate RUDI''s'!$H$2:$H$769,MATCH(F237,'Autopopulate RUDI''s'!$G$2:$G$769,0))</f>
        <v>TTACGACACT</v>
      </c>
    </row>
    <row r="238" spans="1:7" x14ac:dyDescent="0.25">
      <c r="A238" s="177">
        <f>'DIRECT SARS-CoV-2 Enhanced Prot'!B253</f>
        <v>222</v>
      </c>
      <c r="B238" s="274">
        <f>'DIRECT SARS-CoV-2 Enhanced Prot'!C253</f>
        <v>0</v>
      </c>
      <c r="C238" s="178"/>
      <c r="D238" s="178" t="str">
        <f>'DIRECT SARS-CoV-2 Enhanced Prot'!G253</f>
        <v>i7RUDI-222</v>
      </c>
      <c r="E238" s="178" t="str">
        <f>INDEX('Autopopulate RUDI''s'!$D$2:$D$769,MATCH(D238,'Autopopulate RUDI''s'!$B$2:$B$769,0))</f>
        <v>TAGGCTGAAT</v>
      </c>
      <c r="F238" s="178" t="str">
        <f>'DIRECT SARS-CoV-2 Enhanced Prot'!H253</f>
        <v>i5RUDI-222</v>
      </c>
      <c r="G238" s="178" t="str">
        <f>INDEX('Autopopulate RUDI''s'!$H$2:$H$769,MATCH(F238,'Autopopulate RUDI''s'!$G$2:$G$769,0))</f>
        <v>CGCCTAGATC</v>
      </c>
    </row>
    <row r="239" spans="1:7" x14ac:dyDescent="0.25">
      <c r="A239" s="177">
        <f>'DIRECT SARS-CoV-2 Enhanced Prot'!B254</f>
        <v>223</v>
      </c>
      <c r="B239" s="274">
        <f>'DIRECT SARS-CoV-2 Enhanced Prot'!C254</f>
        <v>0</v>
      </c>
      <c r="C239" s="178"/>
      <c r="D239" s="178" t="str">
        <f>'DIRECT SARS-CoV-2 Enhanced Prot'!G254</f>
        <v>i7RUDI-223</v>
      </c>
      <c r="E239" s="178" t="str">
        <f>INDEX('Autopopulate RUDI''s'!$D$2:$D$769,MATCH(D239,'Autopopulate RUDI''s'!$B$2:$B$769,0))</f>
        <v>TCGGAGTCCT</v>
      </c>
      <c r="F239" s="178" t="str">
        <f>'DIRECT SARS-CoV-2 Enhanced Prot'!H254</f>
        <v>i5RUDI-223</v>
      </c>
      <c r="G239" s="178" t="str">
        <f>INDEX('Autopopulate RUDI''s'!$H$2:$H$769,MATCH(F239,'Autopopulate RUDI''s'!$G$2:$G$769,0))</f>
        <v>AATCTGGATG</v>
      </c>
    </row>
    <row r="240" spans="1:7" x14ac:dyDescent="0.25">
      <c r="A240" s="177">
        <f>'DIRECT SARS-CoV-2 Enhanced Prot'!B255</f>
        <v>224</v>
      </c>
      <c r="B240" s="274">
        <f>'DIRECT SARS-CoV-2 Enhanced Prot'!C255</f>
        <v>0</v>
      </c>
      <c r="C240" s="178"/>
      <c r="D240" s="178" t="str">
        <f>'DIRECT SARS-CoV-2 Enhanced Prot'!G255</f>
        <v>i7RUDI-224</v>
      </c>
      <c r="E240" s="178" t="str">
        <f>INDEX('Autopopulate RUDI''s'!$D$2:$D$769,MATCH(D240,'Autopopulate RUDI''s'!$B$2:$B$769,0))</f>
        <v>AACATCGCGG</v>
      </c>
      <c r="F240" s="178" t="str">
        <f>'DIRECT SARS-CoV-2 Enhanced Prot'!H255</f>
        <v>i5RUDI-224</v>
      </c>
      <c r="G240" s="178" t="str">
        <f>INDEX('Autopopulate RUDI''s'!$H$2:$H$769,MATCH(F240,'Autopopulate RUDI''s'!$G$2:$G$769,0))</f>
        <v>CGACGGTACA</v>
      </c>
    </row>
    <row r="241" spans="1:7" x14ac:dyDescent="0.25">
      <c r="A241" s="177">
        <f>'DIRECT SARS-CoV-2 Enhanced Prot'!B256</f>
        <v>225</v>
      </c>
      <c r="B241" s="274">
        <f>'DIRECT SARS-CoV-2 Enhanced Prot'!C256</f>
        <v>0</v>
      </c>
      <c r="C241" s="178"/>
      <c r="D241" s="178" t="str">
        <f>'DIRECT SARS-CoV-2 Enhanced Prot'!G256</f>
        <v>i7RUDI-225</v>
      </c>
      <c r="E241" s="178" t="str">
        <f>INDEX('Autopopulate RUDI''s'!$D$2:$D$769,MATCH(D241,'Autopopulate RUDI''s'!$B$2:$B$769,0))</f>
        <v>GTTGTCTTAC</v>
      </c>
      <c r="F241" s="178" t="str">
        <f>'DIRECT SARS-CoV-2 Enhanced Prot'!H256</f>
        <v>i5RUDI-225</v>
      </c>
      <c r="G241" s="178" t="str">
        <f>INDEX('Autopopulate RUDI''s'!$H$2:$H$769,MATCH(F241,'Autopopulate RUDI''s'!$G$2:$G$769,0))</f>
        <v>GTAGTATTGC</v>
      </c>
    </row>
    <row r="242" spans="1:7" x14ac:dyDescent="0.25">
      <c r="A242" s="177">
        <f>'DIRECT SARS-CoV-2 Enhanced Prot'!B257</f>
        <v>226</v>
      </c>
      <c r="B242" s="274">
        <f>'DIRECT SARS-CoV-2 Enhanced Prot'!C257</f>
        <v>0</v>
      </c>
      <c r="C242" s="178"/>
      <c r="D242" s="178" t="str">
        <f>'DIRECT SARS-CoV-2 Enhanced Prot'!G257</f>
        <v>i7RUDI-226</v>
      </c>
      <c r="E242" s="178" t="str">
        <f>INDEX('Autopopulate RUDI''s'!$D$2:$D$769,MATCH(D242,'Autopopulate RUDI''s'!$B$2:$B$769,0))</f>
        <v>GTGGCAACTA</v>
      </c>
      <c r="F242" s="178" t="str">
        <f>'DIRECT SARS-CoV-2 Enhanced Prot'!H257</f>
        <v>i5RUDI-226</v>
      </c>
      <c r="G242" s="178" t="str">
        <f>INDEX('Autopopulate RUDI''s'!$H$2:$H$769,MATCH(F242,'Autopopulate RUDI''s'!$G$2:$G$769,0))</f>
        <v>TCCAGCGGAT</v>
      </c>
    </row>
    <row r="243" spans="1:7" x14ac:dyDescent="0.25">
      <c r="A243" s="177">
        <f>'DIRECT SARS-CoV-2 Enhanced Prot'!B258</f>
        <v>227</v>
      </c>
      <c r="B243" s="274">
        <f>'DIRECT SARS-CoV-2 Enhanced Prot'!C258</f>
        <v>0</v>
      </c>
      <c r="C243" s="178"/>
      <c r="D243" s="178" t="str">
        <f>'DIRECT SARS-CoV-2 Enhanced Prot'!G258</f>
        <v>i7RUDI-227</v>
      </c>
      <c r="E243" s="178" t="str">
        <f>INDEX('Autopopulate RUDI''s'!$D$2:$D$769,MATCH(D243,'Autopopulate RUDI''s'!$B$2:$B$769,0))</f>
        <v>GAGCAGGCAT</v>
      </c>
      <c r="F243" s="178" t="str">
        <f>'DIRECT SARS-CoV-2 Enhanced Prot'!H258</f>
        <v>i5RUDI-227</v>
      </c>
      <c r="G243" s="178" t="str">
        <f>INDEX('Autopopulate RUDI''s'!$H$2:$H$769,MATCH(F243,'Autopopulate RUDI''s'!$G$2:$G$769,0))</f>
        <v>CAACCACCTC</v>
      </c>
    </row>
    <row r="244" spans="1:7" x14ac:dyDescent="0.25">
      <c r="A244" s="177">
        <f>'DIRECT SARS-CoV-2 Enhanced Prot'!B259</f>
        <v>228</v>
      </c>
      <c r="B244" s="274">
        <f>'DIRECT SARS-CoV-2 Enhanced Prot'!C259</f>
        <v>0</v>
      </c>
      <c r="C244" s="178"/>
      <c r="D244" s="178" t="str">
        <f>'DIRECT SARS-CoV-2 Enhanced Prot'!G259</f>
        <v>i7RUDI-228</v>
      </c>
      <c r="E244" s="178" t="str">
        <f>INDEX('Autopopulate RUDI''s'!$D$2:$D$769,MATCH(D244,'Autopopulate RUDI''s'!$B$2:$B$769,0))</f>
        <v>AACGGCACCT</v>
      </c>
      <c r="F244" s="178" t="str">
        <f>'DIRECT SARS-CoV-2 Enhanced Prot'!H259</f>
        <v>i5RUDI-228</v>
      </c>
      <c r="G244" s="178" t="str">
        <f>INDEX('Autopopulate RUDI''s'!$H$2:$H$769,MATCH(F244,'Autopopulate RUDI''s'!$G$2:$G$769,0))</f>
        <v>AGCTTAGGCG</v>
      </c>
    </row>
    <row r="245" spans="1:7" x14ac:dyDescent="0.25">
      <c r="A245" s="177">
        <f>'DIRECT SARS-CoV-2 Enhanced Prot'!B260</f>
        <v>229</v>
      </c>
      <c r="B245" s="274">
        <f>'DIRECT SARS-CoV-2 Enhanced Prot'!C260</f>
        <v>0</v>
      </c>
      <c r="C245" s="178"/>
      <c r="D245" s="178" t="str">
        <f>'DIRECT SARS-CoV-2 Enhanced Prot'!G260</f>
        <v>i7RUDI-229</v>
      </c>
      <c r="E245" s="178" t="str">
        <f>INDEX('Autopopulate RUDI''s'!$D$2:$D$769,MATCH(D245,'Autopopulate RUDI''s'!$B$2:$B$769,0))</f>
        <v>AGTAACCTTG</v>
      </c>
      <c r="F245" s="178" t="str">
        <f>'DIRECT SARS-CoV-2 Enhanced Prot'!H260</f>
        <v>i5RUDI-229</v>
      </c>
      <c r="G245" s="178" t="str">
        <f>INDEX('Autopopulate RUDI''s'!$H$2:$H$769,MATCH(F245,'Autopopulate RUDI''s'!$G$2:$G$769,0))</f>
        <v>CCGGTTCCTT</v>
      </c>
    </row>
    <row r="246" spans="1:7" x14ac:dyDescent="0.25">
      <c r="A246" s="177">
        <f>'DIRECT SARS-CoV-2 Enhanced Prot'!B261</f>
        <v>230</v>
      </c>
      <c r="B246" s="274">
        <f>'DIRECT SARS-CoV-2 Enhanced Prot'!C261</f>
        <v>0</v>
      </c>
      <c r="C246" s="178"/>
      <c r="D246" s="178" t="str">
        <f>'DIRECT SARS-CoV-2 Enhanced Prot'!G261</f>
        <v>i7RUDI-230</v>
      </c>
      <c r="E246" s="178" t="str">
        <f>INDEX('Autopopulate RUDI''s'!$D$2:$D$769,MATCH(D246,'Autopopulate RUDI''s'!$B$2:$B$769,0))</f>
        <v>TCTCATAAGC</v>
      </c>
      <c r="F246" s="178" t="str">
        <f>'DIRECT SARS-CoV-2 Enhanced Prot'!H261</f>
        <v>i5RUDI-230</v>
      </c>
      <c r="G246" s="178" t="str">
        <f>INDEX('Autopopulate RUDI''s'!$H$2:$H$769,MATCH(F246,'Autopopulate RUDI''s'!$G$2:$G$769,0))</f>
        <v>GACATTGAAC</v>
      </c>
    </row>
    <row r="247" spans="1:7" x14ac:dyDescent="0.25">
      <c r="A247" s="177">
        <f>'DIRECT SARS-CoV-2 Enhanced Prot'!B262</f>
        <v>231</v>
      </c>
      <c r="B247" s="274">
        <f>'DIRECT SARS-CoV-2 Enhanced Prot'!C262</f>
        <v>0</v>
      </c>
      <c r="C247" s="178"/>
      <c r="D247" s="178" t="str">
        <f>'DIRECT SARS-CoV-2 Enhanced Prot'!G262</f>
        <v>i7RUDI-231</v>
      </c>
      <c r="E247" s="178" t="str">
        <f>INDEX('Autopopulate RUDI''s'!$D$2:$D$769,MATCH(D247,'Autopopulate RUDI''s'!$B$2:$B$769,0))</f>
        <v>TGCTTGCCAA</v>
      </c>
      <c r="F247" s="178" t="str">
        <f>'DIRECT SARS-CoV-2 Enhanced Prot'!H262</f>
        <v>i5RUDI-231</v>
      </c>
      <c r="G247" s="178" t="str">
        <f>INDEX('Autopopulate RUDI''s'!$H$2:$H$769,MATCH(F247,'Autopopulate RUDI''s'!$G$2:$G$769,0))</f>
        <v>TTAGAGGCGA</v>
      </c>
    </row>
    <row r="248" spans="1:7" x14ac:dyDescent="0.25">
      <c r="A248" s="177">
        <f>'DIRECT SARS-CoV-2 Enhanced Prot'!B263</f>
        <v>232</v>
      </c>
      <c r="B248" s="274">
        <f>'DIRECT SARS-CoV-2 Enhanced Prot'!C263</f>
        <v>0</v>
      </c>
      <c r="C248" s="178"/>
      <c r="D248" s="178" t="str">
        <f>'DIRECT SARS-CoV-2 Enhanced Prot'!G263</f>
        <v>i7RUDI-232</v>
      </c>
      <c r="E248" s="178" t="str">
        <f>INDEX('Autopopulate RUDI''s'!$D$2:$D$769,MATCH(D248,'Autopopulate RUDI''s'!$B$2:$B$769,0))</f>
        <v>CGGTTCCTGT</v>
      </c>
      <c r="F248" s="178" t="str">
        <f>'DIRECT SARS-CoV-2 Enhanced Prot'!H263</f>
        <v>i5RUDI-232</v>
      </c>
      <c r="G248" s="178" t="str">
        <f>INDEX('Autopopulate RUDI''s'!$H$2:$H$769,MATCH(F248,'Autopopulate RUDI''s'!$G$2:$G$769,0))</f>
        <v>CAAGCCGAAC</v>
      </c>
    </row>
    <row r="249" spans="1:7" x14ac:dyDescent="0.25">
      <c r="A249" s="177">
        <f>'DIRECT SARS-CoV-2 Enhanced Prot'!B264</f>
        <v>233</v>
      </c>
      <c r="B249" s="274">
        <f>'DIRECT SARS-CoV-2 Enhanced Prot'!C264</f>
        <v>0</v>
      </c>
      <c r="C249" s="178"/>
      <c r="D249" s="178" t="str">
        <f>'DIRECT SARS-CoV-2 Enhanced Prot'!G264</f>
        <v>i7RUDI-233</v>
      </c>
      <c r="E249" s="178" t="str">
        <f>INDEX('Autopopulate RUDI''s'!$D$2:$D$769,MATCH(D249,'Autopopulate RUDI''s'!$B$2:$B$769,0))</f>
        <v>CCAAGTAGAT</v>
      </c>
      <c r="F249" s="178" t="str">
        <f>'DIRECT SARS-CoV-2 Enhanced Prot'!H264</f>
        <v>i5RUDI-233</v>
      </c>
      <c r="G249" s="178" t="str">
        <f>INDEX('Autopopulate RUDI''s'!$H$2:$H$769,MATCH(F249,'Autopopulate RUDI''s'!$G$2:$G$769,0))</f>
        <v>AGGAGAACGG</v>
      </c>
    </row>
    <row r="250" spans="1:7" x14ac:dyDescent="0.25">
      <c r="A250" s="177">
        <f>'DIRECT SARS-CoV-2 Enhanced Prot'!B265</f>
        <v>234</v>
      </c>
      <c r="B250" s="274">
        <f>'DIRECT SARS-CoV-2 Enhanced Prot'!C265</f>
        <v>0</v>
      </c>
      <c r="C250" s="178"/>
      <c r="D250" s="178" t="str">
        <f>'DIRECT SARS-CoV-2 Enhanced Prot'!G265</f>
        <v>i7RUDI-234</v>
      </c>
      <c r="E250" s="178" t="str">
        <f>INDEX('Autopopulate RUDI''s'!$D$2:$D$769,MATCH(D250,'Autopopulate RUDI''s'!$B$2:$B$769,0))</f>
        <v>AAGGTTGGCG</v>
      </c>
      <c r="F250" s="178" t="str">
        <f>'DIRECT SARS-CoV-2 Enhanced Prot'!H265</f>
        <v>i5RUDI-234</v>
      </c>
      <c r="G250" s="178" t="str">
        <f>INDEX('Autopopulate RUDI''s'!$H$2:$H$769,MATCH(F250,'Autopopulate RUDI''s'!$G$2:$G$769,0))</f>
        <v>CCTGTTAGAC</v>
      </c>
    </row>
    <row r="251" spans="1:7" x14ac:dyDescent="0.25">
      <c r="A251" s="177">
        <f>'DIRECT SARS-CoV-2 Enhanced Prot'!B266</f>
        <v>235</v>
      </c>
      <c r="B251" s="274">
        <f>'DIRECT SARS-CoV-2 Enhanced Prot'!C266</f>
        <v>0</v>
      </c>
      <c r="C251" s="178"/>
      <c r="D251" s="178" t="str">
        <f>'DIRECT SARS-CoV-2 Enhanced Prot'!G266</f>
        <v>i7RUDI-235</v>
      </c>
      <c r="E251" s="178" t="str">
        <f>INDEX('Autopopulate RUDI''s'!$D$2:$D$769,MATCH(D251,'Autopopulate RUDI''s'!$B$2:$B$769,0))</f>
        <v>TGCTCTGGTC</v>
      </c>
      <c r="F251" s="178" t="str">
        <f>'DIRECT SARS-CoV-2 Enhanced Prot'!H266</f>
        <v>i5RUDI-235</v>
      </c>
      <c r="G251" s="178" t="str">
        <f>INDEX('Autopopulate RUDI''s'!$H$2:$H$769,MATCH(F251,'Autopopulate RUDI''s'!$G$2:$G$769,0))</f>
        <v>GTTCTACGTT</v>
      </c>
    </row>
    <row r="252" spans="1:7" x14ac:dyDescent="0.25">
      <c r="A252" s="177">
        <f>'DIRECT SARS-CoV-2 Enhanced Prot'!B267</f>
        <v>236</v>
      </c>
      <c r="B252" s="274">
        <f>'DIRECT SARS-CoV-2 Enhanced Prot'!C267</f>
        <v>0</v>
      </c>
      <c r="C252" s="178"/>
      <c r="D252" s="178" t="str">
        <f>'DIRECT SARS-CoV-2 Enhanced Prot'!G267</f>
        <v>i7RUDI-236</v>
      </c>
      <c r="E252" s="178" t="str">
        <f>INDEX('Autopopulate RUDI''s'!$D$2:$D$769,MATCH(D252,'Autopopulate RUDI''s'!$B$2:$B$769,0))</f>
        <v>ACTGTAACGA</v>
      </c>
      <c r="F252" s="178" t="str">
        <f>'DIRECT SARS-CoV-2 Enhanced Prot'!H267</f>
        <v>i5RUDI-236</v>
      </c>
      <c r="G252" s="178" t="str">
        <f>INDEX('Autopopulate RUDI''s'!$H$2:$H$769,MATCH(F252,'Autopopulate RUDI''s'!$G$2:$G$769,0))</f>
        <v>TAAGTCCACA</v>
      </c>
    </row>
    <row r="253" spans="1:7" x14ac:dyDescent="0.25">
      <c r="A253" s="177">
        <f>'DIRECT SARS-CoV-2 Enhanced Prot'!B268</f>
        <v>237</v>
      </c>
      <c r="B253" s="274">
        <f>'DIRECT SARS-CoV-2 Enhanced Prot'!C268</f>
        <v>0</v>
      </c>
      <c r="C253" s="178"/>
      <c r="D253" s="178" t="str">
        <f>'DIRECT SARS-CoV-2 Enhanced Prot'!G268</f>
        <v>i7RUDI-237</v>
      </c>
      <c r="E253" s="178" t="str">
        <f>INDEX('Autopopulate RUDI''s'!$D$2:$D$769,MATCH(D253,'Autopopulate RUDI''s'!$B$2:$B$769,0))</f>
        <v>GATTCCAGGT</v>
      </c>
      <c r="F253" s="178" t="str">
        <f>'DIRECT SARS-CoV-2 Enhanced Prot'!H268</f>
        <v>i5RUDI-237</v>
      </c>
      <c r="G253" s="178" t="str">
        <f>INDEX('Autopopulate RUDI''s'!$H$2:$H$769,MATCH(F253,'Autopopulate RUDI''s'!$G$2:$G$769,0))</f>
        <v>CAAGAACCAT</v>
      </c>
    </row>
    <row r="254" spans="1:7" x14ac:dyDescent="0.25">
      <c r="A254" s="177">
        <f>'DIRECT SARS-CoV-2 Enhanced Prot'!B269</f>
        <v>238</v>
      </c>
      <c r="B254" s="274">
        <f>'DIRECT SARS-CoV-2 Enhanced Prot'!C269</f>
        <v>0</v>
      </c>
      <c r="C254" s="178"/>
      <c r="D254" s="178" t="str">
        <f>'DIRECT SARS-CoV-2 Enhanced Prot'!G269</f>
        <v>i7RUDI-238</v>
      </c>
      <c r="E254" s="178" t="str">
        <f>INDEX('Autopopulate RUDI''s'!$D$2:$D$769,MATCH(D254,'Autopopulate RUDI''s'!$B$2:$B$769,0))</f>
        <v>TTCACCAGAT</v>
      </c>
      <c r="F254" s="178" t="str">
        <f>'DIRECT SARS-CoV-2 Enhanced Prot'!H269</f>
        <v>i5RUDI-238</v>
      </c>
      <c r="G254" s="178" t="str">
        <f>INDEX('Autopopulate RUDI''s'!$H$2:$H$769,MATCH(F254,'Autopopulate RUDI''s'!$G$2:$G$769,0))</f>
        <v>AGTTGATGAC</v>
      </c>
    </row>
    <row r="255" spans="1:7" x14ac:dyDescent="0.25">
      <c r="A255" s="177">
        <f>'DIRECT SARS-CoV-2 Enhanced Prot'!B270</f>
        <v>239</v>
      </c>
      <c r="B255" s="274">
        <f>'DIRECT SARS-CoV-2 Enhanced Prot'!C270</f>
        <v>0</v>
      </c>
      <c r="C255" s="178"/>
      <c r="D255" s="178" t="str">
        <f>'DIRECT SARS-CoV-2 Enhanced Prot'!G270</f>
        <v>i7RUDI-239</v>
      </c>
      <c r="E255" s="178" t="str">
        <f>INDEX('Autopopulate RUDI''s'!$D$2:$D$769,MATCH(D255,'Autopopulate RUDI''s'!$B$2:$B$769,0))</f>
        <v>ACTTCCAAGG</v>
      </c>
      <c r="F255" s="178" t="str">
        <f>'DIRECT SARS-CoV-2 Enhanced Prot'!H270</f>
        <v>i5RUDI-239</v>
      </c>
      <c r="G255" s="178" t="str">
        <f>INDEX('Autopopulate RUDI''s'!$H$2:$H$769,MATCH(F255,'Autopopulate RUDI''s'!$G$2:$G$769,0))</f>
        <v>CCTACTCTTG</v>
      </c>
    </row>
    <row r="256" spans="1:7" x14ac:dyDescent="0.25">
      <c r="A256" s="177">
        <f>'DIRECT SARS-CoV-2 Enhanced Prot'!B271</f>
        <v>240</v>
      </c>
      <c r="B256" s="274">
        <f>'DIRECT SARS-CoV-2 Enhanced Prot'!C271</f>
        <v>0</v>
      </c>
      <c r="C256" s="178"/>
      <c r="D256" s="178" t="str">
        <f>'DIRECT SARS-CoV-2 Enhanced Prot'!G271</f>
        <v>i7RUDI-240</v>
      </c>
      <c r="E256" s="178" t="str">
        <f>INDEX('Autopopulate RUDI''s'!$D$2:$D$769,MATCH(D256,'Autopopulate RUDI''s'!$B$2:$B$769,0))</f>
        <v>CCGAATATTC</v>
      </c>
      <c r="F256" s="178" t="str">
        <f>'DIRECT SARS-CoV-2 Enhanced Prot'!H271</f>
        <v>i5RUDI-240</v>
      </c>
      <c r="G256" s="178" t="str">
        <f>INDEX('Autopopulate RUDI''s'!$H$2:$H$769,MATCH(F256,'Autopopulate RUDI''s'!$G$2:$G$769,0))</f>
        <v>GAACAATCCA</v>
      </c>
    </row>
    <row r="257" spans="1:7" x14ac:dyDescent="0.25">
      <c r="A257" s="177">
        <f>'DIRECT SARS-CoV-2 Enhanced Prot'!B272</f>
        <v>241</v>
      </c>
      <c r="B257" s="274">
        <f>'DIRECT SARS-CoV-2 Enhanced Prot'!C272</f>
        <v>0</v>
      </c>
      <c r="C257" s="178"/>
      <c r="D257" s="178" t="str">
        <f>'DIRECT SARS-CoV-2 Enhanced Prot'!G272</f>
        <v>i7RUDI-241</v>
      </c>
      <c r="E257" s="178" t="str">
        <f>INDEX('Autopopulate RUDI''s'!$D$2:$D$769,MATCH(D257,'Autopopulate RUDI''s'!$B$2:$B$769,0))</f>
        <v>CTCTTATCCA</v>
      </c>
      <c r="F257" s="178" t="str">
        <f>'DIRECT SARS-CoV-2 Enhanced Prot'!H272</f>
        <v>i5RUDI-241</v>
      </c>
      <c r="G257" s="178" t="str">
        <f>INDEX('Autopopulate RUDI''s'!$H$2:$H$769,MATCH(F257,'Autopopulate RUDI''s'!$G$2:$G$769,0))</f>
        <v>TTCTGTTGGT</v>
      </c>
    </row>
    <row r="258" spans="1:7" x14ac:dyDescent="0.25">
      <c r="A258" s="177">
        <f>'DIRECT SARS-CoV-2 Enhanced Prot'!B273</f>
        <v>242</v>
      </c>
      <c r="B258" s="274">
        <f>'DIRECT SARS-CoV-2 Enhanced Prot'!C273</f>
        <v>0</v>
      </c>
      <c r="C258" s="178"/>
      <c r="D258" s="178" t="str">
        <f>'DIRECT SARS-CoV-2 Enhanced Prot'!G273</f>
        <v>i7RUDI-242</v>
      </c>
      <c r="E258" s="178" t="str">
        <f>INDEX('Autopopulate RUDI''s'!$D$2:$D$769,MATCH(D258,'Autopopulate RUDI''s'!$B$2:$B$769,0))</f>
        <v>TCACAGCGGT</v>
      </c>
      <c r="F258" s="178" t="str">
        <f>'DIRECT SARS-CoV-2 Enhanced Prot'!H273</f>
        <v>i5RUDI-242</v>
      </c>
      <c r="G258" s="178" t="str">
        <f>INDEX('Autopopulate RUDI''s'!$H$2:$H$769,MATCH(F258,'Autopopulate RUDI''s'!$G$2:$G$769,0))</f>
        <v>CATCGTCAGG</v>
      </c>
    </row>
    <row r="259" spans="1:7" x14ac:dyDescent="0.25">
      <c r="A259" s="177">
        <f>'DIRECT SARS-CoV-2 Enhanced Prot'!B274</f>
        <v>243</v>
      </c>
      <c r="B259" s="274">
        <f>'DIRECT SARS-CoV-2 Enhanced Prot'!C274</f>
        <v>0</v>
      </c>
      <c r="C259" s="178"/>
      <c r="D259" s="178" t="str">
        <f>'DIRECT SARS-CoV-2 Enhanced Prot'!G274</f>
        <v>i7RUDI-243</v>
      </c>
      <c r="E259" s="178" t="str">
        <f>INDEX('Autopopulate RUDI''s'!$D$2:$D$769,MATCH(D259,'Autopopulate RUDI''s'!$B$2:$B$769,0))</f>
        <v>CCTCTGTCGT</v>
      </c>
      <c r="F259" s="178" t="str">
        <f>'DIRECT SARS-CoV-2 Enhanced Prot'!H274</f>
        <v>i5RUDI-243</v>
      </c>
      <c r="G259" s="178" t="str">
        <f>INDEX('Autopopulate RUDI''s'!$H$2:$H$769,MATCH(F259,'Autopopulate RUDI''s'!$G$2:$G$769,0))</f>
        <v>ATGCATGAAG</v>
      </c>
    </row>
    <row r="260" spans="1:7" x14ac:dyDescent="0.25">
      <c r="A260" s="177">
        <f>'DIRECT SARS-CoV-2 Enhanced Prot'!B275</f>
        <v>244</v>
      </c>
      <c r="B260" s="274">
        <f>'DIRECT SARS-CoV-2 Enhanced Prot'!C275</f>
        <v>0</v>
      </c>
      <c r="C260" s="178"/>
      <c r="D260" s="178" t="str">
        <f>'DIRECT SARS-CoV-2 Enhanced Prot'!G275</f>
        <v>i7RUDI-244</v>
      </c>
      <c r="E260" s="178" t="str">
        <f>INDEX('Autopopulate RUDI''s'!$D$2:$D$769,MATCH(D260,'Autopopulate RUDI''s'!$B$2:$B$769,0))</f>
        <v>TCTGTTCTCG</v>
      </c>
      <c r="F260" s="178" t="str">
        <f>'DIRECT SARS-CoV-2 Enhanced Prot'!H275</f>
        <v>i5RUDI-244</v>
      </c>
      <c r="G260" s="178" t="str">
        <f>INDEX('Autopopulate RUDI''s'!$H$2:$H$769,MATCH(F260,'Autopopulate RUDI''s'!$G$2:$G$769,0))</f>
        <v>CGTGAATCGC</v>
      </c>
    </row>
    <row r="261" spans="1:7" x14ac:dyDescent="0.25">
      <c r="A261" s="177">
        <f>'DIRECT SARS-CoV-2 Enhanced Prot'!B276</f>
        <v>245</v>
      </c>
      <c r="B261" s="274">
        <f>'DIRECT SARS-CoV-2 Enhanced Prot'!C276</f>
        <v>0</v>
      </c>
      <c r="C261" s="178"/>
      <c r="D261" s="178" t="str">
        <f>'DIRECT SARS-CoV-2 Enhanced Prot'!G276</f>
        <v>i7RUDI-245</v>
      </c>
      <c r="E261" s="178" t="str">
        <f>INDEX('Autopopulate RUDI''s'!$D$2:$D$769,MATCH(D261,'Autopopulate RUDI''s'!$B$2:$B$769,0))</f>
        <v>GATACTTCAC</v>
      </c>
      <c r="F261" s="178" t="str">
        <f>'DIRECT SARS-CoV-2 Enhanced Prot'!H276</f>
        <v>i5RUDI-245</v>
      </c>
      <c r="G261" s="178" t="str">
        <f>INDEX('Autopopulate RUDI''s'!$H$2:$H$769,MATCH(F261,'Autopopulate RUDI''s'!$G$2:$G$769,0))</f>
        <v>GAGCAGCCTT</v>
      </c>
    </row>
    <row r="262" spans="1:7" x14ac:dyDescent="0.25">
      <c r="A262" s="177">
        <f>'DIRECT SARS-CoV-2 Enhanced Prot'!B277</f>
        <v>246</v>
      </c>
      <c r="B262" s="274">
        <f>'DIRECT SARS-CoV-2 Enhanced Prot'!C277</f>
        <v>0</v>
      </c>
      <c r="C262" s="178"/>
      <c r="D262" s="178" t="str">
        <f>'DIRECT SARS-CoV-2 Enhanced Prot'!G277</f>
        <v>i7RUDI-246</v>
      </c>
      <c r="E262" s="178" t="str">
        <f>INDEX('Autopopulate RUDI''s'!$D$2:$D$769,MATCH(D262,'Autopopulate RUDI''s'!$B$2:$B$769,0))</f>
        <v>AGTGCTGATA</v>
      </c>
      <c r="F262" s="178" t="str">
        <f>'DIRECT SARS-CoV-2 Enhanced Prot'!H277</f>
        <v>i5RUDI-246</v>
      </c>
      <c r="G262" s="178" t="str">
        <f>INDEX('Autopopulate RUDI''s'!$H$2:$H$769,MATCH(F262,'Autopopulate RUDI''s'!$G$2:$G$769,0))</f>
        <v>TCGATTACCA</v>
      </c>
    </row>
    <row r="263" spans="1:7" x14ac:dyDescent="0.25">
      <c r="A263" s="177">
        <f>'DIRECT SARS-CoV-2 Enhanced Prot'!B278</f>
        <v>247</v>
      </c>
      <c r="B263" s="274">
        <f>'DIRECT SARS-CoV-2 Enhanced Prot'!C278</f>
        <v>0</v>
      </c>
      <c r="C263" s="178"/>
      <c r="D263" s="178" t="str">
        <f>'DIRECT SARS-CoV-2 Enhanced Prot'!G278</f>
        <v>i7RUDI-247</v>
      </c>
      <c r="E263" s="178" t="str">
        <f>INDEX('Autopopulate RUDI''s'!$D$2:$D$769,MATCH(D263,'Autopopulate RUDI''s'!$B$2:$B$769,0))</f>
        <v>ATCCTTCGGT</v>
      </c>
      <c r="F263" s="178" t="str">
        <f>'DIRECT SARS-CoV-2 Enhanced Prot'!H278</f>
        <v>i5RUDI-247</v>
      </c>
      <c r="G263" s="178" t="str">
        <f>INDEX('Autopopulate RUDI''s'!$H$2:$H$769,MATCH(F263,'Autopopulate RUDI''s'!$G$2:$G$769,0))</f>
        <v>CAGTCCAATT</v>
      </c>
    </row>
    <row r="264" spans="1:7" x14ac:dyDescent="0.25">
      <c r="A264" s="177">
        <f>'DIRECT SARS-CoV-2 Enhanced Prot'!B279</f>
        <v>248</v>
      </c>
      <c r="B264" s="274">
        <f>'DIRECT SARS-CoV-2 Enhanced Prot'!C279</f>
        <v>0</v>
      </c>
      <c r="C264" s="178"/>
      <c r="D264" s="178" t="str">
        <f>'DIRECT SARS-CoV-2 Enhanced Prot'!G279</f>
        <v>i7RUDI-248</v>
      </c>
      <c r="E264" s="178" t="str">
        <f>INDEX('Autopopulate RUDI''s'!$D$2:$D$769,MATCH(D264,'Autopopulate RUDI''s'!$B$2:$B$769,0))</f>
        <v>GACAACGATT</v>
      </c>
      <c r="F264" s="178" t="str">
        <f>'DIRECT SARS-CoV-2 Enhanced Prot'!H279</f>
        <v>i5RUDI-248</v>
      </c>
      <c r="G264" s="178" t="str">
        <f>INDEX('Autopopulate RUDI''s'!$H$2:$H$769,MATCH(F264,'Autopopulate RUDI''s'!$G$2:$G$769,0))</f>
        <v>AGAGGCTTGG</v>
      </c>
    </row>
    <row r="265" spans="1:7" x14ac:dyDescent="0.25">
      <c r="A265" s="177">
        <f>'DIRECT SARS-CoV-2 Enhanced Prot'!B280</f>
        <v>249</v>
      </c>
      <c r="B265" s="274">
        <f>'DIRECT SARS-CoV-2 Enhanced Prot'!C280</f>
        <v>0</v>
      </c>
      <c r="C265" s="178"/>
      <c r="D265" s="178" t="str">
        <f>'DIRECT SARS-CoV-2 Enhanced Prot'!G280</f>
        <v>i7RUDI-249</v>
      </c>
      <c r="E265" s="178" t="str">
        <f>INDEX('Autopopulate RUDI''s'!$D$2:$D$769,MATCH(D265,'Autopopulate RUDI''s'!$B$2:$B$769,0))</f>
        <v>GAACCGGTAG</v>
      </c>
      <c r="F265" s="178" t="str">
        <f>'DIRECT SARS-CoV-2 Enhanced Prot'!H280</f>
        <v>i5RUDI-249</v>
      </c>
      <c r="G265" s="178" t="str">
        <f>INDEX('Autopopulate RUDI''s'!$H$2:$H$769,MATCH(F265,'Autopopulate RUDI''s'!$G$2:$G$769,0))</f>
        <v>CAGGCTCTCA</v>
      </c>
    </row>
    <row r="266" spans="1:7" x14ac:dyDescent="0.25">
      <c r="A266" s="177">
        <f>'DIRECT SARS-CoV-2 Enhanced Prot'!B281</f>
        <v>250</v>
      </c>
      <c r="B266" s="274">
        <f>'DIRECT SARS-CoV-2 Enhanced Prot'!C281</f>
        <v>0</v>
      </c>
      <c r="C266" s="178"/>
      <c r="D266" s="178" t="str">
        <f>'DIRECT SARS-CoV-2 Enhanced Prot'!G281</f>
        <v>i7RUDI-250</v>
      </c>
      <c r="E266" s="178" t="str">
        <f>INDEX('Autopopulate RUDI''s'!$D$2:$D$769,MATCH(D266,'Autopopulate RUDI''s'!$B$2:$B$769,0))</f>
        <v>AGCAATGAGC</v>
      </c>
      <c r="F266" s="178" t="str">
        <f>'DIRECT SARS-CoV-2 Enhanced Prot'!H281</f>
        <v>i5RUDI-250</v>
      </c>
      <c r="G266" s="178" t="str">
        <f>INDEX('Autopopulate RUDI''s'!$H$2:$H$769,MATCH(F266,'Autopopulate RUDI''s'!$G$2:$G$769,0))</f>
        <v>GTTCGCTCTC</v>
      </c>
    </row>
    <row r="267" spans="1:7" x14ac:dyDescent="0.25">
      <c r="A267" s="177">
        <f>'DIRECT SARS-CoV-2 Enhanced Prot'!B282</f>
        <v>251</v>
      </c>
      <c r="B267" s="274">
        <f>'DIRECT SARS-CoV-2 Enhanced Prot'!C282</f>
        <v>0</v>
      </c>
      <c r="C267" s="178"/>
      <c r="D267" s="178" t="str">
        <f>'DIRECT SARS-CoV-2 Enhanced Prot'!G282</f>
        <v>i7RUDI-251</v>
      </c>
      <c r="E267" s="178" t="str">
        <f>INDEX('Autopopulate RUDI''s'!$D$2:$D$769,MATCH(D267,'Autopopulate RUDI''s'!$B$2:$B$769,0))</f>
        <v>CAAGACTCCA</v>
      </c>
      <c r="F267" s="178" t="str">
        <f>'DIRECT SARS-CoV-2 Enhanced Prot'!H282</f>
        <v>i5RUDI-251</v>
      </c>
      <c r="G267" s="178" t="str">
        <f>INDEX('Autopopulate RUDI''s'!$H$2:$H$769,MATCH(F267,'Autopopulate RUDI''s'!$G$2:$G$769,0))</f>
        <v>TCGGACTAAT</v>
      </c>
    </row>
    <row r="268" spans="1:7" x14ac:dyDescent="0.25">
      <c r="A268" s="177">
        <f>'DIRECT SARS-CoV-2 Enhanced Prot'!B283</f>
        <v>252</v>
      </c>
      <c r="B268" s="274">
        <f>'DIRECT SARS-CoV-2 Enhanced Prot'!C283</f>
        <v>0</v>
      </c>
      <c r="C268" s="178"/>
      <c r="D268" s="178" t="str">
        <f>'DIRECT SARS-CoV-2 Enhanced Prot'!G283</f>
        <v>i7RUDI-252</v>
      </c>
      <c r="E268" s="178" t="str">
        <f>INDEX('Autopopulate RUDI''s'!$D$2:$D$769,MATCH(D268,'Autopopulate RUDI''s'!$B$2:$B$769,0))</f>
        <v>ACCGTGTAGG</v>
      </c>
      <c r="F268" s="178" t="str">
        <f>'DIRECT SARS-CoV-2 Enhanced Prot'!H283</f>
        <v>i5RUDI-252</v>
      </c>
      <c r="G268" s="178" t="str">
        <f>INDEX('Autopopulate RUDI''s'!$H$2:$H$769,MATCH(F268,'Autopopulate RUDI''s'!$G$2:$G$769,0))</f>
        <v>CGAGATCTTC</v>
      </c>
    </row>
    <row r="269" spans="1:7" x14ac:dyDescent="0.25">
      <c r="A269" s="177">
        <f>'DIRECT SARS-CoV-2 Enhanced Prot'!B284</f>
        <v>253</v>
      </c>
      <c r="B269" s="274">
        <f>'DIRECT SARS-CoV-2 Enhanced Prot'!C284</f>
        <v>0</v>
      </c>
      <c r="C269" s="178"/>
      <c r="D269" s="178" t="str">
        <f>'DIRECT SARS-CoV-2 Enhanced Prot'!G284</f>
        <v>i7RUDI-253</v>
      </c>
      <c r="E269" s="178" t="str">
        <f>INDEX('Autopopulate RUDI''s'!$D$2:$D$769,MATCH(D269,'Autopopulate RUDI''s'!$B$2:$B$769,0))</f>
        <v>AGGCACAGGT</v>
      </c>
      <c r="F269" s="178" t="str">
        <f>'DIRECT SARS-CoV-2 Enhanced Prot'!H284</f>
        <v>i5RUDI-253</v>
      </c>
      <c r="G269" s="178" t="str">
        <f>INDEX('Autopopulate RUDI''s'!$H$2:$H$769,MATCH(F269,'Autopopulate RUDI''s'!$G$2:$G$769,0))</f>
        <v>ATAACCGGAC</v>
      </c>
    </row>
    <row r="270" spans="1:7" x14ac:dyDescent="0.25">
      <c r="A270" s="177">
        <f>'DIRECT SARS-CoV-2 Enhanced Prot'!B285</f>
        <v>254</v>
      </c>
      <c r="B270" s="274">
        <f>'DIRECT SARS-CoV-2 Enhanced Prot'!C285</f>
        <v>0</v>
      </c>
      <c r="C270" s="178"/>
      <c r="D270" s="178" t="str">
        <f>'DIRECT SARS-CoV-2 Enhanced Prot'!G285</f>
        <v>i7RUDI-254</v>
      </c>
      <c r="E270" s="178" t="str">
        <f>INDEX('Autopopulate RUDI''s'!$D$2:$D$769,MATCH(D270,'Autopopulate RUDI''s'!$B$2:$B$769,0))</f>
        <v>CGACAGATCG</v>
      </c>
      <c r="F270" s="178" t="str">
        <f>'DIRECT SARS-CoV-2 Enhanced Prot'!H285</f>
        <v>i5RUDI-254</v>
      </c>
      <c r="G270" s="178" t="str">
        <f>INDEX('Autopopulate RUDI''s'!$H$2:$H$769,MATCH(F270,'Autopopulate RUDI''s'!$G$2:$G$769,0))</f>
        <v>CGTGTAGTTA</v>
      </c>
    </row>
    <row r="271" spans="1:7" x14ac:dyDescent="0.25">
      <c r="A271" s="177">
        <f>'DIRECT SARS-CoV-2 Enhanced Prot'!B286</f>
        <v>255</v>
      </c>
      <c r="B271" s="274">
        <f>'DIRECT SARS-CoV-2 Enhanced Prot'!C286</f>
        <v>0</v>
      </c>
      <c r="C271" s="178"/>
      <c r="D271" s="178" t="str">
        <f>'DIRECT SARS-CoV-2 Enhanced Prot'!G286</f>
        <v>i7RUDI-255</v>
      </c>
      <c r="E271" s="178" t="str">
        <f>INDEX('Autopopulate RUDI''s'!$D$2:$D$769,MATCH(D271,'Autopopulate RUDI''s'!$B$2:$B$769,0))</f>
        <v>ACGCGACAAC</v>
      </c>
      <c r="F271" s="178" t="str">
        <f>'DIRECT SARS-CoV-2 Enhanced Prot'!H286</f>
        <v>i5RUDI-255</v>
      </c>
      <c r="G271" s="178" t="str">
        <f>INDEX('Autopopulate RUDI''s'!$H$2:$H$769,MATCH(F271,'Autopopulate RUDI''s'!$G$2:$G$769,0))</f>
        <v>GAACATAGGT</v>
      </c>
    </row>
    <row r="272" spans="1:7" x14ac:dyDescent="0.25">
      <c r="A272" s="177">
        <f>'DIRECT SARS-CoV-2 Enhanced Prot'!B287</f>
        <v>256</v>
      </c>
      <c r="B272" s="274">
        <f>'DIRECT SARS-CoV-2 Enhanced Prot'!C287</f>
        <v>0</v>
      </c>
      <c r="C272" s="178"/>
      <c r="D272" s="178" t="str">
        <f>'DIRECT SARS-CoV-2 Enhanced Prot'!G287</f>
        <v>i7RUDI-256</v>
      </c>
      <c r="E272" s="178" t="str">
        <f>INDEX('Autopopulate RUDI''s'!$D$2:$D$769,MATCH(D272,'Autopopulate RUDI''s'!$B$2:$B$769,0))</f>
        <v>ACTTGCGTTA</v>
      </c>
      <c r="F272" s="178" t="str">
        <f>'DIRECT SARS-CoV-2 Enhanced Prot'!H287</f>
        <v>i5RUDI-256</v>
      </c>
      <c r="G272" s="178" t="str">
        <f>INDEX('Autopopulate RUDI''s'!$H$2:$H$769,MATCH(F272,'Autopopulate RUDI''s'!$G$2:$G$769,0))</f>
        <v>TCTAACATCG</v>
      </c>
    </row>
    <row r="273" spans="1:7" x14ac:dyDescent="0.25">
      <c r="A273" s="177">
        <f>'DIRECT SARS-CoV-2 Enhanced Prot'!B288</f>
        <v>257</v>
      </c>
      <c r="B273" s="274">
        <f>'DIRECT SARS-CoV-2 Enhanced Prot'!C288</f>
        <v>0</v>
      </c>
      <c r="C273" s="178"/>
      <c r="D273" s="178" t="str">
        <f>'DIRECT SARS-CoV-2 Enhanced Prot'!G288</f>
        <v>i7RUDI-257</v>
      </c>
      <c r="E273" s="178" t="str">
        <f>INDEX('Autopopulate RUDI''s'!$D$2:$D$769,MATCH(D273,'Autopopulate RUDI''s'!$B$2:$B$769,0))</f>
        <v>CACCACTCAT</v>
      </c>
      <c r="F273" s="178" t="str">
        <f>'DIRECT SARS-CoV-2 Enhanced Prot'!H288</f>
        <v>i5RUDI-257</v>
      </c>
      <c r="G273" s="178" t="str">
        <f>INDEX('Autopopulate RUDI''s'!$H$2:$H$769,MATCH(F273,'Autopopulate RUDI''s'!$G$2:$G$769,0))</f>
        <v>AACGGTGGCA</v>
      </c>
    </row>
    <row r="274" spans="1:7" x14ac:dyDescent="0.25">
      <c r="A274" s="177">
        <f>'DIRECT SARS-CoV-2 Enhanced Prot'!B289</f>
        <v>258</v>
      </c>
      <c r="B274" s="274">
        <f>'DIRECT SARS-CoV-2 Enhanced Prot'!C289</f>
        <v>0</v>
      </c>
      <c r="C274" s="178"/>
      <c r="D274" s="178" t="str">
        <f>'DIRECT SARS-CoV-2 Enhanced Prot'!G289</f>
        <v>i7RUDI-258</v>
      </c>
      <c r="E274" s="178" t="str">
        <f>INDEX('Autopopulate RUDI''s'!$D$2:$D$769,MATCH(D274,'Autopopulate RUDI''s'!$B$2:$B$769,0))</f>
        <v>CTTCGTAACT</v>
      </c>
      <c r="F274" s="178" t="str">
        <f>'DIRECT SARS-CoV-2 Enhanced Prot'!H289</f>
        <v>i5RUDI-258</v>
      </c>
      <c r="G274" s="178" t="str">
        <f>INDEX('Autopopulate RUDI''s'!$H$2:$H$769,MATCH(F274,'Autopopulate RUDI''s'!$G$2:$G$769,0))</f>
        <v>AGGACGGTGT</v>
      </c>
    </row>
    <row r="275" spans="1:7" x14ac:dyDescent="0.25">
      <c r="A275" s="177">
        <f>'DIRECT SARS-CoV-2 Enhanced Prot'!B290</f>
        <v>259</v>
      </c>
      <c r="B275" s="274">
        <f>'DIRECT SARS-CoV-2 Enhanced Prot'!C290</f>
        <v>0</v>
      </c>
      <c r="C275" s="178"/>
      <c r="D275" s="178" t="str">
        <f>'DIRECT SARS-CoV-2 Enhanced Prot'!G290</f>
        <v>i7RUDI-259</v>
      </c>
      <c r="E275" s="178" t="str">
        <f>INDEX('Autopopulate RUDI''s'!$D$2:$D$769,MATCH(D275,'Autopopulate RUDI''s'!$B$2:$B$769,0))</f>
        <v>CAGTATTCGG</v>
      </c>
      <c r="F275" s="178" t="str">
        <f>'DIRECT SARS-CoV-2 Enhanced Prot'!H290</f>
        <v>i5RUDI-259</v>
      </c>
      <c r="G275" s="178" t="str">
        <f>INDEX('Autopopulate RUDI''s'!$H$2:$H$769,MATCH(F275,'Autopopulate RUDI''s'!$G$2:$G$769,0))</f>
        <v>CTGTGACCTG</v>
      </c>
    </row>
    <row r="276" spans="1:7" x14ac:dyDescent="0.25">
      <c r="A276" s="177">
        <f>'DIRECT SARS-CoV-2 Enhanced Prot'!B291</f>
        <v>260</v>
      </c>
      <c r="B276" s="274">
        <f>'DIRECT SARS-CoV-2 Enhanced Prot'!C291</f>
        <v>0</v>
      </c>
      <c r="C276" s="178"/>
      <c r="D276" s="178" t="str">
        <f>'DIRECT SARS-CoV-2 Enhanced Prot'!G291</f>
        <v>i7RUDI-260</v>
      </c>
      <c r="E276" s="178" t="str">
        <f>INDEX('Autopopulate RUDI''s'!$D$2:$D$769,MATCH(D276,'Autopopulate RUDI''s'!$B$2:$B$769,0))</f>
        <v>CAGTCTGGAC</v>
      </c>
      <c r="F276" s="178" t="str">
        <f>'DIRECT SARS-CoV-2 Enhanced Prot'!H291</f>
        <v>i5RUDI-260</v>
      </c>
      <c r="G276" s="178" t="str">
        <f>INDEX('Autopopulate RUDI''s'!$H$2:$H$769,MATCH(F276,'Autopopulate RUDI''s'!$G$2:$G$769,0))</f>
        <v>GCTGTAACAA</v>
      </c>
    </row>
    <row r="277" spans="1:7" x14ac:dyDescent="0.25">
      <c r="A277" s="177">
        <f>'DIRECT SARS-CoV-2 Enhanced Prot'!B292</f>
        <v>261</v>
      </c>
      <c r="B277" s="274">
        <f>'DIRECT SARS-CoV-2 Enhanced Prot'!C292</f>
        <v>0</v>
      </c>
      <c r="C277" s="178"/>
      <c r="D277" s="178" t="str">
        <f>'DIRECT SARS-CoV-2 Enhanced Prot'!G292</f>
        <v>i7RUDI-261</v>
      </c>
      <c r="E277" s="178" t="str">
        <f>INDEX('Autopopulate RUDI''s'!$D$2:$D$769,MATCH(D277,'Autopopulate RUDI''s'!$B$2:$B$769,0))</f>
        <v>TACCGTTCTA</v>
      </c>
      <c r="F277" s="178" t="str">
        <f>'DIRECT SARS-CoV-2 Enhanced Prot'!H292</f>
        <v>i5RUDI-261</v>
      </c>
      <c r="G277" s="178" t="str">
        <f>INDEX('Autopopulate RUDI''s'!$H$2:$H$769,MATCH(F277,'Autopopulate RUDI''s'!$G$2:$G$769,0))</f>
        <v>TACGGACGTC</v>
      </c>
    </row>
    <row r="278" spans="1:7" x14ac:dyDescent="0.25">
      <c r="A278" s="177">
        <f>'DIRECT SARS-CoV-2 Enhanced Prot'!B293</f>
        <v>262</v>
      </c>
      <c r="B278" s="274">
        <f>'DIRECT SARS-CoV-2 Enhanced Prot'!C293</f>
        <v>0</v>
      </c>
      <c r="C278" s="178"/>
      <c r="D278" s="178" t="str">
        <f>'DIRECT SARS-CoV-2 Enhanced Prot'!G293</f>
        <v>i7RUDI-262</v>
      </c>
      <c r="E278" s="178" t="str">
        <f>INDEX('Autopopulate RUDI''s'!$D$2:$D$769,MATCH(D278,'Autopopulate RUDI''s'!$B$2:$B$769,0))</f>
        <v>GTGTCCACAG</v>
      </c>
      <c r="F278" s="178" t="str">
        <f>'DIRECT SARS-CoV-2 Enhanced Prot'!H293</f>
        <v>i5RUDI-262</v>
      </c>
      <c r="G278" s="178" t="str">
        <f>INDEX('Autopopulate RUDI''s'!$H$2:$H$769,MATCH(F278,'Autopopulate RUDI''s'!$G$2:$G$769,0))</f>
        <v>CCTAAGGAGC</v>
      </c>
    </row>
    <row r="279" spans="1:7" x14ac:dyDescent="0.25">
      <c r="A279" s="177">
        <f>'DIRECT SARS-CoV-2 Enhanced Prot'!B294</f>
        <v>263</v>
      </c>
      <c r="B279" s="274">
        <f>'DIRECT SARS-CoV-2 Enhanced Prot'!C294</f>
        <v>0</v>
      </c>
      <c r="C279" s="178"/>
      <c r="D279" s="178" t="str">
        <f>'DIRECT SARS-CoV-2 Enhanced Prot'!G294</f>
        <v>i7RUDI-263</v>
      </c>
      <c r="E279" s="178" t="str">
        <f>INDEX('Autopopulate RUDI''s'!$D$2:$D$769,MATCH(D279,'Autopopulate RUDI''s'!$B$2:$B$769,0))</f>
        <v>TTACGACTGT</v>
      </c>
      <c r="F279" s="178" t="str">
        <f>'DIRECT SARS-CoV-2 Enhanced Prot'!H294</f>
        <v>i5RUDI-263</v>
      </c>
      <c r="G279" s="178" t="str">
        <f>INDEX('Autopopulate RUDI''s'!$H$2:$H$769,MATCH(F279,'Autopopulate RUDI''s'!$G$2:$G$769,0))</f>
        <v>ATAAGGCCAG</v>
      </c>
    </row>
    <row r="280" spans="1:7" x14ac:dyDescent="0.25">
      <c r="A280" s="177">
        <f>'DIRECT SARS-CoV-2 Enhanced Prot'!B295</f>
        <v>264</v>
      </c>
      <c r="B280" s="274">
        <f>'DIRECT SARS-CoV-2 Enhanced Prot'!C295</f>
        <v>0</v>
      </c>
      <c r="C280" s="178"/>
      <c r="D280" s="178" t="str">
        <f>'DIRECT SARS-CoV-2 Enhanced Prot'!G295</f>
        <v>i7RUDI-264</v>
      </c>
      <c r="E280" s="178" t="str">
        <f>INDEX('Autopopulate RUDI''s'!$D$2:$D$769,MATCH(D280,'Autopopulate RUDI''s'!$B$2:$B$769,0))</f>
        <v>GACGCGAATG</v>
      </c>
      <c r="F280" s="178" t="str">
        <f>'DIRECT SARS-CoV-2 Enhanced Prot'!H295</f>
        <v>i5RUDI-264</v>
      </c>
      <c r="G280" s="178" t="str">
        <f>INDEX('Autopopulate RUDI''s'!$H$2:$H$769,MATCH(F280,'Autopopulate RUDI''s'!$G$2:$G$769,0))</f>
        <v>CTCATCTGTA</v>
      </c>
    </row>
    <row r="281" spans="1:7" x14ac:dyDescent="0.25">
      <c r="A281" s="177">
        <f>'DIRECT SARS-CoV-2 Enhanced Prot'!B296</f>
        <v>265</v>
      </c>
      <c r="B281" s="274">
        <f>'DIRECT SARS-CoV-2 Enhanced Prot'!C296</f>
        <v>0</v>
      </c>
      <c r="C281" s="178"/>
      <c r="D281" s="178" t="str">
        <f>'DIRECT SARS-CoV-2 Enhanced Prot'!G296</f>
        <v>i7RUDI-265</v>
      </c>
      <c r="E281" s="178" t="str">
        <f>INDEX('Autopopulate RUDI''s'!$D$2:$D$769,MATCH(D281,'Autopopulate RUDI''s'!$B$2:$B$769,0))</f>
        <v>CAACGTACGC</v>
      </c>
      <c r="F281" s="178" t="str">
        <f>'DIRECT SARS-CoV-2 Enhanced Prot'!H296</f>
        <v>i5RUDI-265</v>
      </c>
      <c r="G281" s="178" t="str">
        <f>INDEX('Autopopulate RUDI''s'!$H$2:$H$769,MATCH(F281,'Autopopulate RUDI''s'!$G$2:$G$769,0))</f>
        <v>GAAGGCATCT</v>
      </c>
    </row>
    <row r="282" spans="1:7" x14ac:dyDescent="0.25">
      <c r="A282" s="177">
        <f>'DIRECT SARS-CoV-2 Enhanced Prot'!B297</f>
        <v>266</v>
      </c>
      <c r="B282" s="274">
        <f>'DIRECT SARS-CoV-2 Enhanced Prot'!C297</f>
        <v>0</v>
      </c>
      <c r="C282" s="178"/>
      <c r="D282" s="178" t="str">
        <f>'DIRECT SARS-CoV-2 Enhanced Prot'!G297</f>
        <v>i7RUDI-266</v>
      </c>
      <c r="E282" s="178" t="str">
        <f>INDEX('Autopopulate RUDI''s'!$D$2:$D$769,MATCH(D282,'Autopopulate RUDI''s'!$B$2:$B$769,0))</f>
        <v>AGCTCAGGAA</v>
      </c>
      <c r="F282" s="178" t="str">
        <f>'DIRECT SARS-CoV-2 Enhanced Prot'!H297</f>
        <v>i5RUDI-266</v>
      </c>
      <c r="G282" s="178" t="str">
        <f>INDEX('Autopopulate RUDI''s'!$H$2:$H$769,MATCH(F282,'Autopopulate RUDI''s'!$G$2:$G$769,0))</f>
        <v>TCTCTACTGC</v>
      </c>
    </row>
    <row r="283" spans="1:7" x14ac:dyDescent="0.25">
      <c r="A283" s="177">
        <f>'DIRECT SARS-CoV-2 Enhanced Prot'!B298</f>
        <v>267</v>
      </c>
      <c r="B283" s="274">
        <f>'DIRECT SARS-CoV-2 Enhanced Prot'!C298</f>
        <v>0</v>
      </c>
      <c r="C283" s="178"/>
      <c r="D283" s="178" t="str">
        <f>'DIRECT SARS-CoV-2 Enhanced Prot'!G298</f>
        <v>i7RUDI-267</v>
      </c>
      <c r="E283" s="178" t="str">
        <f>INDEX('Autopopulate RUDI''s'!$D$2:$D$769,MATCH(D283,'Autopopulate RUDI''s'!$B$2:$B$769,0))</f>
        <v>GATAGGCGGT</v>
      </c>
      <c r="F283" s="178" t="str">
        <f>'DIRECT SARS-CoV-2 Enhanced Prot'!H298</f>
        <v>i5RUDI-267</v>
      </c>
      <c r="G283" s="178" t="str">
        <f>INDEX('Autopopulate RUDI''s'!$H$2:$H$769,MATCH(F283,'Autopopulate RUDI''s'!$G$2:$G$769,0))</f>
        <v>AACCGAACAA</v>
      </c>
    </row>
    <row r="284" spans="1:7" x14ac:dyDescent="0.25">
      <c r="A284" s="177">
        <f>'DIRECT SARS-CoV-2 Enhanced Prot'!B299</f>
        <v>268</v>
      </c>
      <c r="B284" s="274">
        <f>'DIRECT SARS-CoV-2 Enhanced Prot'!C299</f>
        <v>0</v>
      </c>
      <c r="C284" s="178"/>
      <c r="D284" s="178" t="str">
        <f>'DIRECT SARS-CoV-2 Enhanced Prot'!G299</f>
        <v>i7RUDI-268</v>
      </c>
      <c r="E284" s="178" t="str">
        <f>INDEX('Autopopulate RUDI''s'!$D$2:$D$769,MATCH(D284,'Autopopulate RUDI''s'!$B$2:$B$769,0))</f>
        <v>AGTAGGAAGT</v>
      </c>
      <c r="F284" s="178" t="str">
        <f>'DIRECT SARS-CoV-2 Enhanced Prot'!H299</f>
        <v>i5RUDI-268</v>
      </c>
      <c r="G284" s="178" t="str">
        <f>INDEX('Autopopulate RUDI''s'!$H$2:$H$769,MATCH(F284,'Autopopulate RUDI''s'!$G$2:$G$769,0))</f>
        <v>ATCTCGCCAC</v>
      </c>
    </row>
    <row r="285" spans="1:7" x14ac:dyDescent="0.25">
      <c r="A285" s="177">
        <f>'DIRECT SARS-CoV-2 Enhanced Prot'!B300</f>
        <v>269</v>
      </c>
      <c r="B285" s="274">
        <f>'DIRECT SARS-CoV-2 Enhanced Prot'!C300</f>
        <v>0</v>
      </c>
      <c r="C285" s="178"/>
      <c r="D285" s="178" t="str">
        <f>'DIRECT SARS-CoV-2 Enhanced Prot'!G300</f>
        <v>i7RUDI-269</v>
      </c>
      <c r="E285" s="178" t="str">
        <f>INDEX('Autopopulate RUDI''s'!$D$2:$D$769,MATCH(D285,'Autopopulate RUDI''s'!$B$2:$B$769,0))</f>
        <v>CATGTTGTAG</v>
      </c>
      <c r="F285" s="178" t="str">
        <f>'DIRECT SARS-CoV-2 Enhanced Prot'!H300</f>
        <v>i5RUDI-269</v>
      </c>
      <c r="G285" s="178" t="str">
        <f>INDEX('Autopopulate RUDI''s'!$H$2:$H$769,MATCH(F285,'Autopopulate RUDI''s'!$G$2:$G$769,0))</f>
        <v>CCATGCAACG</v>
      </c>
    </row>
    <row r="286" spans="1:7" x14ac:dyDescent="0.25">
      <c r="A286" s="177">
        <f>'DIRECT SARS-CoV-2 Enhanced Prot'!B301</f>
        <v>270</v>
      </c>
      <c r="B286" s="274">
        <f>'DIRECT SARS-CoV-2 Enhanced Prot'!C301</f>
        <v>0</v>
      </c>
      <c r="C286" s="178"/>
      <c r="D286" s="178" t="str">
        <f>'DIRECT SARS-CoV-2 Enhanced Prot'!G301</f>
        <v>i7RUDI-270</v>
      </c>
      <c r="E286" s="178" t="str">
        <f>INDEX('Autopopulate RUDI''s'!$D$2:$D$769,MATCH(D286,'Autopopulate RUDI''s'!$B$2:$B$769,0))</f>
        <v>CACATTCTTC</v>
      </c>
      <c r="F286" s="178" t="str">
        <f>'DIRECT SARS-CoV-2 Enhanced Prot'!H301</f>
        <v>i5RUDI-270</v>
      </c>
      <c r="G286" s="178" t="str">
        <f>INDEX('Autopopulate RUDI''s'!$H$2:$H$769,MATCH(F286,'Autopopulate RUDI''s'!$G$2:$G$769,0))</f>
        <v>GAATGGTGTA</v>
      </c>
    </row>
    <row r="287" spans="1:7" x14ac:dyDescent="0.25">
      <c r="A287" s="177">
        <f>'DIRECT SARS-CoV-2 Enhanced Prot'!B302</f>
        <v>271</v>
      </c>
      <c r="B287" s="274">
        <f>'DIRECT SARS-CoV-2 Enhanced Prot'!C302</f>
        <v>0</v>
      </c>
      <c r="C287" s="178"/>
      <c r="D287" s="178" t="str">
        <f>'DIRECT SARS-CoV-2 Enhanced Prot'!G302</f>
        <v>i7RUDI-271</v>
      </c>
      <c r="E287" s="178" t="str">
        <f>INDEX('Autopopulate RUDI''s'!$D$2:$D$769,MATCH(D287,'Autopopulate RUDI''s'!$B$2:$B$769,0))</f>
        <v>GCAGCTCGTA</v>
      </c>
      <c r="F287" s="178" t="str">
        <f>'DIRECT SARS-CoV-2 Enhanced Prot'!H302</f>
        <v>i5RUDI-271</v>
      </c>
      <c r="G287" s="178" t="str">
        <f>INDEX('Autopopulate RUDI''s'!$H$2:$H$769,MATCH(F287,'Autopopulate RUDI''s'!$G$2:$G$769,0))</f>
        <v>TATATGCCGT</v>
      </c>
    </row>
    <row r="288" spans="1:7" x14ac:dyDescent="0.25">
      <c r="A288" s="177">
        <f>'DIRECT SARS-CoV-2 Enhanced Prot'!B303</f>
        <v>272</v>
      </c>
      <c r="B288" s="274">
        <f>'DIRECT SARS-CoV-2 Enhanced Prot'!C303</f>
        <v>0</v>
      </c>
      <c r="C288" s="178"/>
      <c r="D288" s="178" t="str">
        <f>'DIRECT SARS-CoV-2 Enhanced Prot'!G303</f>
        <v>i7RUDI-272</v>
      </c>
      <c r="E288" s="178" t="str">
        <f>INDEX('Autopopulate RUDI''s'!$D$2:$D$769,MATCH(D288,'Autopopulate RUDI''s'!$B$2:$B$769,0))</f>
        <v>GTTCAGACGG</v>
      </c>
      <c r="F288" s="178" t="str">
        <f>'DIRECT SARS-CoV-2 Enhanced Prot'!H303</f>
        <v>i5RUDI-272</v>
      </c>
      <c r="G288" s="178" t="str">
        <f>INDEX('Autopopulate RUDI''s'!$H$2:$H$769,MATCH(F288,'Autopopulate RUDI''s'!$G$2:$G$769,0))</f>
        <v>CTCGATAGAT</v>
      </c>
    </row>
    <row r="289" spans="1:7" x14ac:dyDescent="0.25">
      <c r="A289" s="177">
        <f>'DIRECT SARS-CoV-2 Enhanced Prot'!B304</f>
        <v>273</v>
      </c>
      <c r="B289" s="274">
        <f>'DIRECT SARS-CoV-2 Enhanced Prot'!C304</f>
        <v>0</v>
      </c>
      <c r="C289" s="178"/>
      <c r="D289" s="178" t="str">
        <f>'DIRECT SARS-CoV-2 Enhanced Prot'!G304</f>
        <v>i7RUDI-273</v>
      </c>
      <c r="E289" s="178" t="str">
        <f>INDEX('Autopopulate RUDI''s'!$D$2:$D$769,MATCH(D289,'Autopopulate RUDI''s'!$B$2:$B$769,0))</f>
        <v>TCCTGGAAGT</v>
      </c>
      <c r="F289" s="178" t="str">
        <f>'DIRECT SARS-CoV-2 Enhanced Prot'!H304</f>
        <v>i5RUDI-273</v>
      </c>
      <c r="G289" s="178" t="str">
        <f>INDEX('Autopopulate RUDI''s'!$H$2:$H$769,MATCH(F289,'Autopopulate RUDI''s'!$G$2:$G$769,0))</f>
        <v>AACACAAGAG</v>
      </c>
    </row>
    <row r="290" spans="1:7" x14ac:dyDescent="0.25">
      <c r="A290" s="177">
        <f>'DIRECT SARS-CoV-2 Enhanced Prot'!B305</f>
        <v>274</v>
      </c>
      <c r="B290" s="274">
        <f>'DIRECT SARS-CoV-2 Enhanced Prot'!C305</f>
        <v>0</v>
      </c>
      <c r="C290" s="178"/>
      <c r="D290" s="178" t="str">
        <f>'DIRECT SARS-CoV-2 Enhanced Prot'!G305</f>
        <v>i7RUDI-274</v>
      </c>
      <c r="E290" s="178" t="str">
        <f>INDEX('Autopopulate RUDI''s'!$D$2:$D$769,MATCH(D290,'Autopopulate RUDI''s'!$B$2:$B$769,0))</f>
        <v>GCATTGTTAG</v>
      </c>
      <c r="F290" s="178" t="str">
        <f>'DIRECT SARS-CoV-2 Enhanced Prot'!H305</f>
        <v>i5RUDI-274</v>
      </c>
      <c r="G290" s="178" t="str">
        <f>INDEX('Autopopulate RUDI''s'!$H$2:$H$769,MATCH(F290,'Autopopulate RUDI''s'!$G$2:$G$769,0))</f>
        <v>CGCAATCGGT</v>
      </c>
    </row>
    <row r="291" spans="1:7" x14ac:dyDescent="0.25">
      <c r="A291" s="177">
        <f>'DIRECT SARS-CoV-2 Enhanced Prot'!B306</f>
        <v>275</v>
      </c>
      <c r="B291" s="274">
        <f>'DIRECT SARS-CoV-2 Enhanced Prot'!C306</f>
        <v>0</v>
      </c>
      <c r="C291" s="178"/>
      <c r="D291" s="178" t="str">
        <f>'DIRECT SARS-CoV-2 Enhanced Prot'!G306</f>
        <v>i7RUDI-275</v>
      </c>
      <c r="E291" s="178" t="str">
        <f>INDEX('Autopopulate RUDI''s'!$D$2:$D$769,MATCH(D291,'Autopopulate RUDI''s'!$B$2:$B$769,0))</f>
        <v>GACCTACAGC</v>
      </c>
      <c r="F291" s="178" t="str">
        <f>'DIRECT SARS-CoV-2 Enhanced Prot'!H306</f>
        <v>i5RUDI-275</v>
      </c>
      <c r="G291" s="178" t="str">
        <f>INDEX('Autopopulate RUDI''s'!$H$2:$H$769,MATCH(F291,'Autopopulate RUDI''s'!$G$2:$G$769,0))</f>
        <v>GTTGCGTAGA</v>
      </c>
    </row>
    <row r="292" spans="1:7" x14ac:dyDescent="0.25">
      <c r="A292" s="177">
        <f>'DIRECT SARS-CoV-2 Enhanced Prot'!B307</f>
        <v>276</v>
      </c>
      <c r="B292" s="274">
        <f>'DIRECT SARS-CoV-2 Enhanced Prot'!C307</f>
        <v>0</v>
      </c>
      <c r="C292" s="178"/>
      <c r="D292" s="178" t="str">
        <f>'DIRECT SARS-CoV-2 Enhanced Prot'!G307</f>
        <v>i7RUDI-276</v>
      </c>
      <c r="E292" s="178" t="str">
        <f>INDEX('Autopopulate RUDI''s'!$D$2:$D$769,MATCH(D292,'Autopopulate RUDI''s'!$B$2:$B$769,0))</f>
        <v>CACCGACGTA</v>
      </c>
      <c r="F292" s="178" t="str">
        <f>'DIRECT SARS-CoV-2 Enhanced Prot'!H307</f>
        <v>i5RUDI-276</v>
      </c>
      <c r="G292" s="178" t="str">
        <f>INDEX('Autopopulate RUDI''s'!$H$2:$H$769,MATCH(F292,'Autopopulate RUDI''s'!$G$2:$G$769,0))</f>
        <v>TAGAGTGATC</v>
      </c>
    </row>
    <row r="293" spans="1:7" x14ac:dyDescent="0.25">
      <c r="A293" s="177">
        <f>'DIRECT SARS-CoV-2 Enhanced Prot'!B308</f>
        <v>277</v>
      </c>
      <c r="B293" s="274">
        <f>'DIRECT SARS-CoV-2 Enhanced Prot'!C308</f>
        <v>0</v>
      </c>
      <c r="C293" s="178"/>
      <c r="D293" s="178" t="str">
        <f>'DIRECT SARS-CoV-2 Enhanced Prot'!G308</f>
        <v>i7RUDI-277</v>
      </c>
      <c r="E293" s="178" t="str">
        <f>INDEX('Autopopulate RUDI''s'!$D$2:$D$769,MATCH(D293,'Autopopulate RUDI''s'!$B$2:$B$769,0))</f>
        <v>CTCTCACCTT</v>
      </c>
      <c r="F293" s="178" t="str">
        <f>'DIRECT SARS-CoV-2 Enhanced Prot'!H308</f>
        <v>i5RUDI-277</v>
      </c>
      <c r="G293" s="178" t="str">
        <f>INDEX('Autopopulate RUDI''s'!$H$2:$H$769,MATCH(F293,'Autopopulate RUDI''s'!$G$2:$G$769,0))</f>
        <v>AAGACGCAGC</v>
      </c>
    </row>
    <row r="294" spans="1:7" x14ac:dyDescent="0.25">
      <c r="A294" s="177">
        <f>'DIRECT SARS-CoV-2 Enhanced Prot'!B309</f>
        <v>278</v>
      </c>
      <c r="B294" s="274">
        <f>'DIRECT SARS-CoV-2 Enhanced Prot'!C309</f>
        <v>0</v>
      </c>
      <c r="C294" s="178"/>
      <c r="D294" s="178" t="str">
        <f>'DIRECT SARS-CoV-2 Enhanced Prot'!G309</f>
        <v>i7RUDI-278</v>
      </c>
      <c r="E294" s="178" t="str">
        <f>INDEX('Autopopulate RUDI''s'!$D$2:$D$769,MATCH(D294,'Autopopulate RUDI''s'!$B$2:$B$769,0))</f>
        <v>CTCGTTCATT</v>
      </c>
      <c r="F294" s="178" t="str">
        <f>'DIRECT SARS-CoV-2 Enhanced Prot'!H309</f>
        <v>i5RUDI-278</v>
      </c>
      <c r="G294" s="178" t="str">
        <f>INDEX('Autopopulate RUDI''s'!$H$2:$H$769,MATCH(F294,'Autopopulate RUDI''s'!$G$2:$G$769,0))</f>
        <v>AACTTCTCGA</v>
      </c>
    </row>
    <row r="295" spans="1:7" x14ac:dyDescent="0.25">
      <c r="A295" s="177">
        <f>'DIRECT SARS-CoV-2 Enhanced Prot'!B310</f>
        <v>279</v>
      </c>
      <c r="B295" s="274">
        <f>'DIRECT SARS-CoV-2 Enhanced Prot'!C310</f>
        <v>0</v>
      </c>
      <c r="C295" s="178"/>
      <c r="D295" s="178" t="str">
        <f>'DIRECT SARS-CoV-2 Enhanced Prot'!G310</f>
        <v>i7RUDI-279</v>
      </c>
      <c r="E295" s="178" t="str">
        <f>INDEX('Autopopulate RUDI''s'!$D$2:$D$769,MATCH(D295,'Autopopulate RUDI''s'!$B$2:$B$769,0))</f>
        <v>TGGTGGCAAG</v>
      </c>
      <c r="F295" s="178" t="str">
        <f>'DIRECT SARS-CoV-2 Enhanced Prot'!H310</f>
        <v>i5RUDI-279</v>
      </c>
      <c r="G295" s="178" t="str">
        <f>INDEX('Autopopulate RUDI''s'!$H$2:$H$769,MATCH(F295,'Autopopulate RUDI''s'!$G$2:$G$769,0))</f>
        <v>CGCAACTGAG</v>
      </c>
    </row>
    <row r="296" spans="1:7" x14ac:dyDescent="0.25">
      <c r="A296" s="177">
        <f>'DIRECT SARS-CoV-2 Enhanced Prot'!B311</f>
        <v>280</v>
      </c>
      <c r="B296" s="274">
        <f>'DIRECT SARS-CoV-2 Enhanced Prot'!C311</f>
        <v>0</v>
      </c>
      <c r="C296" s="178"/>
      <c r="D296" s="178" t="str">
        <f>'DIRECT SARS-CoV-2 Enhanced Prot'!G311</f>
        <v>i7RUDI-280</v>
      </c>
      <c r="E296" s="178" t="str">
        <f>INDEX('Autopopulate RUDI''s'!$D$2:$D$769,MATCH(D296,'Autopopulate RUDI''s'!$B$2:$B$769,0))</f>
        <v>GATTGCTTGA</v>
      </c>
      <c r="F296" s="178" t="str">
        <f>'DIRECT SARS-CoV-2 Enhanced Prot'!H311</f>
        <v>i5RUDI-280</v>
      </c>
      <c r="G296" s="178" t="str">
        <f>INDEX('Autopopulate RUDI''s'!$H$2:$H$769,MATCH(F296,'Autopopulate RUDI''s'!$G$2:$G$769,0))</f>
        <v>GCTCCGCAAT</v>
      </c>
    </row>
    <row r="297" spans="1:7" x14ac:dyDescent="0.25">
      <c r="A297" s="177">
        <f>'DIRECT SARS-CoV-2 Enhanced Prot'!B312</f>
        <v>281</v>
      </c>
      <c r="B297" s="274">
        <f>'DIRECT SARS-CoV-2 Enhanced Prot'!C312</f>
        <v>0</v>
      </c>
      <c r="C297" s="178"/>
      <c r="D297" s="178" t="str">
        <f>'DIRECT SARS-CoV-2 Enhanced Prot'!G312</f>
        <v>i7RUDI-281</v>
      </c>
      <c r="E297" s="178" t="str">
        <f>INDEX('Autopopulate RUDI''s'!$D$2:$D$769,MATCH(D297,'Autopopulate RUDI''s'!$B$2:$B$769,0))</f>
        <v>CCGTTAAGGT</v>
      </c>
      <c r="F297" s="178" t="str">
        <f>'DIRECT SARS-CoV-2 Enhanced Prot'!H312</f>
        <v>i5RUDI-281</v>
      </c>
      <c r="G297" s="178" t="str">
        <f>INDEX('Autopopulate RUDI''s'!$H$2:$H$769,MATCH(F297,'Autopopulate RUDI''s'!$G$2:$G$769,0))</f>
        <v>GTAACTTCCG</v>
      </c>
    </row>
    <row r="298" spans="1:7" x14ac:dyDescent="0.25">
      <c r="A298" s="177">
        <f>'DIRECT SARS-CoV-2 Enhanced Prot'!B313</f>
        <v>282</v>
      </c>
      <c r="B298" s="274">
        <f>'DIRECT SARS-CoV-2 Enhanced Prot'!C313</f>
        <v>0</v>
      </c>
      <c r="C298" s="178"/>
      <c r="D298" s="178" t="str">
        <f>'DIRECT SARS-CoV-2 Enhanced Prot'!G313</f>
        <v>i7RUDI-282</v>
      </c>
      <c r="E298" s="178" t="str">
        <f>INDEX('Autopopulate RUDI''s'!$D$2:$D$769,MATCH(D298,'Autopopulate RUDI''s'!$B$2:$B$769,0))</f>
        <v>TGCTGAGAGG</v>
      </c>
      <c r="F298" s="178" t="str">
        <f>'DIRECT SARS-CoV-2 Enhanced Prot'!H313</f>
        <v>i5RUDI-282</v>
      </c>
      <c r="G298" s="178" t="str">
        <f>INDEX('Autopopulate RUDI''s'!$H$2:$H$769,MATCH(F298,'Autopopulate RUDI''s'!$G$2:$G$769,0))</f>
        <v>CTCACGACTA</v>
      </c>
    </row>
    <row r="299" spans="1:7" x14ac:dyDescent="0.25">
      <c r="A299" s="177">
        <f>'DIRECT SARS-CoV-2 Enhanced Prot'!B314</f>
        <v>283</v>
      </c>
      <c r="B299" s="274">
        <f>'DIRECT SARS-CoV-2 Enhanced Prot'!C314</f>
        <v>0</v>
      </c>
      <c r="C299" s="178"/>
      <c r="D299" s="178" t="str">
        <f>'DIRECT SARS-CoV-2 Enhanced Prot'!G314</f>
        <v>i7RUDI-283</v>
      </c>
      <c r="E299" s="178" t="str">
        <f>INDEX('Autopopulate RUDI''s'!$D$2:$D$769,MATCH(D299,'Autopopulate RUDI''s'!$B$2:$B$769,0))</f>
        <v>TTGTCACTTG</v>
      </c>
      <c r="F299" s="178" t="str">
        <f>'DIRECT SARS-CoV-2 Enhanced Prot'!H314</f>
        <v>i5RUDI-283</v>
      </c>
      <c r="G299" s="178" t="str">
        <f>INDEX('Autopopulate RUDI''s'!$H$2:$H$769,MATCH(F299,'Autopopulate RUDI''s'!$G$2:$G$769,0))</f>
        <v>AACCAACGGC</v>
      </c>
    </row>
    <row r="300" spans="1:7" x14ac:dyDescent="0.25">
      <c r="A300" s="177">
        <f>'DIRECT SARS-CoV-2 Enhanced Prot'!B315</f>
        <v>284</v>
      </c>
      <c r="B300" s="274">
        <f>'DIRECT SARS-CoV-2 Enhanced Prot'!C315</f>
        <v>0</v>
      </c>
      <c r="C300" s="178"/>
      <c r="D300" s="178" t="str">
        <f>'DIRECT SARS-CoV-2 Enhanced Prot'!G315</f>
        <v>i7RUDI-284</v>
      </c>
      <c r="E300" s="178" t="str">
        <f>INDEX('Autopopulate RUDI''s'!$D$2:$D$769,MATCH(D300,'Autopopulate RUDI''s'!$B$2:$B$769,0))</f>
        <v>GCTGTTATGT</v>
      </c>
      <c r="F300" s="178" t="str">
        <f>'DIRECT SARS-CoV-2 Enhanced Prot'!H315</f>
        <v>i5RUDI-284</v>
      </c>
      <c r="G300" s="178" t="str">
        <f>INDEX('Autopopulate RUDI''s'!$H$2:$H$769,MATCH(F300,'Autopopulate RUDI''s'!$G$2:$G$769,0))</f>
        <v>CCTGCCTGTA</v>
      </c>
    </row>
    <row r="301" spans="1:7" x14ac:dyDescent="0.25">
      <c r="A301" s="177">
        <f>'DIRECT SARS-CoV-2 Enhanced Prot'!B316</f>
        <v>285</v>
      </c>
      <c r="B301" s="274">
        <f>'DIRECT SARS-CoV-2 Enhanced Prot'!C316</f>
        <v>0</v>
      </c>
      <c r="C301" s="178"/>
      <c r="D301" s="178" t="str">
        <f>'DIRECT SARS-CoV-2 Enhanced Prot'!G316</f>
        <v>i7RUDI-285</v>
      </c>
      <c r="E301" s="178" t="str">
        <f>INDEX('Autopopulate RUDI''s'!$D$2:$D$769,MATCH(D301,'Autopopulate RUDI''s'!$B$2:$B$769,0))</f>
        <v>GCAGCAGTTG</v>
      </c>
      <c r="F301" s="178" t="str">
        <f>'DIRECT SARS-CoV-2 Enhanced Prot'!H316</f>
        <v>i5RUDI-285</v>
      </c>
      <c r="G301" s="178" t="str">
        <f>INDEX('Autopopulate RUDI''s'!$H$2:$H$769,MATCH(F301,'Autopopulate RUDI''s'!$G$2:$G$769,0))</f>
        <v>TACGCTGCAG</v>
      </c>
    </row>
    <row r="302" spans="1:7" x14ac:dyDescent="0.25">
      <c r="A302" s="177">
        <f>'DIRECT SARS-CoV-2 Enhanced Prot'!B317</f>
        <v>286</v>
      </c>
      <c r="B302" s="274">
        <f>'DIRECT SARS-CoV-2 Enhanced Prot'!C317</f>
        <v>0</v>
      </c>
      <c r="C302" s="178"/>
      <c r="D302" s="178" t="str">
        <f>'DIRECT SARS-CoV-2 Enhanced Prot'!G317</f>
        <v>i7RUDI-286</v>
      </c>
      <c r="E302" s="178" t="str">
        <f>INDEX('Autopopulate RUDI''s'!$D$2:$D$769,MATCH(D302,'Autopopulate RUDI''s'!$B$2:$B$769,0))</f>
        <v>GCAGATCAAT</v>
      </c>
      <c r="F302" s="178" t="str">
        <f>'DIRECT SARS-CoV-2 Enhanced Prot'!H317</f>
        <v>i5RUDI-286</v>
      </c>
      <c r="G302" s="178" t="str">
        <f>INDEX('Autopopulate RUDI''s'!$H$2:$H$769,MATCH(F302,'Autopopulate RUDI''s'!$G$2:$G$769,0))</f>
        <v>AATGTTGCGA</v>
      </c>
    </row>
    <row r="303" spans="1:7" x14ac:dyDescent="0.25">
      <c r="A303" s="177">
        <f>'DIRECT SARS-CoV-2 Enhanced Prot'!B318</f>
        <v>287</v>
      </c>
      <c r="B303" s="274">
        <f>'DIRECT SARS-CoV-2 Enhanced Prot'!C318</f>
        <v>0</v>
      </c>
      <c r="C303" s="178"/>
      <c r="D303" s="178" t="str">
        <f>'DIRECT SARS-CoV-2 Enhanced Prot'!G318</f>
        <v>i7RUDI-287</v>
      </c>
      <c r="E303" s="178" t="str">
        <f>INDEX('Autopopulate RUDI''s'!$D$2:$D$769,MATCH(D303,'Autopopulate RUDI''s'!$B$2:$B$769,0))</f>
        <v>TGGTTCACGG</v>
      </c>
      <c r="F303" s="178" t="str">
        <f>'DIRECT SARS-CoV-2 Enhanced Prot'!H318</f>
        <v>i5RUDI-287</v>
      </c>
      <c r="G303" s="178" t="str">
        <f>INDEX('Autopopulate RUDI''s'!$H$2:$H$769,MATCH(F303,'Autopopulate RUDI''s'!$G$2:$G$769,0))</f>
        <v>CGACGTTCTG</v>
      </c>
    </row>
    <row r="304" spans="1:7" x14ac:dyDescent="0.25">
      <c r="A304" s="177">
        <f>'DIRECT SARS-CoV-2 Enhanced Prot'!B319</f>
        <v>288</v>
      </c>
      <c r="B304" s="274">
        <f>'DIRECT SARS-CoV-2 Enhanced Prot'!C319</f>
        <v>0</v>
      </c>
      <c r="C304" s="178"/>
      <c r="D304" s="178" t="str">
        <f>'DIRECT SARS-CoV-2 Enhanced Prot'!G319</f>
        <v>i7RUDI-288</v>
      </c>
      <c r="E304" s="178" t="str">
        <f>INDEX('Autopopulate RUDI''s'!$D$2:$D$769,MATCH(D304,'Autopopulate RUDI''s'!$B$2:$B$769,0))</f>
        <v>TCGACCGCAT</v>
      </c>
      <c r="F304" s="178" t="str">
        <f>'DIRECT SARS-CoV-2 Enhanced Prot'!H319</f>
        <v>i5RUDI-288</v>
      </c>
      <c r="G304" s="178" t="str">
        <f>INDEX('Autopopulate RUDI''s'!$H$2:$H$769,MATCH(F304,'Autopopulate RUDI''s'!$G$2:$G$769,0))</f>
        <v>AATAGGACAC</v>
      </c>
    </row>
    <row r="305" spans="1:7" x14ac:dyDescent="0.25">
      <c r="A305" s="177">
        <f>'DIRECT SARS-CoV-2 Enhanced Prot'!B320</f>
        <v>289</v>
      </c>
      <c r="B305" s="274">
        <f>'DIRECT SARS-CoV-2 Enhanced Prot'!C320</f>
        <v>0</v>
      </c>
      <c r="C305" s="178"/>
      <c r="D305" s="178" t="str">
        <f>'DIRECT SARS-CoV-2 Enhanced Prot'!G320</f>
        <v>i7RUDI-289</v>
      </c>
      <c r="E305" s="178" t="str">
        <f>INDEX('Autopopulate RUDI''s'!$D$2:$D$769,MATCH(D305,'Autopopulate RUDI''s'!$B$2:$B$769,0))</f>
        <v>TAACCTAGGT</v>
      </c>
      <c r="F305" s="178" t="str">
        <f>'DIRECT SARS-CoV-2 Enhanced Prot'!H320</f>
        <v>i5RUDI-289</v>
      </c>
      <c r="G305" s="178" t="str">
        <f>INDEX('Autopopulate RUDI''s'!$H$2:$H$769,MATCH(F305,'Autopopulate RUDI''s'!$G$2:$G$769,0))</f>
        <v>ATGTGCCTCA</v>
      </c>
    </row>
    <row r="306" spans="1:7" x14ac:dyDescent="0.25">
      <c r="A306" s="177">
        <f>'DIRECT SARS-CoV-2 Enhanced Prot'!B321</f>
        <v>290</v>
      </c>
      <c r="B306" s="274">
        <f>'DIRECT SARS-CoV-2 Enhanced Prot'!C321</f>
        <v>0</v>
      </c>
      <c r="C306" s="178"/>
      <c r="D306" s="178" t="str">
        <f>'DIRECT SARS-CoV-2 Enhanced Prot'!G321</f>
        <v>i7RUDI-290</v>
      </c>
      <c r="E306" s="178" t="str">
        <f>INDEX('Autopopulate RUDI''s'!$D$2:$D$769,MATCH(D306,'Autopopulate RUDI''s'!$B$2:$B$769,0))</f>
        <v>AACTCATGCG</v>
      </c>
      <c r="F306" s="178" t="str">
        <f>'DIRECT SARS-CoV-2 Enhanced Prot'!H321</f>
        <v>i5RUDI-290</v>
      </c>
      <c r="G306" s="178" t="str">
        <f>INDEX('Autopopulate RUDI''s'!$H$2:$H$769,MATCH(F306,'Autopopulate RUDI''s'!$G$2:$G$769,0))</f>
        <v>CGACTCCGTT</v>
      </c>
    </row>
    <row r="307" spans="1:7" x14ac:dyDescent="0.25">
      <c r="A307" s="177">
        <f>'DIRECT SARS-CoV-2 Enhanced Prot'!B322</f>
        <v>291</v>
      </c>
      <c r="B307" s="274">
        <f>'DIRECT SARS-CoV-2 Enhanced Prot'!C322</f>
        <v>0</v>
      </c>
      <c r="C307" s="178"/>
      <c r="D307" s="178" t="str">
        <f>'DIRECT SARS-CoV-2 Enhanced Prot'!G322</f>
        <v>i7RUDI-291</v>
      </c>
      <c r="E307" s="178" t="str">
        <f>INDEX('Autopopulate RUDI''s'!$D$2:$D$769,MATCH(D307,'Autopopulate RUDI''s'!$B$2:$B$769,0))</f>
        <v>CCGGATGAAC</v>
      </c>
      <c r="F307" s="178" t="str">
        <f>'DIRECT SARS-CoV-2 Enhanced Prot'!H322</f>
        <v>i5RUDI-291</v>
      </c>
      <c r="G307" s="178" t="str">
        <f>INDEX('Autopopulate RUDI''s'!$H$2:$H$769,MATCH(F307,'Autopopulate RUDI''s'!$G$2:$G$769,0))</f>
        <v>GCTGTTGTGG</v>
      </c>
    </row>
    <row r="308" spans="1:7" x14ac:dyDescent="0.25">
      <c r="A308" s="177">
        <f>'DIRECT SARS-CoV-2 Enhanced Prot'!B323</f>
        <v>292</v>
      </c>
      <c r="B308" s="274">
        <f>'DIRECT SARS-CoV-2 Enhanced Prot'!C323</f>
        <v>0</v>
      </c>
      <c r="C308" s="178"/>
      <c r="D308" s="178" t="str">
        <f>'DIRECT SARS-CoV-2 Enhanced Prot'!G323</f>
        <v>i7RUDI-292</v>
      </c>
      <c r="E308" s="178" t="str">
        <f>INDEX('Autopopulate RUDI''s'!$D$2:$D$769,MATCH(D308,'Autopopulate RUDI''s'!$B$2:$B$769,0))</f>
        <v>CGTTGCCGTA</v>
      </c>
      <c r="F308" s="178" t="str">
        <f>'DIRECT SARS-CoV-2 Enhanced Prot'!H323</f>
        <v>i5RUDI-292</v>
      </c>
      <c r="G308" s="178" t="str">
        <f>INDEX('Autopopulate RUDI''s'!$H$2:$H$769,MATCH(F308,'Autopopulate RUDI''s'!$G$2:$G$769,0))</f>
        <v>TACCAATCAC</v>
      </c>
    </row>
    <row r="309" spans="1:7" x14ac:dyDescent="0.25">
      <c r="A309" s="177">
        <f>'DIRECT SARS-CoV-2 Enhanced Prot'!B324</f>
        <v>293</v>
      </c>
      <c r="B309" s="274">
        <f>'DIRECT SARS-CoV-2 Enhanced Prot'!C324</f>
        <v>0</v>
      </c>
      <c r="C309" s="178"/>
      <c r="D309" s="178" t="str">
        <f>'DIRECT SARS-CoV-2 Enhanced Prot'!G324</f>
        <v>i7RUDI-293</v>
      </c>
      <c r="E309" s="178" t="str">
        <f>INDEX('Autopopulate RUDI''s'!$D$2:$D$769,MATCH(D309,'Autopopulate RUDI''s'!$B$2:$B$769,0))</f>
        <v>GCTCTACGGT</v>
      </c>
      <c r="F309" s="178" t="str">
        <f>'DIRECT SARS-CoV-2 Enhanced Prot'!H324</f>
        <v>i5RUDI-293</v>
      </c>
      <c r="G309" s="178" t="str">
        <f>INDEX('Autopopulate RUDI''s'!$H$2:$H$769,MATCH(F309,'Autopopulate RUDI''s'!$G$2:$G$769,0))</f>
        <v>ATGTCTTACG</v>
      </c>
    </row>
    <row r="310" spans="1:7" x14ac:dyDescent="0.25">
      <c r="A310" s="177">
        <f>'DIRECT SARS-CoV-2 Enhanced Prot'!B325</f>
        <v>294</v>
      </c>
      <c r="B310" s="274">
        <f>'DIRECT SARS-CoV-2 Enhanced Prot'!C325</f>
        <v>0</v>
      </c>
      <c r="C310" s="178"/>
      <c r="D310" s="178" t="str">
        <f>'DIRECT SARS-CoV-2 Enhanced Prot'!G325</f>
        <v>i7RUDI-294</v>
      </c>
      <c r="E310" s="178" t="str">
        <f>INDEX('Autopopulate RUDI''s'!$D$2:$D$769,MATCH(D310,'Autopopulate RUDI''s'!$B$2:$B$769,0))</f>
        <v>TGCATTGGCG</v>
      </c>
      <c r="F310" s="178" t="str">
        <f>'DIRECT SARS-CoV-2 Enhanced Prot'!H325</f>
        <v>i5RUDI-294</v>
      </c>
      <c r="G310" s="178" t="str">
        <f>INDEX('Autopopulate RUDI''s'!$H$2:$H$769,MATCH(F310,'Autopopulate RUDI''s'!$G$2:$G$769,0))</f>
        <v>CGCAACAATA</v>
      </c>
    </row>
    <row r="311" spans="1:7" x14ac:dyDescent="0.25">
      <c r="A311" s="177">
        <f>'DIRECT SARS-CoV-2 Enhanced Prot'!B326</f>
        <v>295</v>
      </c>
      <c r="B311" s="274">
        <f>'DIRECT SARS-CoV-2 Enhanced Prot'!C326</f>
        <v>0</v>
      </c>
      <c r="C311" s="178"/>
      <c r="D311" s="178" t="str">
        <f>'DIRECT SARS-CoV-2 Enhanced Prot'!G326</f>
        <v>i7RUDI-295</v>
      </c>
      <c r="E311" s="178" t="str">
        <f>INDEX('Autopopulate RUDI''s'!$D$2:$D$769,MATCH(D311,'Autopopulate RUDI''s'!$B$2:$B$769,0))</f>
        <v>CGATTGTGAC</v>
      </c>
      <c r="F311" s="178" t="str">
        <f>'DIRECT SARS-CoV-2 Enhanced Prot'!H326</f>
        <v>i5RUDI-295</v>
      </c>
      <c r="G311" s="178" t="str">
        <f>INDEX('Autopopulate RUDI''s'!$H$2:$H$769,MATCH(F311,'Autopopulate RUDI''s'!$G$2:$G$769,0))</f>
        <v>GAACGAAGAC</v>
      </c>
    </row>
    <row r="312" spans="1:7" x14ac:dyDescent="0.25">
      <c r="A312" s="177">
        <f>'DIRECT SARS-CoV-2 Enhanced Prot'!B327</f>
        <v>296</v>
      </c>
      <c r="B312" s="274">
        <f>'DIRECT SARS-CoV-2 Enhanced Prot'!C327</f>
        <v>0</v>
      </c>
      <c r="C312" s="178"/>
      <c r="D312" s="178" t="str">
        <f>'DIRECT SARS-CoV-2 Enhanced Prot'!G327</f>
        <v>i7RUDI-296</v>
      </c>
      <c r="E312" s="178" t="str">
        <f>INDEX('Autopopulate RUDI''s'!$D$2:$D$769,MATCH(D312,'Autopopulate RUDI''s'!$B$2:$B$769,0))</f>
        <v>GACTGCACTA</v>
      </c>
      <c r="F312" s="178" t="str">
        <f>'DIRECT SARS-CoV-2 Enhanced Prot'!H327</f>
        <v>i5RUDI-296</v>
      </c>
      <c r="G312" s="178" t="str">
        <f>INDEX('Autopopulate RUDI''s'!$H$2:$H$769,MATCH(F312,'Autopopulate RUDI''s'!$G$2:$G$769,0))</f>
        <v>TCGAGGACGT</v>
      </c>
    </row>
    <row r="313" spans="1:7" x14ac:dyDescent="0.25">
      <c r="A313" s="177">
        <f>'DIRECT SARS-CoV-2 Enhanced Prot'!B328</f>
        <v>297</v>
      </c>
      <c r="B313" s="274">
        <f>'DIRECT SARS-CoV-2 Enhanced Prot'!C328</f>
        <v>0</v>
      </c>
      <c r="C313" s="178"/>
      <c r="D313" s="178" t="str">
        <f>'DIRECT SARS-CoV-2 Enhanced Prot'!G328</f>
        <v>i7RUDI-297</v>
      </c>
      <c r="E313" s="178" t="str">
        <f>INDEX('Autopopulate RUDI''s'!$D$2:$D$769,MATCH(D313,'Autopopulate RUDI''s'!$B$2:$B$769,0))</f>
        <v>GTTAACTGCT</v>
      </c>
      <c r="F313" s="178" t="str">
        <f>'DIRECT SARS-CoV-2 Enhanced Prot'!H328</f>
        <v>i5RUDI-297</v>
      </c>
      <c r="G313" s="178" t="str">
        <f>INDEX('Autopopulate RUDI''s'!$H$2:$H$769,MATCH(F313,'Autopopulate RUDI''s'!$G$2:$G$769,0))</f>
        <v>ATTATGAGCG</v>
      </c>
    </row>
    <row r="314" spans="1:7" x14ac:dyDescent="0.25">
      <c r="A314" s="177">
        <f>'DIRECT SARS-CoV-2 Enhanced Prot'!B329</f>
        <v>298</v>
      </c>
      <c r="B314" s="274">
        <f>'DIRECT SARS-CoV-2 Enhanced Prot'!C329</f>
        <v>0</v>
      </c>
      <c r="C314" s="178"/>
      <c r="D314" s="178" t="str">
        <f>'DIRECT SARS-CoV-2 Enhanced Prot'!G329</f>
        <v>i7RUDI-298</v>
      </c>
      <c r="E314" s="178" t="str">
        <f>INDEX('Autopopulate RUDI''s'!$D$2:$D$769,MATCH(D314,'Autopopulate RUDI''s'!$B$2:$B$769,0))</f>
        <v>TCGGACCTTG</v>
      </c>
      <c r="F314" s="178" t="str">
        <f>'DIRECT SARS-CoV-2 Enhanced Prot'!H329</f>
        <v>i5RUDI-298</v>
      </c>
      <c r="G314" s="178" t="str">
        <f>INDEX('Autopopulate RUDI''s'!$H$2:$H$769,MATCH(F314,'Autopopulate RUDI''s'!$G$2:$G$769,0))</f>
        <v>CGCGTTATAA</v>
      </c>
    </row>
    <row r="315" spans="1:7" x14ac:dyDescent="0.25">
      <c r="A315" s="177">
        <f>'DIRECT SARS-CoV-2 Enhanced Prot'!B330</f>
        <v>299</v>
      </c>
      <c r="B315" s="274">
        <f>'DIRECT SARS-CoV-2 Enhanced Prot'!C330</f>
        <v>0</v>
      </c>
      <c r="C315" s="178"/>
      <c r="D315" s="178" t="str">
        <f>'DIRECT SARS-CoV-2 Enhanced Prot'!G330</f>
        <v>i7RUDI-299</v>
      </c>
      <c r="E315" s="178" t="str">
        <f>INDEX('Autopopulate RUDI''s'!$D$2:$D$769,MATCH(D315,'Autopopulate RUDI''s'!$B$2:$B$769,0))</f>
        <v>TGCAGCAAGC</v>
      </c>
      <c r="F315" s="178" t="str">
        <f>'DIRECT SARS-CoV-2 Enhanced Prot'!H330</f>
        <v>i5RUDI-299</v>
      </c>
      <c r="G315" s="178" t="str">
        <f>INDEX('Autopopulate RUDI''s'!$H$2:$H$769,MATCH(F315,'Autopopulate RUDI''s'!$G$2:$G$769,0))</f>
        <v>GCGTGCATGT</v>
      </c>
    </row>
    <row r="316" spans="1:7" x14ac:dyDescent="0.25">
      <c r="A316" s="177">
        <f>'DIRECT SARS-CoV-2 Enhanced Prot'!B331</f>
        <v>300</v>
      </c>
      <c r="B316" s="274">
        <f>'DIRECT SARS-CoV-2 Enhanced Prot'!C331</f>
        <v>0</v>
      </c>
      <c r="C316" s="178"/>
      <c r="D316" s="178" t="str">
        <f>'DIRECT SARS-CoV-2 Enhanced Prot'!G331</f>
        <v>i7RUDI-300</v>
      </c>
      <c r="E316" s="178" t="str">
        <f>INDEX('Autopopulate RUDI''s'!$D$2:$D$769,MATCH(D316,'Autopopulate RUDI''s'!$B$2:$B$769,0))</f>
        <v>CACATGCGAA</v>
      </c>
      <c r="F316" s="178" t="str">
        <f>'DIRECT SARS-CoV-2 Enhanced Prot'!H331</f>
        <v>i5RUDI-300</v>
      </c>
      <c r="G316" s="178" t="str">
        <f>INDEX('Autopopulate RUDI''s'!$H$2:$H$769,MATCH(F316,'Autopopulate RUDI''s'!$G$2:$G$769,0))</f>
        <v>TAAGCGGCTC</v>
      </c>
    </row>
    <row r="317" spans="1:7" x14ac:dyDescent="0.25">
      <c r="A317" s="177">
        <f>'DIRECT SARS-CoV-2 Enhanced Prot'!B332</f>
        <v>301</v>
      </c>
      <c r="B317" s="274">
        <f>'DIRECT SARS-CoV-2 Enhanced Prot'!C332</f>
        <v>0</v>
      </c>
      <c r="C317" s="178"/>
      <c r="D317" s="178" t="str">
        <f>'DIRECT SARS-CoV-2 Enhanced Prot'!G332</f>
        <v>i7RUDI-301</v>
      </c>
      <c r="E317" s="178" t="str">
        <f>INDEX('Autopopulate RUDI''s'!$D$2:$D$769,MATCH(D317,'Autopopulate RUDI''s'!$B$2:$B$769,0))</f>
        <v>CAGACGTAAT</v>
      </c>
      <c r="F317" s="178" t="str">
        <f>'DIRECT SARS-CoV-2 Enhanced Prot'!H332</f>
        <v>i5RUDI-301</v>
      </c>
      <c r="G317" s="178" t="str">
        <f>INDEX('Autopopulate RUDI''s'!$H$2:$H$769,MATCH(F317,'Autopopulate RUDI''s'!$G$2:$G$769,0))</f>
        <v>AACATGGAGA</v>
      </c>
    </row>
    <row r="318" spans="1:7" x14ac:dyDescent="0.25">
      <c r="A318" s="177">
        <f>'DIRECT SARS-CoV-2 Enhanced Prot'!B333</f>
        <v>302</v>
      </c>
      <c r="B318" s="274">
        <f>'DIRECT SARS-CoV-2 Enhanced Prot'!C333</f>
        <v>0</v>
      </c>
      <c r="C318" s="178"/>
      <c r="D318" s="178" t="str">
        <f>'DIRECT SARS-CoV-2 Enhanced Prot'!G333</f>
        <v>i7RUDI-302</v>
      </c>
      <c r="E318" s="178" t="str">
        <f>INDEX('Autopopulate RUDI''s'!$D$2:$D$769,MATCH(D318,'Autopopulate RUDI''s'!$B$2:$B$769,0))</f>
        <v>ATTCGGTACG</v>
      </c>
      <c r="F318" s="178" t="str">
        <f>'DIRECT SARS-CoV-2 Enhanced Prot'!H333</f>
        <v>i5RUDI-302</v>
      </c>
      <c r="G318" s="178" t="str">
        <f>INDEX('Autopopulate RUDI''s'!$H$2:$H$769,MATCH(F318,'Autopopulate RUDI''s'!$G$2:$G$769,0))</f>
        <v>CCGAGTCTCT</v>
      </c>
    </row>
    <row r="319" spans="1:7" x14ac:dyDescent="0.25">
      <c r="A319" s="177">
        <f>'DIRECT SARS-CoV-2 Enhanced Prot'!B334</f>
        <v>303</v>
      </c>
      <c r="B319" s="274">
        <f>'DIRECT SARS-CoV-2 Enhanced Prot'!C334</f>
        <v>0</v>
      </c>
      <c r="C319" s="178"/>
      <c r="D319" s="178" t="str">
        <f>'DIRECT SARS-CoV-2 Enhanced Prot'!G334</f>
        <v>i7RUDI-303</v>
      </c>
      <c r="E319" s="178" t="str">
        <f>INDEX('Autopopulate RUDI''s'!$D$2:$D$769,MATCH(D319,'Autopopulate RUDI''s'!$B$2:$B$769,0))</f>
        <v>TTAGCACGGC</v>
      </c>
      <c r="F319" s="178" t="str">
        <f>'DIRECT SARS-CoV-2 Enhanced Prot'!H334</f>
        <v>i5RUDI-303</v>
      </c>
      <c r="G319" s="178" t="str">
        <f>INDEX('Autopopulate RUDI''s'!$H$2:$H$769,MATCH(F319,'Autopopulate RUDI''s'!$G$2:$G$769,0))</f>
        <v>GTACTTCTAC</v>
      </c>
    </row>
    <row r="320" spans="1:7" x14ac:dyDescent="0.25">
      <c r="A320" s="177">
        <f>'DIRECT SARS-CoV-2 Enhanced Prot'!B335</f>
        <v>304</v>
      </c>
      <c r="B320" s="274">
        <f>'DIRECT SARS-CoV-2 Enhanced Prot'!C335</f>
        <v>0</v>
      </c>
      <c r="C320" s="178"/>
      <c r="D320" s="178" t="str">
        <f>'DIRECT SARS-CoV-2 Enhanced Prot'!G335</f>
        <v>i7RUDI-304</v>
      </c>
      <c r="E320" s="178" t="str">
        <f>INDEX('Autopopulate RUDI''s'!$D$2:$D$769,MATCH(D320,'Autopopulate RUDI''s'!$B$2:$B$769,0))</f>
        <v>GAGGATAGTA</v>
      </c>
      <c r="F320" s="178" t="str">
        <f>'DIRECT SARS-CoV-2 Enhanced Prot'!H335</f>
        <v>i5RUDI-304</v>
      </c>
      <c r="G320" s="178" t="str">
        <f>INDEX('Autopopulate RUDI''s'!$H$2:$H$769,MATCH(F320,'Autopopulate RUDI''s'!$G$2:$G$769,0))</f>
        <v>TGTTCACATG</v>
      </c>
    </row>
    <row r="321" spans="1:7" x14ac:dyDescent="0.25">
      <c r="A321" s="177">
        <f>'DIRECT SARS-CoV-2 Enhanced Prot'!B336</f>
        <v>305</v>
      </c>
      <c r="B321" s="274">
        <f>'DIRECT SARS-CoV-2 Enhanced Prot'!C336</f>
        <v>0</v>
      </c>
      <c r="C321" s="178"/>
      <c r="D321" s="178" t="str">
        <f>'DIRECT SARS-CoV-2 Enhanced Prot'!G336</f>
        <v>i7RUDI-305</v>
      </c>
      <c r="E321" s="178" t="str">
        <f>INDEX('Autopopulate RUDI''s'!$D$2:$D$769,MATCH(D321,'Autopopulate RUDI''s'!$B$2:$B$769,0))</f>
        <v>AACTGTGGTT</v>
      </c>
      <c r="F321" s="178" t="str">
        <f>'DIRECT SARS-CoV-2 Enhanced Prot'!H336</f>
        <v>i5RUDI-305</v>
      </c>
      <c r="G321" s="178" t="str">
        <f>INDEX('Autopopulate RUDI''s'!$H$2:$H$769,MATCH(F321,'Autopopulate RUDI''s'!$G$2:$G$769,0))</f>
        <v>AAGGTAACGC</v>
      </c>
    </row>
    <row r="322" spans="1:7" x14ac:dyDescent="0.25">
      <c r="A322" s="177">
        <f>'DIRECT SARS-CoV-2 Enhanced Prot'!B337</f>
        <v>306</v>
      </c>
      <c r="B322" s="274">
        <f>'DIRECT SARS-CoV-2 Enhanced Prot'!C337</f>
        <v>0</v>
      </c>
      <c r="C322" s="178"/>
      <c r="D322" s="178" t="str">
        <f>'DIRECT SARS-CoV-2 Enhanced Prot'!G337</f>
        <v>i7RUDI-306</v>
      </c>
      <c r="E322" s="178" t="str">
        <f>INDEX('Autopopulate RUDI''s'!$D$2:$D$769,MATCH(D322,'Autopopulate RUDI''s'!$B$2:$B$769,0))</f>
        <v>ATTACCTCGG</v>
      </c>
      <c r="F322" s="178" t="str">
        <f>'DIRECT SARS-CoV-2 Enhanced Prot'!H337</f>
        <v>i5RUDI-306</v>
      </c>
      <c r="G322" s="178" t="str">
        <f>INDEX('Autopopulate RUDI''s'!$H$2:$H$769,MATCH(F322,'Autopopulate RUDI''s'!$G$2:$G$769,0))</f>
        <v>CCGCCTTACT</v>
      </c>
    </row>
    <row r="323" spans="1:7" x14ac:dyDescent="0.25">
      <c r="A323" s="177">
        <f>'DIRECT SARS-CoV-2 Enhanced Prot'!B338</f>
        <v>307</v>
      </c>
      <c r="B323" s="274">
        <f>'DIRECT SARS-CoV-2 Enhanced Prot'!C338</f>
        <v>0</v>
      </c>
      <c r="C323" s="178"/>
      <c r="D323" s="178" t="str">
        <f>'DIRECT SARS-CoV-2 Enhanced Prot'!G338</f>
        <v>i7RUDI-307</v>
      </c>
      <c r="E323" s="178" t="str">
        <f>INDEX('Autopopulate RUDI''s'!$D$2:$D$769,MATCH(D323,'Autopopulate RUDI''s'!$B$2:$B$769,0))</f>
        <v>CGCTGTATAC</v>
      </c>
      <c r="F323" s="178" t="str">
        <f>'DIRECT SARS-CoV-2 Enhanced Prot'!H338</f>
        <v>i5RUDI-307</v>
      </c>
      <c r="G323" s="178" t="str">
        <f>INDEX('Autopopulate RUDI''s'!$H$2:$H$769,MATCH(F323,'Autopopulate RUDI''s'!$G$2:$G$769,0))</f>
        <v>GTTGAGGCAG</v>
      </c>
    </row>
    <row r="324" spans="1:7" x14ac:dyDescent="0.25">
      <c r="A324" s="177">
        <f>'DIRECT SARS-CoV-2 Enhanced Prot'!B339</f>
        <v>308</v>
      </c>
      <c r="B324" s="274">
        <f>'DIRECT SARS-CoV-2 Enhanced Prot'!C339</f>
        <v>0</v>
      </c>
      <c r="C324" s="178"/>
      <c r="D324" s="178" t="str">
        <f>'DIRECT SARS-CoV-2 Enhanced Prot'!G339</f>
        <v>i7RUDI-308</v>
      </c>
      <c r="E324" s="178" t="str">
        <f>INDEX('Autopopulate RUDI''s'!$D$2:$D$769,MATCH(D324,'Autopopulate RUDI''s'!$B$2:$B$769,0))</f>
        <v>CTTGCTCACA</v>
      </c>
      <c r="F324" s="178" t="str">
        <f>'DIRECT SARS-CoV-2 Enhanced Prot'!H339</f>
        <v>i5RUDI-308</v>
      </c>
      <c r="G324" s="178" t="str">
        <f>INDEX('Autopopulate RUDI''s'!$H$2:$H$769,MATCH(F324,'Autopopulate RUDI''s'!$G$2:$G$769,0))</f>
        <v>TGGCGACCTA</v>
      </c>
    </row>
    <row r="325" spans="1:7" x14ac:dyDescent="0.25">
      <c r="A325" s="177">
        <f>'DIRECT SARS-CoV-2 Enhanced Prot'!B340</f>
        <v>309</v>
      </c>
      <c r="B325" s="274">
        <f>'DIRECT SARS-CoV-2 Enhanced Prot'!C340</f>
        <v>0</v>
      </c>
      <c r="C325" s="178"/>
      <c r="D325" s="178" t="str">
        <f>'DIRECT SARS-CoV-2 Enhanced Prot'!G340</f>
        <v>i7RUDI-309</v>
      </c>
      <c r="E325" s="178" t="str">
        <f>INDEX('Autopopulate RUDI''s'!$D$2:$D$769,MATCH(D325,'Autopopulate RUDI''s'!$B$2:$B$769,0))</f>
        <v>CAACACCTGT</v>
      </c>
      <c r="F325" s="178" t="str">
        <f>'DIRECT SARS-CoV-2 Enhanced Prot'!H340</f>
        <v>i5RUDI-309</v>
      </c>
      <c r="G325" s="178" t="str">
        <f>INDEX('Autopopulate RUDI''s'!$H$2:$H$769,MATCH(F325,'Autopopulate RUDI''s'!$G$2:$G$769,0))</f>
        <v>AGAAGCGACA</v>
      </c>
    </row>
    <row r="326" spans="1:7" x14ac:dyDescent="0.25">
      <c r="A326" s="177">
        <f>'DIRECT SARS-CoV-2 Enhanced Prot'!B341</f>
        <v>310</v>
      </c>
      <c r="B326" s="274">
        <f>'DIRECT SARS-CoV-2 Enhanced Prot'!C341</f>
        <v>0</v>
      </c>
      <c r="C326" s="178"/>
      <c r="D326" s="178" t="str">
        <f>'DIRECT SARS-CoV-2 Enhanced Prot'!G341</f>
        <v>i7RUDI-310</v>
      </c>
      <c r="E326" s="178" t="str">
        <f>INDEX('Autopopulate RUDI''s'!$D$2:$D$769,MATCH(D326,'Autopopulate RUDI''s'!$B$2:$B$769,0))</f>
        <v>CAATTGCTCG</v>
      </c>
      <c r="F326" s="178" t="str">
        <f>'DIRECT SARS-CoV-2 Enhanced Prot'!H341</f>
        <v>i5RUDI-310</v>
      </c>
      <c r="G326" s="178" t="str">
        <f>INDEX('Autopopulate RUDI''s'!$H$2:$H$769,MATCH(F326,'Autopopulate RUDI''s'!$G$2:$G$769,0))</f>
        <v>CAGGATAATC</v>
      </c>
    </row>
    <row r="327" spans="1:7" x14ac:dyDescent="0.25">
      <c r="A327" s="177">
        <f>'DIRECT SARS-CoV-2 Enhanced Prot'!B342</f>
        <v>311</v>
      </c>
      <c r="B327" s="274">
        <f>'DIRECT SARS-CoV-2 Enhanced Prot'!C342</f>
        <v>0</v>
      </c>
      <c r="C327" s="178"/>
      <c r="D327" s="178" t="str">
        <f>'DIRECT SARS-CoV-2 Enhanced Prot'!G342</f>
        <v>i7RUDI-311</v>
      </c>
      <c r="E327" s="178" t="str">
        <f>INDEX('Autopopulate RUDI''s'!$D$2:$D$769,MATCH(D327,'Autopopulate RUDI''s'!$B$2:$B$769,0))</f>
        <v>CATAGACAAC</v>
      </c>
      <c r="F327" s="178" t="str">
        <f>'DIRECT SARS-CoV-2 Enhanced Prot'!H342</f>
        <v>i5RUDI-311</v>
      </c>
      <c r="G327" s="178" t="str">
        <f>INDEX('Autopopulate RUDI''s'!$H$2:$H$769,MATCH(F327,'Autopopulate RUDI''s'!$G$2:$G$769,0))</f>
        <v>GCTCCTACAG</v>
      </c>
    </row>
    <row r="328" spans="1:7" x14ac:dyDescent="0.25">
      <c r="A328" s="177">
        <f>'DIRECT SARS-CoV-2 Enhanced Prot'!B343</f>
        <v>312</v>
      </c>
      <c r="B328" s="274">
        <f>'DIRECT SARS-CoV-2 Enhanced Prot'!C343</f>
        <v>0</v>
      </c>
      <c r="C328" s="178"/>
      <c r="D328" s="178" t="str">
        <f>'DIRECT SARS-CoV-2 Enhanced Prot'!G343</f>
        <v>i7RUDI-312</v>
      </c>
      <c r="E328" s="178" t="str">
        <f>INDEX('Autopopulate RUDI''s'!$D$2:$D$769,MATCH(D328,'Autopopulate RUDI''s'!$B$2:$B$769,0))</f>
        <v>TTGGTGTCTA</v>
      </c>
      <c r="F328" s="178" t="str">
        <f>'DIRECT SARS-CoV-2 Enhanced Prot'!H343</f>
        <v>i5RUDI-312</v>
      </c>
      <c r="G328" s="178" t="str">
        <f>INDEX('Autopopulate RUDI''s'!$H$2:$H$769,MATCH(F328,'Autopopulate RUDI''s'!$G$2:$G$769,0))</f>
        <v>TTCAACAGGT</v>
      </c>
    </row>
    <row r="329" spans="1:7" x14ac:dyDescent="0.25">
      <c r="A329" s="177">
        <f>'DIRECT SARS-CoV-2 Enhanced Prot'!B344</f>
        <v>313</v>
      </c>
      <c r="B329" s="274">
        <f>'DIRECT SARS-CoV-2 Enhanced Prot'!C344</f>
        <v>0</v>
      </c>
      <c r="C329" s="178"/>
      <c r="D329" s="178" t="str">
        <f>'DIRECT SARS-CoV-2 Enhanced Prot'!G344</f>
        <v>i7RUDI-313</v>
      </c>
      <c r="E329" s="178" t="str">
        <f>INDEX('Autopopulate RUDI''s'!$D$2:$D$769,MATCH(D329,'Autopopulate RUDI''s'!$B$2:$B$769,0))</f>
        <v>TATGTCCTGT</v>
      </c>
      <c r="F329" s="178" t="str">
        <f>'DIRECT SARS-CoV-2 Enhanced Prot'!H344</f>
        <v>i5RUDI-313</v>
      </c>
      <c r="G329" s="178" t="str">
        <f>INDEX('Autopopulate RUDI''s'!$H$2:$H$769,MATCH(F329,'Autopopulate RUDI''s'!$G$2:$G$769,0))</f>
        <v>CCTCGTCCAT</v>
      </c>
    </row>
    <row r="330" spans="1:7" x14ac:dyDescent="0.25">
      <c r="A330" s="177">
        <f>'DIRECT SARS-CoV-2 Enhanced Prot'!B345</f>
        <v>314</v>
      </c>
      <c r="B330" s="274">
        <f>'DIRECT SARS-CoV-2 Enhanced Prot'!C345</f>
        <v>0</v>
      </c>
      <c r="C330" s="178"/>
      <c r="D330" s="178" t="str">
        <f>'DIRECT SARS-CoV-2 Enhanced Prot'!G345</f>
        <v>i7RUDI-314</v>
      </c>
      <c r="E330" s="178" t="str">
        <f>INDEX('Autopopulate RUDI''s'!$D$2:$D$769,MATCH(D330,'Autopopulate RUDI''s'!$B$2:$B$769,0))</f>
        <v>GCCAATTCGT</v>
      </c>
      <c r="F330" s="178" t="str">
        <f>'DIRECT SARS-CoV-2 Enhanced Prot'!H345</f>
        <v>i5RUDI-314</v>
      </c>
      <c r="G330" s="178" t="str">
        <f>INDEX('Autopopulate RUDI''s'!$H$2:$H$769,MATCH(F330,'Autopopulate RUDI''s'!$G$2:$G$769,0))</f>
        <v>AGCGTTGGTT</v>
      </c>
    </row>
    <row r="331" spans="1:7" x14ac:dyDescent="0.25">
      <c r="A331" s="177">
        <f>'DIRECT SARS-CoV-2 Enhanced Prot'!B346</f>
        <v>315</v>
      </c>
      <c r="B331" s="274">
        <f>'DIRECT SARS-CoV-2 Enhanced Prot'!C346</f>
        <v>0</v>
      </c>
      <c r="C331" s="178"/>
      <c r="D331" s="178" t="str">
        <f>'DIRECT SARS-CoV-2 Enhanced Prot'!G346</f>
        <v>i7RUDI-315</v>
      </c>
      <c r="E331" s="178" t="str">
        <f>INDEX('Autopopulate RUDI''s'!$D$2:$D$769,MATCH(D331,'Autopopulate RUDI''s'!$B$2:$B$769,0))</f>
        <v>TAGGCGATCG</v>
      </c>
      <c r="F331" s="178" t="str">
        <f>'DIRECT SARS-CoV-2 Enhanced Prot'!H346</f>
        <v>i5RUDI-315</v>
      </c>
      <c r="G331" s="178" t="str">
        <f>INDEX('Autopopulate RUDI''s'!$H$2:$H$769,MATCH(F331,'Autopopulate RUDI''s'!$G$2:$G$769,0))</f>
        <v>CATTCGAACA</v>
      </c>
    </row>
    <row r="332" spans="1:7" x14ac:dyDescent="0.25">
      <c r="A332" s="177">
        <f>'DIRECT SARS-CoV-2 Enhanced Prot'!B347</f>
        <v>316</v>
      </c>
      <c r="B332" s="274">
        <f>'DIRECT SARS-CoV-2 Enhanced Prot'!C347</f>
        <v>0</v>
      </c>
      <c r="C332" s="178"/>
      <c r="D332" s="178" t="str">
        <f>'DIRECT SARS-CoV-2 Enhanced Prot'!G347</f>
        <v>i7RUDI-316</v>
      </c>
      <c r="E332" s="178" t="str">
        <f>INDEX('Autopopulate RUDI''s'!$D$2:$D$769,MATCH(D332,'Autopopulate RUDI''s'!$B$2:$B$769,0))</f>
        <v>ATGAGTGTAC</v>
      </c>
      <c r="F332" s="178" t="str">
        <f>'DIRECT SARS-CoV-2 Enhanced Prot'!H347</f>
        <v>i5RUDI-316</v>
      </c>
      <c r="G332" s="178" t="str">
        <f>INDEX('Autopopulate RUDI''s'!$H$2:$H$769,MATCH(F332,'Autopopulate RUDI''s'!$G$2:$G$769,0))</f>
        <v>GCTTACCGAC</v>
      </c>
    </row>
    <row r="333" spans="1:7" x14ac:dyDescent="0.25">
      <c r="A333" s="177">
        <f>'DIRECT SARS-CoV-2 Enhanced Prot'!B348</f>
        <v>317</v>
      </c>
      <c r="B333" s="274">
        <f>'DIRECT SARS-CoV-2 Enhanced Prot'!C348</f>
        <v>0</v>
      </c>
      <c r="C333" s="178"/>
      <c r="D333" s="178" t="str">
        <f>'DIRECT SARS-CoV-2 Enhanced Prot'!G348</f>
        <v>i7RUDI-317</v>
      </c>
      <c r="E333" s="178" t="str">
        <f>INDEX('Autopopulate RUDI''s'!$D$2:$D$769,MATCH(D333,'Autopopulate RUDI''s'!$B$2:$B$769,0))</f>
        <v>CCGAAGGATA</v>
      </c>
      <c r="F333" s="178" t="str">
        <f>'DIRECT SARS-CoV-2 Enhanced Prot'!H348</f>
        <v>i5RUDI-317</v>
      </c>
      <c r="G333" s="178" t="str">
        <f>INDEX('Autopopulate RUDI''s'!$H$2:$H$769,MATCH(F333,'Autopopulate RUDI''s'!$G$2:$G$769,0))</f>
        <v>TTAGCTTAGG</v>
      </c>
    </row>
    <row r="334" spans="1:7" x14ac:dyDescent="0.25">
      <c r="A334" s="177">
        <f>'DIRECT SARS-CoV-2 Enhanced Prot'!B349</f>
        <v>318</v>
      </c>
      <c r="B334" s="274">
        <f>'DIRECT SARS-CoV-2 Enhanced Prot'!C349</f>
        <v>0</v>
      </c>
      <c r="C334" s="178"/>
      <c r="D334" s="178" t="str">
        <f>'DIRECT SARS-CoV-2 Enhanced Prot'!G349</f>
        <v>i7RUDI-318</v>
      </c>
      <c r="E334" s="178" t="str">
        <f>INDEX('Autopopulate RUDI''s'!$D$2:$D$769,MATCH(D334,'Autopopulate RUDI''s'!$B$2:$B$769,0))</f>
        <v>AGTCCACTGT</v>
      </c>
      <c r="F334" s="178" t="str">
        <f>'DIRECT SARS-CoV-2 Enhanced Prot'!H349</f>
        <v>i5RUDI-318</v>
      </c>
      <c r="G334" s="178" t="str">
        <f>INDEX('Autopopulate RUDI''s'!$H$2:$H$769,MATCH(F334,'Autopopulate RUDI''s'!$G$2:$G$769,0))</f>
        <v>CCGACACACA</v>
      </c>
    </row>
    <row r="335" spans="1:7" x14ac:dyDescent="0.25">
      <c r="A335" s="177">
        <f>'DIRECT SARS-CoV-2 Enhanced Prot'!B350</f>
        <v>319</v>
      </c>
      <c r="B335" s="274">
        <f>'DIRECT SARS-CoV-2 Enhanced Prot'!C350</f>
        <v>0</v>
      </c>
      <c r="C335" s="178"/>
      <c r="D335" s="178" t="str">
        <f>'DIRECT SARS-CoV-2 Enhanced Prot'!G350</f>
        <v>i7RUDI-319</v>
      </c>
      <c r="E335" s="178" t="str">
        <f>INDEX('Autopopulate RUDI''s'!$D$2:$D$769,MATCH(D335,'Autopopulate RUDI''s'!$B$2:$B$769,0))</f>
        <v>GCGGCTAATT</v>
      </c>
      <c r="F335" s="178" t="str">
        <f>'DIRECT SARS-CoV-2 Enhanced Prot'!H350</f>
        <v>i5RUDI-319</v>
      </c>
      <c r="G335" s="178" t="str">
        <f>INDEX('Autopopulate RUDI''s'!$H$2:$H$769,MATCH(F335,'Autopopulate RUDI''s'!$G$2:$G$769,0))</f>
        <v>ATTCGCTGAT</v>
      </c>
    </row>
    <row r="336" spans="1:7" x14ac:dyDescent="0.25">
      <c r="A336" s="177">
        <f>'DIRECT SARS-CoV-2 Enhanced Prot'!B351</f>
        <v>320</v>
      </c>
      <c r="B336" s="274">
        <f>'DIRECT SARS-CoV-2 Enhanced Prot'!C351</f>
        <v>0</v>
      </c>
      <c r="C336" s="178"/>
      <c r="D336" s="178" t="str">
        <f>'DIRECT SARS-CoV-2 Enhanced Prot'!G351</f>
        <v>i7RUDI-320</v>
      </c>
      <c r="E336" s="178" t="str">
        <f>INDEX('Autopopulate RUDI''s'!$D$2:$D$769,MATCH(D336,'Autopopulate RUDI''s'!$B$2:$B$769,0))</f>
        <v>TCTAACTCAG</v>
      </c>
      <c r="F336" s="178" t="str">
        <f>'DIRECT SARS-CoV-2 Enhanced Prot'!H351</f>
        <v>i5RUDI-320</v>
      </c>
      <c r="G336" s="178" t="str">
        <f>INDEX('Autopopulate RUDI''s'!$H$2:$H$769,MATCH(F336,'Autopopulate RUDI''s'!$G$2:$G$769,0))</f>
        <v>CCAAGAGGCA</v>
      </c>
    </row>
    <row r="337" spans="1:7" x14ac:dyDescent="0.25">
      <c r="A337" s="177">
        <f>'DIRECT SARS-CoV-2 Enhanced Prot'!B352</f>
        <v>321</v>
      </c>
      <c r="B337" s="274">
        <f>'DIRECT SARS-CoV-2 Enhanced Prot'!C352</f>
        <v>0</v>
      </c>
      <c r="C337" s="178"/>
      <c r="D337" s="178" t="str">
        <f>'DIRECT SARS-CoV-2 Enhanced Prot'!G352</f>
        <v>i7RUDI-321</v>
      </c>
      <c r="E337" s="178" t="str">
        <f>INDEX('Autopopulate RUDI''s'!$D$2:$D$769,MATCH(D337,'Autopopulate RUDI''s'!$B$2:$B$769,0))</f>
        <v>CAAGCTGAGC</v>
      </c>
      <c r="F337" s="178" t="str">
        <f>'DIRECT SARS-CoV-2 Enhanced Prot'!H352</f>
        <v>i5RUDI-321</v>
      </c>
      <c r="G337" s="178" t="str">
        <f>INDEX('Autopopulate RUDI''s'!$H$2:$H$769,MATCH(F337,'Autopopulate RUDI''s'!$G$2:$G$769,0))</f>
        <v>GACGCAGTTC</v>
      </c>
    </row>
    <row r="338" spans="1:7" x14ac:dyDescent="0.25">
      <c r="A338" s="177">
        <f>'DIRECT SARS-CoV-2 Enhanced Prot'!B353</f>
        <v>322</v>
      </c>
      <c r="B338" s="274">
        <f>'DIRECT SARS-CoV-2 Enhanced Prot'!C353</f>
        <v>0</v>
      </c>
      <c r="C338" s="178"/>
      <c r="D338" s="178" t="str">
        <f>'DIRECT SARS-CoV-2 Enhanced Prot'!G353</f>
        <v>i7RUDI-322</v>
      </c>
      <c r="E338" s="178" t="str">
        <f>INDEX('Autopopulate RUDI''s'!$D$2:$D$769,MATCH(D338,'Autopopulate RUDI''s'!$B$2:$B$769,0))</f>
        <v>CCAGAGCACA</v>
      </c>
      <c r="F338" s="178" t="str">
        <f>'DIRECT SARS-CoV-2 Enhanced Prot'!H353</f>
        <v>i5RUDI-322</v>
      </c>
      <c r="G338" s="178" t="str">
        <f>INDEX('Autopopulate RUDI''s'!$H$2:$H$769,MATCH(F338,'Autopopulate RUDI''s'!$G$2:$G$769,0))</f>
        <v>TGGAACTCGG</v>
      </c>
    </row>
    <row r="339" spans="1:7" x14ac:dyDescent="0.25">
      <c r="A339" s="177">
        <f>'DIRECT SARS-CoV-2 Enhanced Prot'!B354</f>
        <v>323</v>
      </c>
      <c r="B339" s="274">
        <f>'DIRECT SARS-CoV-2 Enhanced Prot'!C354</f>
        <v>0</v>
      </c>
      <c r="C339" s="178"/>
      <c r="D339" s="178" t="str">
        <f>'DIRECT SARS-CoV-2 Enhanced Prot'!G354</f>
        <v>i7RUDI-323</v>
      </c>
      <c r="E339" s="178" t="str">
        <f>INDEX('Autopopulate RUDI''s'!$D$2:$D$769,MATCH(D339,'Autopopulate RUDI''s'!$B$2:$B$769,0))</f>
        <v>TGTACAAGGT</v>
      </c>
      <c r="F339" s="178" t="str">
        <f>'DIRECT SARS-CoV-2 Enhanced Prot'!H354</f>
        <v>i5RUDI-323</v>
      </c>
      <c r="G339" s="178" t="str">
        <f>INDEX('Autopopulate RUDI''s'!$H$2:$H$769,MATCH(F339,'Autopopulate RUDI''s'!$G$2:$G$769,0))</f>
        <v>CCACACCAAT</v>
      </c>
    </row>
    <row r="340" spans="1:7" x14ac:dyDescent="0.25">
      <c r="A340" s="177">
        <f>'DIRECT SARS-CoV-2 Enhanced Prot'!B355</f>
        <v>324</v>
      </c>
      <c r="B340" s="274">
        <f>'DIRECT SARS-CoV-2 Enhanced Prot'!C355</f>
        <v>0</v>
      </c>
      <c r="C340" s="178"/>
      <c r="D340" s="178" t="str">
        <f>'DIRECT SARS-CoV-2 Enhanced Prot'!G355</f>
        <v>i7RUDI-324</v>
      </c>
      <c r="E340" s="178" t="str">
        <f>INDEX('Autopopulate RUDI''s'!$D$2:$D$769,MATCH(D340,'Autopopulate RUDI''s'!$B$2:$B$769,0))</f>
        <v>TAGAATGCCT</v>
      </c>
      <c r="F340" s="178" t="str">
        <f>'DIRECT SARS-CoV-2 Enhanced Prot'!H355</f>
        <v>i5RUDI-324</v>
      </c>
      <c r="G340" s="178" t="str">
        <f>INDEX('Autopopulate RUDI''s'!$H$2:$H$769,MATCH(F340,'Autopopulate RUDI''s'!$G$2:$G$769,0))</f>
        <v>AGTTCTCGGC</v>
      </c>
    </row>
    <row r="341" spans="1:7" x14ac:dyDescent="0.25">
      <c r="A341" s="177">
        <f>'DIRECT SARS-CoV-2 Enhanced Prot'!B356</f>
        <v>325</v>
      </c>
      <c r="B341" s="274">
        <f>'DIRECT SARS-CoV-2 Enhanced Prot'!C356</f>
        <v>0</v>
      </c>
      <c r="C341" s="178"/>
      <c r="D341" s="178" t="str">
        <f>'DIRECT SARS-CoV-2 Enhanced Prot'!G356</f>
        <v>i7RUDI-325</v>
      </c>
      <c r="E341" s="178" t="str">
        <f>INDEX('Autopopulate RUDI''s'!$D$2:$D$769,MATCH(D341,'Autopopulate RUDI''s'!$B$2:$B$769,0))</f>
        <v>TGTCTTACTG</v>
      </c>
      <c r="F341" s="178" t="str">
        <f>'DIRECT SARS-CoV-2 Enhanced Prot'!H356</f>
        <v>i5RUDI-325</v>
      </c>
      <c r="G341" s="178" t="str">
        <f>INDEX('Autopopulate RUDI''s'!$H$2:$H$769,MATCH(F341,'Autopopulate RUDI''s'!$G$2:$G$769,0))</f>
        <v>CTTGACGACG</v>
      </c>
    </row>
    <row r="342" spans="1:7" x14ac:dyDescent="0.25">
      <c r="A342" s="177">
        <f>'DIRECT SARS-CoV-2 Enhanced Prot'!B357</f>
        <v>326</v>
      </c>
      <c r="B342" s="274">
        <f>'DIRECT SARS-CoV-2 Enhanced Prot'!C357</f>
        <v>0</v>
      </c>
      <c r="C342" s="178"/>
      <c r="D342" s="178" t="str">
        <f>'DIRECT SARS-CoV-2 Enhanced Prot'!G357</f>
        <v>i7RUDI-326</v>
      </c>
      <c r="E342" s="178" t="str">
        <f>INDEX('Autopopulate RUDI''s'!$D$2:$D$769,MATCH(D342,'Autopopulate RUDI''s'!$B$2:$B$769,0))</f>
        <v>ATGACTAAGC</v>
      </c>
      <c r="F342" s="178" t="str">
        <f>'DIRECT SARS-CoV-2 Enhanced Prot'!H357</f>
        <v>i5RUDI-326</v>
      </c>
      <c r="G342" s="178" t="str">
        <f>INDEX('Autopopulate RUDI''s'!$H$2:$H$769,MATCH(F342,'Autopopulate RUDI''s'!$G$2:$G$769,0))</f>
        <v>GAGGTCGCTA</v>
      </c>
    </row>
    <row r="343" spans="1:7" x14ac:dyDescent="0.25">
      <c r="A343" s="177">
        <f>'DIRECT SARS-CoV-2 Enhanced Prot'!B358</f>
        <v>327</v>
      </c>
      <c r="B343" s="274">
        <f>'DIRECT SARS-CoV-2 Enhanced Prot'!C358</f>
        <v>0</v>
      </c>
      <c r="C343" s="178"/>
      <c r="D343" s="178" t="str">
        <f>'DIRECT SARS-CoV-2 Enhanced Prot'!G358</f>
        <v>i7RUDI-327</v>
      </c>
      <c r="E343" s="178" t="str">
        <f>INDEX('Autopopulate RUDI''s'!$D$2:$D$769,MATCH(D343,'Autopopulate RUDI''s'!$B$2:$B$769,0))</f>
        <v>ATGTAGGCAA</v>
      </c>
      <c r="F343" s="178" t="str">
        <f>'DIRECT SARS-CoV-2 Enhanced Prot'!H358</f>
        <v>i5RUDI-327</v>
      </c>
      <c r="G343" s="178" t="str">
        <f>INDEX('Autopopulate RUDI''s'!$H$2:$H$769,MATCH(F343,'Autopopulate RUDI''s'!$G$2:$G$769,0))</f>
        <v>TCAGTAGCAT</v>
      </c>
    </row>
    <row r="344" spans="1:7" x14ac:dyDescent="0.25">
      <c r="A344" s="177">
        <f>'DIRECT SARS-CoV-2 Enhanced Prot'!B359</f>
        <v>328</v>
      </c>
      <c r="B344" s="274">
        <f>'DIRECT SARS-CoV-2 Enhanced Prot'!C359</f>
        <v>0</v>
      </c>
      <c r="C344" s="178"/>
      <c r="D344" s="178" t="str">
        <f>'DIRECT SARS-CoV-2 Enhanced Prot'!G359</f>
        <v>i7RUDI-328</v>
      </c>
      <c r="E344" s="178" t="str">
        <f>INDEX('Autopopulate RUDI''s'!$D$2:$D$769,MATCH(D344,'Autopopulate RUDI''s'!$B$2:$B$769,0))</f>
        <v>GCGAAGAGGT</v>
      </c>
      <c r="F344" s="178" t="str">
        <f>'DIRECT SARS-CoV-2 Enhanced Prot'!H359</f>
        <v>i5RUDI-328</v>
      </c>
      <c r="G344" s="178" t="str">
        <f>INDEX('Autopopulate RUDI''s'!$H$2:$H$769,MATCH(F344,'Autopopulate RUDI''s'!$G$2:$G$769,0))</f>
        <v>CTAACGTGGA</v>
      </c>
    </row>
    <row r="345" spans="1:7" x14ac:dyDescent="0.25">
      <c r="A345" s="177">
        <f>'DIRECT SARS-CoV-2 Enhanced Prot'!B360</f>
        <v>329</v>
      </c>
      <c r="B345" s="274">
        <f>'DIRECT SARS-CoV-2 Enhanced Prot'!C360</f>
        <v>0</v>
      </c>
      <c r="C345" s="178"/>
      <c r="D345" s="178" t="str">
        <f>'DIRECT SARS-CoV-2 Enhanced Prot'!G360</f>
        <v>i7RUDI-329</v>
      </c>
      <c r="E345" s="178" t="str">
        <f>INDEX('Autopopulate RUDI''s'!$D$2:$D$769,MATCH(D345,'Autopopulate RUDI''s'!$B$2:$B$769,0))</f>
        <v>CGGTGGTTCT</v>
      </c>
      <c r="F345" s="178" t="str">
        <f>'DIRECT SARS-CoV-2 Enhanced Prot'!H360</f>
        <v>i5RUDI-329</v>
      </c>
      <c r="G345" s="178" t="str">
        <f>INDEX('Autopopulate RUDI''s'!$H$2:$H$769,MATCH(F345,'Autopopulate RUDI''s'!$G$2:$G$769,0))</f>
        <v>ATGCCAACCG</v>
      </c>
    </row>
    <row r="346" spans="1:7" x14ac:dyDescent="0.25">
      <c r="A346" s="177">
        <f>'DIRECT SARS-CoV-2 Enhanced Prot'!B361</f>
        <v>330</v>
      </c>
      <c r="B346" s="274">
        <f>'DIRECT SARS-CoV-2 Enhanced Prot'!C361</f>
        <v>0</v>
      </c>
      <c r="C346" s="178"/>
      <c r="D346" s="178" t="str">
        <f>'DIRECT SARS-CoV-2 Enhanced Prot'!G361</f>
        <v>i7RUDI-330</v>
      </c>
      <c r="E346" s="178" t="str">
        <f>INDEX('Autopopulate RUDI''s'!$D$2:$D$769,MATCH(D346,'Autopopulate RUDI''s'!$B$2:$B$769,0))</f>
        <v>CTGTCGTTGG</v>
      </c>
      <c r="F346" s="178" t="str">
        <f>'DIRECT SARS-CoV-2 Enhanced Prot'!H361</f>
        <v>i5RUDI-330</v>
      </c>
      <c r="G346" s="178" t="str">
        <f>INDEX('Autopopulate RUDI''s'!$H$2:$H$769,MATCH(F346,'Autopopulate RUDI''s'!$G$2:$G$769,0))</f>
        <v>CGGTCGATTC</v>
      </c>
    </row>
    <row r="347" spans="1:7" x14ac:dyDescent="0.25">
      <c r="A347" s="177">
        <f>'DIRECT SARS-CoV-2 Enhanced Prot'!B362</f>
        <v>331</v>
      </c>
      <c r="B347" s="274">
        <f>'DIRECT SARS-CoV-2 Enhanced Prot'!C362</f>
        <v>0</v>
      </c>
      <c r="C347" s="178"/>
      <c r="D347" s="178" t="str">
        <f>'DIRECT SARS-CoV-2 Enhanced Prot'!G362</f>
        <v>i7RUDI-331</v>
      </c>
      <c r="E347" s="178" t="str">
        <f>INDEX('Autopopulate RUDI''s'!$D$2:$D$769,MATCH(D347,'Autopopulate RUDI''s'!$B$2:$B$769,0))</f>
        <v>TGATCGACAC</v>
      </c>
      <c r="F347" s="178" t="str">
        <f>'DIRECT SARS-CoV-2 Enhanced Prot'!H362</f>
        <v>i5RUDI-331</v>
      </c>
      <c r="G347" s="178" t="str">
        <f>INDEX('Autopopulate RUDI''s'!$H$2:$H$769,MATCH(F347,'Autopopulate RUDI''s'!$G$2:$G$769,0))</f>
        <v>GAAGTACAGT</v>
      </c>
    </row>
    <row r="348" spans="1:7" x14ac:dyDescent="0.25">
      <c r="A348" s="177">
        <f>'DIRECT SARS-CoV-2 Enhanced Prot'!B363</f>
        <v>332</v>
      </c>
      <c r="B348" s="274">
        <f>'DIRECT SARS-CoV-2 Enhanced Prot'!C363</f>
        <v>0</v>
      </c>
      <c r="C348" s="178"/>
      <c r="D348" s="178" t="str">
        <f>'DIRECT SARS-CoV-2 Enhanced Prot'!G363</f>
        <v>i7RUDI-332</v>
      </c>
      <c r="E348" s="178" t="str">
        <f>INDEX('Autopopulate RUDI''s'!$D$2:$D$769,MATCH(D348,'Autopopulate RUDI''s'!$B$2:$B$769,0))</f>
        <v>CCACCAGCTA</v>
      </c>
      <c r="F348" s="178" t="str">
        <f>'DIRECT SARS-CoV-2 Enhanced Prot'!H363</f>
        <v>i5RUDI-332</v>
      </c>
      <c r="G348" s="178" t="str">
        <f>INDEX('Autopopulate RUDI''s'!$H$2:$H$769,MATCH(F348,'Autopopulate RUDI''s'!$G$2:$G$769,0))</f>
        <v>TCTGCAGTAA</v>
      </c>
    </row>
    <row r="349" spans="1:7" x14ac:dyDescent="0.25">
      <c r="A349" s="177">
        <f>'DIRECT SARS-CoV-2 Enhanced Prot'!B364</f>
        <v>333</v>
      </c>
      <c r="B349" s="274">
        <f>'DIRECT SARS-CoV-2 Enhanced Prot'!C364</f>
        <v>0</v>
      </c>
      <c r="C349" s="178"/>
      <c r="D349" s="178" t="str">
        <f>'DIRECT SARS-CoV-2 Enhanced Prot'!G364</f>
        <v>i7RUDI-333</v>
      </c>
      <c r="E349" s="178" t="str">
        <f>INDEX('Autopopulate RUDI''s'!$D$2:$D$769,MATCH(D349,'Autopopulate RUDI''s'!$B$2:$B$769,0))</f>
        <v>CACGGTTCGT</v>
      </c>
      <c r="F349" s="178" t="str">
        <f>'DIRECT SARS-CoV-2 Enhanced Prot'!H364</f>
        <v>i5RUDI-333</v>
      </c>
      <c r="G349" s="178" t="str">
        <f>INDEX('Autopopulate RUDI''s'!$H$2:$H$769,MATCH(F349,'Autopopulate RUDI''s'!$G$2:$G$769,0))</f>
        <v>CTATCCTAGC</v>
      </c>
    </row>
    <row r="350" spans="1:7" x14ac:dyDescent="0.25">
      <c r="A350" s="177">
        <f>'DIRECT SARS-CoV-2 Enhanced Prot'!B365</f>
        <v>334</v>
      </c>
      <c r="B350" s="274">
        <f>'DIRECT SARS-CoV-2 Enhanced Prot'!C365</f>
        <v>0</v>
      </c>
      <c r="C350" s="178"/>
      <c r="D350" s="178" t="str">
        <f>'DIRECT SARS-CoV-2 Enhanced Prot'!G365</f>
        <v>i7RUDI-334</v>
      </c>
      <c r="E350" s="178" t="str">
        <f>INDEX('Autopopulate RUDI''s'!$D$2:$D$769,MATCH(D350,'Autopopulate RUDI''s'!$B$2:$B$769,0))</f>
        <v>AGTGAGAGCT</v>
      </c>
      <c r="F350" s="178" t="str">
        <f>'DIRECT SARS-CoV-2 Enhanced Prot'!H365</f>
        <v>i5RUDI-334</v>
      </c>
      <c r="G350" s="178" t="str">
        <f>INDEX('Autopopulate RUDI''s'!$H$2:$H$769,MATCH(F350,'Autopopulate RUDI''s'!$G$2:$G$769,0))</f>
        <v>AACACTCCTT</v>
      </c>
    </row>
    <row r="351" spans="1:7" x14ac:dyDescent="0.25">
      <c r="A351" s="177">
        <f>'DIRECT SARS-CoV-2 Enhanced Prot'!B366</f>
        <v>335</v>
      </c>
      <c r="B351" s="274">
        <f>'DIRECT SARS-CoV-2 Enhanced Prot'!C366</f>
        <v>0</v>
      </c>
      <c r="C351" s="178"/>
      <c r="D351" s="178" t="str">
        <f>'DIRECT SARS-CoV-2 Enhanced Prot'!G366</f>
        <v>i7RUDI-335</v>
      </c>
      <c r="E351" s="178" t="str">
        <f>INDEX('Autopopulate RUDI''s'!$D$2:$D$769,MATCH(D351,'Autopopulate RUDI''s'!$B$2:$B$769,0))</f>
        <v>TTGCATGCGG</v>
      </c>
      <c r="F351" s="178" t="str">
        <f>'DIRECT SARS-CoV-2 Enhanced Prot'!H366</f>
        <v>i5RUDI-335</v>
      </c>
      <c r="G351" s="178" t="str">
        <f>INDEX('Autopopulate RUDI''s'!$H$2:$H$769,MATCH(F351,'Autopopulate RUDI''s'!$G$2:$G$769,0))</f>
        <v>CCGAACCTAA</v>
      </c>
    </row>
    <row r="352" spans="1:7" x14ac:dyDescent="0.25">
      <c r="A352" s="177">
        <f>'DIRECT SARS-CoV-2 Enhanced Prot'!B367</f>
        <v>336</v>
      </c>
      <c r="B352" s="274">
        <f>'DIRECT SARS-CoV-2 Enhanced Prot'!C367</f>
        <v>0</v>
      </c>
      <c r="C352" s="178"/>
      <c r="D352" s="178" t="str">
        <f>'DIRECT SARS-CoV-2 Enhanced Prot'!G367</f>
        <v>i7RUDI-336</v>
      </c>
      <c r="E352" s="178" t="str">
        <f>INDEX('Autopopulate RUDI''s'!$D$2:$D$769,MATCH(D352,'Autopopulate RUDI''s'!$B$2:$B$769,0))</f>
        <v>TATACGTGTC</v>
      </c>
      <c r="F352" s="178" t="str">
        <f>'DIRECT SARS-CoV-2 Enhanced Prot'!H367</f>
        <v>i5RUDI-336</v>
      </c>
      <c r="G352" s="178" t="str">
        <f>INDEX('Autopopulate RUDI''s'!$H$2:$H$769,MATCH(F352,'Autopopulate RUDI''s'!$G$2:$G$769,0))</f>
        <v>GTCTAGTCGC</v>
      </c>
    </row>
    <row r="353" spans="1:7" x14ac:dyDescent="0.25">
      <c r="A353" s="177">
        <f>'DIRECT SARS-CoV-2 Enhanced Prot'!B368</f>
        <v>337</v>
      </c>
      <c r="B353" s="274">
        <f>'DIRECT SARS-CoV-2 Enhanced Prot'!C368</f>
        <v>0</v>
      </c>
      <c r="C353" s="178"/>
      <c r="D353" s="178" t="str">
        <f>'DIRECT SARS-CoV-2 Enhanced Prot'!G368</f>
        <v>i7RUDI-337</v>
      </c>
      <c r="E353" s="178" t="str">
        <f>INDEX('Autopopulate RUDI''s'!$D$2:$D$769,MATCH(D353,'Autopopulate RUDI''s'!$B$2:$B$769,0))</f>
        <v>TGACGCGTTA</v>
      </c>
      <c r="F353" s="178" t="str">
        <f>'DIRECT SARS-CoV-2 Enhanced Prot'!H368</f>
        <v>i5RUDI-337</v>
      </c>
      <c r="G353" s="178" t="str">
        <f>INDEX('Autopopulate RUDI''s'!$H$2:$H$769,MATCH(F353,'Autopopulate RUDI''s'!$G$2:$G$769,0))</f>
        <v>TGGATGTACG</v>
      </c>
    </row>
    <row r="354" spans="1:7" x14ac:dyDescent="0.25">
      <c r="A354" s="177">
        <f>'DIRECT SARS-CoV-2 Enhanced Prot'!B369</f>
        <v>338</v>
      </c>
      <c r="B354" s="274">
        <f>'DIRECT SARS-CoV-2 Enhanced Prot'!C369</f>
        <v>0</v>
      </c>
      <c r="C354" s="178"/>
      <c r="D354" s="178" t="str">
        <f>'DIRECT SARS-CoV-2 Enhanced Prot'!G369</f>
        <v>i7RUDI-338</v>
      </c>
      <c r="E354" s="178" t="str">
        <f>INDEX('Autopopulate RUDI''s'!$D$2:$D$769,MATCH(D354,'Autopopulate RUDI''s'!$B$2:$B$769,0))</f>
        <v>TACAGAACGT</v>
      </c>
      <c r="F354" s="178" t="str">
        <f>'DIRECT SARS-CoV-2 Enhanced Prot'!H369</f>
        <v>i5RUDI-338</v>
      </c>
      <c r="G354" s="178" t="str">
        <f>INDEX('Autopopulate RUDI''s'!$H$2:$H$769,MATCH(F354,'Autopopulate RUDI''s'!$G$2:$G$769,0))</f>
        <v>CTACCAGCGT</v>
      </c>
    </row>
    <row r="355" spans="1:7" x14ac:dyDescent="0.25">
      <c r="A355" s="177">
        <f>'DIRECT SARS-CoV-2 Enhanced Prot'!B370</f>
        <v>339</v>
      </c>
      <c r="B355" s="274">
        <f>'DIRECT SARS-CoV-2 Enhanced Prot'!C370</f>
        <v>0</v>
      </c>
      <c r="C355" s="178"/>
      <c r="D355" s="178" t="str">
        <f>'DIRECT SARS-CoV-2 Enhanced Prot'!G370</f>
        <v>i7RUDI-339</v>
      </c>
      <c r="E355" s="178" t="str">
        <f>INDEX('Autopopulate RUDI''s'!$D$2:$D$769,MATCH(D355,'Autopopulate RUDI''s'!$B$2:$B$769,0))</f>
        <v>CTTGTCAGGT</v>
      </c>
      <c r="F355" s="178" t="str">
        <f>'DIRECT SARS-CoV-2 Enhanced Prot'!H370</f>
        <v>i5RUDI-339</v>
      </c>
      <c r="G355" s="178" t="str">
        <f>INDEX('Autopopulate RUDI''s'!$H$2:$H$769,MATCH(F355,'Autopopulate RUDI''s'!$G$2:$G$769,0))</f>
        <v>AAGGATTCAG</v>
      </c>
    </row>
    <row r="356" spans="1:7" x14ac:dyDescent="0.25">
      <c r="A356" s="177">
        <f>'DIRECT SARS-CoV-2 Enhanced Prot'!B371</f>
        <v>340</v>
      </c>
      <c r="B356" s="274">
        <f>'DIRECT SARS-CoV-2 Enhanced Prot'!C371</f>
        <v>0</v>
      </c>
      <c r="C356" s="178"/>
      <c r="D356" s="178" t="str">
        <f>'DIRECT SARS-CoV-2 Enhanced Prot'!G371</f>
        <v>i7RUDI-340</v>
      </c>
      <c r="E356" s="178" t="str">
        <f>INDEX('Autopopulate RUDI''s'!$D$2:$D$769,MATCH(D356,'Autopopulate RUDI''s'!$B$2:$B$769,0))</f>
        <v>ATCCACAGCG</v>
      </c>
      <c r="F356" s="178" t="str">
        <f>'DIRECT SARS-CoV-2 Enhanced Prot'!H371</f>
        <v>i5RUDI-340</v>
      </c>
      <c r="G356" s="178" t="str">
        <f>INDEX('Autopopulate RUDI''s'!$H$2:$H$769,MATCH(F356,'Autopopulate RUDI''s'!$G$2:$G$769,0))</f>
        <v>CGAGGTGTGT</v>
      </c>
    </row>
    <row r="357" spans="1:7" x14ac:dyDescent="0.25">
      <c r="A357" s="177">
        <f>'DIRECT SARS-CoV-2 Enhanced Prot'!B372</f>
        <v>341</v>
      </c>
      <c r="B357" s="274">
        <f>'DIRECT SARS-CoV-2 Enhanced Prot'!C372</f>
        <v>0</v>
      </c>
      <c r="C357" s="178"/>
      <c r="D357" s="178" t="str">
        <f>'DIRECT SARS-CoV-2 Enhanced Prot'!G372</f>
        <v>i7RUDI-341</v>
      </c>
      <c r="E357" s="178" t="str">
        <f>INDEX('Autopopulate RUDI''s'!$D$2:$D$769,MATCH(D357,'Autopopulate RUDI''s'!$B$2:$B$769,0))</f>
        <v>CCTATCCATC</v>
      </c>
      <c r="F357" s="178" t="str">
        <f>'DIRECT SARS-CoV-2 Enhanced Prot'!H372</f>
        <v>i5RUDI-341</v>
      </c>
      <c r="G357" s="178" t="str">
        <f>INDEX('Autopopulate RUDI''s'!$H$2:$H$769,MATCH(F357,'Autopopulate RUDI''s'!$G$2:$G$769,0))</f>
        <v>GTAGACGCTC</v>
      </c>
    </row>
    <row r="358" spans="1:7" x14ac:dyDescent="0.25">
      <c r="A358" s="177">
        <f>'DIRECT SARS-CoV-2 Enhanced Prot'!B373</f>
        <v>342</v>
      </c>
      <c r="B358" s="274">
        <f>'DIRECT SARS-CoV-2 Enhanced Prot'!C373</f>
        <v>0</v>
      </c>
      <c r="C358" s="178"/>
      <c r="D358" s="178" t="str">
        <f>'DIRECT SARS-CoV-2 Enhanced Prot'!G373</f>
        <v>i7RUDI-342</v>
      </c>
      <c r="E358" s="178" t="str">
        <f>INDEX('Autopopulate RUDI''s'!$D$2:$D$769,MATCH(D358,'Autopopulate RUDI''s'!$B$2:$B$769,0))</f>
        <v>ACCGCGAGTA</v>
      </c>
      <c r="F358" s="178" t="str">
        <f>'DIRECT SARS-CoV-2 Enhanced Prot'!H373</f>
        <v>i5RUDI-342</v>
      </c>
      <c r="G358" s="178" t="str">
        <f>INDEX('Autopopulate RUDI''s'!$H$2:$H$769,MATCH(F358,'Autopopulate RUDI''s'!$G$2:$G$769,0))</f>
        <v>TCGTCCGTCA</v>
      </c>
    </row>
    <row r="359" spans="1:7" x14ac:dyDescent="0.25">
      <c r="A359" s="177">
        <f>'DIRECT SARS-CoV-2 Enhanced Prot'!B374</f>
        <v>343</v>
      </c>
      <c r="B359" s="274">
        <f>'DIRECT SARS-CoV-2 Enhanced Prot'!C374</f>
        <v>0</v>
      </c>
      <c r="C359" s="178"/>
      <c r="D359" s="178" t="str">
        <f>'DIRECT SARS-CoV-2 Enhanced Prot'!G374</f>
        <v>i7RUDI-343</v>
      </c>
      <c r="E359" s="178" t="str">
        <f>INDEX('Autopopulate RUDI''s'!$D$2:$D$769,MATCH(D359,'Autopopulate RUDI''s'!$B$2:$B$769,0))</f>
        <v>AAGTTCTGGT</v>
      </c>
      <c r="F359" s="178" t="str">
        <f>'DIRECT SARS-CoV-2 Enhanced Prot'!H374</f>
        <v>i5RUDI-343</v>
      </c>
      <c r="G359" s="178" t="str">
        <f>INDEX('Autopopulate RUDI''s'!$H$2:$H$769,MATCH(F359,'Autopopulate RUDI''s'!$G$2:$G$769,0))</f>
        <v>CCGTGATAGG</v>
      </c>
    </row>
    <row r="360" spans="1:7" x14ac:dyDescent="0.25">
      <c r="A360" s="177">
        <f>'DIRECT SARS-CoV-2 Enhanced Prot'!B375</f>
        <v>344</v>
      </c>
      <c r="B360" s="274">
        <f>'DIRECT SARS-CoV-2 Enhanced Prot'!C375</f>
        <v>0</v>
      </c>
      <c r="C360" s="178"/>
      <c r="D360" s="178" t="str">
        <f>'DIRECT SARS-CoV-2 Enhanced Prot'!G375</f>
        <v>i7RUDI-344</v>
      </c>
      <c r="E360" s="178" t="str">
        <f>INDEX('Autopopulate RUDI''s'!$D$2:$D$769,MATCH(D360,'Autopopulate RUDI''s'!$B$2:$B$769,0))</f>
        <v>ACAGGTATCG</v>
      </c>
      <c r="F360" s="178" t="str">
        <f>'DIRECT SARS-CoV-2 Enhanced Prot'!H375</f>
        <v>i5RUDI-344</v>
      </c>
      <c r="G360" s="178" t="str">
        <f>INDEX('Autopopulate RUDI''s'!$H$2:$H$769,MATCH(F360,'Autopopulate RUDI''s'!$G$2:$G$769,0))</f>
        <v>AGGATGACCT</v>
      </c>
    </row>
    <row r="361" spans="1:7" x14ac:dyDescent="0.25">
      <c r="A361" s="177">
        <f>'DIRECT SARS-CoV-2 Enhanced Prot'!B376</f>
        <v>345</v>
      </c>
      <c r="B361" s="274">
        <f>'DIRECT SARS-CoV-2 Enhanced Prot'!C376</f>
        <v>0</v>
      </c>
      <c r="C361" s="178"/>
      <c r="D361" s="178" t="str">
        <f>'DIRECT SARS-CoV-2 Enhanced Prot'!G376</f>
        <v>i7RUDI-345</v>
      </c>
      <c r="E361" s="178" t="str">
        <f>INDEX('Autopopulate RUDI''s'!$D$2:$D$769,MATCH(D361,'Autopopulate RUDI''s'!$B$2:$B$769,0))</f>
        <v>ATGACGGATT</v>
      </c>
      <c r="F361" s="178" t="str">
        <f>'DIRECT SARS-CoV-2 Enhanced Prot'!H376</f>
        <v>i5RUDI-345</v>
      </c>
      <c r="G361" s="178" t="str">
        <f>INDEX('Autopopulate RUDI''s'!$H$2:$H$769,MATCH(F361,'Autopopulate RUDI''s'!$G$2:$G$769,0))</f>
        <v>CCTCGAGTAC</v>
      </c>
    </row>
    <row r="362" spans="1:7" x14ac:dyDescent="0.25">
      <c r="A362" s="177">
        <f>'DIRECT SARS-CoV-2 Enhanced Prot'!B377</f>
        <v>346</v>
      </c>
      <c r="B362" s="274">
        <f>'DIRECT SARS-CoV-2 Enhanced Prot'!C377</f>
        <v>0</v>
      </c>
      <c r="C362" s="178"/>
      <c r="D362" s="178" t="str">
        <f>'DIRECT SARS-CoV-2 Enhanced Prot'!G377</f>
        <v>i7RUDI-346</v>
      </c>
      <c r="E362" s="178" t="str">
        <f>INDEX('Autopopulate RUDI''s'!$D$2:$D$769,MATCH(D362,'Autopopulate RUDI''s'!$B$2:$B$769,0))</f>
        <v>GTCTGAGTAG</v>
      </c>
      <c r="F362" s="178" t="str">
        <f>'DIRECT SARS-CoV-2 Enhanced Prot'!H377</f>
        <v>i5RUDI-346</v>
      </c>
      <c r="G362" s="178" t="str">
        <f>INDEX('Autopopulate RUDI''s'!$H$2:$H$769,MATCH(F362,'Autopopulate RUDI''s'!$G$2:$G$769,0))</f>
        <v>GTCACTGAGG</v>
      </c>
    </row>
    <row r="363" spans="1:7" x14ac:dyDescent="0.25">
      <c r="A363" s="177">
        <f>'DIRECT SARS-CoV-2 Enhanced Prot'!B378</f>
        <v>347</v>
      </c>
      <c r="B363" s="274">
        <f>'DIRECT SARS-CoV-2 Enhanced Prot'!C378</f>
        <v>0</v>
      </c>
      <c r="C363" s="178"/>
      <c r="D363" s="178" t="str">
        <f>'DIRECT SARS-CoV-2 Enhanced Prot'!G378</f>
        <v>i7RUDI-347</v>
      </c>
      <c r="E363" s="178" t="str">
        <f>INDEX('Autopopulate RUDI''s'!$D$2:$D$769,MATCH(D363,'Autopopulate RUDI''s'!$B$2:$B$769,0))</f>
        <v>TGCCAGATGT</v>
      </c>
      <c r="F363" s="178" t="str">
        <f>'DIRECT SARS-CoV-2 Enhanced Prot'!H378</f>
        <v>i5RUDI-347</v>
      </c>
      <c r="G363" s="178" t="str">
        <f>INDEX('Autopopulate RUDI''s'!$H$2:$H$769,MATCH(F363,'Autopopulate RUDI''s'!$G$2:$G$769,0))</f>
        <v>TACGGTTAGA</v>
      </c>
    </row>
    <row r="364" spans="1:7" x14ac:dyDescent="0.25">
      <c r="A364" s="177">
        <f>'DIRECT SARS-CoV-2 Enhanced Prot'!B379</f>
        <v>348</v>
      </c>
      <c r="B364" s="274">
        <f>'DIRECT SARS-CoV-2 Enhanced Prot'!C379</f>
        <v>0</v>
      </c>
      <c r="C364" s="178"/>
      <c r="D364" s="178" t="str">
        <f>'DIRECT SARS-CoV-2 Enhanced Prot'!G379</f>
        <v>i7RUDI-348</v>
      </c>
      <c r="E364" s="178" t="str">
        <f>INDEX('Autopopulate RUDI''s'!$D$2:$D$769,MATCH(D364,'Autopopulate RUDI''s'!$B$2:$B$769,0))</f>
        <v>GCTAAGCATT</v>
      </c>
      <c r="F364" s="178" t="str">
        <f>'DIRECT SARS-CoV-2 Enhanced Prot'!H379</f>
        <v>i5RUDI-348</v>
      </c>
      <c r="G364" s="178" t="str">
        <f>INDEX('Autopopulate RUDI''s'!$H$2:$H$769,MATCH(F364,'Autopopulate RUDI''s'!$G$2:$G$769,0))</f>
        <v>CAACGAGAAT</v>
      </c>
    </row>
    <row r="365" spans="1:7" x14ac:dyDescent="0.25">
      <c r="A365" s="177">
        <f>'DIRECT SARS-CoV-2 Enhanced Prot'!B380</f>
        <v>349</v>
      </c>
      <c r="B365" s="274">
        <f>'DIRECT SARS-CoV-2 Enhanced Prot'!C380</f>
        <v>0</v>
      </c>
      <c r="C365" s="178"/>
      <c r="D365" s="178" t="str">
        <f>'DIRECT SARS-CoV-2 Enhanced Prot'!G380</f>
        <v>i7RUDI-349</v>
      </c>
      <c r="E365" s="178" t="str">
        <f>INDEX('Autopopulate RUDI''s'!$D$2:$D$769,MATCH(D365,'Autopopulate RUDI''s'!$B$2:$B$769,0))</f>
        <v>ACAGCATGGT</v>
      </c>
      <c r="F365" s="178" t="str">
        <f>'DIRECT SARS-CoV-2 Enhanced Prot'!H380</f>
        <v>i5RUDI-349</v>
      </c>
      <c r="G365" s="178" t="str">
        <f>INDEX('Autopopulate RUDI''s'!$H$2:$H$769,MATCH(F365,'Autopopulate RUDI''s'!$G$2:$G$769,0))</f>
        <v>AATACACCGG</v>
      </c>
    </row>
    <row r="366" spans="1:7" x14ac:dyDescent="0.25">
      <c r="A366" s="177">
        <f>'DIRECT SARS-CoV-2 Enhanced Prot'!B381</f>
        <v>350</v>
      </c>
      <c r="B366" s="274">
        <f>'DIRECT SARS-CoV-2 Enhanced Prot'!C381</f>
        <v>0</v>
      </c>
      <c r="C366" s="178"/>
      <c r="D366" s="178" t="str">
        <f>'DIRECT SARS-CoV-2 Enhanced Prot'!G381</f>
        <v>i7RUDI-350</v>
      </c>
      <c r="E366" s="178" t="str">
        <f>INDEX('Autopopulate RUDI''s'!$D$2:$D$769,MATCH(D366,'Autopopulate RUDI''s'!$B$2:$B$769,0))</f>
        <v>ATAGAGACCG</v>
      </c>
      <c r="F366" s="178" t="str">
        <f>'DIRECT SARS-CoV-2 Enhanced Prot'!H381</f>
        <v>i5RUDI-350</v>
      </c>
      <c r="G366" s="178" t="str">
        <f>INDEX('Autopopulate RUDI''s'!$H$2:$H$769,MATCH(F366,'Autopopulate RUDI''s'!$G$2:$G$769,0))</f>
        <v>CCGATCCATC</v>
      </c>
    </row>
    <row r="367" spans="1:7" x14ac:dyDescent="0.25">
      <c r="A367" s="177">
        <f>'DIRECT SARS-CoV-2 Enhanced Prot'!B382</f>
        <v>351</v>
      </c>
      <c r="B367" s="274">
        <f>'DIRECT SARS-CoV-2 Enhanced Prot'!C382</f>
        <v>0</v>
      </c>
      <c r="C367" s="178"/>
      <c r="D367" s="178" t="str">
        <f>'DIRECT SARS-CoV-2 Enhanced Prot'!G382</f>
        <v>i7RUDI-351</v>
      </c>
      <c r="E367" s="178" t="str">
        <f>INDEX('Autopopulate RUDI''s'!$D$2:$D$769,MATCH(D367,'Autopopulate RUDI''s'!$B$2:$B$769,0))</f>
        <v>ATATCGCGTA</v>
      </c>
      <c r="F367" s="178" t="str">
        <f>'DIRECT SARS-CoV-2 Enhanced Prot'!H382</f>
        <v>i5RUDI-351</v>
      </c>
      <c r="G367" s="178" t="str">
        <f>INDEX('Autopopulate RUDI''s'!$H$2:$H$769,MATCH(F367,'Autopopulate RUDI''s'!$G$2:$G$769,0))</f>
        <v>GAATCTCGCT</v>
      </c>
    </row>
    <row r="368" spans="1:7" x14ac:dyDescent="0.25">
      <c r="A368" s="177">
        <f>'DIRECT SARS-CoV-2 Enhanced Prot'!B383</f>
        <v>352</v>
      </c>
      <c r="B368" s="274">
        <f>'DIRECT SARS-CoV-2 Enhanced Prot'!C383</f>
        <v>0</v>
      </c>
      <c r="C368" s="178"/>
      <c r="D368" s="178" t="str">
        <f>'DIRECT SARS-CoV-2 Enhanced Prot'!G383</f>
        <v>i7RUDI-352</v>
      </c>
      <c r="E368" s="178" t="str">
        <f>INDEX('Autopopulate RUDI''s'!$D$2:$D$769,MATCH(D368,'Autopopulate RUDI''s'!$B$2:$B$769,0))</f>
        <v>TTAAGGAGGT</v>
      </c>
      <c r="F368" s="178" t="str">
        <f>'DIRECT SARS-CoV-2 Enhanced Prot'!H383</f>
        <v>i5RUDI-352</v>
      </c>
      <c r="G368" s="178" t="str">
        <f>INDEX('Autopopulate RUDI''s'!$H$2:$H$769,MATCH(F368,'Autopopulate RUDI''s'!$G$2:$G$769,0))</f>
        <v>TGACCGGCAA</v>
      </c>
    </row>
    <row r="369" spans="1:7" x14ac:dyDescent="0.25">
      <c r="A369" s="177">
        <f>'DIRECT SARS-CoV-2 Enhanced Prot'!B384</f>
        <v>353</v>
      </c>
      <c r="B369" s="274">
        <f>'DIRECT SARS-CoV-2 Enhanced Prot'!C384</f>
        <v>0</v>
      </c>
      <c r="C369" s="178"/>
      <c r="D369" s="178" t="str">
        <f>'DIRECT SARS-CoV-2 Enhanced Prot'!G384</f>
        <v>i7RUDI-353</v>
      </c>
      <c r="E369" s="178" t="str">
        <f>INDEX('Autopopulate RUDI''s'!$D$2:$D$769,MATCH(D369,'Autopopulate RUDI''s'!$B$2:$B$769,0))</f>
        <v>CTGTGCGACT</v>
      </c>
      <c r="F369" s="178" t="str">
        <f>'DIRECT SARS-CoV-2 Enhanced Prot'!H384</f>
        <v>i5RUDI-353</v>
      </c>
      <c r="G369" s="178" t="str">
        <f>INDEX('Autopopulate RUDI''s'!$H$2:$H$769,MATCH(F369,'Autopopulate RUDI''s'!$G$2:$G$769,0))</f>
        <v>CATGATAGCA</v>
      </c>
    </row>
    <row r="370" spans="1:7" x14ac:dyDescent="0.25">
      <c r="A370" s="177">
        <f>'DIRECT SARS-CoV-2 Enhanced Prot'!B385</f>
        <v>354</v>
      </c>
      <c r="B370" s="274">
        <f>'DIRECT SARS-CoV-2 Enhanced Prot'!C385</f>
        <v>0</v>
      </c>
      <c r="C370" s="178"/>
      <c r="D370" s="178" t="str">
        <f>'DIRECT SARS-CoV-2 Enhanced Prot'!G385</f>
        <v>i7RUDI-354</v>
      </c>
      <c r="E370" s="178" t="str">
        <f>INDEX('Autopopulate RUDI''s'!$D$2:$D$769,MATCH(D370,'Autopopulate RUDI''s'!$B$2:$B$769,0))</f>
        <v>TCCGTATGCT</v>
      </c>
      <c r="F370" s="178" t="str">
        <f>'DIRECT SARS-CoV-2 Enhanced Prot'!H385</f>
        <v>i5RUDI-354</v>
      </c>
      <c r="G370" s="178" t="str">
        <f>INDEX('Autopopulate RUDI''s'!$H$2:$H$769,MATCH(F370,'Autopopulate RUDI''s'!$G$2:$G$769,0))</f>
        <v>AACAGCTTCG</v>
      </c>
    </row>
    <row r="371" spans="1:7" x14ac:dyDescent="0.25">
      <c r="A371" s="177">
        <f>'DIRECT SARS-CoV-2 Enhanced Prot'!B386</f>
        <v>355</v>
      </c>
      <c r="B371" s="274">
        <f>'DIRECT SARS-CoV-2 Enhanced Prot'!C386</f>
        <v>0</v>
      </c>
      <c r="C371" s="178"/>
      <c r="D371" s="178" t="str">
        <f>'DIRECT SARS-CoV-2 Enhanced Prot'!G386</f>
        <v>i7RUDI-355</v>
      </c>
      <c r="E371" s="178" t="str">
        <f>INDEX('Autopopulate RUDI''s'!$D$2:$D$769,MATCH(D371,'Autopopulate RUDI''s'!$B$2:$B$769,0))</f>
        <v>CCATCGATGT</v>
      </c>
      <c r="F371" s="178" t="str">
        <f>'DIRECT SARS-CoV-2 Enhanced Prot'!H386</f>
        <v>i5RUDI-355</v>
      </c>
      <c r="G371" s="178" t="str">
        <f>INDEX('Autopopulate RUDI''s'!$H$2:$H$769,MATCH(F371,'Autopopulate RUDI''s'!$G$2:$G$769,0))</f>
        <v>CTAGTGCTTA</v>
      </c>
    </row>
    <row r="372" spans="1:7" x14ac:dyDescent="0.25">
      <c r="A372" s="177">
        <f>'DIRECT SARS-CoV-2 Enhanced Prot'!B387</f>
        <v>356</v>
      </c>
      <c r="B372" s="274">
        <f>'DIRECT SARS-CoV-2 Enhanced Prot'!C387</f>
        <v>0</v>
      </c>
      <c r="C372" s="178"/>
      <c r="D372" s="178" t="str">
        <f>'DIRECT SARS-CoV-2 Enhanced Prot'!G387</f>
        <v>i7RUDI-356</v>
      </c>
      <c r="E372" s="178" t="str">
        <f>INDEX('Autopopulate RUDI''s'!$D$2:$D$769,MATCH(D372,'Autopopulate RUDI''s'!$B$2:$B$769,0))</f>
        <v>GTGAGCCGTT</v>
      </c>
      <c r="F372" s="178" t="str">
        <f>'DIRECT SARS-CoV-2 Enhanced Prot'!H387</f>
        <v>i5RUDI-356</v>
      </c>
      <c r="G372" s="178" t="str">
        <f>INDEX('Autopopulate RUDI''s'!$H$2:$H$769,MATCH(F372,'Autopopulate RUDI''s'!$G$2:$G$769,0))</f>
        <v>TGTGATACGT</v>
      </c>
    </row>
    <row r="373" spans="1:7" x14ac:dyDescent="0.25">
      <c r="A373" s="177">
        <f>'DIRECT SARS-CoV-2 Enhanced Prot'!B388</f>
        <v>357</v>
      </c>
      <c r="B373" s="274">
        <f>'DIRECT SARS-CoV-2 Enhanced Prot'!C388</f>
        <v>0</v>
      </c>
      <c r="C373" s="178"/>
      <c r="D373" s="178" t="str">
        <f>'DIRECT SARS-CoV-2 Enhanced Prot'!G388</f>
        <v>i7RUDI-357</v>
      </c>
      <c r="E373" s="178" t="str">
        <f>INDEX('Autopopulate RUDI''s'!$D$2:$D$769,MATCH(D373,'Autopopulate RUDI''s'!$B$2:$B$769,0))</f>
        <v>TGCCGTTAAT</v>
      </c>
      <c r="F373" s="178" t="str">
        <f>'DIRECT SARS-CoV-2 Enhanced Prot'!H388</f>
        <v>i5RUDI-357</v>
      </c>
      <c r="G373" s="178" t="str">
        <f>INDEX('Autopopulate RUDI''s'!$H$2:$H$769,MATCH(F373,'Autopopulate RUDI''s'!$G$2:$G$769,0))</f>
        <v>ATGAGCGTAT</v>
      </c>
    </row>
    <row r="374" spans="1:7" x14ac:dyDescent="0.25">
      <c r="A374" s="177">
        <f>'DIRECT SARS-CoV-2 Enhanced Prot'!B389</f>
        <v>358</v>
      </c>
      <c r="B374" s="274">
        <f>'DIRECT SARS-CoV-2 Enhanced Prot'!C389</f>
        <v>0</v>
      </c>
      <c r="C374" s="178"/>
      <c r="D374" s="178" t="str">
        <f>'DIRECT SARS-CoV-2 Enhanced Prot'!G389</f>
        <v>i7RUDI-358</v>
      </c>
      <c r="E374" s="178" t="str">
        <f>INDEX('Autopopulate RUDI''s'!$D$2:$D$769,MATCH(D374,'Autopopulate RUDI''s'!$B$2:$B$769,0))</f>
        <v>CGGATGTGGT</v>
      </c>
      <c r="F374" s="178" t="str">
        <f>'DIRECT SARS-CoV-2 Enhanced Prot'!H389</f>
        <v>i5RUDI-358</v>
      </c>
      <c r="G374" s="178" t="str">
        <f>INDEX('Autopopulate RUDI''s'!$H$2:$H$769,MATCH(F374,'Autopopulate RUDI''s'!$G$2:$G$769,0))</f>
        <v>CTAGATATGG</v>
      </c>
    </row>
    <row r="375" spans="1:7" x14ac:dyDescent="0.25">
      <c r="A375" s="177">
        <f>'DIRECT SARS-CoV-2 Enhanced Prot'!B390</f>
        <v>359</v>
      </c>
      <c r="B375" s="274">
        <f>'DIRECT SARS-CoV-2 Enhanced Prot'!C390</f>
        <v>0</v>
      </c>
      <c r="C375" s="178"/>
      <c r="D375" s="178" t="str">
        <f>'DIRECT SARS-CoV-2 Enhanced Prot'!G390</f>
        <v>i7RUDI-359</v>
      </c>
      <c r="E375" s="178" t="str">
        <f>INDEX('Autopopulate RUDI''s'!$D$2:$D$769,MATCH(D375,'Autopopulate RUDI''s'!$B$2:$B$769,0))</f>
        <v>TCGCGTGTTG</v>
      </c>
      <c r="F375" s="178" t="str">
        <f>'DIRECT SARS-CoV-2 Enhanced Prot'!H390</f>
        <v>i5RUDI-359</v>
      </c>
      <c r="G375" s="178" t="str">
        <f>INDEX('Autopopulate RUDI''s'!$H$2:$H$769,MATCH(F375,'Autopopulate RUDI''s'!$G$2:$G$769,0))</f>
        <v>CGCTATGCTG</v>
      </c>
    </row>
    <row r="376" spans="1:7" x14ac:dyDescent="0.25">
      <c r="A376" s="177">
        <f>'DIRECT SARS-CoV-2 Enhanced Prot'!B391</f>
        <v>360</v>
      </c>
      <c r="B376" s="274">
        <f>'DIRECT SARS-CoV-2 Enhanced Prot'!C391</f>
        <v>0</v>
      </c>
      <c r="C376" s="178"/>
      <c r="D376" s="178" t="str">
        <f>'DIRECT SARS-CoV-2 Enhanced Prot'!G391</f>
        <v>i7RUDI-360</v>
      </c>
      <c r="E376" s="178" t="str">
        <f>INDEX('Autopopulate RUDI''s'!$D$2:$D$769,MATCH(D376,'Autopopulate RUDI''s'!$B$2:$B$769,0))</f>
        <v>CCGCGATCAT</v>
      </c>
      <c r="F376" s="178" t="str">
        <f>'DIRECT SARS-CoV-2 Enhanced Prot'!H391</f>
        <v>i5RUDI-360</v>
      </c>
      <c r="G376" s="178" t="str">
        <f>INDEX('Autopopulate RUDI''s'!$H$2:$H$769,MATCH(F376,'Autopopulate RUDI''s'!$G$2:$G$769,0))</f>
        <v>TACTACGTGA</v>
      </c>
    </row>
    <row r="377" spans="1:7" x14ac:dyDescent="0.25">
      <c r="A377" s="177">
        <f>'DIRECT SARS-CoV-2 Enhanced Prot'!B392</f>
        <v>361</v>
      </c>
      <c r="B377" s="274">
        <f>'DIRECT SARS-CoV-2 Enhanced Prot'!C392</f>
        <v>0</v>
      </c>
      <c r="C377" s="178"/>
      <c r="D377" s="178" t="str">
        <f>'DIRECT SARS-CoV-2 Enhanced Prot'!G392</f>
        <v>i7RUDI-361</v>
      </c>
      <c r="E377" s="178" t="str">
        <f>INDEX('Autopopulate RUDI''s'!$D$2:$D$769,MATCH(D377,'Autopopulate RUDI''s'!$B$2:$B$769,0))</f>
        <v>CGCGTTATCG</v>
      </c>
      <c r="F377" s="178" t="str">
        <f>'DIRECT SARS-CoV-2 Enhanced Prot'!H392</f>
        <v>i5RUDI-361</v>
      </c>
      <c r="G377" s="178" t="str">
        <f>INDEX('Autopopulate RUDI''s'!$H$2:$H$769,MATCH(F377,'Autopopulate RUDI''s'!$G$2:$G$769,0))</f>
        <v>ATGTGGAGGT</v>
      </c>
    </row>
    <row r="378" spans="1:7" x14ac:dyDescent="0.25">
      <c r="A378" s="177">
        <f>'DIRECT SARS-CoV-2 Enhanced Prot'!B393</f>
        <v>362</v>
      </c>
      <c r="B378" s="274">
        <f>'DIRECT SARS-CoV-2 Enhanced Prot'!C393</f>
        <v>0</v>
      </c>
      <c r="C378" s="178"/>
      <c r="D378" s="178" t="str">
        <f>'DIRECT SARS-CoV-2 Enhanced Prot'!G393</f>
        <v>i7RUDI-362</v>
      </c>
      <c r="E378" s="178" t="str">
        <f>INDEX('Autopopulate RUDI''s'!$D$2:$D$769,MATCH(D378,'Autopopulate RUDI''s'!$B$2:$B$769,0))</f>
        <v>GTAGCCTCCT</v>
      </c>
      <c r="F378" s="178" t="str">
        <f>'DIRECT SARS-CoV-2 Enhanced Prot'!H393</f>
        <v>i5RUDI-362</v>
      </c>
      <c r="G378" s="178" t="str">
        <f>INDEX('Autopopulate RUDI''s'!$H$2:$H$769,MATCH(F378,'Autopopulate RUDI''s'!$G$2:$G$769,0))</f>
        <v>CCATGGCTCA</v>
      </c>
    </row>
    <row r="379" spans="1:7" x14ac:dyDescent="0.25">
      <c r="A379" s="177">
        <f>'DIRECT SARS-CoV-2 Enhanced Prot'!B394</f>
        <v>363</v>
      </c>
      <c r="B379" s="274">
        <f>'DIRECT SARS-CoV-2 Enhanced Prot'!C394</f>
        <v>0</v>
      </c>
      <c r="C379" s="178"/>
      <c r="D379" s="178" t="str">
        <f>'DIRECT SARS-CoV-2 Enhanced Prot'!G394</f>
        <v>i7RUDI-363</v>
      </c>
      <c r="E379" s="178" t="str">
        <f>INDEX('Autopopulate RUDI''s'!$D$2:$D$769,MATCH(D379,'Autopopulate RUDI''s'!$B$2:$B$769,0))</f>
        <v>ACTAGACACT</v>
      </c>
      <c r="F379" s="178" t="str">
        <f>'DIRECT SARS-CoV-2 Enhanced Prot'!H394</f>
        <v>i5RUDI-363</v>
      </c>
      <c r="G379" s="178" t="str">
        <f>INDEX('Autopopulate RUDI''s'!$H$2:$H$769,MATCH(F379,'Autopopulate RUDI''s'!$G$2:$G$769,0))</f>
        <v>CCAATCACGC</v>
      </c>
    </row>
    <row r="380" spans="1:7" x14ac:dyDescent="0.25">
      <c r="A380" s="177">
        <f>'DIRECT SARS-CoV-2 Enhanced Prot'!B395</f>
        <v>364</v>
      </c>
      <c r="B380" s="274">
        <f>'DIRECT SARS-CoV-2 Enhanced Prot'!C395</f>
        <v>0</v>
      </c>
      <c r="C380" s="178"/>
      <c r="D380" s="178" t="str">
        <f>'DIRECT SARS-CoV-2 Enhanced Prot'!G395</f>
        <v>i7RUDI-364</v>
      </c>
      <c r="E380" s="178" t="str">
        <f>INDEX('Autopopulate RUDI''s'!$D$2:$D$769,MATCH(D380,'Autopopulate RUDI''s'!$B$2:$B$769,0))</f>
        <v>CGATTCGTTG</v>
      </c>
      <c r="F380" s="178" t="str">
        <f>'DIRECT SARS-CoV-2 Enhanced Prot'!H395</f>
        <v>i5RUDI-364</v>
      </c>
      <c r="G380" s="178" t="str">
        <f>INDEX('Autopopulate RUDI''s'!$H$2:$H$769,MATCH(F380,'Autopopulate RUDI''s'!$G$2:$G$769,0))</f>
        <v>TTAGATCCAG</v>
      </c>
    </row>
    <row r="381" spans="1:7" x14ac:dyDescent="0.25">
      <c r="A381" s="177">
        <f>'DIRECT SARS-CoV-2 Enhanced Prot'!B396</f>
        <v>365</v>
      </c>
      <c r="B381" s="274">
        <f>'DIRECT SARS-CoV-2 Enhanced Prot'!C396</f>
        <v>0</v>
      </c>
      <c r="C381" s="178"/>
      <c r="D381" s="178" t="str">
        <f>'DIRECT SARS-CoV-2 Enhanced Prot'!G396</f>
        <v>i7RUDI-365</v>
      </c>
      <c r="E381" s="178" t="str">
        <f>INDEX('Autopopulate RUDI''s'!$D$2:$D$769,MATCH(D381,'Autopopulate RUDI''s'!$B$2:$B$769,0))</f>
        <v>GAAGAGATGT</v>
      </c>
      <c r="F381" s="178" t="str">
        <f>'DIRECT SARS-CoV-2 Enhanced Prot'!H396</f>
        <v>i5RUDI-365</v>
      </c>
      <c r="G381" s="178" t="str">
        <f>INDEX('Autopopulate RUDI''s'!$H$2:$H$769,MATCH(F381,'Autopopulate RUDI''s'!$G$2:$G$769,0))</f>
        <v>AGGAATATCG</v>
      </c>
    </row>
    <row r="382" spans="1:7" x14ac:dyDescent="0.25">
      <c r="A382" s="177">
        <f>'DIRECT SARS-CoV-2 Enhanced Prot'!B397</f>
        <v>366</v>
      </c>
      <c r="B382" s="274">
        <f>'DIRECT SARS-CoV-2 Enhanced Prot'!C397</f>
        <v>0</v>
      </c>
      <c r="C382" s="178"/>
      <c r="D382" s="178" t="str">
        <f>'DIRECT SARS-CoV-2 Enhanced Prot'!G397</f>
        <v>i7RUDI-366</v>
      </c>
      <c r="E382" s="178" t="str">
        <f>INDEX('Autopopulate RUDI''s'!$D$2:$D$769,MATCH(D382,'Autopopulate RUDI''s'!$B$2:$B$769,0))</f>
        <v>AGATCCGACG</v>
      </c>
      <c r="F382" s="178" t="str">
        <f>'DIRECT SARS-CoV-2 Enhanced Prot'!H397</f>
        <v>i5RUDI-366</v>
      </c>
      <c r="G382" s="178" t="str">
        <f>INDEX('Autopopulate RUDI''s'!$H$2:$H$769,MATCH(F382,'Autopopulate RUDI''s'!$G$2:$G$769,0))</f>
        <v>CCTCCTATGT</v>
      </c>
    </row>
    <row r="383" spans="1:7" x14ac:dyDescent="0.25">
      <c r="A383" s="177">
        <f>'DIRECT SARS-CoV-2 Enhanced Prot'!B398</f>
        <v>367</v>
      </c>
      <c r="B383" s="274">
        <f>'DIRECT SARS-CoV-2 Enhanced Prot'!C398</f>
        <v>0</v>
      </c>
      <c r="C383" s="178"/>
      <c r="D383" s="178" t="str">
        <f>'DIRECT SARS-CoV-2 Enhanced Prot'!G398</f>
        <v>i7RUDI-367</v>
      </c>
      <c r="E383" s="178" t="str">
        <f>INDEX('Autopopulate RUDI''s'!$D$2:$D$769,MATCH(D383,'Autopopulate RUDI''s'!$B$2:$B$769,0))</f>
        <v>CCAGGACATT</v>
      </c>
      <c r="F383" s="178" t="str">
        <f>'DIRECT SARS-CoV-2 Enhanced Prot'!H398</f>
        <v>i5RUDI-367</v>
      </c>
      <c r="G383" s="178" t="str">
        <f>INDEX('Autopopulate RUDI''s'!$H$2:$H$769,MATCH(F383,'Autopopulate RUDI''s'!$G$2:$G$769,0))</f>
        <v>TAGAGACACG</v>
      </c>
    </row>
    <row r="384" spans="1:7" x14ac:dyDescent="0.25">
      <c r="A384" s="177">
        <f>'DIRECT SARS-CoV-2 Enhanced Prot'!B399</f>
        <v>368</v>
      </c>
      <c r="B384" s="274">
        <f>'DIRECT SARS-CoV-2 Enhanced Prot'!C399</f>
        <v>0</v>
      </c>
      <c r="C384" s="178"/>
      <c r="D384" s="178" t="str">
        <f>'DIRECT SARS-CoV-2 Enhanced Prot'!G399</f>
        <v>i7RUDI-368</v>
      </c>
      <c r="E384" s="178" t="str">
        <f>INDEX('Autopopulate RUDI''s'!$D$2:$D$769,MATCH(D384,'Autopopulate RUDI''s'!$B$2:$B$769,0))</f>
        <v>ACGTGGCATT</v>
      </c>
      <c r="F384" s="178" t="str">
        <f>'DIRECT SARS-CoV-2 Enhanced Prot'!H399</f>
        <v>i5RUDI-368</v>
      </c>
      <c r="G384" s="178" t="str">
        <f>INDEX('Autopopulate RUDI''s'!$H$2:$H$769,MATCH(F384,'Autopopulate RUDI''s'!$G$2:$G$769,0))</f>
        <v>CCAGCTCAGT</v>
      </c>
    </row>
    <row r="385" spans="1:7" x14ac:dyDescent="0.25">
      <c r="A385" s="177">
        <f>'DIRECT SARS-CoV-2 Enhanced Prot'!B400</f>
        <v>369</v>
      </c>
      <c r="B385" s="274">
        <f>'DIRECT SARS-CoV-2 Enhanced Prot'!C400</f>
        <v>0</v>
      </c>
      <c r="C385" s="178"/>
      <c r="D385" s="178" t="str">
        <f>'DIRECT SARS-CoV-2 Enhanced Prot'!G400</f>
        <v>i7RUDI-369</v>
      </c>
      <c r="E385" s="178" t="str">
        <f>INDEX('Autopopulate RUDI''s'!$D$2:$D$769,MATCH(D385,'Autopopulate RUDI''s'!$B$2:$B$769,0))</f>
        <v>AAGCAGGACG</v>
      </c>
      <c r="F385" s="178" t="str">
        <f>'DIRECT SARS-CoV-2 Enhanced Prot'!H400</f>
        <v>i5RUDI-369</v>
      </c>
      <c r="G385" s="178" t="str">
        <f>INDEX('Autopopulate RUDI''s'!$H$2:$H$769,MATCH(F385,'Autopopulate RUDI''s'!$G$2:$G$769,0))</f>
        <v>ATGGCTCATA</v>
      </c>
    </row>
    <row r="386" spans="1:7" x14ac:dyDescent="0.25">
      <c r="A386" s="177">
        <f>'DIRECT SARS-CoV-2 Enhanced Prot'!B401</f>
        <v>370</v>
      </c>
      <c r="B386" s="274">
        <f>'DIRECT SARS-CoV-2 Enhanced Prot'!C401</f>
        <v>0</v>
      </c>
      <c r="C386" s="178"/>
      <c r="D386" s="178" t="str">
        <f>'DIRECT SARS-CoV-2 Enhanced Prot'!G401</f>
        <v>i7RUDI-370</v>
      </c>
      <c r="E386" s="178" t="str">
        <f>INDEX('Autopopulate RUDI''s'!$D$2:$D$769,MATCH(D386,'Autopopulate RUDI''s'!$B$2:$B$769,0))</f>
        <v>ACGAGTCGGT</v>
      </c>
      <c r="F386" s="178" t="str">
        <f>'DIRECT SARS-CoV-2 Enhanced Prot'!H401</f>
        <v>i5RUDI-370</v>
      </c>
      <c r="G386" s="178" t="str">
        <f>INDEX('Autopopulate RUDI''s'!$H$2:$H$769,MATCH(F386,'Autopopulate RUDI''s'!$G$2:$G$769,0))</f>
        <v>CGGAGTGAAG</v>
      </c>
    </row>
    <row r="387" spans="1:7" x14ac:dyDescent="0.25">
      <c r="A387" s="177">
        <f>'DIRECT SARS-CoV-2 Enhanced Prot'!B402</f>
        <v>371</v>
      </c>
      <c r="B387" s="274">
        <f>'DIRECT SARS-CoV-2 Enhanced Prot'!C402</f>
        <v>0</v>
      </c>
      <c r="C387" s="178"/>
      <c r="D387" s="178" t="str">
        <f>'DIRECT SARS-CoV-2 Enhanced Prot'!G402</f>
        <v>i7RUDI-371</v>
      </c>
      <c r="E387" s="178" t="str">
        <f>INDEX('Autopopulate RUDI''s'!$D$2:$D$769,MATCH(D387,'Autopopulate RUDI''s'!$B$2:$B$769,0))</f>
        <v>AGTGTACGCG</v>
      </c>
      <c r="F387" s="178" t="str">
        <f>'DIRECT SARS-CoV-2 Enhanced Prot'!H402</f>
        <v>i5RUDI-371</v>
      </c>
      <c r="G387" s="178" t="str">
        <f>INDEX('Autopopulate RUDI''s'!$H$2:$H$769,MATCH(F387,'Autopopulate RUDI''s'!$G$2:$G$769,0))</f>
        <v>TACCTATGGT</v>
      </c>
    </row>
    <row r="388" spans="1:7" x14ac:dyDescent="0.25">
      <c r="A388" s="177">
        <f>'DIRECT SARS-CoV-2 Enhanced Prot'!B403</f>
        <v>372</v>
      </c>
      <c r="B388" s="274">
        <f>'DIRECT SARS-CoV-2 Enhanced Prot'!C403</f>
        <v>0</v>
      </c>
      <c r="C388" s="178"/>
      <c r="D388" s="178" t="str">
        <f>'DIRECT SARS-CoV-2 Enhanced Prot'!G403</f>
        <v>i7RUDI-372</v>
      </c>
      <c r="E388" s="178" t="str">
        <f>INDEX('Autopopulate RUDI''s'!$D$2:$D$769,MATCH(D388,'Autopopulate RUDI''s'!$B$2:$B$769,0))</f>
        <v>ACCGACCATT</v>
      </c>
      <c r="F388" s="178" t="str">
        <f>'DIRECT SARS-CoV-2 Enhanced Prot'!H403</f>
        <v>i5RUDI-372</v>
      </c>
      <c r="G388" s="178" t="str">
        <f>INDEX('Autopopulate RUDI''s'!$H$2:$H$769,MATCH(F388,'Autopopulate RUDI''s'!$G$2:$G$769,0))</f>
        <v>ATGAGACAGT</v>
      </c>
    </row>
    <row r="389" spans="1:7" x14ac:dyDescent="0.25">
      <c r="A389" s="177">
        <f>'DIRECT SARS-CoV-2 Enhanced Prot'!B404</f>
        <v>373</v>
      </c>
      <c r="B389" s="274">
        <f>'DIRECT SARS-CoV-2 Enhanced Prot'!C404</f>
        <v>0</v>
      </c>
      <c r="C389" s="178"/>
      <c r="D389" s="178" t="str">
        <f>'DIRECT SARS-CoV-2 Enhanced Prot'!G404</f>
        <v>i7RUDI-373</v>
      </c>
      <c r="E389" s="178" t="str">
        <f>INDEX('Autopopulate RUDI''s'!$D$2:$D$769,MATCH(D389,'Autopopulate RUDI''s'!$B$2:$B$769,0))</f>
        <v>TTGCTAACGT</v>
      </c>
      <c r="F389" s="178" t="str">
        <f>'DIRECT SARS-CoV-2 Enhanced Prot'!H404</f>
        <v>i5RUDI-373</v>
      </c>
      <c r="G389" s="178" t="str">
        <f>INDEX('Autopopulate RUDI''s'!$H$2:$H$769,MATCH(F389,'Autopopulate RUDI''s'!$G$2:$G$769,0))</f>
        <v>CTAAGAGTTG</v>
      </c>
    </row>
    <row r="390" spans="1:7" x14ac:dyDescent="0.25">
      <c r="A390" s="177">
        <f>'DIRECT SARS-CoV-2 Enhanced Prot'!B405</f>
        <v>374</v>
      </c>
      <c r="B390" s="274">
        <f>'DIRECT SARS-CoV-2 Enhanced Prot'!C405</f>
        <v>0</v>
      </c>
      <c r="C390" s="178"/>
      <c r="D390" s="178" t="str">
        <f>'DIRECT SARS-CoV-2 Enhanced Prot'!G405</f>
        <v>i7RUDI-374</v>
      </c>
      <c r="E390" s="178" t="str">
        <f>INDEX('Autopopulate RUDI''s'!$D$2:$D$769,MATCH(D390,'Autopopulate RUDI''s'!$B$2:$B$769,0))</f>
        <v>CTTGATACTG</v>
      </c>
      <c r="F390" s="178" t="str">
        <f>'DIRECT SARS-CoV-2 Enhanced Prot'!H405</f>
        <v>i5RUDI-374</v>
      </c>
      <c r="G390" s="178" t="str">
        <f>INDEX('Autopopulate RUDI''s'!$H$2:$H$769,MATCH(F390,'Autopopulate RUDI''s'!$G$2:$G$769,0))</f>
        <v>TAACCGTATG</v>
      </c>
    </row>
    <row r="391" spans="1:7" x14ac:dyDescent="0.25">
      <c r="A391" s="177">
        <f>'DIRECT SARS-CoV-2 Enhanced Prot'!B406</f>
        <v>375</v>
      </c>
      <c r="B391" s="274">
        <f>'DIRECT SARS-CoV-2 Enhanced Prot'!C406</f>
        <v>0</v>
      </c>
      <c r="C391" s="178"/>
      <c r="D391" s="178" t="str">
        <f>'DIRECT SARS-CoV-2 Enhanced Prot'!G406</f>
        <v>i7RUDI-375</v>
      </c>
      <c r="E391" s="178" t="str">
        <f>INDEX('Autopopulate RUDI''s'!$D$2:$D$769,MATCH(D391,'Autopopulate RUDI''s'!$B$2:$B$769,0))</f>
        <v>CTGGATAAGT</v>
      </c>
      <c r="F391" s="178" t="str">
        <f>'DIRECT SARS-CoV-2 Enhanced Prot'!H406</f>
        <v>i5RUDI-375</v>
      </c>
      <c r="G391" s="178" t="str">
        <f>INDEX('Autopopulate RUDI''s'!$H$2:$H$769,MATCH(F391,'Autopopulate RUDI''s'!$G$2:$G$769,0))</f>
        <v>AGAGTCCATG</v>
      </c>
    </row>
    <row r="392" spans="1:7" x14ac:dyDescent="0.25">
      <c r="A392" s="177">
        <f>'DIRECT SARS-CoV-2 Enhanced Prot'!B407</f>
        <v>376</v>
      </c>
      <c r="B392" s="274">
        <f>'DIRECT SARS-CoV-2 Enhanced Prot'!C407</f>
        <v>0</v>
      </c>
      <c r="C392" s="178"/>
      <c r="D392" s="178" t="str">
        <f>'DIRECT SARS-CoV-2 Enhanced Prot'!G407</f>
        <v>i7RUDI-376</v>
      </c>
      <c r="E392" s="178" t="str">
        <f>INDEX('Autopopulate RUDI''s'!$D$2:$D$769,MATCH(D392,'Autopopulate RUDI''s'!$B$2:$B$769,0))</f>
        <v>ATAGCTTACG</v>
      </c>
      <c r="F392" s="178" t="str">
        <f>'DIRECT SARS-CoV-2 Enhanced Prot'!H407</f>
        <v>i5RUDI-376</v>
      </c>
      <c r="G392" s="178" t="str">
        <f>INDEX('Autopopulate RUDI''s'!$H$2:$H$769,MATCH(F392,'Autopopulate RUDI''s'!$G$2:$G$769,0))</f>
        <v>CTAGACCGCA</v>
      </c>
    </row>
    <row r="393" spans="1:7" x14ac:dyDescent="0.25">
      <c r="A393" s="177">
        <f>'DIRECT SARS-CoV-2 Enhanced Prot'!B408</f>
        <v>377</v>
      </c>
      <c r="B393" s="274">
        <f>'DIRECT SARS-CoV-2 Enhanced Prot'!C408</f>
        <v>0</v>
      </c>
      <c r="C393" s="178"/>
      <c r="D393" s="178" t="str">
        <f>'DIRECT SARS-CoV-2 Enhanced Prot'!G408</f>
        <v>i7RUDI-377</v>
      </c>
      <c r="E393" s="178" t="str">
        <f>INDEX('Autopopulate RUDI''s'!$D$2:$D$769,MATCH(D393,'Autopopulate RUDI''s'!$B$2:$B$769,0))</f>
        <v>GTCCATGAGT</v>
      </c>
      <c r="F393" s="178" t="str">
        <f>'DIRECT SARS-CoV-2 Enhanced Prot'!H408</f>
        <v>i5RUDI-377</v>
      </c>
      <c r="G393" s="178" t="str">
        <f>INDEX('Autopopulate RUDI''s'!$H$2:$H$769,MATCH(F393,'Autopopulate RUDI''s'!$G$2:$G$769,0))</f>
        <v>TATGGCTTGT</v>
      </c>
    </row>
    <row r="394" spans="1:7" x14ac:dyDescent="0.25">
      <c r="A394" s="177">
        <f>'DIRECT SARS-CoV-2 Enhanced Prot'!B409</f>
        <v>378</v>
      </c>
      <c r="B394" s="274">
        <f>'DIRECT SARS-CoV-2 Enhanced Prot'!C409</f>
        <v>0</v>
      </c>
      <c r="C394" s="178"/>
      <c r="D394" s="178" t="str">
        <f>'DIRECT SARS-CoV-2 Enhanced Prot'!G409</f>
        <v>i7RUDI-378</v>
      </c>
      <c r="E394" s="178" t="str">
        <f>INDEX('Autopopulate RUDI''s'!$D$2:$D$769,MATCH(D394,'Autopopulate RUDI''s'!$B$2:$B$769,0))</f>
        <v>ACTCCAGTCG</v>
      </c>
      <c r="F394" s="178" t="str">
        <f>'DIRECT SARS-CoV-2 Enhanced Prot'!H409</f>
        <v>i5RUDI-378</v>
      </c>
      <c r="G394" s="178" t="str">
        <f>INDEX('Autopopulate RUDI''s'!$H$2:$H$769,MATCH(F394,'Autopopulate RUDI''s'!$G$2:$G$769,0))</f>
        <v>CGTTGTTCCT</v>
      </c>
    </row>
    <row r="395" spans="1:7" x14ac:dyDescent="0.25">
      <c r="A395" s="177">
        <f>'DIRECT SARS-CoV-2 Enhanced Prot'!B410</f>
        <v>379</v>
      </c>
      <c r="B395" s="274">
        <f>'DIRECT SARS-CoV-2 Enhanced Prot'!C410</f>
        <v>0</v>
      </c>
      <c r="C395" s="178"/>
      <c r="D395" s="178" t="str">
        <f>'DIRECT SARS-CoV-2 Enhanced Prot'!G410</f>
        <v>i7RUDI-379</v>
      </c>
      <c r="E395" s="178" t="str">
        <f>INDEX('Autopopulate RUDI''s'!$D$2:$D$769,MATCH(D395,'Autopopulate RUDI''s'!$B$2:$B$769,0))</f>
        <v>TCTCAGCACG</v>
      </c>
      <c r="F395" s="178" t="str">
        <f>'DIRECT SARS-CoV-2 Enhanced Prot'!H410</f>
        <v>i5RUDI-379</v>
      </c>
      <c r="G395" s="178" t="str">
        <f>INDEX('Autopopulate RUDI''s'!$H$2:$H$769,MATCH(F395,'Autopopulate RUDI''s'!$G$2:$G$769,0))</f>
        <v>CCGACATTAG</v>
      </c>
    </row>
    <row r="396" spans="1:7" x14ac:dyDescent="0.25">
      <c r="A396" s="177">
        <f>'DIRECT SARS-CoV-2 Enhanced Prot'!B411</f>
        <v>380</v>
      </c>
      <c r="B396" s="274">
        <f>'DIRECT SARS-CoV-2 Enhanced Prot'!C411</f>
        <v>0</v>
      </c>
      <c r="C396" s="178"/>
      <c r="D396" s="178" t="str">
        <f>'DIRECT SARS-CoV-2 Enhanced Prot'!G411</f>
        <v>i7RUDI-380</v>
      </c>
      <c r="E396" s="178" t="str">
        <f>INDEX('Autopopulate RUDI''s'!$D$2:$D$769,MATCH(D396,'Autopopulate RUDI''s'!$B$2:$B$769,0))</f>
        <v>ATCGTGATGT</v>
      </c>
      <c r="F396" s="178" t="str">
        <f>'DIRECT SARS-CoV-2 Enhanced Prot'!H411</f>
        <v>i5RUDI-380</v>
      </c>
      <c r="G396" s="178" t="str">
        <f>INDEX('Autopopulate RUDI''s'!$H$2:$H$769,MATCH(F396,'Autopopulate RUDI''s'!$G$2:$G$769,0))</f>
        <v>TGTGAAGGCA</v>
      </c>
    </row>
    <row r="397" spans="1:7" x14ac:dyDescent="0.25">
      <c r="A397" s="177">
        <f>'DIRECT SARS-CoV-2 Enhanced Prot'!B412</f>
        <v>381</v>
      </c>
      <c r="B397" s="274">
        <f>'DIRECT SARS-CoV-2 Enhanced Prot'!C412</f>
        <v>0</v>
      </c>
      <c r="C397" s="178"/>
      <c r="D397" s="178" t="str">
        <f>'DIRECT SARS-CoV-2 Enhanced Prot'!G412</f>
        <v>i7RUDI-381</v>
      </c>
      <c r="E397" s="178" t="str">
        <f>INDEX('Autopopulate RUDI''s'!$D$2:$D$769,MATCH(D397,'Autopopulate RUDI''s'!$B$2:$B$769,0))</f>
        <v>ACGCAATCCG</v>
      </c>
      <c r="F397" s="178" t="str">
        <f>'DIRECT SARS-CoV-2 Enhanced Prot'!H412</f>
        <v>i5RUDI-381</v>
      </c>
      <c r="G397" s="178" t="str">
        <f>INDEX('Autopopulate RUDI''s'!$H$2:$H$769,MATCH(F397,'Autopopulate RUDI''s'!$G$2:$G$769,0))</f>
        <v>AGCATCGTCT</v>
      </c>
    </row>
    <row r="398" spans="1:7" x14ac:dyDescent="0.25">
      <c r="A398" s="177">
        <f>'DIRECT SARS-CoV-2 Enhanced Prot'!B413</f>
        <v>382</v>
      </c>
      <c r="B398" s="274">
        <f>'DIRECT SARS-CoV-2 Enhanced Prot'!C413</f>
        <v>0</v>
      </c>
      <c r="C398" s="178"/>
      <c r="D398" s="178" t="str">
        <f>'DIRECT SARS-CoV-2 Enhanced Prot'!G413</f>
        <v>i7RUDI-382</v>
      </c>
      <c r="E398" s="178" t="str">
        <f>INDEX('Autopopulate RUDI''s'!$D$2:$D$769,MATCH(D398,'Autopopulate RUDI''s'!$B$2:$B$769,0))</f>
        <v>GAGATCGGCT</v>
      </c>
      <c r="F398" s="178" t="str">
        <f>'DIRECT SARS-CoV-2 Enhanced Prot'!H413</f>
        <v>i5RUDI-382</v>
      </c>
      <c r="G398" s="178" t="str">
        <f>INDEX('Autopopulate RUDI''s'!$H$2:$H$769,MATCH(F398,'Autopopulate RUDI''s'!$G$2:$G$769,0))</f>
        <v>CCGACTAGGA</v>
      </c>
    </row>
    <row r="399" spans="1:7" x14ac:dyDescent="0.25">
      <c r="A399" s="177">
        <f>'DIRECT SARS-CoV-2 Enhanced Prot'!B414</f>
        <v>383</v>
      </c>
      <c r="B399" s="274">
        <f>'DIRECT SARS-CoV-2 Enhanced Prot'!C414</f>
        <v>0</v>
      </c>
      <c r="C399" s="178"/>
      <c r="D399" s="178" t="str">
        <f>'DIRECT SARS-CoV-2 Enhanced Prot'!G414</f>
        <v>i7RUDI-383</v>
      </c>
      <c r="E399" s="178" t="str">
        <f>INDEX('Autopopulate RUDI''s'!$D$2:$D$769,MATCH(D399,'Autopopulate RUDI''s'!$B$2:$B$769,0))</f>
        <v>CTACGTCTCG</v>
      </c>
      <c r="F399" s="178" t="str">
        <f>'DIRECT SARS-CoV-2 Enhanced Prot'!H414</f>
        <v>i5RUDI-383</v>
      </c>
      <c r="G399" s="178" t="str">
        <f>INDEX('Autopopulate RUDI''s'!$H$2:$H$769,MATCH(F399,'Autopopulate RUDI''s'!$G$2:$G$769,0))</f>
        <v>AACATTACCG</v>
      </c>
    </row>
    <row r="400" spans="1:7" x14ac:dyDescent="0.25">
      <c r="A400" s="177">
        <f>'DIRECT SARS-CoV-2 Enhanced Prot'!B415</f>
        <v>384</v>
      </c>
      <c r="B400" s="274">
        <f>'DIRECT SARS-CoV-2 Enhanced Prot'!C415</f>
        <v>0</v>
      </c>
      <c r="C400" s="178"/>
      <c r="D400" s="178" t="str">
        <f>'DIRECT SARS-CoV-2 Enhanced Prot'!G415</f>
        <v>i7RUDI-384</v>
      </c>
      <c r="E400" s="178" t="str">
        <f>INDEX('Autopopulate RUDI''s'!$D$2:$D$769,MATCH(D400,'Autopopulate RUDI''s'!$B$2:$B$769,0))</f>
        <v>CTCAGGCTGT</v>
      </c>
      <c r="F400" s="178" t="str">
        <f>'DIRECT SARS-CoV-2 Enhanced Prot'!H415</f>
        <v>i5RUDI-384</v>
      </c>
      <c r="G400" s="178" t="str">
        <f>INDEX('Autopopulate RUDI''s'!$H$2:$H$769,MATCH(F400,'Autopopulate RUDI''s'!$G$2:$G$769,0))</f>
        <v>CCTAATTCGT</v>
      </c>
    </row>
    <row r="401" spans="1:7" x14ac:dyDescent="0.25">
      <c r="A401" s="177">
        <f>'DIRECT SARS-CoV-2 Enhanced Prot'!B416</f>
        <v>385</v>
      </c>
      <c r="B401" s="274">
        <f>'DIRECT SARS-CoV-2 Enhanced Prot'!C416</f>
        <v>0</v>
      </c>
      <c r="C401" s="178"/>
      <c r="D401" s="178" t="str">
        <f>'DIRECT SARS-CoV-2 Enhanced Prot'!G416</f>
        <v>i7RUDI-385</v>
      </c>
      <c r="E401" s="178" t="str">
        <f>INDEX('Autopopulate RUDI''s'!$D$2:$D$769,MATCH(D401,'Autopopulate RUDI''s'!$B$2:$B$769,0))</f>
        <v>CAGCGTTGTT</v>
      </c>
      <c r="F401" s="178" t="str">
        <f>'DIRECT SARS-CoV-2 Enhanced Prot'!H416</f>
        <v>i5RUDI-385</v>
      </c>
      <c r="G401" s="178" t="str">
        <f>INDEX('Autopopulate RUDI''s'!$H$2:$H$769,MATCH(F401,'Autopopulate RUDI''s'!$G$2:$G$769,0))</f>
        <v>AAGGCACAAT</v>
      </c>
    </row>
    <row r="402" spans="1:7" x14ac:dyDescent="0.25">
      <c r="A402" s="177">
        <f>'DIRECT SARS-CoV-2 Enhanced Prot'!B417</f>
        <v>386</v>
      </c>
      <c r="B402" s="274">
        <f>'DIRECT SARS-CoV-2 Enhanced Prot'!C417</f>
        <v>0</v>
      </c>
      <c r="C402" s="178"/>
      <c r="D402" s="178" t="str">
        <f>'DIRECT SARS-CoV-2 Enhanced Prot'!G417</f>
        <v>i7RUDI-386</v>
      </c>
      <c r="E402" s="178" t="str">
        <f>INDEX('Autopopulate RUDI''s'!$D$2:$D$769,MATCH(D402,'Autopopulate RUDI''s'!$B$2:$B$769,0))</f>
        <v>ACCTTAGACG</v>
      </c>
      <c r="F402" s="178" t="str">
        <f>'DIRECT SARS-CoV-2 Enhanced Prot'!H417</f>
        <v>i5RUDI-386</v>
      </c>
      <c r="G402" s="178" t="str">
        <f>INDEX('Autopopulate RUDI''s'!$H$2:$H$769,MATCH(F402,'Autopopulate RUDI''s'!$G$2:$G$769,0))</f>
        <v>CGGTTCCACA</v>
      </c>
    </row>
    <row r="403" spans="1:7" x14ac:dyDescent="0.25">
      <c r="A403" s="177">
        <f>'DIRECT SARS-CoV-2 Enhanced Prot'!B418</f>
        <v>387</v>
      </c>
      <c r="B403" s="274">
        <f>'DIRECT SARS-CoV-2 Enhanced Prot'!C418</f>
        <v>0</v>
      </c>
      <c r="C403" s="178"/>
      <c r="D403" s="178" t="str">
        <f>'DIRECT SARS-CoV-2 Enhanced Prot'!G418</f>
        <v>i7RUDI-387</v>
      </c>
      <c r="E403" s="178" t="str">
        <f>INDEX('Autopopulate RUDI''s'!$D$2:$D$769,MATCH(D403,'Autopopulate RUDI''s'!$B$2:$B$769,0))</f>
        <v>AGGTACCAGC</v>
      </c>
      <c r="F403" s="178" t="str">
        <f>'DIRECT SARS-CoV-2 Enhanced Prot'!H418</f>
        <v>i5RUDI-387</v>
      </c>
      <c r="G403" s="178" t="str">
        <f>INDEX('Autopopulate RUDI''s'!$H$2:$H$769,MATCH(F403,'Autopopulate RUDI''s'!$G$2:$G$769,0))</f>
        <v>GCCAATATTC</v>
      </c>
    </row>
    <row r="404" spans="1:7" x14ac:dyDescent="0.25">
      <c r="A404" s="177">
        <f>'DIRECT SARS-CoV-2 Enhanced Prot'!B419</f>
        <v>388</v>
      </c>
      <c r="B404" s="274">
        <f>'DIRECT SARS-CoV-2 Enhanced Prot'!C419</f>
        <v>0</v>
      </c>
      <c r="C404" s="178"/>
      <c r="D404" s="178" t="str">
        <f>'DIRECT SARS-CoV-2 Enhanced Prot'!G419</f>
        <v>i7RUDI-388</v>
      </c>
      <c r="E404" s="178" t="str">
        <f>INDEX('Autopopulate RUDI''s'!$D$2:$D$769,MATCH(D404,'Autopopulate RUDI''s'!$B$2:$B$769,0))</f>
        <v>CAACCGCCAA</v>
      </c>
      <c r="F404" s="178" t="str">
        <f>'DIRECT SARS-CoV-2 Enhanced Prot'!H419</f>
        <v>i5RUDI-388</v>
      </c>
      <c r="G404" s="178" t="str">
        <f>INDEX('Autopopulate RUDI''s'!$H$2:$H$769,MATCH(F404,'Autopopulate RUDI''s'!$G$2:$G$769,0))</f>
        <v>TTAATGGAGG</v>
      </c>
    </row>
    <row r="405" spans="1:7" x14ac:dyDescent="0.25">
      <c r="A405" s="177">
        <f>'DIRECT SARS-CoV-2 Enhanced Prot'!B420</f>
        <v>389</v>
      </c>
      <c r="B405" s="274">
        <f>'DIRECT SARS-CoV-2 Enhanced Prot'!C420</f>
        <v>0</v>
      </c>
      <c r="C405" s="178"/>
      <c r="D405" s="178" t="str">
        <f>'DIRECT SARS-CoV-2 Enhanced Prot'!G420</f>
        <v>i7RUDI-389</v>
      </c>
      <c r="E405" s="178" t="str">
        <f>INDEX('Autopopulate RUDI''s'!$D$2:$D$769,MATCH(D405,'Autopopulate RUDI''s'!$B$2:$B$769,0))</f>
        <v>CAATACAGCT</v>
      </c>
      <c r="F405" s="178" t="str">
        <f>'DIRECT SARS-CoV-2 Enhanced Prot'!H420</f>
        <v>i5RUDI-389</v>
      </c>
      <c r="G405" s="178" t="str">
        <f>INDEX('Autopopulate RUDI''s'!$H$2:$H$769,MATCH(F405,'Autopopulate RUDI''s'!$G$2:$G$769,0))</f>
        <v>ATGTAGGCCT</v>
      </c>
    </row>
    <row r="406" spans="1:7" x14ac:dyDescent="0.25">
      <c r="A406" s="177">
        <f>'DIRECT SARS-CoV-2 Enhanced Prot'!B421</f>
        <v>390</v>
      </c>
      <c r="B406" s="274">
        <f>'DIRECT SARS-CoV-2 Enhanced Prot'!C421</f>
        <v>0</v>
      </c>
      <c r="C406" s="178"/>
      <c r="D406" s="178" t="str">
        <f>'DIRECT SARS-CoV-2 Enhanced Prot'!G421</f>
        <v>i7RUDI-390</v>
      </c>
      <c r="E406" s="178" t="str">
        <f>INDEX('Autopopulate RUDI''s'!$D$2:$D$769,MATCH(D406,'Autopopulate RUDI''s'!$B$2:$B$769,0))</f>
        <v>TCATGACCGG</v>
      </c>
      <c r="F406" s="178" t="str">
        <f>'DIRECT SARS-CoV-2 Enhanced Prot'!H421</f>
        <v>i5RUDI-390</v>
      </c>
      <c r="G406" s="178" t="str">
        <f>INDEX('Autopopulate RUDI''s'!$H$2:$H$769,MATCH(F406,'Autopopulate RUDI''s'!$G$2:$G$769,0))</f>
        <v>CATAGGTATC</v>
      </c>
    </row>
    <row r="407" spans="1:7" x14ac:dyDescent="0.25">
      <c r="A407" s="177">
        <f>'DIRECT SARS-CoV-2 Enhanced Prot'!B422</f>
        <v>391</v>
      </c>
      <c r="B407" s="274">
        <f>'DIRECT SARS-CoV-2 Enhanced Prot'!C422</f>
        <v>0</v>
      </c>
      <c r="C407" s="178"/>
      <c r="D407" s="178" t="str">
        <f>'DIRECT SARS-CoV-2 Enhanced Prot'!G422</f>
        <v>i7RUDI-391</v>
      </c>
      <c r="E407" s="178" t="str">
        <f>INDEX('Autopopulate RUDI''s'!$D$2:$D$769,MATCH(D407,'Autopopulate RUDI''s'!$B$2:$B$769,0))</f>
        <v>TCGACTTATC</v>
      </c>
      <c r="F407" s="178" t="str">
        <f>'DIRECT SARS-CoV-2 Enhanced Prot'!H422</f>
        <v>i5RUDI-391</v>
      </c>
      <c r="G407" s="178" t="str">
        <f>INDEX('Autopopulate RUDI''s'!$H$2:$H$769,MATCH(F407,'Autopopulate RUDI''s'!$G$2:$G$769,0))</f>
        <v>GCCATCAGAG</v>
      </c>
    </row>
    <row r="408" spans="1:7" x14ac:dyDescent="0.25">
      <c r="A408" s="177">
        <f>'DIRECT SARS-CoV-2 Enhanced Prot'!B423</f>
        <v>392</v>
      </c>
      <c r="B408" s="274">
        <f>'DIRECT SARS-CoV-2 Enhanced Prot'!C423</f>
        <v>0</v>
      </c>
      <c r="C408" s="178"/>
      <c r="D408" s="178" t="str">
        <f>'DIRECT SARS-CoV-2 Enhanced Prot'!G423</f>
        <v>i7RUDI-392</v>
      </c>
      <c r="E408" s="178" t="str">
        <f>INDEX('Autopopulate RUDI''s'!$D$2:$D$769,MATCH(D408,'Autopopulate RUDI''s'!$B$2:$B$769,0))</f>
        <v>GTTGGAAGAA</v>
      </c>
      <c r="F408" s="178" t="str">
        <f>'DIRECT SARS-CoV-2 Enhanced Prot'!H423</f>
        <v>i5RUDI-392</v>
      </c>
      <c r="G408" s="178" t="str">
        <f>INDEX('Autopopulate RUDI''s'!$H$2:$H$769,MATCH(F408,'Autopopulate RUDI''s'!$G$2:$G$769,0))</f>
        <v>TGGTCTTAGA</v>
      </c>
    </row>
    <row r="409" spans="1:7" x14ac:dyDescent="0.25">
      <c r="A409" s="177">
        <f>'DIRECT SARS-CoV-2 Enhanced Prot'!B424</f>
        <v>393</v>
      </c>
      <c r="B409" s="274">
        <f>'DIRECT SARS-CoV-2 Enhanced Prot'!C424</f>
        <v>0</v>
      </c>
      <c r="C409" s="178"/>
      <c r="D409" s="178" t="str">
        <f>'DIRECT SARS-CoV-2 Enhanced Prot'!G424</f>
        <v>i7RUDI-393</v>
      </c>
      <c r="E409" s="178" t="str">
        <f>INDEX('Autopopulate RUDI''s'!$D$2:$D$769,MATCH(D409,'Autopopulate RUDI''s'!$B$2:$B$769,0))</f>
        <v>CCAGAATTCT</v>
      </c>
      <c r="F409" s="178" t="str">
        <f>'DIRECT SARS-CoV-2 Enhanced Prot'!H424</f>
        <v>i5RUDI-393</v>
      </c>
      <c r="G409" s="178" t="str">
        <f>INDEX('Autopopulate RUDI''s'!$H$2:$H$769,MATCH(F409,'Autopopulate RUDI''s'!$G$2:$G$769,0))</f>
        <v>ATTGGACTTG</v>
      </c>
    </row>
    <row r="410" spans="1:7" x14ac:dyDescent="0.25">
      <c r="A410" s="177">
        <f>'DIRECT SARS-CoV-2 Enhanced Prot'!B425</f>
        <v>394</v>
      </c>
      <c r="B410" s="274">
        <f>'DIRECT SARS-CoV-2 Enhanced Prot'!C425</f>
        <v>0</v>
      </c>
      <c r="C410" s="178"/>
      <c r="D410" s="178" t="str">
        <f>'DIRECT SARS-CoV-2 Enhanced Prot'!G425</f>
        <v>i7RUDI-394</v>
      </c>
      <c r="E410" s="178" t="str">
        <f>INDEX('Autopopulate RUDI''s'!$D$2:$D$769,MATCH(D410,'Autopopulate RUDI''s'!$B$2:$B$769,0))</f>
        <v>TTACCAACAG</v>
      </c>
      <c r="F410" s="178" t="str">
        <f>'DIRECT SARS-CoV-2 Enhanced Prot'!H425</f>
        <v>i5RUDI-394</v>
      </c>
      <c r="G410" s="178" t="str">
        <f>INDEX('Autopopulate RUDI''s'!$H$2:$H$769,MATCH(F410,'Autopopulate RUDI''s'!$G$2:$G$769,0))</f>
        <v>CCATTATCGA</v>
      </c>
    </row>
    <row r="411" spans="1:7" x14ac:dyDescent="0.25">
      <c r="A411" s="177">
        <f>'DIRECT SARS-CoV-2 Enhanced Prot'!B426</f>
        <v>395</v>
      </c>
      <c r="B411" s="274">
        <f>'DIRECT SARS-CoV-2 Enhanced Prot'!C426</f>
        <v>0</v>
      </c>
      <c r="C411" s="178"/>
      <c r="D411" s="178" t="str">
        <f>'DIRECT SARS-CoV-2 Enhanced Prot'!G426</f>
        <v>i7RUDI-395</v>
      </c>
      <c r="E411" s="178" t="str">
        <f>INDEX('Autopopulate RUDI''s'!$D$2:$D$769,MATCH(D411,'Autopopulate RUDI''s'!$B$2:$B$769,0))</f>
        <v>TTGAAGCCGC</v>
      </c>
      <c r="F411" s="178" t="str">
        <f>'DIRECT SARS-CoV-2 Enhanced Prot'!H426</f>
        <v>i5RUDI-395</v>
      </c>
      <c r="G411" s="178" t="str">
        <f>INDEX('Autopopulate RUDI''s'!$H$2:$H$769,MATCH(F411,'Autopopulate RUDI''s'!$G$2:$G$769,0))</f>
        <v>GAACTGTACT</v>
      </c>
    </row>
    <row r="412" spans="1:7" x14ac:dyDescent="0.25">
      <c r="A412" s="177">
        <f>'DIRECT SARS-CoV-2 Enhanced Prot'!B427</f>
        <v>396</v>
      </c>
      <c r="B412" s="274">
        <f>'DIRECT SARS-CoV-2 Enhanced Prot'!C427</f>
        <v>0</v>
      </c>
      <c r="C412" s="178"/>
      <c r="D412" s="178" t="str">
        <f>'DIRECT SARS-CoV-2 Enhanced Prot'!G427</f>
        <v>i7RUDI-396</v>
      </c>
      <c r="E412" s="178" t="str">
        <f>INDEX('Autopopulate RUDI''s'!$D$2:$D$769,MATCH(D412,'Autopopulate RUDI''s'!$B$2:$B$769,0))</f>
        <v>AAGAACGGTA</v>
      </c>
      <c r="F412" s="178" t="str">
        <f>'DIRECT SARS-CoV-2 Enhanced Prot'!H427</f>
        <v>i5RUDI-396</v>
      </c>
      <c r="G412" s="178" t="str">
        <f>INDEX('Autopopulate RUDI''s'!$H$2:$H$769,MATCH(F412,'Autopopulate RUDI''s'!$G$2:$G$769,0))</f>
        <v>TGCAGGAGAC</v>
      </c>
    </row>
    <row r="413" spans="1:7" x14ac:dyDescent="0.25">
      <c r="A413" s="177">
        <f>'DIRECT SARS-CoV-2 Enhanced Prot'!B428</f>
        <v>397</v>
      </c>
      <c r="B413" s="274">
        <f>'DIRECT SARS-CoV-2 Enhanced Prot'!C428</f>
        <v>0</v>
      </c>
      <c r="C413" s="178"/>
      <c r="D413" s="178" t="str">
        <f>'DIRECT SARS-CoV-2 Enhanced Prot'!G428</f>
        <v>i7RUDI-397</v>
      </c>
      <c r="E413" s="178" t="str">
        <f>INDEX('Autopopulate RUDI''s'!$D$2:$D$769,MATCH(D413,'Autopopulate RUDI''s'!$B$2:$B$769,0))</f>
        <v>TATCTGAGCT</v>
      </c>
      <c r="F413" s="178" t="str">
        <f>'DIRECT SARS-CoV-2 Enhanced Prot'!H428</f>
        <v>i5RUDI-397</v>
      </c>
      <c r="G413" s="178" t="str">
        <f>INDEX('Autopopulate RUDI''s'!$H$2:$H$769,MATCH(F413,'Autopopulate RUDI''s'!$G$2:$G$769,0))</f>
        <v>AACCGGAAGG</v>
      </c>
    </row>
    <row r="414" spans="1:7" x14ac:dyDescent="0.25">
      <c r="A414" s="177">
        <f>'DIRECT SARS-CoV-2 Enhanced Prot'!B429</f>
        <v>398</v>
      </c>
      <c r="B414" s="274">
        <f>'DIRECT SARS-CoV-2 Enhanced Prot'!C429</f>
        <v>0</v>
      </c>
      <c r="C414" s="178"/>
      <c r="D414" s="178" t="str">
        <f>'DIRECT SARS-CoV-2 Enhanced Prot'!G429</f>
        <v>i7RUDI-398</v>
      </c>
      <c r="E414" s="178" t="str">
        <f>INDEX('Autopopulate RUDI''s'!$D$2:$D$769,MATCH(D414,'Autopopulate RUDI''s'!$B$2:$B$769,0))</f>
        <v>AAGCTGTCGG</v>
      </c>
      <c r="F414" s="178" t="str">
        <f>'DIRECT SARS-CoV-2 Enhanced Prot'!H429</f>
        <v>i5RUDI-398</v>
      </c>
      <c r="G414" s="178" t="str">
        <f>INDEX('Autopopulate RUDI''s'!$H$2:$H$769,MATCH(F414,'Autopopulate RUDI''s'!$G$2:$G$769,0))</f>
        <v>CTGGACCAAC</v>
      </c>
    </row>
    <row r="415" spans="1:7" x14ac:dyDescent="0.25">
      <c r="A415" s="177">
        <f>'DIRECT SARS-CoV-2 Enhanced Prot'!B430</f>
        <v>399</v>
      </c>
      <c r="B415" s="274">
        <f>'DIRECT SARS-CoV-2 Enhanced Prot'!C430</f>
        <v>0</v>
      </c>
      <c r="C415" s="178"/>
      <c r="D415" s="178" t="str">
        <f>'DIRECT SARS-CoV-2 Enhanced Prot'!G430</f>
        <v>i7RUDI-399</v>
      </c>
      <c r="E415" s="178" t="str">
        <f>INDEX('Autopopulate RUDI''s'!$D$2:$D$769,MATCH(D415,'Autopopulate RUDI''s'!$B$2:$B$769,0))</f>
        <v>GTGTGATAAC</v>
      </c>
      <c r="F415" s="178" t="str">
        <f>'DIRECT SARS-CoV-2 Enhanced Prot'!H430</f>
        <v>i5RUDI-399</v>
      </c>
      <c r="G415" s="178" t="str">
        <f>INDEX('Autopopulate RUDI''s'!$H$2:$H$769,MATCH(F415,'Autopopulate RUDI''s'!$G$2:$G$769,0))</f>
        <v>GCTTCGAGCT</v>
      </c>
    </row>
    <row r="416" spans="1:7" x14ac:dyDescent="0.25">
      <c r="A416" s="177">
        <f>'DIRECT SARS-CoV-2 Enhanced Prot'!B431</f>
        <v>400</v>
      </c>
      <c r="B416" s="274">
        <f>'DIRECT SARS-CoV-2 Enhanced Prot'!C431</f>
        <v>0</v>
      </c>
      <c r="C416" s="178"/>
      <c r="D416" s="178" t="str">
        <f>'DIRECT SARS-CoV-2 Enhanced Prot'!G431</f>
        <v>i7RUDI-400</v>
      </c>
      <c r="E416" s="178" t="str">
        <f>INDEX('Autopopulate RUDI''s'!$D$2:$D$769,MATCH(D416,'Autopopulate RUDI''s'!$B$2:$B$769,0))</f>
        <v>AACGGTCTTA</v>
      </c>
      <c r="F416" s="178" t="str">
        <f>'DIRECT SARS-CoV-2 Enhanced Prot'!H431</f>
        <v>i5RUDI-400</v>
      </c>
      <c r="G416" s="178" t="str">
        <f>INDEX('Autopopulate RUDI''s'!$H$2:$H$769,MATCH(F416,'Autopopulate RUDI''s'!$G$2:$G$769,0))</f>
        <v>TGAGGCTGTA</v>
      </c>
    </row>
    <row r="417" spans="1:7" x14ac:dyDescent="0.25">
      <c r="A417" s="177">
        <f>'DIRECT SARS-CoV-2 Enhanced Prot'!B432</f>
        <v>401</v>
      </c>
      <c r="B417" s="274">
        <f>'DIRECT SARS-CoV-2 Enhanced Prot'!C432</f>
        <v>0</v>
      </c>
      <c r="C417" s="178"/>
      <c r="D417" s="178" t="str">
        <f>'DIRECT SARS-CoV-2 Enhanced Prot'!G432</f>
        <v>i7RUDI-401</v>
      </c>
      <c r="E417" s="178" t="str">
        <f>INDEX('Autopopulate RUDI''s'!$D$2:$D$769,MATCH(D417,'Autopopulate RUDI''s'!$B$2:$B$769,0))</f>
        <v>AACCTTGCAT</v>
      </c>
      <c r="F417" s="178" t="str">
        <f>'DIRECT SARS-CoV-2 Enhanced Prot'!H432</f>
        <v>i5RUDI-401</v>
      </c>
      <c r="G417" s="178" t="str">
        <f>INDEX('Autopopulate RUDI''s'!$H$2:$H$769,MATCH(F417,'Autopopulate RUDI''s'!$G$2:$G$769,0))</f>
        <v>ACCGGTATAT</v>
      </c>
    </row>
    <row r="418" spans="1:7" x14ac:dyDescent="0.25">
      <c r="A418" s="177">
        <f>'DIRECT SARS-CoV-2 Enhanced Prot'!B433</f>
        <v>402</v>
      </c>
      <c r="B418" s="274">
        <f>'DIRECT SARS-CoV-2 Enhanced Prot'!C433</f>
        <v>0</v>
      </c>
      <c r="C418" s="178"/>
      <c r="D418" s="178" t="str">
        <f>'DIRECT SARS-CoV-2 Enhanced Prot'!G433</f>
        <v>i7RUDI-402</v>
      </c>
      <c r="E418" s="178" t="str">
        <f>INDEX('Autopopulate RUDI''s'!$D$2:$D$769,MATCH(D418,'Autopopulate RUDI''s'!$B$2:$B$769,0))</f>
        <v>AATAGCCGCG</v>
      </c>
      <c r="F418" s="178" t="str">
        <f>'DIRECT SARS-CoV-2 Enhanced Prot'!H433</f>
        <v>i5RUDI-402</v>
      </c>
      <c r="G418" s="178" t="str">
        <f>INDEX('Autopopulate RUDI''s'!$H$2:$H$769,MATCH(F418,'Autopopulate RUDI''s'!$G$2:$G$769,0))</f>
        <v>CTCCTTGCCA</v>
      </c>
    </row>
    <row r="419" spans="1:7" x14ac:dyDescent="0.25">
      <c r="A419" s="177">
        <f>'DIRECT SARS-CoV-2 Enhanced Prot'!B434</f>
        <v>403</v>
      </c>
      <c r="B419" s="274">
        <f>'DIRECT SARS-CoV-2 Enhanced Prot'!C434</f>
        <v>0</v>
      </c>
      <c r="C419" s="178"/>
      <c r="D419" s="178" t="str">
        <f>'DIRECT SARS-CoV-2 Enhanced Prot'!G434</f>
        <v>i7RUDI-403</v>
      </c>
      <c r="E419" s="178" t="str">
        <f>INDEX('Autopopulate RUDI''s'!$D$2:$D$769,MATCH(D419,'Autopopulate RUDI''s'!$B$2:$B$769,0))</f>
        <v>CCTTGGCTTC</v>
      </c>
      <c r="F419" s="178" t="str">
        <f>'DIRECT SARS-CoV-2 Enhanced Prot'!H434</f>
        <v>i5RUDI-403</v>
      </c>
      <c r="G419" s="178" t="str">
        <f>INDEX('Autopopulate RUDI''s'!$H$2:$H$769,MATCH(F419,'Autopopulate RUDI''s'!$G$2:$G$769,0))</f>
        <v>GAACTCAATC</v>
      </c>
    </row>
    <row r="420" spans="1:7" x14ac:dyDescent="0.25">
      <c r="A420" s="177">
        <f>'DIRECT SARS-CoV-2 Enhanced Prot'!B435</f>
        <v>404</v>
      </c>
      <c r="B420" s="274">
        <f>'DIRECT SARS-CoV-2 Enhanced Prot'!C435</f>
        <v>0</v>
      </c>
      <c r="C420" s="178"/>
      <c r="D420" s="178" t="str">
        <f>'DIRECT SARS-CoV-2 Enhanced Prot'!G435</f>
        <v>i7RUDI-404</v>
      </c>
      <c r="E420" s="178" t="str">
        <f>INDEX('Autopopulate RUDI''s'!$D$2:$D$769,MATCH(D420,'Autopopulate RUDI''s'!$B$2:$B$769,0))</f>
        <v>GTAGTTCTGA</v>
      </c>
      <c r="F420" s="178" t="str">
        <f>'DIRECT SARS-CoV-2 Enhanced Prot'!H435</f>
        <v>i5RUDI-404</v>
      </c>
      <c r="G420" s="178" t="str">
        <f>INDEX('Autopopulate RUDI''s'!$H$2:$H$769,MATCH(F420,'Autopopulate RUDI''s'!$G$2:$G$769,0))</f>
        <v>TGTTAAGTGG</v>
      </c>
    </row>
    <row r="421" spans="1:7" x14ac:dyDescent="0.25">
      <c r="A421" s="177">
        <f>'DIRECT SARS-CoV-2 Enhanced Prot'!B436</f>
        <v>405</v>
      </c>
      <c r="B421" s="274">
        <f>'DIRECT SARS-CoV-2 Enhanced Prot'!C436</f>
        <v>0</v>
      </c>
      <c r="C421" s="178"/>
      <c r="D421" s="178" t="str">
        <f>'DIRECT SARS-CoV-2 Enhanced Prot'!G436</f>
        <v>i7RUDI-405</v>
      </c>
      <c r="E421" s="178" t="str">
        <f>INDEX('Autopopulate RUDI''s'!$D$2:$D$769,MATCH(D421,'Autopopulate RUDI''s'!$B$2:$B$769,0))</f>
        <v>GCTTGTGAAT</v>
      </c>
      <c r="F421" s="178" t="str">
        <f>'DIRECT SARS-CoV-2 Enhanced Prot'!H436</f>
        <v>i5RUDI-405</v>
      </c>
      <c r="G421" s="178" t="str">
        <f>INDEX('Autopopulate RUDI''s'!$H$2:$H$769,MATCH(F421,'Autopopulate RUDI''s'!$G$2:$G$769,0))</f>
        <v>AGGAACTGCT</v>
      </c>
    </row>
    <row r="422" spans="1:7" x14ac:dyDescent="0.25">
      <c r="A422" s="177">
        <f>'DIRECT SARS-CoV-2 Enhanced Prot'!B437</f>
        <v>406</v>
      </c>
      <c r="B422" s="274">
        <f>'DIRECT SARS-CoV-2 Enhanced Prot'!C437</f>
        <v>0</v>
      </c>
      <c r="C422" s="178"/>
      <c r="D422" s="178" t="str">
        <f>'DIRECT SARS-CoV-2 Enhanced Prot'!G437</f>
        <v>i7RUDI-406</v>
      </c>
      <c r="E422" s="178" t="str">
        <f>INDEX('Autopopulate RUDI''s'!$D$2:$D$769,MATCH(D422,'Autopopulate RUDI''s'!$B$2:$B$769,0))</f>
        <v>AGAGTCAATG</v>
      </c>
      <c r="F422" s="178" t="str">
        <f>'DIRECT SARS-CoV-2 Enhanced Prot'!H437</f>
        <v>i5RUDI-406</v>
      </c>
      <c r="G422" s="178" t="str">
        <f>INDEX('Autopopulate RUDI''s'!$H$2:$H$769,MATCH(F422,'Autopopulate RUDI''s'!$G$2:$G$769,0))</f>
        <v>CCAATAGAAC</v>
      </c>
    </row>
    <row r="423" spans="1:7" x14ac:dyDescent="0.25">
      <c r="A423" s="177">
        <f>'DIRECT SARS-CoV-2 Enhanced Prot'!B438</f>
        <v>407</v>
      </c>
      <c r="B423" s="274">
        <f>'DIRECT SARS-CoV-2 Enhanced Prot'!C438</f>
        <v>0</v>
      </c>
      <c r="C423" s="178"/>
      <c r="D423" s="178" t="str">
        <f>'DIRECT SARS-CoV-2 Enhanced Prot'!G438</f>
        <v>i7RUDI-407</v>
      </c>
      <c r="E423" s="178" t="str">
        <f>INDEX('Autopopulate RUDI''s'!$D$2:$D$769,MATCH(D423,'Autopopulate RUDI''s'!$B$2:$B$769,0))</f>
        <v>ACTCTTCCGC</v>
      </c>
      <c r="F423" s="178" t="str">
        <f>'DIRECT SARS-CoV-2 Enhanced Prot'!H438</f>
        <v>i5RUDI-407</v>
      </c>
      <c r="G423" s="178" t="str">
        <f>INDEX('Autopopulate RUDI''s'!$H$2:$H$769,MATCH(F423,'Autopopulate RUDI''s'!$G$2:$G$769,0))</f>
        <v>GTTCATGGTA</v>
      </c>
    </row>
    <row r="424" spans="1:7" x14ac:dyDescent="0.25">
      <c r="A424" s="177">
        <f>'DIRECT SARS-CoV-2 Enhanced Prot'!B439</f>
        <v>408</v>
      </c>
      <c r="B424" s="274">
        <f>'DIRECT SARS-CoV-2 Enhanced Prot'!C439</f>
        <v>0</v>
      </c>
      <c r="C424" s="178"/>
      <c r="D424" s="178" t="str">
        <f>'DIRECT SARS-CoV-2 Enhanced Prot'!G439</f>
        <v>i7RUDI-408</v>
      </c>
      <c r="E424" s="178" t="str">
        <f>INDEX('Autopopulate RUDI''s'!$D$2:$D$769,MATCH(D424,'Autopopulate RUDI''s'!$B$2:$B$769,0))</f>
        <v>AACACGAACA</v>
      </c>
      <c r="F424" s="178" t="str">
        <f>'DIRECT SARS-CoV-2 Enhanced Prot'!H439</f>
        <v>i5RUDI-408</v>
      </c>
      <c r="G424" s="178" t="str">
        <f>INDEX('Autopopulate RUDI''s'!$H$2:$H$769,MATCH(F424,'Autopopulate RUDI''s'!$G$2:$G$769,0))</f>
        <v>TAACCACTGG</v>
      </c>
    </row>
    <row r="425" spans="1:7" x14ac:dyDescent="0.25">
      <c r="A425" s="177">
        <f>'DIRECT SARS-CoV-2 Enhanced Prot'!B440</f>
        <v>409</v>
      </c>
      <c r="B425" s="274">
        <f>'DIRECT SARS-CoV-2 Enhanced Prot'!C440</f>
        <v>0</v>
      </c>
      <c r="C425" s="178"/>
      <c r="D425" s="178" t="str">
        <f>'DIRECT SARS-CoV-2 Enhanced Prot'!G440</f>
        <v>i7RUDI-409</v>
      </c>
      <c r="E425" s="178" t="str">
        <f>INDEX('Autopopulate RUDI''s'!$D$2:$D$769,MATCH(D425,'Autopopulate RUDI''s'!$B$2:$B$769,0))</f>
        <v>GCCTACTGAG</v>
      </c>
      <c r="F425" s="178" t="str">
        <f>'DIRECT SARS-CoV-2 Enhanced Prot'!H440</f>
        <v>i5RUDI-409</v>
      </c>
      <c r="G425" s="178" t="str">
        <f>INDEX('Autopopulate RUDI''s'!$H$2:$H$769,MATCH(F425,'Autopopulate RUDI''s'!$G$2:$G$769,0))</f>
        <v>ACCTACCATT</v>
      </c>
    </row>
    <row r="426" spans="1:7" x14ac:dyDescent="0.25">
      <c r="A426" s="177">
        <f>'DIRECT SARS-CoV-2 Enhanced Prot'!B441</f>
        <v>410</v>
      </c>
      <c r="B426" s="274">
        <f>'DIRECT SARS-CoV-2 Enhanced Prot'!C441</f>
        <v>0</v>
      </c>
      <c r="C426" s="178"/>
      <c r="D426" s="178" t="str">
        <f>'DIRECT SARS-CoV-2 Enhanced Prot'!G441</f>
        <v>i7RUDI-410</v>
      </c>
      <c r="E426" s="178" t="str">
        <f>INDEX('Autopopulate RUDI''s'!$D$2:$D$769,MATCH(D426,'Autopopulate RUDI''s'!$B$2:$B$769,0))</f>
        <v>CCTAACGCCT</v>
      </c>
      <c r="F426" s="178" t="str">
        <f>'DIRECT SARS-CoV-2 Enhanced Prot'!H441</f>
        <v>i5RUDI-410</v>
      </c>
      <c r="G426" s="178" t="str">
        <f>INDEX('Autopopulate RUDI''s'!$H$2:$H$769,MATCH(F426,'Autopopulate RUDI''s'!$G$2:$G$769,0))</f>
        <v>AGTGGTTACA</v>
      </c>
    </row>
    <row r="427" spans="1:7" x14ac:dyDescent="0.25">
      <c r="A427" s="177">
        <f>'DIRECT SARS-CoV-2 Enhanced Prot'!B442</f>
        <v>411</v>
      </c>
      <c r="B427" s="274">
        <f>'DIRECT SARS-CoV-2 Enhanced Prot'!C442</f>
        <v>0</v>
      </c>
      <c r="C427" s="178"/>
      <c r="D427" s="178" t="str">
        <f>'DIRECT SARS-CoV-2 Enhanced Prot'!G442</f>
        <v>i7RUDI-411</v>
      </c>
      <c r="E427" s="178" t="str">
        <f>INDEX('Autopopulate RUDI''s'!$D$2:$D$769,MATCH(D427,'Autopopulate RUDI''s'!$B$2:$B$769,0))</f>
        <v>TCATCCGCTG</v>
      </c>
      <c r="F427" s="178" t="str">
        <f>'DIRECT SARS-CoV-2 Enhanced Prot'!H442</f>
        <v>i5RUDI-411</v>
      </c>
      <c r="G427" s="178" t="str">
        <f>INDEX('Autopopulate RUDI''s'!$H$2:$H$769,MATCH(F427,'Autopopulate RUDI''s'!$G$2:$G$769,0))</f>
        <v>CCTTGCGGTT</v>
      </c>
    </row>
    <row r="428" spans="1:7" x14ac:dyDescent="0.25">
      <c r="A428" s="177">
        <f>'DIRECT SARS-CoV-2 Enhanced Prot'!B443</f>
        <v>412</v>
      </c>
      <c r="B428" s="274">
        <f>'DIRECT SARS-CoV-2 Enhanced Prot'!C443</f>
        <v>0</v>
      </c>
      <c r="C428" s="178"/>
      <c r="D428" s="178" t="str">
        <f>'DIRECT SARS-CoV-2 Enhanced Prot'!G443</f>
        <v>i7RUDI-412</v>
      </c>
      <c r="E428" s="178" t="str">
        <f>INDEX('Autopopulate RUDI''s'!$D$2:$D$769,MATCH(D428,'Autopopulate RUDI''s'!$B$2:$B$769,0))</f>
        <v>AAGTTCCTAC</v>
      </c>
      <c r="F428" s="178" t="str">
        <f>'DIRECT SARS-CoV-2 Enhanced Prot'!H443</f>
        <v>i5RUDI-412</v>
      </c>
      <c r="G428" s="178" t="str">
        <f>INDEX('Autopopulate RUDI''s'!$H$2:$H$769,MATCH(F428,'Autopopulate RUDI''s'!$G$2:$G$769,0))</f>
        <v>GTTCCAGAAC</v>
      </c>
    </row>
    <row r="429" spans="1:7" x14ac:dyDescent="0.25">
      <c r="A429" s="177">
        <f>'DIRECT SARS-CoV-2 Enhanced Prot'!B444</f>
        <v>413</v>
      </c>
      <c r="B429" s="274">
        <f>'DIRECT SARS-CoV-2 Enhanced Prot'!C444</f>
        <v>0</v>
      </c>
      <c r="C429" s="178"/>
      <c r="D429" s="178" t="str">
        <f>'DIRECT SARS-CoV-2 Enhanced Prot'!G444</f>
        <v>i7RUDI-413</v>
      </c>
      <c r="E429" s="178" t="str">
        <f>INDEX('Autopopulate RUDI''s'!$D$2:$D$769,MATCH(D429,'Autopopulate RUDI''s'!$B$2:$B$769,0))</f>
        <v>AGCATCTAGA</v>
      </c>
      <c r="F429" s="178" t="str">
        <f>'DIRECT SARS-CoV-2 Enhanced Prot'!H444</f>
        <v>i5RUDI-413</v>
      </c>
      <c r="G429" s="178" t="str">
        <f>INDEX('Autopopulate RUDI''s'!$H$2:$H$769,MATCH(F429,'Autopopulate RUDI''s'!$G$2:$G$769,0))</f>
        <v>TAGGTTCCGG</v>
      </c>
    </row>
    <row r="430" spans="1:7" x14ac:dyDescent="0.25">
      <c r="A430" s="177">
        <f>'DIRECT SARS-CoV-2 Enhanced Prot'!B445</f>
        <v>414</v>
      </c>
      <c r="B430" s="274">
        <f>'DIRECT SARS-CoV-2 Enhanced Prot'!C445</f>
        <v>0</v>
      </c>
      <c r="C430" s="178"/>
      <c r="D430" s="178" t="str">
        <f>'DIRECT SARS-CoV-2 Enhanced Prot'!G445</f>
        <v>i7RUDI-414</v>
      </c>
      <c r="E430" s="178" t="str">
        <f>INDEX('Autopopulate RUDI''s'!$D$2:$D$769,MATCH(D430,'Autopopulate RUDI''s'!$B$2:$B$769,0))</f>
        <v>CCTGGTTACG</v>
      </c>
      <c r="F430" s="178" t="str">
        <f>'DIRECT SARS-CoV-2 Enhanced Prot'!H445</f>
        <v>i5RUDI-414</v>
      </c>
      <c r="G430" s="178" t="str">
        <f>INDEX('Autopopulate RUDI''s'!$H$2:$H$769,MATCH(F430,'Autopopulate RUDI''s'!$G$2:$G$769,0))</f>
        <v>ACAGCCGCTT</v>
      </c>
    </row>
    <row r="431" spans="1:7" x14ac:dyDescent="0.25">
      <c r="A431" s="177">
        <f>'DIRECT SARS-CoV-2 Enhanced Prot'!B446</f>
        <v>415</v>
      </c>
      <c r="B431" s="274">
        <f>'DIRECT SARS-CoV-2 Enhanced Prot'!C446</f>
        <v>0</v>
      </c>
      <c r="C431" s="178"/>
      <c r="D431" s="178" t="str">
        <f>'DIRECT SARS-CoV-2 Enhanced Prot'!G446</f>
        <v>i7RUDI-415</v>
      </c>
      <c r="E431" s="178" t="str">
        <f>INDEX('Autopopulate RUDI''s'!$D$2:$D$769,MATCH(D431,'Autopopulate RUDI''s'!$B$2:$B$769,0))</f>
        <v>CACGCAAGAT</v>
      </c>
      <c r="F431" s="178" t="str">
        <f>'DIRECT SARS-CoV-2 Enhanced Prot'!H446</f>
        <v>i5RUDI-415</v>
      </c>
      <c r="G431" s="178" t="str">
        <f>INDEX('Autopopulate RUDI''s'!$H$2:$H$769,MATCH(F431,'Autopopulate RUDI''s'!$G$2:$G$769,0))</f>
        <v>AACAACCGAA</v>
      </c>
    </row>
    <row r="432" spans="1:7" x14ac:dyDescent="0.25">
      <c r="A432" s="177">
        <f>'DIRECT SARS-CoV-2 Enhanced Prot'!B447</f>
        <v>416</v>
      </c>
      <c r="B432" s="274">
        <f>'DIRECT SARS-CoV-2 Enhanced Prot'!C447</f>
        <v>0</v>
      </c>
      <c r="C432" s="178"/>
      <c r="D432" s="178" t="str">
        <f>'DIRECT SARS-CoV-2 Enhanced Prot'!G447</f>
        <v>i7RUDI-416</v>
      </c>
      <c r="E432" s="178" t="str">
        <f>INDEX('Autopopulate RUDI''s'!$D$2:$D$769,MATCH(D432,'Autopopulate RUDI''s'!$B$2:$B$769,0))</f>
        <v>GATAAGTTGG</v>
      </c>
      <c r="F432" s="178" t="str">
        <f>'DIRECT SARS-CoV-2 Enhanced Prot'!H447</f>
        <v>i5RUDI-416</v>
      </c>
      <c r="G432" s="178" t="str">
        <f>INDEX('Autopopulate RUDI''s'!$H$2:$H$769,MATCH(F432,'Autopopulate RUDI''s'!$G$2:$G$769,0))</f>
        <v>CCGTCTTGTG</v>
      </c>
    </row>
    <row r="433" spans="1:7" x14ac:dyDescent="0.25">
      <c r="A433" s="177">
        <f>'DIRECT SARS-CoV-2 Enhanced Prot'!B448</f>
        <v>417</v>
      </c>
      <c r="B433" s="274">
        <f>'DIRECT SARS-CoV-2 Enhanced Prot'!C448</f>
        <v>0</v>
      </c>
      <c r="C433" s="178"/>
      <c r="D433" s="178" t="str">
        <f>'DIRECT SARS-CoV-2 Enhanced Prot'!G448</f>
        <v>i7RUDI-417</v>
      </c>
      <c r="E433" s="178" t="str">
        <f>INDEX('Autopopulate RUDI''s'!$D$2:$D$769,MATCH(D433,'Autopopulate RUDI''s'!$B$2:$B$769,0))</f>
        <v>GCCAACCTTC</v>
      </c>
      <c r="F433" s="178" t="str">
        <f>'DIRECT SARS-CoV-2 Enhanced Prot'!H448</f>
        <v>i5RUDI-417</v>
      </c>
      <c r="G433" s="178" t="str">
        <f>INDEX('Autopopulate RUDI''s'!$H$2:$H$769,MATCH(F433,'Autopopulate RUDI''s'!$G$2:$G$769,0))</f>
        <v>GTGTGTAAGC</v>
      </c>
    </row>
    <row r="434" spans="1:7" x14ac:dyDescent="0.25">
      <c r="A434" s="177">
        <f>'DIRECT SARS-CoV-2 Enhanced Prot'!B449</f>
        <v>418</v>
      </c>
      <c r="B434" s="274">
        <f>'DIRECT SARS-CoV-2 Enhanced Prot'!C449</f>
        <v>0</v>
      </c>
      <c r="C434" s="178"/>
      <c r="D434" s="178" t="str">
        <f>'DIRECT SARS-CoV-2 Enhanced Prot'!G449</f>
        <v>i7RUDI-418</v>
      </c>
      <c r="E434" s="178" t="str">
        <f>INDEX('Autopopulate RUDI''s'!$D$2:$D$769,MATCH(D434,'Autopopulate RUDI''s'!$B$2:$B$769,0))</f>
        <v>CGACAAGGCA</v>
      </c>
      <c r="F434" s="178" t="str">
        <f>'DIRECT SARS-CoV-2 Enhanced Prot'!H449</f>
        <v>i5RUDI-418</v>
      </c>
      <c r="G434" s="178" t="str">
        <f>INDEX('Autopopulate RUDI''s'!$H$2:$H$769,MATCH(F434,'Autopopulate RUDI''s'!$G$2:$G$769,0))</f>
        <v>TGGTGAATCT</v>
      </c>
    </row>
    <row r="435" spans="1:7" x14ac:dyDescent="0.25">
      <c r="A435" s="177">
        <f>'DIRECT SARS-CoV-2 Enhanced Prot'!B450</f>
        <v>419</v>
      </c>
      <c r="B435" s="274">
        <f>'DIRECT SARS-CoV-2 Enhanced Prot'!C450</f>
        <v>0</v>
      </c>
      <c r="C435" s="178"/>
      <c r="D435" s="178" t="str">
        <f>'DIRECT SARS-CoV-2 Enhanced Prot'!G450</f>
        <v>i7RUDI-419</v>
      </c>
      <c r="E435" s="178" t="str">
        <f>INDEX('Autopopulate RUDI''s'!$D$2:$D$769,MATCH(D435,'Autopopulate RUDI''s'!$B$2:$B$769,0))</f>
        <v>TAGTGCTAGG</v>
      </c>
      <c r="F435" s="178" t="str">
        <f>'DIRECT SARS-CoV-2 Enhanced Prot'!H450</f>
        <v>i5RUDI-419</v>
      </c>
      <c r="G435" s="178" t="str">
        <f>INDEX('Autopopulate RUDI''s'!$H$2:$H$769,MATCH(F435,'Autopopulate RUDI''s'!$G$2:$G$769,0))</f>
        <v>CAAGTCTGGT</v>
      </c>
    </row>
    <row r="436" spans="1:7" x14ac:dyDescent="0.25">
      <c r="A436" s="177">
        <f>'DIRECT SARS-CoV-2 Enhanced Prot'!B451</f>
        <v>420</v>
      </c>
      <c r="B436" s="274">
        <f>'DIRECT SARS-CoV-2 Enhanced Prot'!C451</f>
        <v>0</v>
      </c>
      <c r="C436" s="178"/>
      <c r="D436" s="178" t="str">
        <f>'DIRECT SARS-CoV-2 Enhanced Prot'!G451</f>
        <v>i7RUDI-420</v>
      </c>
      <c r="E436" s="178" t="str">
        <f>INDEX('Autopopulate RUDI''s'!$D$2:$D$769,MATCH(D436,'Autopopulate RUDI''s'!$B$2:$B$769,0))</f>
        <v>TGGAGCGATT</v>
      </c>
      <c r="F436" s="178" t="str">
        <f>'DIRECT SARS-CoV-2 Enhanced Prot'!H451</f>
        <v>i5RUDI-420</v>
      </c>
      <c r="G436" s="178" t="str">
        <f>INDEX('Autopopulate RUDI''s'!$H$2:$H$769,MATCH(F436,'Autopopulate RUDI''s'!$G$2:$G$769,0))</f>
        <v>AACTTGGCTC</v>
      </c>
    </row>
    <row r="437" spans="1:7" x14ac:dyDescent="0.25">
      <c r="A437" s="177">
        <f>'DIRECT SARS-CoV-2 Enhanced Prot'!B452</f>
        <v>421</v>
      </c>
      <c r="B437" s="274">
        <f>'DIRECT SARS-CoV-2 Enhanced Prot'!C452</f>
        <v>0</v>
      </c>
      <c r="C437" s="178"/>
      <c r="D437" s="178" t="str">
        <f>'DIRECT SARS-CoV-2 Enhanced Prot'!G452</f>
        <v>i7RUDI-421</v>
      </c>
      <c r="E437" s="178" t="str">
        <f>INDEX('Autopopulate RUDI''s'!$D$2:$D$769,MATCH(D437,'Autopopulate RUDI''s'!$B$2:$B$769,0))</f>
        <v>CAGCGGATAG</v>
      </c>
      <c r="F437" s="178" t="str">
        <f>'DIRECT SARS-CoV-2 Enhanced Prot'!H452</f>
        <v>i5RUDI-421</v>
      </c>
      <c r="G437" s="178" t="str">
        <f>INDEX('Autopopulate RUDI''s'!$H$2:$H$769,MATCH(F437,'Autopopulate RUDI''s'!$G$2:$G$769,0))</f>
        <v>CGGTAGAGGA</v>
      </c>
    </row>
    <row r="438" spans="1:7" x14ac:dyDescent="0.25">
      <c r="A438" s="177">
        <f>'DIRECT SARS-CoV-2 Enhanced Prot'!B453</f>
        <v>422</v>
      </c>
      <c r="B438" s="274">
        <f>'DIRECT SARS-CoV-2 Enhanced Prot'!C453</f>
        <v>0</v>
      </c>
      <c r="C438" s="178"/>
      <c r="D438" s="178" t="str">
        <f>'DIRECT SARS-CoV-2 Enhanced Prot'!G453</f>
        <v>i7RUDI-422</v>
      </c>
      <c r="E438" s="178" t="str">
        <f>INDEX('Autopopulate RUDI''s'!$D$2:$D$769,MATCH(D438,'Autopopulate RUDI''s'!$B$2:$B$769,0))</f>
        <v>CTTCCTATGC</v>
      </c>
      <c r="F438" s="178" t="str">
        <f>'DIRECT SARS-CoV-2 Enhanced Prot'!H453</f>
        <v>i5RUDI-422</v>
      </c>
      <c r="G438" s="178" t="str">
        <f>INDEX('Autopopulate RUDI''s'!$H$2:$H$769,MATCH(F438,'Autopopulate RUDI''s'!$G$2:$G$769,0))</f>
        <v>GCTTAATACG</v>
      </c>
    </row>
    <row r="439" spans="1:7" x14ac:dyDescent="0.25">
      <c r="A439" s="177">
        <f>'DIRECT SARS-CoV-2 Enhanced Prot'!B454</f>
        <v>423</v>
      </c>
      <c r="B439" s="274">
        <f>'DIRECT SARS-CoV-2 Enhanced Prot'!C454</f>
        <v>0</v>
      </c>
      <c r="C439" s="178"/>
      <c r="D439" s="178" t="str">
        <f>'DIRECT SARS-CoV-2 Enhanced Prot'!G454</f>
        <v>i7RUDI-423</v>
      </c>
      <c r="E439" s="178" t="str">
        <f>INDEX('Autopopulate RUDI''s'!$D$2:$D$769,MATCH(D439,'Autopopulate RUDI''s'!$B$2:$B$769,0))</f>
        <v>TTGAACTCCA</v>
      </c>
      <c r="F439" s="178" t="str">
        <f>'DIRECT SARS-CoV-2 Enhanced Prot'!H454</f>
        <v>i5RUDI-423</v>
      </c>
      <c r="G439" s="178" t="str">
        <f>INDEX('Autopopulate RUDI''s'!$H$2:$H$769,MATCH(F439,'Autopopulate RUDI''s'!$G$2:$G$769,0))</f>
        <v>TTGGTGCGAT</v>
      </c>
    </row>
    <row r="440" spans="1:7" x14ac:dyDescent="0.25">
      <c r="A440" s="177">
        <f>'DIRECT SARS-CoV-2 Enhanced Prot'!B455</f>
        <v>424</v>
      </c>
      <c r="B440" s="274">
        <f>'DIRECT SARS-CoV-2 Enhanced Prot'!C455</f>
        <v>0</v>
      </c>
      <c r="C440" s="178"/>
      <c r="D440" s="178" t="str">
        <f>'DIRECT SARS-CoV-2 Enhanced Prot'!G455</f>
        <v>i7RUDI-424</v>
      </c>
      <c r="E440" s="178" t="str">
        <f>INDEX('Autopopulate RUDI''s'!$D$2:$D$769,MATCH(D440,'Autopopulate RUDI''s'!$B$2:$B$769,0))</f>
        <v>GTGAGGAATG</v>
      </c>
      <c r="F440" s="178" t="str">
        <f>'DIRECT SARS-CoV-2 Enhanced Prot'!H455</f>
        <v>i5RUDI-424</v>
      </c>
      <c r="G440" s="178" t="str">
        <f>INDEX('Autopopulate RUDI''s'!$H$2:$H$769,MATCH(F440,'Autopopulate RUDI''s'!$G$2:$G$769,0))</f>
        <v>ACGAAGGCGA</v>
      </c>
    </row>
    <row r="441" spans="1:7" x14ac:dyDescent="0.25">
      <c r="A441" s="177">
        <f>'DIRECT SARS-CoV-2 Enhanced Prot'!B456</f>
        <v>425</v>
      </c>
      <c r="B441" s="274">
        <f>'DIRECT SARS-CoV-2 Enhanced Prot'!C456</f>
        <v>0</v>
      </c>
      <c r="C441" s="178"/>
      <c r="D441" s="178" t="str">
        <f>'DIRECT SARS-CoV-2 Enhanced Prot'!G456</f>
        <v>i7RUDI-425</v>
      </c>
      <c r="E441" s="178" t="str">
        <f>INDEX('Autopopulate RUDI''s'!$D$2:$D$769,MATCH(D441,'Autopopulate RUDI''s'!$B$2:$B$769,0))</f>
        <v>TTCCGGCATT</v>
      </c>
      <c r="F441" s="178" t="str">
        <f>'DIRECT SARS-CoV-2 Enhanced Prot'!H456</f>
        <v>i5RUDI-425</v>
      </c>
      <c r="G441" s="178" t="str">
        <f>INDEX('Autopopulate RUDI''s'!$H$2:$H$769,MATCH(F441,'Autopopulate RUDI''s'!$G$2:$G$769,0))</f>
        <v>AGGATTGTTC</v>
      </c>
    </row>
    <row r="442" spans="1:7" x14ac:dyDescent="0.25">
      <c r="A442" s="177">
        <f>'DIRECT SARS-CoV-2 Enhanced Prot'!B457</f>
        <v>426</v>
      </c>
      <c r="B442" s="274">
        <f>'DIRECT SARS-CoV-2 Enhanced Prot'!C457</f>
        <v>0</v>
      </c>
      <c r="C442" s="178"/>
      <c r="D442" s="178" t="str">
        <f>'DIRECT SARS-CoV-2 Enhanced Prot'!G457</f>
        <v>i7RUDI-426</v>
      </c>
      <c r="E442" s="178" t="str">
        <f>INDEX('Autopopulate RUDI''s'!$D$2:$D$769,MATCH(D442,'Autopopulate RUDI''s'!$B$2:$B$769,0))</f>
        <v>CCACTTGTGG</v>
      </c>
      <c r="F442" s="178" t="str">
        <f>'DIRECT SARS-CoV-2 Enhanced Prot'!H457</f>
        <v>i5RUDI-426</v>
      </c>
      <c r="G442" s="178" t="str">
        <f>INDEX('Autopopulate RUDI''s'!$H$2:$H$769,MATCH(F442,'Autopopulate RUDI''s'!$G$2:$G$769,0))</f>
        <v>CTTGTGTCGG</v>
      </c>
    </row>
    <row r="443" spans="1:7" x14ac:dyDescent="0.25">
      <c r="A443" s="177">
        <f>'DIRECT SARS-CoV-2 Enhanced Prot'!B458</f>
        <v>427</v>
      </c>
      <c r="B443" s="274">
        <f>'DIRECT SARS-CoV-2 Enhanced Prot'!C458</f>
        <v>0</v>
      </c>
      <c r="C443" s="178"/>
      <c r="D443" s="178" t="str">
        <f>'DIRECT SARS-CoV-2 Enhanced Prot'!G458</f>
        <v>i7RUDI-427</v>
      </c>
      <c r="E443" s="178" t="str">
        <f>INDEX('Autopopulate RUDI''s'!$D$2:$D$769,MATCH(D443,'Autopopulate RUDI''s'!$B$2:$B$769,0))</f>
        <v>TGGCTATTAC</v>
      </c>
      <c r="F443" s="178" t="str">
        <f>'DIRECT SARS-CoV-2 Enhanced Prot'!H458</f>
        <v>i5RUDI-427</v>
      </c>
      <c r="G443" s="178" t="str">
        <f>INDEX('Autopopulate RUDI''s'!$H$2:$H$769,MATCH(F443,'Autopopulate RUDI''s'!$G$2:$G$769,0))</f>
        <v>GCTTCTCTAA</v>
      </c>
    </row>
    <row r="444" spans="1:7" x14ac:dyDescent="0.25">
      <c r="A444" s="177">
        <f>'DIRECT SARS-CoV-2 Enhanced Prot'!B459</f>
        <v>428</v>
      </c>
      <c r="B444" s="274">
        <f>'DIRECT SARS-CoV-2 Enhanced Prot'!C459</f>
        <v>0</v>
      </c>
      <c r="C444" s="178"/>
      <c r="D444" s="178" t="str">
        <f>'DIRECT SARS-CoV-2 Enhanced Prot'!G459</f>
        <v>i7RUDI-428</v>
      </c>
      <c r="E444" s="178" t="str">
        <f>INDEX('Autopopulate RUDI''s'!$D$2:$D$769,MATCH(D444,'Autopopulate RUDI''s'!$B$2:$B$769,0))</f>
        <v>TCCGCACACA</v>
      </c>
      <c r="F444" s="178" t="str">
        <f>'DIRECT SARS-CoV-2 Enhanced Prot'!H459</f>
        <v>i5RUDI-428</v>
      </c>
      <c r="G444" s="178" t="str">
        <f>INDEX('Autopopulate RUDI''s'!$H$2:$H$769,MATCH(F444,'Autopopulate RUDI''s'!$G$2:$G$769,0))</f>
        <v>TAGAACCTCT</v>
      </c>
    </row>
    <row r="445" spans="1:7" x14ac:dyDescent="0.25">
      <c r="A445" s="177">
        <f>'DIRECT SARS-CoV-2 Enhanced Prot'!B460</f>
        <v>429</v>
      </c>
      <c r="B445" s="274">
        <f>'DIRECT SARS-CoV-2 Enhanced Prot'!C460</f>
        <v>0</v>
      </c>
      <c r="C445" s="178"/>
      <c r="D445" s="178" t="str">
        <f>'DIRECT SARS-CoV-2 Enhanced Prot'!G460</f>
        <v>i7RUDI-429</v>
      </c>
      <c r="E445" s="178" t="str">
        <f>INDEX('Autopopulate RUDI''s'!$D$2:$D$769,MATCH(D445,'Autopopulate RUDI''s'!$B$2:$B$769,0))</f>
        <v>GTAACACCGG</v>
      </c>
      <c r="F445" s="178" t="str">
        <f>'DIRECT SARS-CoV-2 Enhanced Prot'!H460</f>
        <v>i5RUDI-429</v>
      </c>
      <c r="G445" s="178" t="str">
        <f>INDEX('Autopopulate RUDI''s'!$H$2:$H$769,MATCH(F445,'Autopopulate RUDI''s'!$G$2:$G$769,0))</f>
        <v>AATAGCAGTG</v>
      </c>
    </row>
    <row r="446" spans="1:7" x14ac:dyDescent="0.25">
      <c r="A446" s="177">
        <f>'DIRECT SARS-CoV-2 Enhanced Prot'!B461</f>
        <v>430</v>
      </c>
      <c r="B446" s="274">
        <f>'DIRECT SARS-CoV-2 Enhanced Prot'!C461</f>
        <v>0</v>
      </c>
      <c r="C446" s="178"/>
      <c r="D446" s="178" t="str">
        <f>'DIRECT SARS-CoV-2 Enhanced Prot'!G461</f>
        <v>i7RUDI-430</v>
      </c>
      <c r="E446" s="178" t="str">
        <f>INDEX('Autopopulate RUDI''s'!$D$2:$D$769,MATCH(D446,'Autopopulate RUDI''s'!$B$2:$B$769,0))</f>
        <v>TGTTATGGCT</v>
      </c>
      <c r="F446" s="178" t="str">
        <f>'DIRECT SARS-CoV-2 Enhanced Prot'!H461</f>
        <v>i5RUDI-430</v>
      </c>
      <c r="G446" s="178" t="str">
        <f>INDEX('Autopopulate RUDI''s'!$H$2:$H$769,MATCH(F446,'Autopopulate RUDI''s'!$G$2:$G$769,0))</f>
        <v>ACCAAGTAAG</v>
      </c>
    </row>
    <row r="447" spans="1:7" x14ac:dyDescent="0.25">
      <c r="A447" s="177">
        <f>'DIRECT SARS-CoV-2 Enhanced Prot'!B462</f>
        <v>431</v>
      </c>
      <c r="B447" s="274">
        <f>'DIRECT SARS-CoV-2 Enhanced Prot'!C462</f>
        <v>0</v>
      </c>
      <c r="C447" s="178"/>
      <c r="D447" s="178" t="str">
        <f>'DIRECT SARS-CoV-2 Enhanced Prot'!G462</f>
        <v>i7RUDI-431</v>
      </c>
      <c r="E447" s="178" t="str">
        <f>INDEX('Autopopulate RUDI''s'!$D$2:$D$769,MATCH(D447,'Autopopulate RUDI''s'!$B$2:$B$769,0))</f>
        <v>TTACAGGTTG</v>
      </c>
      <c r="F447" s="178" t="str">
        <f>'DIRECT SARS-CoV-2 Enhanced Prot'!H462</f>
        <v>i5RUDI-431</v>
      </c>
      <c r="G447" s="178" t="str">
        <f>INDEX('Autopopulate RUDI''s'!$H$2:$H$769,MATCH(F447,'Autopopulate RUDI''s'!$G$2:$G$769,0))</f>
        <v>CGAGAAGGTT</v>
      </c>
    </row>
    <row r="448" spans="1:7" x14ac:dyDescent="0.25">
      <c r="A448" s="177">
        <f>'DIRECT SARS-CoV-2 Enhanced Prot'!B463</f>
        <v>432</v>
      </c>
      <c r="B448" s="274">
        <f>'DIRECT SARS-CoV-2 Enhanced Prot'!C463</f>
        <v>0</v>
      </c>
      <c r="C448" s="178"/>
      <c r="D448" s="178" t="str">
        <f>'DIRECT SARS-CoV-2 Enhanced Prot'!G463</f>
        <v>i7RUDI-432</v>
      </c>
      <c r="E448" s="178" t="str">
        <f>INDEX('Autopopulate RUDI''s'!$D$2:$D$769,MATCH(D448,'Autopopulate RUDI''s'!$B$2:$B$769,0))</f>
        <v>GAATCTCAAC</v>
      </c>
      <c r="F448" s="178" t="str">
        <f>'DIRECT SARS-CoV-2 Enhanced Prot'!H463</f>
        <v>i5RUDI-432</v>
      </c>
      <c r="G448" s="178" t="str">
        <f>INDEX('Autopopulate RUDI''s'!$H$2:$H$769,MATCH(F448,'Autopopulate RUDI''s'!$G$2:$G$769,0))</f>
        <v>GAAGAGACGC</v>
      </c>
    </row>
    <row r="449" spans="1:7" x14ac:dyDescent="0.25">
      <c r="A449" s="177">
        <f>'DIRECT SARS-CoV-2 Enhanced Prot'!B464</f>
        <v>433</v>
      </c>
      <c r="B449" s="274">
        <f>'DIRECT SARS-CoV-2 Enhanced Prot'!C464</f>
        <v>0</v>
      </c>
      <c r="C449" s="178"/>
      <c r="D449" s="178" t="str">
        <f>'DIRECT SARS-CoV-2 Enhanced Prot'!G464</f>
        <v>i7RUDI-433</v>
      </c>
      <c r="E449" s="178" t="str">
        <f>INDEX('Autopopulate RUDI''s'!$D$2:$D$769,MATCH(D449,'Autopopulate RUDI''s'!$B$2:$B$769,0))</f>
        <v>CGTGATGCGA</v>
      </c>
      <c r="F449" s="178" t="str">
        <f>'DIRECT SARS-CoV-2 Enhanced Prot'!H464</f>
        <v>i5RUDI-433</v>
      </c>
      <c r="G449" s="178" t="str">
        <f>INDEX('Autopopulate RUDI''s'!$H$2:$H$769,MATCH(F449,'Autopopulate RUDI''s'!$G$2:$G$769,0))</f>
        <v>TTCAACCACA</v>
      </c>
    </row>
    <row r="450" spans="1:7" x14ac:dyDescent="0.25">
      <c r="A450" s="177">
        <f>'DIRECT SARS-CoV-2 Enhanced Prot'!B465</f>
        <v>434</v>
      </c>
      <c r="B450" s="274">
        <f>'DIRECT SARS-CoV-2 Enhanced Prot'!C465</f>
        <v>0</v>
      </c>
      <c r="C450" s="178"/>
      <c r="D450" s="178" t="str">
        <f>'DIRECT SARS-CoV-2 Enhanced Prot'!G465</f>
        <v>i7RUDI-434</v>
      </c>
      <c r="E450" s="178" t="str">
        <f>INDEX('Autopopulate RUDI''s'!$D$2:$D$769,MATCH(D450,'Autopopulate RUDI''s'!$B$2:$B$769,0))</f>
        <v>CTAACGAGCG</v>
      </c>
      <c r="F450" s="178" t="str">
        <f>'DIRECT SARS-CoV-2 Enhanced Prot'!H465</f>
        <v>i5RUDI-434</v>
      </c>
      <c r="G450" s="178" t="str">
        <f>INDEX('Autopopulate RUDI''s'!$H$2:$H$769,MATCH(F450,'Autopopulate RUDI''s'!$G$2:$G$769,0))</f>
        <v>AAGACTGACA</v>
      </c>
    </row>
    <row r="451" spans="1:7" x14ac:dyDescent="0.25">
      <c r="A451" s="177">
        <f>'DIRECT SARS-CoV-2 Enhanced Prot'!B466</f>
        <v>435</v>
      </c>
      <c r="B451" s="274">
        <f>'DIRECT SARS-CoV-2 Enhanced Prot'!C466</f>
        <v>0</v>
      </c>
      <c r="C451" s="178"/>
      <c r="D451" s="178" t="str">
        <f>'DIRECT SARS-CoV-2 Enhanced Prot'!G466</f>
        <v>i7RUDI-435</v>
      </c>
      <c r="E451" s="178" t="str">
        <f>INDEX('Autopopulate RUDI''s'!$D$2:$D$769,MATCH(D451,'Autopopulate RUDI''s'!$B$2:$B$769,0))</f>
        <v>TTGTGTTCCT</v>
      </c>
      <c r="F451" s="178" t="str">
        <f>'DIRECT SARS-CoV-2 Enhanced Prot'!H466</f>
        <v>i5RUDI-435</v>
      </c>
      <c r="G451" s="178" t="str">
        <f>INDEX('Autopopulate RUDI''s'!$H$2:$H$769,MATCH(F451,'Autopopulate RUDI''s'!$G$2:$G$769,0))</f>
        <v>AGGCCGATAA</v>
      </c>
    </row>
    <row r="452" spans="1:7" x14ac:dyDescent="0.25">
      <c r="A452" s="177">
        <f>'DIRECT SARS-CoV-2 Enhanced Prot'!B467</f>
        <v>436</v>
      </c>
      <c r="B452" s="274">
        <f>'DIRECT SARS-CoV-2 Enhanced Prot'!C467</f>
        <v>0</v>
      </c>
      <c r="C452" s="178"/>
      <c r="D452" s="178" t="str">
        <f>'DIRECT SARS-CoV-2 Enhanced Prot'!G467</f>
        <v>i7RUDI-436</v>
      </c>
      <c r="E452" s="178" t="str">
        <f>INDEX('Autopopulate RUDI''s'!$D$2:$D$769,MATCH(D452,'Autopopulate RUDI''s'!$B$2:$B$769,0))</f>
        <v>GACGTTACGG</v>
      </c>
      <c r="F452" s="178" t="str">
        <f>'DIRECT SARS-CoV-2 Enhanced Prot'!H467</f>
        <v>i5RUDI-436</v>
      </c>
      <c r="G452" s="178" t="str">
        <f>INDEX('Autopopulate RUDI''s'!$H$2:$H$769,MATCH(F452,'Autopopulate RUDI''s'!$G$2:$G$769,0))</f>
        <v>CTTATACCTC</v>
      </c>
    </row>
    <row r="453" spans="1:7" x14ac:dyDescent="0.25">
      <c r="A453" s="177">
        <f>'DIRECT SARS-CoV-2 Enhanced Prot'!B468</f>
        <v>437</v>
      </c>
      <c r="B453" s="274">
        <f>'DIRECT SARS-CoV-2 Enhanced Prot'!C468</f>
        <v>0</v>
      </c>
      <c r="C453" s="178"/>
      <c r="D453" s="178" t="str">
        <f>'DIRECT SARS-CoV-2 Enhanced Prot'!G468</f>
        <v>i7RUDI-437</v>
      </c>
      <c r="E453" s="178" t="str">
        <f>INDEX('Autopopulate RUDI''s'!$D$2:$D$769,MATCH(D453,'Autopopulate RUDI''s'!$B$2:$B$769,0))</f>
        <v>ATCCAAGGAC</v>
      </c>
      <c r="F453" s="178" t="str">
        <f>'DIRECT SARS-CoV-2 Enhanced Prot'!H468</f>
        <v>i5RUDI-437</v>
      </c>
      <c r="G453" s="178" t="str">
        <f>INDEX('Autopopulate RUDI''s'!$H$2:$H$769,MATCH(F453,'Autopopulate RUDI''s'!$G$2:$G$769,0))</f>
        <v>GAGTCAACGT</v>
      </c>
    </row>
    <row r="454" spans="1:7" x14ac:dyDescent="0.25">
      <c r="A454" s="177">
        <f>'DIRECT SARS-CoV-2 Enhanced Prot'!B469</f>
        <v>438</v>
      </c>
      <c r="B454" s="274">
        <f>'DIRECT SARS-CoV-2 Enhanced Prot'!C469</f>
        <v>0</v>
      </c>
      <c r="C454" s="178"/>
      <c r="D454" s="178" t="str">
        <f>'DIRECT SARS-CoV-2 Enhanced Prot'!G469</f>
        <v>i7RUDI-438</v>
      </c>
      <c r="E454" s="178" t="str">
        <f>INDEX('Autopopulate RUDI''s'!$D$2:$D$769,MATCH(D454,'Autopopulate RUDI''s'!$B$2:$B$769,0))</f>
        <v>ATCGGCGCTA</v>
      </c>
      <c r="F454" s="178" t="str">
        <f>'DIRECT SARS-CoV-2 Enhanced Prot'!H469</f>
        <v>i5RUDI-438</v>
      </c>
      <c r="G454" s="178" t="str">
        <f>INDEX('Autopopulate RUDI''s'!$H$2:$H$769,MATCH(F454,'Autopopulate RUDI''s'!$G$2:$G$769,0))</f>
        <v>TCTCGGTTCG</v>
      </c>
    </row>
    <row r="455" spans="1:7" x14ac:dyDescent="0.25">
      <c r="A455" s="177">
        <f>'DIRECT SARS-CoV-2 Enhanced Prot'!B470</f>
        <v>439</v>
      </c>
      <c r="B455" s="274">
        <f>'DIRECT SARS-CoV-2 Enhanced Prot'!C470</f>
        <v>0</v>
      </c>
      <c r="C455" s="178"/>
      <c r="D455" s="178" t="str">
        <f>'DIRECT SARS-CoV-2 Enhanced Prot'!G470</f>
        <v>i7RUDI-439</v>
      </c>
      <c r="E455" s="178" t="str">
        <f>INDEX('Autopopulate RUDI''s'!$D$2:$D$769,MATCH(D455,'Autopopulate RUDI''s'!$B$2:$B$769,0))</f>
        <v>AGGATTGAAG</v>
      </c>
      <c r="F455" s="178" t="str">
        <f>'DIRECT SARS-CoV-2 Enhanced Prot'!H470</f>
        <v>i5RUDI-439</v>
      </c>
      <c r="G455" s="178" t="str">
        <f>INDEX('Autopopulate RUDI''s'!$H$2:$H$769,MATCH(F455,'Autopopulate RUDI''s'!$G$2:$G$769,0))</f>
        <v>AGCGCAACGA</v>
      </c>
    </row>
    <row r="456" spans="1:7" x14ac:dyDescent="0.25">
      <c r="A456" s="177">
        <f>'DIRECT SARS-CoV-2 Enhanced Prot'!B471</f>
        <v>440</v>
      </c>
      <c r="B456" s="274">
        <f>'DIRECT SARS-CoV-2 Enhanced Prot'!C471</f>
        <v>0</v>
      </c>
      <c r="C456" s="178"/>
      <c r="D456" s="178" t="str">
        <f>'DIRECT SARS-CoV-2 Enhanced Prot'!G471</f>
        <v>i7RUDI-440</v>
      </c>
      <c r="E456" s="178" t="str">
        <f>INDEX('Autopopulate RUDI''s'!$D$2:$D$769,MATCH(D456,'Autopopulate RUDI''s'!$B$2:$B$769,0))</f>
        <v>ATCTACTCCT</v>
      </c>
      <c r="F456" s="178" t="str">
        <f>'DIRECT SARS-CoV-2 Enhanced Prot'!H471</f>
        <v>i5RUDI-440</v>
      </c>
      <c r="G456" s="178" t="str">
        <f>INDEX('Autopopulate RUDI''s'!$H$2:$H$769,MATCH(F456,'Autopopulate RUDI''s'!$G$2:$G$769,0))</f>
        <v>ATACTCACCT</v>
      </c>
    </row>
    <row r="457" spans="1:7" x14ac:dyDescent="0.25">
      <c r="A457" s="177">
        <f>'DIRECT SARS-CoV-2 Enhanced Prot'!B472</f>
        <v>441</v>
      </c>
      <c r="B457" s="274">
        <f>'DIRECT SARS-CoV-2 Enhanced Prot'!C472</f>
        <v>0</v>
      </c>
      <c r="C457" s="178"/>
      <c r="D457" s="178" t="str">
        <f>'DIRECT SARS-CoV-2 Enhanced Prot'!G472</f>
        <v>i7RUDI-441</v>
      </c>
      <c r="E457" s="178" t="str">
        <f>INDEX('Autopopulate RUDI''s'!$D$2:$D$769,MATCH(D457,'Autopopulate RUDI''s'!$B$2:$B$769,0))</f>
        <v>CGTCACGTAG</v>
      </c>
      <c r="F457" s="178" t="str">
        <f>'DIRECT SARS-CoV-2 Enhanced Prot'!H472</f>
        <v>i5RUDI-441</v>
      </c>
      <c r="G457" s="178" t="str">
        <f>INDEX('Autopopulate RUDI''s'!$H$2:$H$769,MATCH(F457,'Autopopulate RUDI''s'!$G$2:$G$769,0))</f>
        <v>CGAGCTTGAC</v>
      </c>
    </row>
    <row r="458" spans="1:7" x14ac:dyDescent="0.25">
      <c r="A458" s="177">
        <f>'DIRECT SARS-CoV-2 Enhanced Prot'!B473</f>
        <v>442</v>
      </c>
      <c r="B458" s="274">
        <f>'DIRECT SARS-CoV-2 Enhanced Prot'!C473</f>
        <v>0</v>
      </c>
      <c r="C458" s="178"/>
      <c r="D458" s="178" t="str">
        <f>'DIRECT SARS-CoV-2 Enhanced Prot'!G473</f>
        <v>i7RUDI-442</v>
      </c>
      <c r="E458" s="178" t="str">
        <f>INDEX('Autopopulate RUDI''s'!$D$2:$D$769,MATCH(D458,'Autopopulate RUDI''s'!$B$2:$B$769,0))</f>
        <v>TGTGTCGAGC</v>
      </c>
      <c r="F458" s="178" t="str">
        <f>'DIRECT SARS-CoV-2 Enhanced Prot'!H473</f>
        <v>i5RUDI-442</v>
      </c>
      <c r="G458" s="178" t="str">
        <f>INDEX('Autopopulate RUDI''s'!$H$2:$H$769,MATCH(F458,'Autopopulate RUDI''s'!$G$2:$G$769,0))</f>
        <v>GAATCCTTGA</v>
      </c>
    </row>
    <row r="459" spans="1:7" x14ac:dyDescent="0.25">
      <c r="A459" s="177">
        <f>'DIRECT SARS-CoV-2 Enhanced Prot'!B474</f>
        <v>443</v>
      </c>
      <c r="B459" s="274">
        <f>'DIRECT SARS-CoV-2 Enhanced Prot'!C474</f>
        <v>0</v>
      </c>
      <c r="C459" s="178"/>
      <c r="D459" s="178" t="str">
        <f>'DIRECT SARS-CoV-2 Enhanced Prot'!G474</f>
        <v>i7RUDI-443</v>
      </c>
      <c r="E459" s="178" t="str">
        <f>INDEX('Autopopulate RUDI''s'!$D$2:$D$769,MATCH(D459,'Autopopulate RUDI''s'!$B$2:$B$769,0))</f>
        <v>CCGCTCCTTA</v>
      </c>
      <c r="F459" s="178" t="str">
        <f>'DIRECT SARS-CoV-2 Enhanced Prot'!H474</f>
        <v>i5RUDI-443</v>
      </c>
      <c r="G459" s="178" t="str">
        <f>INDEX('Autopopulate RUDI''s'!$H$2:$H$769,MATCH(F459,'Autopopulate RUDI''s'!$G$2:$G$769,0))</f>
        <v>TCTGCCAATG</v>
      </c>
    </row>
    <row r="460" spans="1:7" x14ac:dyDescent="0.25">
      <c r="A460" s="177">
        <f>'DIRECT SARS-CoV-2 Enhanced Prot'!B475</f>
        <v>444</v>
      </c>
      <c r="B460" s="274">
        <f>'DIRECT SARS-CoV-2 Enhanced Prot'!C475</f>
        <v>0</v>
      </c>
      <c r="C460" s="178"/>
      <c r="D460" s="178" t="str">
        <f>'DIRECT SARS-CoV-2 Enhanced Prot'!G475</f>
        <v>i7RUDI-444</v>
      </c>
      <c r="E460" s="178" t="str">
        <f>INDEX('Autopopulate RUDI''s'!$D$2:$D$769,MATCH(D460,'Autopopulate RUDI''s'!$B$2:$B$769,0))</f>
        <v>TCACACTGAA</v>
      </c>
      <c r="F460" s="178" t="str">
        <f>'DIRECT SARS-CoV-2 Enhanced Prot'!H475</f>
        <v>i5RUDI-444</v>
      </c>
      <c r="G460" s="178" t="str">
        <f>INDEX('Autopopulate RUDI''s'!$H$2:$H$769,MATCH(F460,'Autopopulate RUDI''s'!$G$2:$G$769,0))</f>
        <v>ATCTGACCGA</v>
      </c>
    </row>
    <row r="461" spans="1:7" x14ac:dyDescent="0.25">
      <c r="A461" s="177">
        <f>'DIRECT SARS-CoV-2 Enhanced Prot'!B476</f>
        <v>445</v>
      </c>
      <c r="B461" s="274">
        <f>'DIRECT SARS-CoV-2 Enhanced Prot'!C476</f>
        <v>0</v>
      </c>
      <c r="C461" s="178"/>
      <c r="D461" s="178" t="str">
        <f>'DIRECT SARS-CoV-2 Enhanced Prot'!G476</f>
        <v>i7RUDI-445</v>
      </c>
      <c r="E461" s="178" t="str">
        <f>INDEX('Autopopulate RUDI''s'!$D$2:$D$769,MATCH(D461,'Autopopulate RUDI''s'!$B$2:$B$769,0))</f>
        <v>AGTCGGCCAT</v>
      </c>
      <c r="F461" s="178" t="str">
        <f>'DIRECT SARS-CoV-2 Enhanced Prot'!H476</f>
        <v>i5RUDI-445</v>
      </c>
      <c r="G461" s="178" t="str">
        <f>INDEX('Autopopulate RUDI''s'!$H$2:$H$769,MATCH(F461,'Autopopulate RUDI''s'!$G$2:$G$769,0))</f>
        <v>AAGCTATGCA</v>
      </c>
    </row>
    <row r="462" spans="1:7" x14ac:dyDescent="0.25">
      <c r="A462" s="177">
        <f>'DIRECT SARS-CoV-2 Enhanced Prot'!B477</f>
        <v>446</v>
      </c>
      <c r="B462" s="274">
        <f>'DIRECT SARS-CoV-2 Enhanced Prot'!C477</f>
        <v>0</v>
      </c>
      <c r="C462" s="178"/>
      <c r="D462" s="178" t="str">
        <f>'DIRECT SARS-CoV-2 Enhanced Prot'!G477</f>
        <v>i7RUDI-446</v>
      </c>
      <c r="E462" s="178" t="str">
        <f>INDEX('Autopopulate RUDI''s'!$D$2:$D$769,MATCH(D462,'Autopopulate RUDI''s'!$B$2:$B$769,0))</f>
        <v>CGCCATTCTG</v>
      </c>
      <c r="F462" s="178" t="str">
        <f>'DIRECT SARS-CoV-2 Enhanced Prot'!H477</f>
        <v>i5RUDI-446</v>
      </c>
      <c r="G462" s="178" t="str">
        <f>INDEX('Autopopulate RUDI''s'!$H$2:$H$769,MATCH(F462,'Autopopulate RUDI''s'!$G$2:$G$769,0))</f>
        <v>CCTGGATGAG</v>
      </c>
    </row>
    <row r="463" spans="1:7" x14ac:dyDescent="0.25">
      <c r="A463" s="177">
        <f>'DIRECT SARS-CoV-2 Enhanced Prot'!B478</f>
        <v>447</v>
      </c>
      <c r="B463" s="274">
        <f>'DIRECT SARS-CoV-2 Enhanced Prot'!C478</f>
        <v>0</v>
      </c>
      <c r="C463" s="178"/>
      <c r="D463" s="178" t="str">
        <f>'DIRECT SARS-CoV-2 Enhanced Prot'!G478</f>
        <v>i7RUDI-447</v>
      </c>
      <c r="E463" s="178" t="str">
        <f>INDEX('Autopopulate RUDI''s'!$D$2:$D$769,MATCH(D463,'Autopopulate RUDI''s'!$B$2:$B$769,0))</f>
        <v>AACGACTGGC</v>
      </c>
      <c r="F463" s="178" t="str">
        <f>'DIRECT SARS-CoV-2 Enhanced Prot'!H478</f>
        <v>i5RUDI-447</v>
      </c>
      <c r="G463" s="178" t="str">
        <f>INDEX('Autopopulate RUDI''s'!$H$2:$H$769,MATCH(F463,'Autopopulate RUDI''s'!$G$2:$G$769,0))</f>
        <v>GTGATCTCTT</v>
      </c>
    </row>
    <row r="464" spans="1:7" x14ac:dyDescent="0.25">
      <c r="A464" s="177">
        <f>'DIRECT SARS-CoV-2 Enhanced Prot'!B479</f>
        <v>448</v>
      </c>
      <c r="B464" s="274">
        <f>'DIRECT SARS-CoV-2 Enhanced Prot'!C479</f>
        <v>0</v>
      </c>
      <c r="C464" s="178"/>
      <c r="D464" s="178" t="str">
        <f>'DIRECT SARS-CoV-2 Enhanced Prot'!G479</f>
        <v>i7RUDI-448</v>
      </c>
      <c r="E464" s="178" t="str">
        <f>INDEX('Autopopulate RUDI''s'!$D$2:$D$769,MATCH(D464,'Autopopulate RUDI''s'!$B$2:$B$769,0))</f>
        <v>GCTCAATACA</v>
      </c>
      <c r="F464" s="178" t="str">
        <f>'DIRECT SARS-CoV-2 Enhanced Prot'!H479</f>
        <v>i5RUDI-448</v>
      </c>
      <c r="G464" s="178" t="str">
        <f>INDEX('Autopopulate RUDI''s'!$H$2:$H$769,MATCH(F464,'Autopopulate RUDI''s'!$G$2:$G$769,0))</f>
        <v>TGCCTAACGC</v>
      </c>
    </row>
    <row r="465" spans="1:7" x14ac:dyDescent="0.25">
      <c r="A465" s="177">
        <f>'DIRECT SARS-CoV-2 Enhanced Prot'!B480</f>
        <v>449</v>
      </c>
      <c r="B465" s="274">
        <f>'DIRECT SARS-CoV-2 Enhanced Prot'!C480</f>
        <v>0</v>
      </c>
      <c r="C465" s="178"/>
      <c r="D465" s="178" t="str">
        <f>'DIRECT SARS-CoV-2 Enhanced Prot'!G480</f>
        <v>i7RUDI-449</v>
      </c>
      <c r="E465" s="178" t="str">
        <f>INDEX('Autopopulate RUDI''s'!$D$2:$D$769,MATCH(D465,'Autopopulate RUDI''s'!$B$2:$B$769,0))</f>
        <v>TCAATATCCG</v>
      </c>
      <c r="F465" s="178" t="str">
        <f>'DIRECT SARS-CoV-2 Enhanced Prot'!H480</f>
        <v>i5RUDI-449</v>
      </c>
      <c r="G465" s="178" t="str">
        <f>INDEX('Autopopulate RUDI''s'!$H$2:$H$769,MATCH(F465,'Autopopulate RUDI''s'!$G$2:$G$769,0))</f>
        <v>CGCAGTCCTA</v>
      </c>
    </row>
    <row r="466" spans="1:7" x14ac:dyDescent="0.25">
      <c r="A466" s="177">
        <f>'DIRECT SARS-CoV-2 Enhanced Prot'!B481</f>
        <v>450</v>
      </c>
      <c r="B466" s="274">
        <f>'DIRECT SARS-CoV-2 Enhanced Prot'!C481</f>
        <v>0</v>
      </c>
      <c r="C466" s="178"/>
      <c r="D466" s="178" t="str">
        <f>'DIRECT SARS-CoV-2 Enhanced Prot'!G481</f>
        <v>i7RUDI-450</v>
      </c>
      <c r="E466" s="178" t="str">
        <f>INDEX('Autopopulate RUDI''s'!$D$2:$D$769,MATCH(D466,'Autopopulate RUDI''s'!$B$2:$B$769,0))</f>
        <v>AGAACACGAT</v>
      </c>
      <c r="F466" s="178" t="str">
        <f>'DIRECT SARS-CoV-2 Enhanced Prot'!H481</f>
        <v>i5RUDI-450</v>
      </c>
      <c r="G466" s="178" t="str">
        <f>INDEX('Autopopulate RUDI''s'!$H$2:$H$769,MATCH(F466,'Autopopulate RUDI''s'!$G$2:$G$769,0))</f>
        <v>ACTGTTCATC</v>
      </c>
    </row>
    <row r="467" spans="1:7" x14ac:dyDescent="0.25">
      <c r="A467" s="177">
        <f>'DIRECT SARS-CoV-2 Enhanced Prot'!B482</f>
        <v>451</v>
      </c>
      <c r="B467" s="274">
        <f>'DIRECT SARS-CoV-2 Enhanced Prot'!C482</f>
        <v>0</v>
      </c>
      <c r="C467" s="178"/>
      <c r="D467" s="178" t="str">
        <f>'DIRECT SARS-CoV-2 Enhanced Prot'!G482</f>
        <v>i7RUDI-451</v>
      </c>
      <c r="E467" s="178" t="str">
        <f>INDEX('Autopopulate RUDI''s'!$D$2:$D$769,MATCH(D467,'Autopopulate RUDI''s'!$B$2:$B$769,0))</f>
        <v>CGGATAACCG</v>
      </c>
      <c r="F467" s="178" t="str">
        <f>'DIRECT SARS-CoV-2 Enhanced Prot'!H482</f>
        <v>i5RUDI-451</v>
      </c>
      <c r="G467" s="178" t="str">
        <f>INDEX('Autopopulate RUDI''s'!$H$2:$H$769,MATCH(F467,'Autopopulate RUDI''s'!$G$2:$G$769,0))</f>
        <v>CTCACAGGAA</v>
      </c>
    </row>
    <row r="468" spans="1:7" x14ac:dyDescent="0.25">
      <c r="A468" s="177">
        <f>'DIRECT SARS-CoV-2 Enhanced Prot'!B483</f>
        <v>452</v>
      </c>
      <c r="B468" s="274">
        <f>'DIRECT SARS-CoV-2 Enhanced Prot'!C483</f>
        <v>0</v>
      </c>
      <c r="C468" s="178"/>
      <c r="D468" s="178" t="str">
        <f>'DIRECT SARS-CoV-2 Enhanced Prot'!G483</f>
        <v>i7RUDI-452</v>
      </c>
      <c r="E468" s="178" t="str">
        <f>INDEX('Autopopulate RUDI''s'!$D$2:$D$769,MATCH(D468,'Autopopulate RUDI''s'!$B$2:$B$769,0))</f>
        <v>TGTTCACCTC</v>
      </c>
      <c r="F468" s="178" t="str">
        <f>'DIRECT SARS-CoV-2 Enhanced Prot'!H483</f>
        <v>i5RUDI-452</v>
      </c>
      <c r="G468" s="178" t="str">
        <f>INDEX('Autopopulate RUDI''s'!$H$2:$H$769,MATCH(F468,'Autopopulate RUDI''s'!$G$2:$G$769,0))</f>
        <v>GTTCGCCAGT</v>
      </c>
    </row>
    <row r="469" spans="1:7" x14ac:dyDescent="0.25">
      <c r="A469" s="177">
        <f>'DIRECT SARS-CoV-2 Enhanced Prot'!B484</f>
        <v>453</v>
      </c>
      <c r="B469" s="274">
        <f>'DIRECT SARS-CoV-2 Enhanced Prot'!C484</f>
        <v>0</v>
      </c>
      <c r="C469" s="178"/>
      <c r="D469" s="178" t="str">
        <f>'DIRECT SARS-CoV-2 Enhanced Prot'!G484</f>
        <v>i7RUDI-453</v>
      </c>
      <c r="E469" s="178" t="str">
        <f>INDEX('Autopopulate RUDI''s'!$D$2:$D$769,MATCH(D469,'Autopopulate RUDI''s'!$B$2:$B$769,0))</f>
        <v>AGGCGAGAGA</v>
      </c>
      <c r="F469" s="178" t="str">
        <f>'DIRECT SARS-CoV-2 Enhanced Prot'!H484</f>
        <v>i5RUDI-453</v>
      </c>
      <c r="G469" s="178" t="str">
        <f>INDEX('Autopopulate RUDI''s'!$H$2:$H$769,MATCH(F469,'Autopopulate RUDI''s'!$G$2:$G$769,0))</f>
        <v>TAACAGGCCG</v>
      </c>
    </row>
    <row r="470" spans="1:7" x14ac:dyDescent="0.25">
      <c r="A470" s="177">
        <f>'DIRECT SARS-CoV-2 Enhanced Prot'!B485</f>
        <v>454</v>
      </c>
      <c r="B470" s="274">
        <f>'DIRECT SARS-CoV-2 Enhanced Prot'!C485</f>
        <v>0</v>
      </c>
      <c r="C470" s="178"/>
      <c r="D470" s="178" t="str">
        <f>'DIRECT SARS-CoV-2 Enhanced Prot'!G485</f>
        <v>i7RUDI-454</v>
      </c>
      <c r="E470" s="178" t="str">
        <f>INDEX('Autopopulate RUDI''s'!$D$2:$D$769,MATCH(D470,'Autopopulate RUDI''s'!$B$2:$B$769,0))</f>
        <v>CCGGTAATAA</v>
      </c>
      <c r="F470" s="178" t="str">
        <f>'DIRECT SARS-CoV-2 Enhanced Prot'!H485</f>
        <v>i5RUDI-454</v>
      </c>
      <c r="G470" s="178" t="str">
        <f>INDEX('Autopopulate RUDI''s'!$H$2:$H$769,MATCH(F470,'Autopopulate RUDI''s'!$G$2:$G$769,0))</f>
        <v>ACTCGAACGC</v>
      </c>
    </row>
    <row r="471" spans="1:7" x14ac:dyDescent="0.25">
      <c r="A471" s="177">
        <f>'DIRECT SARS-CoV-2 Enhanced Prot'!B486</f>
        <v>455</v>
      </c>
      <c r="B471" s="274">
        <f>'DIRECT SARS-CoV-2 Enhanced Prot'!C486</f>
        <v>0</v>
      </c>
      <c r="C471" s="178"/>
      <c r="D471" s="178" t="str">
        <f>'DIRECT SARS-CoV-2 Enhanced Prot'!G486</f>
        <v>i7RUDI-455</v>
      </c>
      <c r="E471" s="178" t="str">
        <f>INDEX('Autopopulate RUDI''s'!$D$2:$D$769,MATCH(D471,'Autopopulate RUDI''s'!$B$2:$B$769,0))</f>
        <v>TACTTGTCCT</v>
      </c>
      <c r="F471" s="178" t="str">
        <f>'DIRECT SARS-CoV-2 Enhanced Prot'!H486</f>
        <v>i5RUDI-455</v>
      </c>
      <c r="G471" s="178" t="str">
        <f>INDEX('Autopopulate RUDI''s'!$H$2:$H$769,MATCH(F471,'Autopopulate RUDI''s'!$G$2:$G$769,0))</f>
        <v>ATACATTCGC</v>
      </c>
    </row>
    <row r="472" spans="1:7" x14ac:dyDescent="0.25">
      <c r="A472" s="177">
        <f>'DIRECT SARS-CoV-2 Enhanced Prot'!B487</f>
        <v>456</v>
      </c>
      <c r="B472" s="274">
        <f>'DIRECT SARS-CoV-2 Enhanced Prot'!C487</f>
        <v>0</v>
      </c>
      <c r="C472" s="178"/>
      <c r="D472" s="178" t="str">
        <f>'DIRECT SARS-CoV-2 Enhanced Prot'!G487</f>
        <v>i7RUDI-456</v>
      </c>
      <c r="E472" s="178" t="str">
        <f>INDEX('Autopopulate RUDI''s'!$D$2:$D$769,MATCH(D472,'Autopopulate RUDI''s'!$B$2:$B$769,0))</f>
        <v>TATTCGGCGG</v>
      </c>
      <c r="F472" s="178" t="str">
        <f>'DIRECT SARS-CoV-2 Enhanced Prot'!H487</f>
        <v>i5RUDI-456</v>
      </c>
      <c r="G472" s="178" t="str">
        <f>INDEX('Autopopulate RUDI''s'!$H$2:$H$769,MATCH(F472,'Autopopulate RUDI''s'!$G$2:$G$769,0))</f>
        <v>CCACGCATAA</v>
      </c>
    </row>
    <row r="473" spans="1:7" x14ac:dyDescent="0.25">
      <c r="A473" s="177">
        <f>'DIRECT SARS-CoV-2 Enhanced Prot'!B488</f>
        <v>457</v>
      </c>
      <c r="B473" s="274">
        <f>'DIRECT SARS-CoV-2 Enhanced Prot'!C488</f>
        <v>0</v>
      </c>
      <c r="C473" s="178"/>
      <c r="D473" s="178" t="str">
        <f>'DIRECT SARS-CoV-2 Enhanced Prot'!G488</f>
        <v>i7RUDI-457</v>
      </c>
      <c r="E473" s="178" t="str">
        <f>INDEX('Autopopulate RUDI''s'!$D$2:$D$769,MATCH(D473,'Autopopulate RUDI''s'!$B$2:$B$769,0))</f>
        <v>TTATGTGCAC</v>
      </c>
      <c r="F473" s="178" t="str">
        <f>'DIRECT SARS-CoV-2 Enhanced Prot'!H488</f>
        <v>i5RUDI-457</v>
      </c>
      <c r="G473" s="178" t="str">
        <f>INDEX('Autopopulate RUDI''s'!$H$2:$H$769,MATCH(F473,'Autopopulate RUDI''s'!$G$2:$G$769,0))</f>
        <v>GTACCTAGTG</v>
      </c>
    </row>
    <row r="474" spans="1:7" x14ac:dyDescent="0.25">
      <c r="A474" s="177">
        <f>'DIRECT SARS-CoV-2 Enhanced Prot'!B489</f>
        <v>458</v>
      </c>
      <c r="B474" s="274">
        <f>'DIRECT SARS-CoV-2 Enhanced Prot'!C489</f>
        <v>0</v>
      </c>
      <c r="C474" s="178"/>
      <c r="D474" s="178" t="str">
        <f>'DIRECT SARS-CoV-2 Enhanced Prot'!G489</f>
        <v>i7RUDI-458</v>
      </c>
      <c r="E474" s="178" t="str">
        <f>INDEX('Autopopulate RUDI''s'!$D$2:$D$769,MATCH(D474,'Autopopulate RUDI''s'!$B$2:$B$769,0))</f>
        <v>TCGTAGTGTA</v>
      </c>
      <c r="F474" s="178" t="str">
        <f>'DIRECT SARS-CoV-2 Enhanced Prot'!H489</f>
        <v>i5RUDI-458</v>
      </c>
      <c r="G474" s="178" t="str">
        <f>INDEX('Autopopulate RUDI''s'!$H$2:$H$769,MATCH(F474,'Autopopulate RUDI''s'!$G$2:$G$769,0))</f>
        <v>TGGACATCCT</v>
      </c>
    </row>
    <row r="475" spans="1:7" x14ac:dyDescent="0.25">
      <c r="A475" s="177">
        <f>'DIRECT SARS-CoV-2 Enhanced Prot'!B490</f>
        <v>459</v>
      </c>
      <c r="B475" s="274">
        <f>'DIRECT SARS-CoV-2 Enhanced Prot'!C490</f>
        <v>0</v>
      </c>
      <c r="C475" s="178"/>
      <c r="D475" s="178" t="str">
        <f>'DIRECT SARS-CoV-2 Enhanced Prot'!G490</f>
        <v>i7RUDI-459</v>
      </c>
      <c r="E475" s="178" t="str">
        <f>INDEX('Autopopulate RUDI''s'!$D$2:$D$769,MATCH(D475,'Autopopulate RUDI''s'!$B$2:$B$769,0))</f>
        <v>TTCGCCGAAC</v>
      </c>
      <c r="F475" s="178" t="str">
        <f>'DIRECT SARS-CoV-2 Enhanced Prot'!H490</f>
        <v>i5RUDI-459</v>
      </c>
      <c r="G475" s="178" t="str">
        <f>INDEX('Autopopulate RUDI''s'!$H$2:$H$769,MATCH(F475,'Autopopulate RUDI''s'!$G$2:$G$769,0))</f>
        <v>TCCAACTCTA</v>
      </c>
    </row>
    <row r="476" spans="1:7" x14ac:dyDescent="0.25">
      <c r="A476" s="177">
        <f>'DIRECT SARS-CoV-2 Enhanced Prot'!B491</f>
        <v>460</v>
      </c>
      <c r="B476" s="274">
        <f>'DIRECT SARS-CoV-2 Enhanced Prot'!C491</f>
        <v>0</v>
      </c>
      <c r="C476" s="178"/>
      <c r="D476" s="178" t="str">
        <f>'DIRECT SARS-CoV-2 Enhanced Prot'!G491</f>
        <v>i7RUDI-460</v>
      </c>
      <c r="E476" s="178" t="str">
        <f>INDEX('Autopopulate RUDI''s'!$D$2:$D$769,MATCH(D476,'Autopopulate RUDI''s'!$B$2:$B$769,0))</f>
        <v>GAAGGTGCCT</v>
      </c>
      <c r="F476" s="178" t="str">
        <f>'DIRECT SARS-CoV-2 Enhanced Prot'!H491</f>
        <v>i5RUDI-460</v>
      </c>
      <c r="G476" s="178" t="str">
        <f>INDEX('Autopopulate RUDI''s'!$H$2:$H$769,MATCH(F476,'Autopopulate RUDI''s'!$G$2:$G$769,0))</f>
        <v>AGCGAGAGTG</v>
      </c>
    </row>
    <row r="477" spans="1:7" x14ac:dyDescent="0.25">
      <c r="A477" s="177">
        <f>'DIRECT SARS-CoV-2 Enhanced Prot'!B492</f>
        <v>461</v>
      </c>
      <c r="B477" s="274">
        <f>'DIRECT SARS-CoV-2 Enhanced Prot'!C492</f>
        <v>0</v>
      </c>
      <c r="C477" s="178"/>
      <c r="D477" s="178" t="str">
        <f>'DIRECT SARS-CoV-2 Enhanced Prot'!G492</f>
        <v>i7RUDI-461</v>
      </c>
      <c r="E477" s="178" t="str">
        <f>INDEX('Autopopulate RUDI''s'!$D$2:$D$769,MATCH(D477,'Autopopulate RUDI''s'!$B$2:$B$769,0))</f>
        <v>CAATTAGGAG</v>
      </c>
      <c r="F477" s="178" t="str">
        <f>'DIRECT SARS-CoV-2 Enhanced Prot'!H492</f>
        <v>i5RUDI-461</v>
      </c>
      <c r="G477" s="178" t="str">
        <f>INDEX('Autopopulate RUDI''s'!$H$2:$H$769,MATCH(F477,'Autopopulate RUDI''s'!$G$2:$G$769,0))</f>
        <v>CCGAACAAGT</v>
      </c>
    </row>
    <row r="478" spans="1:7" x14ac:dyDescent="0.25">
      <c r="A478" s="177">
        <f>'DIRECT SARS-CoV-2 Enhanced Prot'!B493</f>
        <v>462</v>
      </c>
      <c r="B478" s="274">
        <f>'DIRECT SARS-CoV-2 Enhanced Prot'!C493</f>
        <v>0</v>
      </c>
      <c r="C478" s="178"/>
      <c r="D478" s="178" t="str">
        <f>'DIRECT SARS-CoV-2 Enhanced Prot'!G493</f>
        <v>i7RUDI-462</v>
      </c>
      <c r="E478" s="178" t="str">
        <f>INDEX('Autopopulate RUDI''s'!$D$2:$D$769,MATCH(D478,'Autopopulate RUDI''s'!$B$2:$B$769,0))</f>
        <v>AGGTTAGGTC</v>
      </c>
      <c r="F478" s="178" t="str">
        <f>'DIRECT SARS-CoV-2 Enhanced Prot'!H493</f>
        <v>i5RUDI-462</v>
      </c>
      <c r="G478" s="178" t="str">
        <f>INDEX('Autopopulate RUDI''s'!$H$2:$H$769,MATCH(F478,'Autopopulate RUDI''s'!$G$2:$G$769,0))</f>
        <v>TTGGCATTAC</v>
      </c>
    </row>
    <row r="479" spans="1:7" x14ac:dyDescent="0.25">
      <c r="A479" s="177">
        <f>'DIRECT SARS-CoV-2 Enhanced Prot'!B494</f>
        <v>463</v>
      </c>
      <c r="B479" s="274">
        <f>'DIRECT SARS-CoV-2 Enhanced Prot'!C494</f>
        <v>0</v>
      </c>
      <c r="C479" s="178"/>
      <c r="D479" s="178" t="str">
        <f>'DIRECT SARS-CoV-2 Enhanced Prot'!G494</f>
        <v>i7RUDI-463</v>
      </c>
      <c r="E479" s="178" t="str">
        <f>INDEX('Autopopulate RUDI''s'!$D$2:$D$769,MATCH(D479,'Autopopulate RUDI''s'!$B$2:$B$769,0))</f>
        <v>CAAGGCGTGA</v>
      </c>
      <c r="F479" s="178" t="str">
        <f>'DIRECT SARS-CoV-2 Enhanced Prot'!H494</f>
        <v>i5RUDI-463</v>
      </c>
      <c r="G479" s="178" t="str">
        <f>INDEX('Autopopulate RUDI''s'!$H$2:$H$769,MATCH(F479,'Autopopulate RUDI''s'!$G$2:$G$769,0))</f>
        <v>ACAACGTTCA</v>
      </c>
    </row>
    <row r="480" spans="1:7" x14ac:dyDescent="0.25">
      <c r="A480" s="177">
        <f>'DIRECT SARS-CoV-2 Enhanced Prot'!B495</f>
        <v>464</v>
      </c>
      <c r="B480" s="274">
        <f>'DIRECT SARS-CoV-2 Enhanced Prot'!C495</f>
        <v>0</v>
      </c>
      <c r="C480" s="178"/>
      <c r="D480" s="178" t="str">
        <f>'DIRECT SARS-CoV-2 Enhanced Prot'!G495</f>
        <v>i7RUDI-464</v>
      </c>
      <c r="E480" s="178" t="str">
        <f>INDEX('Autopopulate RUDI''s'!$D$2:$D$769,MATCH(D480,'Autopopulate RUDI''s'!$B$2:$B$769,0))</f>
        <v>TCCAAGAATG</v>
      </c>
      <c r="F480" s="178" t="str">
        <f>'DIRECT SARS-CoV-2 Enhanced Prot'!H495</f>
        <v>i5RUDI-464</v>
      </c>
      <c r="G480" s="178" t="str">
        <f>INDEX('Autopopulate RUDI''s'!$H$2:$H$769,MATCH(F480,'Autopopulate RUDI''s'!$G$2:$G$769,0))</f>
        <v>CGCATTAAGG</v>
      </c>
    </row>
    <row r="481" spans="1:7" x14ac:dyDescent="0.25">
      <c r="A481" s="177">
        <f>'DIRECT SARS-CoV-2 Enhanced Prot'!B496</f>
        <v>465</v>
      </c>
      <c r="B481" s="274">
        <f>'DIRECT SARS-CoV-2 Enhanced Prot'!C496</f>
        <v>0</v>
      </c>
      <c r="C481" s="178"/>
      <c r="D481" s="178" t="str">
        <f>'DIRECT SARS-CoV-2 Enhanced Prot'!G496</f>
        <v>i7RUDI-465</v>
      </c>
      <c r="E481" s="178" t="str">
        <f>INDEX('Autopopulate RUDI''s'!$D$2:$D$769,MATCH(D481,'Autopopulate RUDI''s'!$B$2:$B$769,0))</f>
        <v>ATTGCCTGTT</v>
      </c>
      <c r="F481" s="178" t="str">
        <f>'DIRECT SARS-CoV-2 Enhanced Prot'!H496</f>
        <v>i5RUDI-465</v>
      </c>
      <c r="G481" s="178" t="str">
        <f>INDEX('Autopopulate RUDI''s'!$H$2:$H$769,MATCH(F481,'Autopopulate RUDI''s'!$G$2:$G$769,0))</f>
        <v>TCCTTCAGGC</v>
      </c>
    </row>
    <row r="482" spans="1:7" x14ac:dyDescent="0.25">
      <c r="A482" s="177">
        <f>'DIRECT SARS-CoV-2 Enhanced Prot'!B497</f>
        <v>466</v>
      </c>
      <c r="B482" s="274">
        <f>'DIRECT SARS-CoV-2 Enhanced Prot'!C497</f>
        <v>0</v>
      </c>
      <c r="C482" s="178"/>
      <c r="D482" s="178" t="str">
        <f>'DIRECT SARS-CoV-2 Enhanced Prot'!G497</f>
        <v>i7RUDI-466</v>
      </c>
      <c r="E482" s="178" t="str">
        <f>INDEX('Autopopulate RUDI''s'!$D$2:$D$769,MATCH(D482,'Autopopulate RUDI''s'!$B$2:$B$769,0))</f>
        <v>GTGCTCATCG</v>
      </c>
      <c r="F482" s="178" t="str">
        <f>'DIRECT SARS-CoV-2 Enhanced Prot'!H497</f>
        <v>i5RUDI-466</v>
      </c>
      <c r="G482" s="178" t="str">
        <f>INDEX('Autopopulate RUDI''s'!$H$2:$H$769,MATCH(F482,'Autopopulate RUDI''s'!$G$2:$G$769,0))</f>
        <v>AACCGCGACT</v>
      </c>
    </row>
    <row r="483" spans="1:7" x14ac:dyDescent="0.25">
      <c r="A483" s="177">
        <f>'DIRECT SARS-CoV-2 Enhanced Prot'!B498</f>
        <v>467</v>
      </c>
      <c r="B483" s="274">
        <f>'DIRECT SARS-CoV-2 Enhanced Prot'!C498</f>
        <v>0</v>
      </c>
      <c r="C483" s="178"/>
      <c r="D483" s="178" t="str">
        <f>'DIRECT SARS-CoV-2 Enhanced Prot'!G498</f>
        <v>i7RUDI-467</v>
      </c>
      <c r="E483" s="178" t="str">
        <f>INDEX('Autopopulate RUDI''s'!$D$2:$D$769,MATCH(D483,'Autopopulate RUDI''s'!$B$2:$B$769,0))</f>
        <v>ATTATGAGGC</v>
      </c>
      <c r="F483" s="178" t="str">
        <f>'DIRECT SARS-CoV-2 Enhanced Prot'!H498</f>
        <v>i5RUDI-467</v>
      </c>
      <c r="G483" s="178" t="str">
        <f>INDEX('Autopopulate RUDI''s'!$H$2:$H$769,MATCH(F483,'Autopopulate RUDI''s'!$G$2:$G$769,0))</f>
        <v>CCGCTAACAG</v>
      </c>
    </row>
    <row r="484" spans="1:7" x14ac:dyDescent="0.25">
      <c r="A484" s="177">
        <f>'DIRECT SARS-CoV-2 Enhanced Prot'!B499</f>
        <v>468</v>
      </c>
      <c r="B484" s="274">
        <f>'DIRECT SARS-CoV-2 Enhanced Prot'!C499</f>
        <v>0</v>
      </c>
      <c r="C484" s="178"/>
      <c r="D484" s="178" t="str">
        <f>'DIRECT SARS-CoV-2 Enhanced Prot'!G499</f>
        <v>i7RUDI-468</v>
      </c>
      <c r="E484" s="178" t="str">
        <f>INDEX('Autopopulate RUDI''s'!$D$2:$D$769,MATCH(D484,'Autopopulate RUDI''s'!$B$2:$B$769,0))</f>
        <v>GAGACCATAA</v>
      </c>
      <c r="F484" s="178" t="str">
        <f>'DIRECT SARS-CoV-2 Enhanced Prot'!H499</f>
        <v>i5RUDI-468</v>
      </c>
      <c r="G484" s="178" t="str">
        <f>INDEX('Autopopulate RUDI''s'!$H$2:$H$769,MATCH(F484,'Autopopulate RUDI''s'!$G$2:$G$769,0))</f>
        <v>TTCGCTCGGA</v>
      </c>
    </row>
    <row r="485" spans="1:7" x14ac:dyDescent="0.25">
      <c r="A485" s="177">
        <f>'DIRECT SARS-CoV-2 Enhanced Prot'!B500</f>
        <v>469</v>
      </c>
      <c r="B485" s="274">
        <f>'DIRECT SARS-CoV-2 Enhanced Prot'!C500</f>
        <v>0</v>
      </c>
      <c r="C485" s="178"/>
      <c r="D485" s="178" t="str">
        <f>'DIRECT SARS-CoV-2 Enhanced Prot'!G500</f>
        <v>i7RUDI-469</v>
      </c>
      <c r="E485" s="178" t="str">
        <f>INDEX('Autopopulate RUDI''s'!$D$2:$D$769,MATCH(D485,'Autopopulate RUDI''s'!$B$2:$B$769,0))</f>
        <v>TGGAGTACAA</v>
      </c>
      <c r="F485" s="178" t="str">
        <f>'DIRECT SARS-CoV-2 Enhanced Prot'!H500</f>
        <v>i5RUDI-469</v>
      </c>
      <c r="G485" s="178" t="str">
        <f>INDEX('Autopopulate RUDI''s'!$H$2:$H$769,MATCH(F485,'Autopopulate RUDI''s'!$G$2:$G$769,0))</f>
        <v>CTACGGCCTT</v>
      </c>
    </row>
    <row r="486" spans="1:7" x14ac:dyDescent="0.25">
      <c r="A486" s="177">
        <f>'DIRECT SARS-CoV-2 Enhanced Prot'!B501</f>
        <v>470</v>
      </c>
      <c r="B486" s="274">
        <f>'DIRECT SARS-CoV-2 Enhanced Prot'!C501</f>
        <v>0</v>
      </c>
      <c r="C486" s="178"/>
      <c r="D486" s="178" t="str">
        <f>'DIRECT SARS-CoV-2 Enhanced Prot'!G501</f>
        <v>i7RUDI-470</v>
      </c>
      <c r="E486" s="178" t="str">
        <f>INDEX('Autopopulate RUDI''s'!$D$2:$D$769,MATCH(D486,'Autopopulate RUDI''s'!$B$2:$B$769,0))</f>
        <v>TCAAGGTCAT</v>
      </c>
      <c r="F486" s="178" t="str">
        <f>'DIRECT SARS-CoV-2 Enhanced Prot'!H501</f>
        <v>i5RUDI-470</v>
      </c>
      <c r="G486" s="178" t="str">
        <f>INDEX('Autopopulate RUDI''s'!$H$2:$H$769,MATCH(F486,'Autopopulate RUDI''s'!$G$2:$G$769,0))</f>
        <v>ACATAAGGTG</v>
      </c>
    </row>
    <row r="487" spans="1:7" x14ac:dyDescent="0.25">
      <c r="A487" s="177">
        <f>'DIRECT SARS-CoV-2 Enhanced Prot'!B502</f>
        <v>471</v>
      </c>
      <c r="B487" s="274">
        <f>'DIRECT SARS-CoV-2 Enhanced Prot'!C502</f>
        <v>0</v>
      </c>
      <c r="C487" s="178"/>
      <c r="D487" s="178" t="str">
        <f>'DIRECT SARS-CoV-2 Enhanced Prot'!G502</f>
        <v>i7RUDI-471</v>
      </c>
      <c r="E487" s="178" t="str">
        <f>INDEX('Autopopulate RUDI''s'!$D$2:$D$769,MATCH(D487,'Autopopulate RUDI''s'!$B$2:$B$769,0))</f>
        <v>CTCGAATCGG</v>
      </c>
      <c r="F487" s="178" t="str">
        <f>'DIRECT SARS-CoV-2 Enhanced Prot'!H502</f>
        <v>i5RUDI-471</v>
      </c>
      <c r="G487" s="178" t="str">
        <f>INDEX('Autopopulate RUDI''s'!$H$2:$H$769,MATCH(F487,'Autopopulate RUDI''s'!$G$2:$G$769,0))</f>
        <v>CTAGGCGAGA</v>
      </c>
    </row>
    <row r="488" spans="1:7" x14ac:dyDescent="0.25">
      <c r="A488" s="177">
        <f>'DIRECT SARS-CoV-2 Enhanced Prot'!B503</f>
        <v>472</v>
      </c>
      <c r="B488" s="274">
        <f>'DIRECT SARS-CoV-2 Enhanced Prot'!C503</f>
        <v>0</v>
      </c>
      <c r="C488" s="178"/>
      <c r="D488" s="178" t="str">
        <f>'DIRECT SARS-CoV-2 Enhanced Prot'!G503</f>
        <v>i7RUDI-472</v>
      </c>
      <c r="E488" s="178" t="str">
        <f>INDEX('Autopopulate RUDI''s'!$D$2:$D$769,MATCH(D488,'Autopopulate RUDI''s'!$B$2:$B$769,0))</f>
        <v>TCATATCGTC</v>
      </c>
      <c r="F488" s="178" t="str">
        <f>'DIRECT SARS-CoV-2 Enhanced Prot'!H503</f>
        <v>i5RUDI-472</v>
      </c>
      <c r="G488" s="178" t="str">
        <f>INDEX('Autopopulate RUDI''s'!$H$2:$H$769,MATCH(F488,'Autopopulate RUDI''s'!$G$2:$G$769,0))</f>
        <v>TGAACGAGCT</v>
      </c>
    </row>
    <row r="489" spans="1:7" x14ac:dyDescent="0.25">
      <c r="A489" s="177">
        <f>'DIRECT SARS-CoV-2 Enhanced Prot'!B504</f>
        <v>473</v>
      </c>
      <c r="B489" s="274">
        <f>'DIRECT SARS-CoV-2 Enhanced Prot'!C504</f>
        <v>0</v>
      </c>
      <c r="C489" s="178"/>
      <c r="D489" s="178" t="str">
        <f>'DIRECT SARS-CoV-2 Enhanced Prot'!G504</f>
        <v>i7RUDI-473</v>
      </c>
      <c r="E489" s="178" t="str">
        <f>INDEX('Autopopulate RUDI''s'!$D$2:$D$769,MATCH(D489,'Autopopulate RUDI''s'!$B$2:$B$769,0))</f>
        <v>CCTTCTACAA</v>
      </c>
      <c r="F489" s="178" t="str">
        <f>'DIRECT SARS-CoV-2 Enhanced Prot'!H504</f>
        <v>i5RUDI-473</v>
      </c>
      <c r="G489" s="178" t="str">
        <f>INDEX('Autopopulate RUDI''s'!$H$2:$H$769,MATCH(F489,'Autopopulate RUDI''s'!$G$2:$G$769,0))</f>
        <v>AACACCTAGT</v>
      </c>
    </row>
    <row r="490" spans="1:7" x14ac:dyDescent="0.25">
      <c r="A490" s="177">
        <f>'DIRECT SARS-CoV-2 Enhanced Prot'!B505</f>
        <v>474</v>
      </c>
      <c r="B490" s="274">
        <f>'DIRECT SARS-CoV-2 Enhanced Prot'!C505</f>
        <v>0</v>
      </c>
      <c r="C490" s="178"/>
      <c r="D490" s="178" t="str">
        <f>'DIRECT SARS-CoV-2 Enhanced Prot'!G505</f>
        <v>i7RUDI-474</v>
      </c>
      <c r="E490" s="178" t="str">
        <f>INDEX('Autopopulate RUDI''s'!$D$2:$D$769,MATCH(D490,'Autopopulate RUDI''s'!$B$2:$B$769,0))</f>
        <v>CAGGCACTTC</v>
      </c>
      <c r="F490" s="178" t="str">
        <f>'DIRECT SARS-CoV-2 Enhanced Prot'!H505</f>
        <v>i5RUDI-474</v>
      </c>
      <c r="G490" s="178" t="str">
        <f>INDEX('Autopopulate RUDI''s'!$H$2:$H$769,MATCH(F490,'Autopopulate RUDI''s'!$G$2:$G$769,0))</f>
        <v>AGATCATCAG</v>
      </c>
    </row>
    <row r="491" spans="1:7" x14ac:dyDescent="0.25">
      <c r="A491" s="177">
        <f>'DIRECT SARS-CoV-2 Enhanced Prot'!B506</f>
        <v>475</v>
      </c>
      <c r="B491" s="274">
        <f>'DIRECT SARS-CoV-2 Enhanced Prot'!C506</f>
        <v>0</v>
      </c>
      <c r="C491" s="178"/>
      <c r="D491" s="178" t="str">
        <f>'DIRECT SARS-CoV-2 Enhanced Prot'!G506</f>
        <v>i7RUDI-475</v>
      </c>
      <c r="E491" s="178" t="str">
        <f>INDEX('Autopopulate RUDI''s'!$D$2:$D$769,MATCH(D491,'Autopopulate RUDI''s'!$B$2:$B$769,0))</f>
        <v>TCCATTCCAT</v>
      </c>
      <c r="F491" s="178" t="str">
        <f>'DIRECT SARS-CoV-2 Enhanced Prot'!H506</f>
        <v>i5RUDI-475</v>
      </c>
      <c r="G491" s="178" t="str">
        <f>INDEX('Autopopulate RUDI''s'!$H$2:$H$769,MATCH(F491,'Autopopulate RUDI''s'!$G$2:$G$769,0))</f>
        <v>TTCCTCCTGT</v>
      </c>
    </row>
    <row r="492" spans="1:7" x14ac:dyDescent="0.25">
      <c r="A492" s="177">
        <f>'DIRECT SARS-CoV-2 Enhanced Prot'!B507</f>
        <v>476</v>
      </c>
      <c r="B492" s="274">
        <f>'DIRECT SARS-CoV-2 Enhanced Prot'!C507</f>
        <v>0</v>
      </c>
      <c r="C492" s="178"/>
      <c r="D492" s="178" t="str">
        <f>'DIRECT SARS-CoV-2 Enhanced Prot'!G507</f>
        <v>i7RUDI-476</v>
      </c>
      <c r="E492" s="178" t="str">
        <f>INDEX('Autopopulate RUDI''s'!$D$2:$D$769,MATCH(D492,'Autopopulate RUDI''s'!$B$2:$B$769,0))</f>
        <v>ATGTGGCTCG</v>
      </c>
      <c r="F492" s="178" t="str">
        <f>'DIRECT SARS-CoV-2 Enhanced Prot'!H507</f>
        <v>i5RUDI-476</v>
      </c>
      <c r="G492" s="178" t="str">
        <f>INDEX('Autopopulate RUDI''s'!$H$2:$H$769,MATCH(F492,'Autopopulate RUDI''s'!$G$2:$G$769,0))</f>
        <v>AATGAAGCTC</v>
      </c>
    </row>
    <row r="493" spans="1:7" x14ac:dyDescent="0.25">
      <c r="A493" s="177">
        <f>'DIRECT SARS-CoV-2 Enhanced Prot'!B508</f>
        <v>477</v>
      </c>
      <c r="B493" s="274">
        <f>'DIRECT SARS-CoV-2 Enhanced Prot'!C508</f>
        <v>0</v>
      </c>
      <c r="C493" s="178"/>
      <c r="D493" s="178" t="str">
        <f>'DIRECT SARS-CoV-2 Enhanced Prot'!G508</f>
        <v>i7RUDI-477</v>
      </c>
      <c r="E493" s="178" t="str">
        <f>INDEX('Autopopulate RUDI''s'!$D$2:$D$769,MATCH(D493,'Autopopulate RUDI''s'!$B$2:$B$769,0))</f>
        <v>GTATAGACTC</v>
      </c>
      <c r="F493" s="178" t="str">
        <f>'DIRECT SARS-CoV-2 Enhanced Prot'!H508</f>
        <v>i5RUDI-477</v>
      </c>
      <c r="G493" s="178" t="str">
        <f>INDEX('Autopopulate RUDI''s'!$H$2:$H$769,MATCH(F493,'Autopopulate RUDI''s'!$G$2:$G$769,0))</f>
        <v>CGCCGATTGT</v>
      </c>
    </row>
    <row r="494" spans="1:7" x14ac:dyDescent="0.25">
      <c r="A494" s="177">
        <f>'DIRECT SARS-CoV-2 Enhanced Prot'!B509</f>
        <v>478</v>
      </c>
      <c r="B494" s="274">
        <f>'DIRECT SARS-CoV-2 Enhanced Prot'!C509</f>
        <v>0</v>
      </c>
      <c r="C494" s="178"/>
      <c r="D494" s="178" t="str">
        <f>'DIRECT SARS-CoV-2 Enhanced Prot'!G509</f>
        <v>i7RUDI-478</v>
      </c>
      <c r="E494" s="178" t="str">
        <f>INDEX('Autopopulate RUDI''s'!$D$2:$D$769,MATCH(D494,'Autopopulate RUDI''s'!$B$2:$B$769,0))</f>
        <v>GACTAACCAA</v>
      </c>
      <c r="F494" s="178" t="str">
        <f>'DIRECT SARS-CoV-2 Enhanced Prot'!H509</f>
        <v>i5RUDI-478</v>
      </c>
      <c r="G494" s="178" t="str">
        <f>INDEX('Autopopulate RUDI''s'!$H$2:$H$769,MATCH(F494,'Autopopulate RUDI''s'!$G$2:$G$769,0))</f>
        <v>TCTCTGAAGA</v>
      </c>
    </row>
    <row r="495" spans="1:7" x14ac:dyDescent="0.25">
      <c r="A495" s="177">
        <f>'DIRECT SARS-CoV-2 Enhanced Prot'!B510</f>
        <v>479</v>
      </c>
      <c r="B495" s="274">
        <f>'DIRECT SARS-CoV-2 Enhanced Prot'!C510</f>
        <v>0</v>
      </c>
      <c r="C495" s="178"/>
      <c r="D495" s="178" t="str">
        <f>'DIRECT SARS-CoV-2 Enhanced Prot'!G510</f>
        <v>i7RUDI-479</v>
      </c>
      <c r="E495" s="178" t="str">
        <f>INDEX('Autopopulate RUDI''s'!$D$2:$D$769,MATCH(D495,'Autopopulate RUDI''s'!$B$2:$B$769,0))</f>
        <v>CTGGTACCAT</v>
      </c>
      <c r="F495" s="178" t="str">
        <f>'DIRECT SARS-CoV-2 Enhanced Prot'!H510</f>
        <v>i5RUDI-479</v>
      </c>
      <c r="G495" s="178" t="str">
        <f>INDEX('Autopopulate RUDI''s'!$H$2:$H$769,MATCH(F495,'Autopopulate RUDI''s'!$G$2:$G$769,0))</f>
        <v>CATTCCGAGG</v>
      </c>
    </row>
    <row r="496" spans="1:7" x14ac:dyDescent="0.25">
      <c r="A496" s="177">
        <f>'DIRECT SARS-CoV-2 Enhanced Prot'!B511</f>
        <v>480</v>
      </c>
      <c r="B496" s="274">
        <f>'DIRECT SARS-CoV-2 Enhanced Prot'!C511</f>
        <v>0</v>
      </c>
      <c r="C496" s="178"/>
      <c r="D496" s="178" t="str">
        <f>'DIRECT SARS-CoV-2 Enhanced Prot'!G511</f>
        <v>i7RUDI-480</v>
      </c>
      <c r="E496" s="178" t="str">
        <f>INDEX('Autopopulate RUDI''s'!$D$2:$D$769,MATCH(D496,'Autopopulate RUDI''s'!$B$2:$B$769,0))</f>
        <v>TTGTCTGGCG</v>
      </c>
      <c r="F496" s="178" t="str">
        <f>'DIRECT SARS-CoV-2 Enhanced Prot'!H511</f>
        <v>i5RUDI-480</v>
      </c>
      <c r="G496" s="178" t="str">
        <f>INDEX('Autopopulate RUDI''s'!$H$2:$H$769,MATCH(F496,'Autopopulate RUDI''s'!$G$2:$G$769,0))</f>
        <v>TTCGAGTCAT</v>
      </c>
    </row>
    <row r="497" spans="1:7" x14ac:dyDescent="0.25">
      <c r="A497" s="177">
        <f>'DIRECT SARS-CoV-2 Enhanced Prot'!B512</f>
        <v>481</v>
      </c>
      <c r="B497" s="274">
        <f>'DIRECT SARS-CoV-2 Enhanced Prot'!C512</f>
        <v>0</v>
      </c>
      <c r="C497" s="178"/>
      <c r="D497" s="178" t="str">
        <f>'DIRECT SARS-CoV-2 Enhanced Prot'!G512</f>
        <v>i7RUDI-481</v>
      </c>
      <c r="E497" s="178" t="str">
        <f>INDEX('Autopopulate RUDI''s'!$D$2:$D$769,MATCH(D497,'Autopopulate RUDI''s'!$B$2:$B$769,0))</f>
        <v>GTTCGACAAT</v>
      </c>
      <c r="F497" s="178" t="str">
        <f>'DIRECT SARS-CoV-2 Enhanced Prot'!H512</f>
        <v>i5RUDI-481</v>
      </c>
      <c r="G497" s="178" t="str">
        <f>INDEX('Autopopulate RUDI''s'!$H$2:$H$769,MATCH(F497,'Autopopulate RUDI''s'!$G$2:$G$769,0))</f>
        <v>ATCTCCTCTT</v>
      </c>
    </row>
    <row r="498" spans="1:7" x14ac:dyDescent="0.25">
      <c r="A498" s="177">
        <f>'DIRECT SARS-CoV-2 Enhanced Prot'!B513</f>
        <v>482</v>
      </c>
      <c r="B498" s="274">
        <f>'DIRECT SARS-CoV-2 Enhanced Prot'!C513</f>
        <v>0</v>
      </c>
      <c r="C498" s="178"/>
      <c r="D498" s="178" t="str">
        <f>'DIRECT SARS-CoV-2 Enhanced Prot'!G513</f>
        <v>i7RUDI-482</v>
      </c>
      <c r="E498" s="178" t="str">
        <f>INDEX('Autopopulate RUDI''s'!$D$2:$D$769,MATCH(D498,'Autopopulate RUDI''s'!$B$2:$B$769,0))</f>
        <v>TGGTAGGTGG</v>
      </c>
      <c r="F498" s="178" t="str">
        <f>'DIRECT SARS-CoV-2 Enhanced Prot'!H513</f>
        <v>i5RUDI-482</v>
      </c>
      <c r="G498" s="178" t="str">
        <f>INDEX('Autopopulate RUDI''s'!$H$2:$H$769,MATCH(F498,'Autopopulate RUDI''s'!$G$2:$G$769,0))</f>
        <v>CGACTCATGG</v>
      </c>
    </row>
    <row r="499" spans="1:7" x14ac:dyDescent="0.25">
      <c r="A499" s="177">
        <f>'DIRECT SARS-CoV-2 Enhanced Prot'!B514</f>
        <v>483</v>
      </c>
      <c r="B499" s="274">
        <f>'DIRECT SARS-CoV-2 Enhanced Prot'!C514</f>
        <v>0</v>
      </c>
      <c r="C499" s="178"/>
      <c r="D499" s="178" t="str">
        <f>'DIRECT SARS-CoV-2 Enhanced Prot'!G514</f>
        <v>i7RUDI-483</v>
      </c>
      <c r="E499" s="178" t="str">
        <f>INDEX('Autopopulate RUDI''s'!$D$2:$D$769,MATCH(D499,'Autopopulate RUDI''s'!$B$2:$B$769,0))</f>
        <v>GTAACCGATC</v>
      </c>
      <c r="F499" s="178" t="str">
        <f>'DIRECT SARS-CoV-2 Enhanced Prot'!H514</f>
        <v>i5RUDI-483</v>
      </c>
      <c r="G499" s="178" t="str">
        <f>INDEX('Autopopulate RUDI''s'!$H$2:$H$769,MATCH(F499,'Autopopulate RUDI''s'!$G$2:$G$769,0))</f>
        <v>GCGTATCGCA</v>
      </c>
    </row>
    <row r="500" spans="1:7" x14ac:dyDescent="0.25">
      <c r="A500" s="177">
        <f>'DIRECT SARS-CoV-2 Enhanced Prot'!B515</f>
        <v>484</v>
      </c>
      <c r="B500" s="274">
        <f>'DIRECT SARS-CoV-2 Enhanced Prot'!C515</f>
        <v>0</v>
      </c>
      <c r="C500" s="178"/>
      <c r="D500" s="178" t="str">
        <f>'DIRECT SARS-CoV-2 Enhanced Prot'!G515</f>
        <v>i7RUDI-484</v>
      </c>
      <c r="E500" s="178" t="str">
        <f>INDEX('Autopopulate RUDI''s'!$D$2:$D$769,MATCH(D500,'Autopopulate RUDI''s'!$B$2:$B$769,0))</f>
        <v>CACCTCACCA</v>
      </c>
      <c r="F500" s="178" t="str">
        <f>'DIRECT SARS-CoV-2 Enhanced Prot'!H515</f>
        <v>i5RUDI-484</v>
      </c>
      <c r="G500" s="178" t="str">
        <f>INDEX('Autopopulate RUDI''s'!$H$2:$H$769,MATCH(F500,'Autopopulate RUDI''s'!$G$2:$G$769,0))</f>
        <v>TATGGAGAAC</v>
      </c>
    </row>
    <row r="501" spans="1:7" x14ac:dyDescent="0.25">
      <c r="A501" s="177">
        <f>'DIRECT SARS-CoV-2 Enhanced Prot'!B516</f>
        <v>485</v>
      </c>
      <c r="B501" s="274">
        <f>'DIRECT SARS-CoV-2 Enhanced Prot'!C516</f>
        <v>0</v>
      </c>
      <c r="C501" s="178"/>
      <c r="D501" s="178" t="str">
        <f>'DIRECT SARS-CoV-2 Enhanced Prot'!G516</f>
        <v>i7RUDI-485</v>
      </c>
      <c r="E501" s="178" t="str">
        <f>INDEX('Autopopulate RUDI''s'!$D$2:$D$769,MATCH(D501,'Autopopulate RUDI''s'!$B$2:$B$769,0))</f>
        <v>CCTGATTGTT</v>
      </c>
      <c r="F501" s="178" t="str">
        <f>'DIRECT SARS-CoV-2 Enhanced Prot'!H516</f>
        <v>i5RUDI-485</v>
      </c>
      <c r="G501" s="178" t="str">
        <f>INDEX('Autopopulate RUDI''s'!$H$2:$H$769,MATCH(F501,'Autopopulate RUDI''s'!$G$2:$G$769,0))</f>
        <v>AGCTCCAAGG</v>
      </c>
    </row>
    <row r="502" spans="1:7" x14ac:dyDescent="0.25">
      <c r="A502" s="177">
        <f>'DIRECT SARS-CoV-2 Enhanced Prot'!B517</f>
        <v>486</v>
      </c>
      <c r="B502" s="274">
        <f>'DIRECT SARS-CoV-2 Enhanced Prot'!C517</f>
        <v>0</v>
      </c>
      <c r="C502" s="178"/>
      <c r="D502" s="178" t="str">
        <f>'DIRECT SARS-CoV-2 Enhanced Prot'!G517</f>
        <v>i7RUDI-486</v>
      </c>
      <c r="E502" s="178" t="str">
        <f>INDEX('Autopopulate RUDI''s'!$D$2:$D$769,MATCH(D502,'Autopopulate RUDI''s'!$B$2:$B$769,0))</f>
        <v>TGCACACCAG</v>
      </c>
      <c r="F502" s="178" t="str">
        <f>'DIRECT SARS-CoV-2 Enhanced Prot'!H517</f>
        <v>i5RUDI-486</v>
      </c>
      <c r="G502" s="178" t="str">
        <f>INDEX('Autopopulate RUDI''s'!$H$2:$H$769,MATCH(F502,'Autopopulate RUDI''s'!$G$2:$G$769,0))</f>
        <v>CCAACCGTCT</v>
      </c>
    </row>
    <row r="503" spans="1:7" x14ac:dyDescent="0.25">
      <c r="A503" s="177">
        <f>'DIRECT SARS-CoV-2 Enhanced Prot'!B518</f>
        <v>487</v>
      </c>
      <c r="B503" s="274">
        <f>'DIRECT SARS-CoV-2 Enhanced Prot'!C518</f>
        <v>0</v>
      </c>
      <c r="C503" s="178"/>
      <c r="D503" s="178" t="str">
        <f>'DIRECT SARS-CoV-2 Enhanced Prot'!G518</f>
        <v>i7RUDI-487</v>
      </c>
      <c r="E503" s="178" t="str">
        <f>INDEX('Autopopulate RUDI''s'!$D$2:$D$769,MATCH(D503,'Autopopulate RUDI''s'!$B$2:$B$769,0))</f>
        <v>TTCTCCACGC</v>
      </c>
      <c r="F503" s="178" t="str">
        <f>'DIRECT SARS-CoV-2 Enhanced Prot'!H518</f>
        <v>i5RUDI-487</v>
      </c>
      <c r="G503" s="178" t="str">
        <f>INDEX('Autopopulate RUDI''s'!$H$2:$H$769,MATCH(F503,'Autopopulate RUDI''s'!$G$2:$G$769,0))</f>
        <v>GACCTTCGTC</v>
      </c>
    </row>
    <row r="504" spans="1:7" x14ac:dyDescent="0.25">
      <c r="A504" s="177">
        <f>'DIRECT SARS-CoV-2 Enhanced Prot'!B519</f>
        <v>488</v>
      </c>
      <c r="B504" s="274">
        <f>'DIRECT SARS-CoV-2 Enhanced Prot'!C519</f>
        <v>0</v>
      </c>
      <c r="C504" s="178"/>
      <c r="D504" s="178" t="str">
        <f>'DIRECT SARS-CoV-2 Enhanced Prot'!G519</f>
        <v>i7RUDI-488</v>
      </c>
      <c r="E504" s="178" t="str">
        <f>INDEX('Autopopulate RUDI''s'!$D$2:$D$769,MATCH(D504,'Autopopulate RUDI''s'!$B$2:$B$769,0))</f>
        <v>ATCTTGCACA</v>
      </c>
      <c r="F504" s="178" t="str">
        <f>'DIRECT SARS-CoV-2 Enhanced Prot'!H519</f>
        <v>i5RUDI-488</v>
      </c>
      <c r="G504" s="178" t="str">
        <f>INDEX('Autopopulate RUDI''s'!$H$2:$H$769,MATCH(F504,'Autopopulate RUDI''s'!$G$2:$G$769,0))</f>
        <v>TTGGTCACAA</v>
      </c>
    </row>
    <row r="505" spans="1:7" x14ac:dyDescent="0.25">
      <c r="A505" s="177">
        <f>'DIRECT SARS-CoV-2 Enhanced Prot'!B520</f>
        <v>489</v>
      </c>
      <c r="B505" s="274">
        <f>'DIRECT SARS-CoV-2 Enhanced Prot'!C520</f>
        <v>0</v>
      </c>
      <c r="C505" s="178"/>
      <c r="D505" s="178" t="str">
        <f>'DIRECT SARS-CoV-2 Enhanced Prot'!G520</f>
        <v>i7RUDI-489</v>
      </c>
      <c r="E505" s="178" t="str">
        <f>INDEX('Autopopulate RUDI''s'!$D$2:$D$769,MATCH(D505,'Autopopulate RUDI''s'!$B$2:$B$769,0))</f>
        <v>AGCCTGTATT</v>
      </c>
      <c r="F505" s="178" t="str">
        <f>'DIRECT SARS-CoV-2 Enhanced Prot'!H520</f>
        <v>i5RUDI-489</v>
      </c>
      <c r="G505" s="178" t="str">
        <f>INDEX('Autopopulate RUDI''s'!$H$2:$H$769,MATCH(F505,'Autopopulate RUDI''s'!$G$2:$G$769,0))</f>
        <v>ATCGATGCTA</v>
      </c>
    </row>
    <row r="506" spans="1:7" x14ac:dyDescent="0.25">
      <c r="A506" s="177">
        <f>'DIRECT SARS-CoV-2 Enhanced Prot'!B521</f>
        <v>490</v>
      </c>
      <c r="B506" s="274">
        <f>'DIRECT SARS-CoV-2 Enhanced Prot'!C521</f>
        <v>0</v>
      </c>
      <c r="C506" s="178"/>
      <c r="D506" s="178" t="str">
        <f>'DIRECT SARS-CoV-2 Enhanced Prot'!G521</f>
        <v>i7RUDI-490</v>
      </c>
      <c r="E506" s="178" t="str">
        <f>INDEX('Autopopulate RUDI''s'!$D$2:$D$769,MATCH(D506,'Autopopulate RUDI''s'!$B$2:$B$769,0))</f>
        <v>GAAGGCAACG</v>
      </c>
      <c r="F506" s="178" t="str">
        <f>'DIRECT SARS-CoV-2 Enhanced Prot'!H521</f>
        <v>i5RUDI-490</v>
      </c>
      <c r="G506" s="178" t="str">
        <f>INDEX('Autopopulate RUDI''s'!$H$2:$H$769,MATCH(F506,'Autopopulate RUDI''s'!$G$2:$G$769,0))</f>
        <v>CGCAGATACG</v>
      </c>
    </row>
    <row r="507" spans="1:7" x14ac:dyDescent="0.25">
      <c r="A507" s="177">
        <f>'DIRECT SARS-CoV-2 Enhanced Prot'!B522</f>
        <v>491</v>
      </c>
      <c r="B507" s="274">
        <f>'DIRECT SARS-CoV-2 Enhanced Prot'!C522</f>
        <v>0</v>
      </c>
      <c r="C507" s="178"/>
      <c r="D507" s="178" t="str">
        <f>'DIRECT SARS-CoV-2 Enhanced Prot'!G522</f>
        <v>i7RUDI-491</v>
      </c>
      <c r="E507" s="178" t="str">
        <f>INDEX('Autopopulate RUDI''s'!$D$2:$D$769,MATCH(D507,'Autopopulate RUDI''s'!$B$2:$B$769,0))</f>
        <v>TGAATAGGAC</v>
      </c>
      <c r="F507" s="178" t="str">
        <f>'DIRECT SARS-CoV-2 Enhanced Prot'!H522</f>
        <v>i5RUDI-491</v>
      </c>
      <c r="G507" s="178" t="str">
        <f>INDEX('Autopopulate RUDI''s'!$H$2:$H$769,MATCH(F507,'Autopopulate RUDI''s'!$G$2:$G$769,0))</f>
        <v>GCATGTTAGT</v>
      </c>
    </row>
    <row r="508" spans="1:7" x14ac:dyDescent="0.25">
      <c r="A508" s="177">
        <f>'DIRECT SARS-CoV-2 Enhanced Prot'!B523</f>
        <v>492</v>
      </c>
      <c r="B508" s="274">
        <f>'DIRECT SARS-CoV-2 Enhanced Prot'!C523</f>
        <v>0</v>
      </c>
      <c r="C508" s="178"/>
      <c r="D508" s="178" t="str">
        <f>'DIRECT SARS-CoV-2 Enhanced Prot'!G523</f>
        <v>i7RUDI-492</v>
      </c>
      <c r="E508" s="178" t="str">
        <f>INDEX('Autopopulate RUDI''s'!$D$2:$D$769,MATCH(D508,'Autopopulate RUDI''s'!$B$2:$B$769,0))</f>
        <v>CCGCAATGGA</v>
      </c>
      <c r="F508" s="178" t="str">
        <f>'DIRECT SARS-CoV-2 Enhanced Prot'!H523</f>
        <v>i5RUDI-492</v>
      </c>
      <c r="G508" s="178" t="str">
        <f>INDEX('Autopopulate RUDI''s'!$H$2:$H$769,MATCH(F508,'Autopopulate RUDI''s'!$G$2:$G$769,0))</f>
        <v>TAGCCTCAAC</v>
      </c>
    </row>
    <row r="509" spans="1:7" x14ac:dyDescent="0.25">
      <c r="A509" s="177">
        <f>'DIRECT SARS-CoV-2 Enhanced Prot'!B524</f>
        <v>493</v>
      </c>
      <c r="B509" s="274">
        <f>'DIRECT SARS-CoV-2 Enhanced Prot'!C524</f>
        <v>0</v>
      </c>
      <c r="C509" s="178"/>
      <c r="D509" s="178" t="str">
        <f>'DIRECT SARS-CoV-2 Enhanced Prot'!G524</f>
        <v>i7RUDI-493</v>
      </c>
      <c r="E509" s="178" t="str">
        <f>INDEX('Autopopulate RUDI''s'!$D$2:$D$769,MATCH(D509,'Autopopulate RUDI''s'!$B$2:$B$769,0))</f>
        <v>CTATGAGGTT</v>
      </c>
      <c r="F509" s="178" t="str">
        <f>'DIRECT SARS-CoV-2 Enhanced Prot'!H524</f>
        <v>i5RUDI-493</v>
      </c>
      <c r="G509" s="178" t="str">
        <f>INDEX('Autopopulate RUDI''s'!$H$2:$H$769,MATCH(F509,'Autopopulate RUDI''s'!$G$2:$G$769,0))</f>
        <v>ATTGGTAAGG</v>
      </c>
    </row>
    <row r="510" spans="1:7" x14ac:dyDescent="0.25">
      <c r="A510" s="177">
        <f>'DIRECT SARS-CoV-2 Enhanced Prot'!B525</f>
        <v>494</v>
      </c>
      <c r="B510" s="274">
        <f>'DIRECT SARS-CoV-2 Enhanced Prot'!C525</f>
        <v>0</v>
      </c>
      <c r="C510" s="178"/>
      <c r="D510" s="178" t="str">
        <f>'DIRECT SARS-CoV-2 Enhanced Prot'!G525</f>
        <v>i7RUDI-494</v>
      </c>
      <c r="E510" s="178" t="str">
        <f>INDEX('Autopopulate RUDI''s'!$D$2:$D$769,MATCH(D510,'Autopopulate RUDI''s'!$B$2:$B$769,0))</f>
        <v>GCCGATATAG</v>
      </c>
      <c r="F510" s="178" t="str">
        <f>'DIRECT SARS-CoV-2 Enhanced Prot'!H525</f>
        <v>i5RUDI-494</v>
      </c>
      <c r="G510" s="178" t="str">
        <f>INDEX('Autopopulate RUDI''s'!$H$2:$H$769,MATCH(F510,'Autopopulate RUDI''s'!$G$2:$G$769,0))</f>
        <v>CCGAGAAGAC</v>
      </c>
    </row>
    <row r="511" spans="1:7" x14ac:dyDescent="0.25">
      <c r="A511" s="177">
        <f>'DIRECT SARS-CoV-2 Enhanced Prot'!B526</f>
        <v>495</v>
      </c>
      <c r="B511" s="274">
        <f>'DIRECT SARS-CoV-2 Enhanced Prot'!C526</f>
        <v>0</v>
      </c>
      <c r="C511" s="178"/>
      <c r="D511" s="178" t="str">
        <f>'DIRECT SARS-CoV-2 Enhanced Prot'!G526</f>
        <v>i7RUDI-495</v>
      </c>
      <c r="E511" s="178" t="str">
        <f>INDEX('Autopopulate RUDI''s'!$D$2:$D$769,MATCH(D511,'Autopopulate RUDI''s'!$B$2:$B$769,0))</f>
        <v>GCTAGTCAGC</v>
      </c>
      <c r="F511" s="178" t="str">
        <f>'DIRECT SARS-CoV-2 Enhanced Prot'!H526</f>
        <v>i5RUDI-495</v>
      </c>
      <c r="G511" s="178" t="str">
        <f>INDEX('Autopopulate RUDI''s'!$H$2:$H$769,MATCH(F511,'Autopopulate RUDI''s'!$G$2:$G$769,0))</f>
        <v>GAGAGCTACT</v>
      </c>
    </row>
    <row r="512" spans="1:7" x14ac:dyDescent="0.25">
      <c r="A512" s="177">
        <f>'DIRECT SARS-CoV-2 Enhanced Prot'!B527</f>
        <v>496</v>
      </c>
      <c r="B512" s="274">
        <f>'DIRECT SARS-CoV-2 Enhanced Prot'!C527</f>
        <v>0</v>
      </c>
      <c r="C512" s="178"/>
      <c r="D512" s="178" t="str">
        <f>'DIRECT SARS-CoV-2 Enhanced Prot'!G527</f>
        <v>i7RUDI-496</v>
      </c>
      <c r="E512" s="178" t="str">
        <f>INDEX('Autopopulate RUDI''s'!$D$2:$D$769,MATCH(D512,'Autopopulate RUDI''s'!$B$2:$B$769,0))</f>
        <v>CGGTCTAACA</v>
      </c>
      <c r="F512" s="178" t="str">
        <f>'DIRECT SARS-CoV-2 Enhanced Prot'!H527</f>
        <v>i5RUDI-496</v>
      </c>
      <c r="G512" s="178" t="str">
        <f>INDEX('Autopopulate RUDI''s'!$H$2:$H$769,MATCH(F512,'Autopopulate RUDI''s'!$G$2:$G$769,0))</f>
        <v>TGCCTGATTA</v>
      </c>
    </row>
    <row r="513" spans="1:7" x14ac:dyDescent="0.25">
      <c r="A513" s="177">
        <f>'DIRECT SARS-CoV-2 Enhanced Prot'!B528</f>
        <v>497</v>
      </c>
      <c r="B513" s="274">
        <f>'DIRECT SARS-CoV-2 Enhanced Prot'!C528</f>
        <v>0</v>
      </c>
      <c r="C513" s="178"/>
      <c r="D513" s="178" t="str">
        <f>'DIRECT SARS-CoV-2 Enhanced Prot'!G528</f>
        <v>i7RUDI-497</v>
      </c>
      <c r="E513" s="178" t="str">
        <f>INDEX('Autopopulate RUDI''s'!$D$2:$D$769,MATCH(D513,'Autopopulate RUDI''s'!$B$2:$B$769,0))</f>
        <v>TTCAATCGCT</v>
      </c>
      <c r="F513" s="178" t="str">
        <f>'DIRECT SARS-CoV-2 Enhanced Prot'!H528</f>
        <v>i5RUDI-497</v>
      </c>
      <c r="G513" s="178" t="str">
        <f>INDEX('Autopopulate RUDI''s'!$H$2:$H$769,MATCH(F513,'Autopopulate RUDI''s'!$G$2:$G$769,0))</f>
        <v>ATGCGCAATT</v>
      </c>
    </row>
    <row r="514" spans="1:7" x14ac:dyDescent="0.25">
      <c r="A514" s="177">
        <f>'DIRECT SARS-CoV-2 Enhanced Prot'!B529</f>
        <v>498</v>
      </c>
      <c r="B514" s="274">
        <f>'DIRECT SARS-CoV-2 Enhanced Prot'!C529</f>
        <v>0</v>
      </c>
      <c r="C514" s="178"/>
      <c r="D514" s="178" t="str">
        <f>'DIRECT SARS-CoV-2 Enhanced Prot'!G529</f>
        <v>i7RUDI-498</v>
      </c>
      <c r="E514" s="178" t="str">
        <f>INDEX('Autopopulate RUDI''s'!$D$2:$D$769,MATCH(D514,'Autopopulate RUDI''s'!$B$2:$B$769,0))</f>
        <v>TTGGCCAATG</v>
      </c>
      <c r="F514" s="178" t="str">
        <f>'DIRECT SARS-CoV-2 Enhanced Prot'!H529</f>
        <v>i5RUDI-498</v>
      </c>
      <c r="G514" s="178" t="str">
        <f>INDEX('Autopopulate RUDI''s'!$H$2:$H$769,MATCH(F514,'Autopopulate RUDI''s'!$G$2:$G$769,0))</f>
        <v>CGAGGATTAA</v>
      </c>
    </row>
    <row r="515" spans="1:7" x14ac:dyDescent="0.25">
      <c r="A515" s="177">
        <f>'DIRECT SARS-CoV-2 Enhanced Prot'!B530</f>
        <v>499</v>
      </c>
      <c r="B515" s="274">
        <f>'DIRECT SARS-CoV-2 Enhanced Prot'!C530</f>
        <v>0</v>
      </c>
      <c r="C515" s="178"/>
      <c r="D515" s="178" t="str">
        <f>'DIRECT SARS-CoV-2 Enhanced Prot'!G530</f>
        <v>i7RUDI-499</v>
      </c>
      <c r="E515" s="178" t="str">
        <f>INDEX('Autopopulate RUDI''s'!$D$2:$D$769,MATCH(D515,'Autopopulate RUDI''s'!$B$2:$B$769,0))</f>
        <v>AAGGATATGC</v>
      </c>
      <c r="F515" s="178" t="str">
        <f>'DIRECT SARS-CoV-2 Enhanced Prot'!H530</f>
        <v>i5RUDI-499</v>
      </c>
      <c r="G515" s="178" t="str">
        <f>INDEX('Autopopulate RUDI''s'!$H$2:$H$769,MATCH(F515,'Autopopulate RUDI''s'!$G$2:$G$769,0))</f>
        <v>GAATGGACCG</v>
      </c>
    </row>
    <row r="516" spans="1:7" x14ac:dyDescent="0.25">
      <c r="A516" s="177">
        <f>'DIRECT SARS-CoV-2 Enhanced Prot'!B531</f>
        <v>500</v>
      </c>
      <c r="B516" s="274">
        <f>'DIRECT SARS-CoV-2 Enhanced Prot'!C531</f>
        <v>0</v>
      </c>
      <c r="C516" s="178"/>
      <c r="D516" s="178" t="str">
        <f>'DIRECT SARS-CoV-2 Enhanced Prot'!G531</f>
        <v>i7RUDI-500</v>
      </c>
      <c r="E516" s="178" t="str">
        <f>INDEX('Autopopulate RUDI''s'!$D$2:$D$769,MATCH(D516,'Autopopulate RUDI''s'!$B$2:$B$769,0))</f>
        <v>CGAGGACCAA</v>
      </c>
      <c r="F516" s="178" t="str">
        <f>'DIRECT SARS-CoV-2 Enhanced Prot'!H531</f>
        <v>i5RUDI-500</v>
      </c>
      <c r="G516" s="178" t="str">
        <f>INDEX('Autopopulate RUDI''s'!$H$2:$H$769,MATCH(F516,'Autopopulate RUDI''s'!$G$2:$G$769,0))</f>
        <v>TCTGCGTTGC</v>
      </c>
    </row>
    <row r="517" spans="1:7" x14ac:dyDescent="0.25">
      <c r="A517" s="177">
        <f>'DIRECT SARS-CoV-2 Enhanced Prot'!B532</f>
        <v>501</v>
      </c>
      <c r="B517" s="274">
        <f>'DIRECT SARS-CoV-2 Enhanced Prot'!C532</f>
        <v>0</v>
      </c>
      <c r="C517" s="178"/>
      <c r="D517" s="178" t="str">
        <f>'DIRECT SARS-CoV-2 Enhanced Prot'!G532</f>
        <v>i7RUDI-501</v>
      </c>
      <c r="E517" s="178" t="str">
        <f>INDEX('Autopopulate RUDI''s'!$D$2:$D$769,MATCH(D517,'Autopopulate RUDI''s'!$B$2:$B$769,0))</f>
        <v>ACCATGGCCT</v>
      </c>
      <c r="F517" s="178" t="str">
        <f>'DIRECT SARS-CoV-2 Enhanced Prot'!H532</f>
        <v>i5RUDI-501</v>
      </c>
      <c r="G517" s="178" t="str">
        <f>INDEX('Autopopulate RUDI''s'!$H$2:$H$769,MATCH(F517,'Autopopulate RUDI''s'!$G$2:$G$769,0))</f>
        <v>ACAAGCTCCT</v>
      </c>
    </row>
    <row r="518" spans="1:7" x14ac:dyDescent="0.25">
      <c r="A518" s="177">
        <f>'DIRECT SARS-CoV-2 Enhanced Prot'!B533</f>
        <v>502</v>
      </c>
      <c r="B518" s="274">
        <f>'DIRECT SARS-CoV-2 Enhanced Prot'!C533</f>
        <v>0</v>
      </c>
      <c r="C518" s="178"/>
      <c r="D518" s="178" t="str">
        <f>'DIRECT SARS-CoV-2 Enhanced Prot'!G533</f>
        <v>i7RUDI-502</v>
      </c>
      <c r="E518" s="178" t="str">
        <f>INDEX('Autopopulate RUDI''s'!$D$2:$D$769,MATCH(D518,'Autopopulate RUDI''s'!$B$2:$B$769,0))</f>
        <v>AATCACCAAG</v>
      </c>
      <c r="F518" s="178" t="str">
        <f>'DIRECT SARS-CoV-2 Enhanced Prot'!H533</f>
        <v>i5RUDI-502</v>
      </c>
      <c r="G518" s="178" t="str">
        <f>INDEX('Autopopulate RUDI''s'!$H$2:$H$769,MATCH(F518,'Autopopulate RUDI''s'!$G$2:$G$769,0))</f>
        <v>CAACATACAC</v>
      </c>
    </row>
    <row r="519" spans="1:7" x14ac:dyDescent="0.25">
      <c r="A519" s="177">
        <f>'DIRECT SARS-CoV-2 Enhanced Prot'!B534</f>
        <v>503</v>
      </c>
      <c r="B519" s="274">
        <f>'DIRECT SARS-CoV-2 Enhanced Prot'!C534</f>
        <v>0</v>
      </c>
      <c r="C519" s="178"/>
      <c r="D519" s="178" t="str">
        <f>'DIRECT SARS-CoV-2 Enhanced Prot'!G534</f>
        <v>i7RUDI-503</v>
      </c>
      <c r="E519" s="178" t="str">
        <f>INDEX('Autopopulate RUDI''s'!$D$2:$D$769,MATCH(D519,'Autopopulate RUDI''s'!$B$2:$B$769,0))</f>
        <v>GCATAAGCGC</v>
      </c>
      <c r="F519" s="178" t="str">
        <f>'DIRECT SARS-CoV-2 Enhanced Prot'!H534</f>
        <v>i5RUDI-503</v>
      </c>
      <c r="G519" s="178" t="str">
        <f>INDEX('Autopopulate RUDI''s'!$H$2:$H$769,MATCH(F519,'Autopopulate RUDI''s'!$G$2:$G$769,0))</f>
        <v>GTTGACAGGA</v>
      </c>
    </row>
    <row r="520" spans="1:7" x14ac:dyDescent="0.25">
      <c r="A520" s="177">
        <f>'DIRECT SARS-CoV-2 Enhanced Prot'!B535</f>
        <v>504</v>
      </c>
      <c r="B520" s="274">
        <f>'DIRECT SARS-CoV-2 Enhanced Prot'!C535</f>
        <v>0</v>
      </c>
      <c r="C520" s="178"/>
      <c r="D520" s="178" t="str">
        <f>'DIRECT SARS-CoV-2 Enhanced Prot'!G535</f>
        <v>i7RUDI-504</v>
      </c>
      <c r="E520" s="178" t="str">
        <f>INDEX('Autopopulate RUDI''s'!$D$2:$D$769,MATCH(D520,'Autopopulate RUDI''s'!$B$2:$B$769,0))</f>
        <v>AGGAGGCGTA</v>
      </c>
      <c r="F520" s="178" t="str">
        <f>'DIRECT SARS-CoV-2 Enhanced Prot'!H535</f>
        <v>i5RUDI-504</v>
      </c>
      <c r="G520" s="178" t="str">
        <f>INDEX('Autopopulate RUDI''s'!$H$2:$H$769,MATCH(F520,'Autopopulate RUDI''s'!$G$2:$G$769,0))</f>
        <v>TGACAGCGTG</v>
      </c>
    </row>
    <row r="521" spans="1:7" x14ac:dyDescent="0.25">
      <c r="A521" s="177">
        <f>'DIRECT SARS-CoV-2 Enhanced Prot'!B536</f>
        <v>505</v>
      </c>
      <c r="B521" s="274">
        <f>'DIRECT SARS-CoV-2 Enhanced Prot'!C536</f>
        <v>0</v>
      </c>
      <c r="C521" s="178"/>
      <c r="D521" s="178" t="str">
        <f>'DIRECT SARS-CoV-2 Enhanced Prot'!G536</f>
        <v>i7RUDI-505</v>
      </c>
      <c r="E521" s="178" t="str">
        <f>INDEX('Autopopulate RUDI''s'!$D$2:$D$769,MATCH(D521,'Autopopulate RUDI''s'!$B$2:$B$769,0))</f>
        <v>CGTACTCATT</v>
      </c>
      <c r="F521" s="178" t="str">
        <f>'DIRECT SARS-CoV-2 Enhanced Prot'!H536</f>
        <v>i5RUDI-505</v>
      </c>
      <c r="G521" s="178" t="str">
        <f>INDEX('Autopopulate RUDI''s'!$H$2:$H$769,MATCH(F521,'Autopopulate RUDI''s'!$G$2:$G$769,0))</f>
        <v>AACAAGGTAC</v>
      </c>
    </row>
    <row r="522" spans="1:7" x14ac:dyDescent="0.25">
      <c r="A522" s="177">
        <f>'DIRECT SARS-CoV-2 Enhanced Prot'!B537</f>
        <v>506</v>
      </c>
      <c r="B522" s="274">
        <f>'DIRECT SARS-CoV-2 Enhanced Prot'!C537</f>
        <v>0</v>
      </c>
      <c r="C522" s="178"/>
      <c r="D522" s="178" t="str">
        <f>'DIRECT SARS-CoV-2 Enhanced Prot'!G537</f>
        <v>i7RUDI-506</v>
      </c>
      <c r="E522" s="178" t="str">
        <f>INDEX('Autopopulate RUDI''s'!$D$2:$D$769,MATCH(D522,'Autopopulate RUDI''s'!$B$2:$B$769,0))</f>
        <v>TAAGCGCGCT</v>
      </c>
      <c r="F522" s="178" t="str">
        <f>'DIRECT SARS-CoV-2 Enhanced Prot'!H537</f>
        <v>i5RUDI-506</v>
      </c>
      <c r="G522" s="178" t="str">
        <f>INDEX('Autopopulate RUDI''s'!$H$2:$H$769,MATCH(F522,'Autopopulate RUDI''s'!$G$2:$G$769,0))</f>
        <v>ACCACCGGTA</v>
      </c>
    </row>
    <row r="523" spans="1:7" x14ac:dyDescent="0.25">
      <c r="A523" s="177">
        <f>'DIRECT SARS-CoV-2 Enhanced Prot'!B538</f>
        <v>507</v>
      </c>
      <c r="B523" s="274">
        <f>'DIRECT SARS-CoV-2 Enhanced Prot'!C538</f>
        <v>0</v>
      </c>
      <c r="C523" s="178"/>
      <c r="D523" s="178" t="str">
        <f>'DIRECT SARS-CoV-2 Enhanced Prot'!G538</f>
        <v>i7RUDI-507</v>
      </c>
      <c r="E523" s="178" t="str">
        <f>INDEX('Autopopulate RUDI''s'!$D$2:$D$769,MATCH(D523,'Autopopulate RUDI''s'!$B$2:$B$769,0))</f>
        <v>AGACTACTTG</v>
      </c>
      <c r="F523" s="178" t="str">
        <f>'DIRECT SARS-CoV-2 Enhanced Prot'!H538</f>
        <v>i5RUDI-507</v>
      </c>
      <c r="G523" s="178" t="str">
        <f>INDEX('Autopopulate RUDI''s'!$H$2:$H$769,MATCH(F523,'Autopopulate RUDI''s'!$G$2:$G$769,0))</f>
        <v>CGTAACACCT</v>
      </c>
    </row>
    <row r="524" spans="1:7" x14ac:dyDescent="0.25">
      <c r="A524" s="177">
        <f>'DIRECT SARS-CoV-2 Enhanced Prot'!B539</f>
        <v>508</v>
      </c>
      <c r="B524" s="274">
        <f>'DIRECT SARS-CoV-2 Enhanced Prot'!C539</f>
        <v>0</v>
      </c>
      <c r="C524" s="178"/>
      <c r="D524" s="178" t="str">
        <f>'DIRECT SARS-CoV-2 Enhanced Prot'!G539</f>
        <v>i7RUDI-508</v>
      </c>
      <c r="E524" s="178" t="str">
        <f>INDEX('Autopopulate RUDI''s'!$D$2:$D$769,MATCH(D524,'Autopopulate RUDI''s'!$B$2:$B$769,0))</f>
        <v>TACGCAGTGC</v>
      </c>
      <c r="F524" s="178" t="str">
        <f>'DIRECT SARS-CoV-2 Enhanced Prot'!H539</f>
        <v>i5RUDI-508</v>
      </c>
      <c r="G524" s="178" t="str">
        <f>INDEX('Autopopulate RUDI''s'!$H$2:$H$769,MATCH(F524,'Autopopulate RUDI''s'!$G$2:$G$769,0))</f>
        <v>GTCAACCTAG</v>
      </c>
    </row>
    <row r="525" spans="1:7" x14ac:dyDescent="0.25">
      <c r="A525" s="177">
        <f>'DIRECT SARS-CoV-2 Enhanced Prot'!B540</f>
        <v>509</v>
      </c>
      <c r="B525" s="274">
        <f>'DIRECT SARS-CoV-2 Enhanced Prot'!C540</f>
        <v>0</v>
      </c>
      <c r="C525" s="178"/>
      <c r="D525" s="178" t="str">
        <f>'DIRECT SARS-CoV-2 Enhanced Prot'!G540</f>
        <v>i7RUDI-509</v>
      </c>
      <c r="E525" s="178" t="str">
        <f>INDEX('Autopopulate RUDI''s'!$D$2:$D$769,MATCH(D525,'Autopopulate RUDI''s'!$B$2:$B$769,0))</f>
        <v>GCGCTTACAA</v>
      </c>
      <c r="F525" s="178" t="str">
        <f>'DIRECT SARS-CoV-2 Enhanced Prot'!H540</f>
        <v>i5RUDI-509</v>
      </c>
      <c r="G525" s="178" t="str">
        <f>INDEX('Autopopulate RUDI''s'!$H$2:$H$769,MATCH(F525,'Autopopulate RUDI''s'!$G$2:$G$769,0))</f>
        <v>TAATCTAGGC</v>
      </c>
    </row>
    <row r="526" spans="1:7" x14ac:dyDescent="0.25">
      <c r="A526" s="177">
        <f>'DIRECT SARS-CoV-2 Enhanced Prot'!B541</f>
        <v>510</v>
      </c>
      <c r="B526" s="274">
        <f>'DIRECT SARS-CoV-2 Enhanced Prot'!C541</f>
        <v>0</v>
      </c>
      <c r="C526" s="178"/>
      <c r="D526" s="178" t="str">
        <f>'DIRECT SARS-CoV-2 Enhanced Prot'!G541</f>
        <v>i7RUDI-510</v>
      </c>
      <c r="E526" s="178" t="str">
        <f>INDEX('Autopopulate RUDI''s'!$D$2:$D$769,MATCH(D526,'Autopopulate RUDI''s'!$B$2:$B$769,0))</f>
        <v>ATTCCGATCT</v>
      </c>
      <c r="F526" s="178" t="str">
        <f>'DIRECT SARS-CoV-2 Enhanced Prot'!H541</f>
        <v>i5RUDI-510</v>
      </c>
      <c r="G526" s="178" t="str">
        <f>INDEX('Autopopulate RUDI''s'!$H$2:$H$769,MATCH(F526,'Autopopulate RUDI''s'!$G$2:$G$769,0))</f>
        <v>CCAGTTGATA</v>
      </c>
    </row>
    <row r="527" spans="1:7" x14ac:dyDescent="0.25">
      <c r="A527" s="177">
        <f>'DIRECT SARS-CoV-2 Enhanced Prot'!B542</f>
        <v>511</v>
      </c>
      <c r="B527" s="274">
        <f>'DIRECT SARS-CoV-2 Enhanced Prot'!C542</f>
        <v>0</v>
      </c>
      <c r="C527" s="178"/>
      <c r="D527" s="178" t="str">
        <f>'DIRECT SARS-CoV-2 Enhanced Prot'!G542</f>
        <v>i7RUDI-511</v>
      </c>
      <c r="E527" s="178" t="str">
        <f>INDEX('Autopopulate RUDI''s'!$D$2:$D$769,MATCH(D527,'Autopopulate RUDI''s'!$B$2:$B$769,0))</f>
        <v>CGTGTAGCCT</v>
      </c>
      <c r="F527" s="178" t="str">
        <f>'DIRECT SARS-CoV-2 Enhanced Prot'!H542</f>
        <v>i5RUDI-511</v>
      </c>
      <c r="G527" s="178" t="str">
        <f>INDEX('Autopopulate RUDI''s'!$H$2:$H$769,MATCH(F527,'Autopopulate RUDI''s'!$G$2:$G$769,0))</f>
        <v>ACCATTCCAA</v>
      </c>
    </row>
    <row r="528" spans="1:7" x14ac:dyDescent="0.25">
      <c r="A528" s="177">
        <f>'DIRECT SARS-CoV-2 Enhanced Prot'!B543</f>
        <v>512</v>
      </c>
      <c r="B528" s="274">
        <f>'DIRECT SARS-CoV-2 Enhanced Prot'!C543</f>
        <v>0</v>
      </c>
      <c r="C528" s="178"/>
      <c r="D528" s="178" t="str">
        <f>'DIRECT SARS-CoV-2 Enhanced Prot'!G543</f>
        <v>i7RUDI-512</v>
      </c>
      <c r="E528" s="178" t="str">
        <f>INDEX('Autopopulate RUDI''s'!$D$2:$D$769,MATCH(D528,'Autopopulate RUDI''s'!$B$2:$B$769,0))</f>
        <v>CCTCCTCTTG</v>
      </c>
      <c r="F528" s="178" t="str">
        <f>'DIRECT SARS-CoV-2 Enhanced Prot'!H543</f>
        <v>i5RUDI-512</v>
      </c>
      <c r="G528" s="178" t="str">
        <f>INDEX('Autopopulate RUDI''s'!$H$2:$H$769,MATCH(F528,'Autopopulate RUDI''s'!$G$2:$G$769,0))</f>
        <v>CGTTATTGTC</v>
      </c>
    </row>
    <row r="529" spans="1:7" x14ac:dyDescent="0.25">
      <c r="A529" s="177">
        <f>'DIRECT SARS-CoV-2 Enhanced Prot'!B544</f>
        <v>513</v>
      </c>
      <c r="B529" s="274">
        <f>'DIRECT SARS-CoV-2 Enhanced Prot'!C544</f>
        <v>0</v>
      </c>
      <c r="C529" s="178"/>
      <c r="D529" s="178" t="str">
        <f>'DIRECT SARS-CoV-2 Enhanced Prot'!G544</f>
        <v>i7RUDI-513</v>
      </c>
      <c r="E529" s="178" t="str">
        <f>INDEX('Autopopulate RUDI''s'!$D$2:$D$769,MATCH(D529,'Autopopulate RUDI''s'!$B$2:$B$769,0))</f>
        <v>AGTGTTCAAC</v>
      </c>
      <c r="F529" s="178" t="str">
        <f>'DIRECT SARS-CoV-2 Enhanced Prot'!H544</f>
        <v>i5RUDI-513</v>
      </c>
      <c r="G529" s="178" t="str">
        <f>INDEX('Autopopulate RUDI''s'!$H$2:$H$769,MATCH(F529,'Autopopulate RUDI''s'!$G$2:$G$769,0))</f>
        <v>GTCGGTCTGT</v>
      </c>
    </row>
    <row r="530" spans="1:7" x14ac:dyDescent="0.25">
      <c r="A530" s="177">
        <f>'DIRECT SARS-CoV-2 Enhanced Prot'!B545</f>
        <v>514</v>
      </c>
      <c r="B530" s="274">
        <f>'DIRECT SARS-CoV-2 Enhanced Prot'!C545</f>
        <v>0</v>
      </c>
      <c r="C530" s="178"/>
      <c r="D530" s="178" t="str">
        <f>'DIRECT SARS-CoV-2 Enhanced Prot'!G545</f>
        <v>i7RUDI-514</v>
      </c>
      <c r="E530" s="178" t="str">
        <f>INDEX('Autopopulate RUDI''s'!$D$2:$D$769,MATCH(D530,'Autopopulate RUDI''s'!$B$2:$B$769,0))</f>
        <v>CATAACAGGA</v>
      </c>
      <c r="F530" s="178" t="str">
        <f>'DIRECT SARS-CoV-2 Enhanced Prot'!H545</f>
        <v>i5RUDI-514</v>
      </c>
      <c r="G530" s="178" t="str">
        <f>INDEX('Autopopulate RUDI''s'!$H$2:$H$769,MATCH(F530,'Autopopulate RUDI''s'!$G$2:$G$769,0))</f>
        <v>TACGTATTCG</v>
      </c>
    </row>
    <row r="531" spans="1:7" x14ac:dyDescent="0.25">
      <c r="A531" s="177">
        <f>'DIRECT SARS-CoV-2 Enhanced Prot'!B546</f>
        <v>515</v>
      </c>
      <c r="B531" s="274">
        <f>'DIRECT SARS-CoV-2 Enhanced Prot'!C546</f>
        <v>0</v>
      </c>
      <c r="C531" s="178"/>
      <c r="D531" s="178" t="str">
        <f>'DIRECT SARS-CoV-2 Enhanced Prot'!G546</f>
        <v>i7RUDI-515</v>
      </c>
      <c r="E531" s="178" t="str">
        <f>INDEX('Autopopulate RUDI''s'!$D$2:$D$769,MATCH(D531,'Autopopulate RUDI''s'!$B$2:$B$769,0))</f>
        <v>TATCGCACTT</v>
      </c>
      <c r="F531" s="178" t="str">
        <f>'DIRECT SARS-CoV-2 Enhanced Prot'!H546</f>
        <v>i5RUDI-515</v>
      </c>
      <c r="G531" s="178" t="str">
        <f>INDEX('Autopopulate RUDI''s'!$H$2:$H$769,MATCH(F531,'Autopopulate RUDI''s'!$G$2:$G$769,0))</f>
        <v>AACCAGCCAG</v>
      </c>
    </row>
    <row r="532" spans="1:7" x14ac:dyDescent="0.25">
      <c r="A532" s="177">
        <f>'DIRECT SARS-CoV-2 Enhanced Prot'!B547</f>
        <v>516</v>
      </c>
      <c r="B532" s="274">
        <f>'DIRECT SARS-CoV-2 Enhanced Prot'!C547</f>
        <v>0</v>
      </c>
      <c r="C532" s="178"/>
      <c r="D532" s="178" t="str">
        <f>'DIRECT SARS-CoV-2 Enhanced Prot'!G547</f>
        <v>i7RUDI-516</v>
      </c>
      <c r="E532" s="178" t="str">
        <f>INDEX('Autopopulate RUDI''s'!$D$2:$D$769,MATCH(D532,'Autopopulate RUDI''s'!$B$2:$B$769,0))</f>
        <v>TCCTAAGGTT</v>
      </c>
      <c r="F532" s="178" t="str">
        <f>'DIRECT SARS-CoV-2 Enhanced Prot'!H547</f>
        <v>i5RUDI-516</v>
      </c>
      <c r="G532" s="178" t="str">
        <f>INDEX('Autopopulate RUDI''s'!$H$2:$H$769,MATCH(F532,'Autopopulate RUDI''s'!$G$2:$G$769,0))</f>
        <v>AGCGGACCAT</v>
      </c>
    </row>
    <row r="533" spans="1:7" x14ac:dyDescent="0.25">
      <c r="A533" s="177">
        <f>'DIRECT SARS-CoV-2 Enhanced Prot'!B548</f>
        <v>517</v>
      </c>
      <c r="B533" s="274">
        <f>'DIRECT SARS-CoV-2 Enhanced Prot'!C548</f>
        <v>0</v>
      </c>
      <c r="C533" s="178"/>
      <c r="D533" s="178" t="str">
        <f>'DIRECT SARS-CoV-2 Enhanced Prot'!G548</f>
        <v>i7RUDI-517</v>
      </c>
      <c r="E533" s="178" t="str">
        <f>INDEX('Autopopulate RUDI''s'!$D$2:$D$769,MATCH(D533,'Autopopulate RUDI''s'!$B$2:$B$769,0))</f>
        <v>GTTATTGCGG</v>
      </c>
      <c r="F533" s="178" t="str">
        <f>'DIRECT SARS-CoV-2 Enhanced Prot'!H548</f>
        <v>i5RUDI-517</v>
      </c>
      <c r="G533" s="178" t="str">
        <f>INDEX('Autopopulate RUDI''s'!$H$2:$H$769,MATCH(F533,'Autopopulate RUDI''s'!$G$2:$G$769,0))</f>
        <v>CCGCTACTTA</v>
      </c>
    </row>
    <row r="534" spans="1:7" x14ac:dyDescent="0.25">
      <c r="A534" s="177">
        <f>'DIRECT SARS-CoV-2 Enhanced Prot'!B549</f>
        <v>518</v>
      </c>
      <c r="B534" s="274">
        <f>'DIRECT SARS-CoV-2 Enhanced Prot'!C549</f>
        <v>0</v>
      </c>
      <c r="C534" s="178"/>
      <c r="D534" s="178" t="str">
        <f>'DIRECT SARS-CoV-2 Enhanced Prot'!G549</f>
        <v>i7RUDI-518</v>
      </c>
      <c r="E534" s="178" t="str">
        <f>INDEX('Autopopulate RUDI''s'!$D$2:$D$769,MATCH(D534,'Autopopulate RUDI''s'!$B$2:$B$769,0))</f>
        <v>TCGTTGGAAC</v>
      </c>
      <c r="F534" s="178" t="str">
        <f>'DIRECT SARS-CoV-2 Enhanced Prot'!H549</f>
        <v>i5RUDI-518</v>
      </c>
      <c r="G534" s="178" t="str">
        <f>INDEX('Autopopulate RUDI''s'!$H$2:$H$769,MATCH(F534,'Autopopulate RUDI''s'!$G$2:$G$769,0))</f>
        <v>GAACACCACG</v>
      </c>
    </row>
    <row r="535" spans="1:7" x14ac:dyDescent="0.25">
      <c r="A535" s="177">
        <f>'DIRECT SARS-CoV-2 Enhanced Prot'!B550</f>
        <v>519</v>
      </c>
      <c r="B535" s="274">
        <f>'DIRECT SARS-CoV-2 Enhanced Prot'!C550</f>
        <v>0</v>
      </c>
      <c r="C535" s="178"/>
      <c r="D535" s="178" t="str">
        <f>'DIRECT SARS-CoV-2 Enhanced Prot'!G550</f>
        <v>i7RUDI-519</v>
      </c>
      <c r="E535" s="178" t="str">
        <f>INDEX('Autopopulate RUDI''s'!$D$2:$D$769,MATCH(D535,'Autopopulate RUDI''s'!$B$2:$B$769,0))</f>
        <v>TCCTCCGTCA</v>
      </c>
      <c r="F535" s="178" t="str">
        <f>'DIRECT SARS-CoV-2 Enhanced Prot'!H550</f>
        <v>i5RUDI-519</v>
      </c>
      <c r="G535" s="178" t="str">
        <f>INDEX('Autopopulate RUDI''s'!$H$2:$H$769,MATCH(F535,'Autopopulate RUDI''s'!$G$2:$G$769,0))</f>
        <v>TTAAGCCTGC</v>
      </c>
    </row>
    <row r="536" spans="1:7" x14ac:dyDescent="0.25">
      <c r="A536" s="177">
        <f>'DIRECT SARS-CoV-2 Enhanced Prot'!B551</f>
        <v>520</v>
      </c>
      <c r="B536" s="274">
        <f>'DIRECT SARS-CoV-2 Enhanced Prot'!C551</f>
        <v>0</v>
      </c>
      <c r="C536" s="178"/>
      <c r="D536" s="178" t="str">
        <f>'DIRECT SARS-CoV-2 Enhanced Prot'!G551</f>
        <v>i7RUDI-520</v>
      </c>
      <c r="E536" s="178" t="str">
        <f>INDEX('Autopopulate RUDI''s'!$D$2:$D$769,MATCH(D536,'Autopopulate RUDI''s'!$B$2:$B$769,0))</f>
        <v>GTATGTCGCT</v>
      </c>
      <c r="F536" s="178" t="str">
        <f>'DIRECT SARS-CoV-2 Enhanced Prot'!H551</f>
        <v>i5RUDI-520</v>
      </c>
      <c r="G536" s="178" t="str">
        <f>INDEX('Autopopulate RUDI''s'!$H$2:$H$769,MATCH(F536,'Autopopulate RUDI''s'!$G$2:$G$769,0))</f>
        <v>CCTGTACTCG</v>
      </c>
    </row>
    <row r="537" spans="1:7" x14ac:dyDescent="0.25">
      <c r="A537" s="177">
        <f>'DIRECT SARS-CoV-2 Enhanced Prot'!B552</f>
        <v>521</v>
      </c>
      <c r="B537" s="274">
        <f>'DIRECT SARS-CoV-2 Enhanced Prot'!C552</f>
        <v>0</v>
      </c>
      <c r="C537" s="178"/>
      <c r="D537" s="178" t="str">
        <f>'DIRECT SARS-CoV-2 Enhanced Prot'!G552</f>
        <v>i7RUDI-521</v>
      </c>
      <c r="E537" s="178" t="str">
        <f>INDEX('Autopopulate RUDI''s'!$D$2:$D$769,MATCH(D537,'Autopopulate RUDI''s'!$B$2:$B$769,0))</f>
        <v>AAGGTCGATT</v>
      </c>
      <c r="F537" s="178" t="str">
        <f>'DIRECT SARS-CoV-2 Enhanced Prot'!H552</f>
        <v>i5RUDI-521</v>
      </c>
      <c r="G537" s="178" t="str">
        <f>INDEX('Autopopulate RUDI''s'!$H$2:$H$769,MATCH(F537,'Autopopulate RUDI''s'!$G$2:$G$769,0))</f>
        <v>AGGCAAGAGC</v>
      </c>
    </row>
    <row r="538" spans="1:7" x14ac:dyDescent="0.25">
      <c r="A538" s="177">
        <f>'DIRECT SARS-CoV-2 Enhanced Prot'!B553</f>
        <v>522</v>
      </c>
      <c r="B538" s="274">
        <f>'DIRECT SARS-CoV-2 Enhanced Prot'!C553</f>
        <v>0</v>
      </c>
      <c r="C538" s="178"/>
      <c r="D538" s="178" t="str">
        <f>'DIRECT SARS-CoV-2 Enhanced Prot'!G553</f>
        <v>i7RUDI-522</v>
      </c>
      <c r="E538" s="178" t="str">
        <f>INDEX('Autopopulate RUDI''s'!$D$2:$D$769,MATCH(D538,'Autopopulate RUDI''s'!$B$2:$B$769,0))</f>
        <v>TCGGAAGACG</v>
      </c>
      <c r="F538" s="178" t="str">
        <f>'DIRECT SARS-CoV-2 Enhanced Prot'!H553</f>
        <v>i5RUDI-522</v>
      </c>
      <c r="G538" s="178" t="str">
        <f>INDEX('Autopopulate RUDI''s'!$H$2:$H$769,MATCH(F538,'Autopopulate RUDI''s'!$G$2:$G$769,0))</f>
        <v>CCTCAAGATT</v>
      </c>
    </row>
    <row r="539" spans="1:7" x14ac:dyDescent="0.25">
      <c r="A539" s="177">
        <f>'DIRECT SARS-CoV-2 Enhanced Prot'!B554</f>
        <v>523</v>
      </c>
      <c r="B539" s="274">
        <f>'DIRECT SARS-CoV-2 Enhanced Prot'!C554</f>
        <v>0</v>
      </c>
      <c r="C539" s="178"/>
      <c r="D539" s="178" t="str">
        <f>'DIRECT SARS-CoV-2 Enhanced Prot'!G554</f>
        <v>i7RUDI-523</v>
      </c>
      <c r="E539" s="178" t="str">
        <f>INDEX('Autopopulate RUDI''s'!$D$2:$D$769,MATCH(D539,'Autopopulate RUDI''s'!$B$2:$B$769,0))</f>
        <v>ACCGCCTTAC</v>
      </c>
      <c r="F539" s="178" t="str">
        <f>'DIRECT SARS-CoV-2 Enhanced Prot'!H554</f>
        <v>i5RUDI-523</v>
      </c>
      <c r="G539" s="178" t="str">
        <f>INDEX('Autopopulate RUDI''s'!$H$2:$H$769,MATCH(F539,'Autopopulate RUDI''s'!$G$2:$G$769,0))</f>
        <v>GACCGTTAAG</v>
      </c>
    </row>
    <row r="540" spans="1:7" x14ac:dyDescent="0.25">
      <c r="A540" s="177">
        <f>'DIRECT SARS-CoV-2 Enhanced Prot'!B555</f>
        <v>524</v>
      </c>
      <c r="B540" s="274">
        <f>'DIRECT SARS-CoV-2 Enhanced Prot'!C555</f>
        <v>0</v>
      </c>
      <c r="C540" s="178"/>
      <c r="D540" s="178" t="str">
        <f>'DIRECT SARS-CoV-2 Enhanced Prot'!G555</f>
        <v>i7RUDI-524</v>
      </c>
      <c r="E540" s="178" t="str">
        <f>INDEX('Autopopulate RUDI''s'!$D$2:$D$769,MATCH(D540,'Autopopulate RUDI''s'!$B$2:$B$769,0))</f>
        <v>TGTTCGTGGA</v>
      </c>
      <c r="F540" s="178" t="str">
        <f>'DIRECT SARS-CoV-2 Enhanced Prot'!H555</f>
        <v>i5RUDI-524</v>
      </c>
      <c r="G540" s="178" t="str">
        <f>INDEX('Autopopulate RUDI''s'!$H$2:$H$769,MATCH(F540,'Autopopulate RUDI''s'!$G$2:$G$769,0))</f>
        <v>TTACTGTCCA</v>
      </c>
    </row>
    <row r="541" spans="1:7" x14ac:dyDescent="0.25">
      <c r="A541" s="177">
        <f>'DIRECT SARS-CoV-2 Enhanced Prot'!B556</f>
        <v>525</v>
      </c>
      <c r="B541" s="274">
        <f>'DIRECT SARS-CoV-2 Enhanced Prot'!C556</f>
        <v>0</v>
      </c>
      <c r="C541" s="178"/>
      <c r="D541" s="178" t="str">
        <f>'DIRECT SARS-CoV-2 Enhanced Prot'!G556</f>
        <v>i7RUDI-525</v>
      </c>
      <c r="E541" s="178" t="str">
        <f>INDEX('Autopopulate RUDI''s'!$D$2:$D$769,MATCH(D541,'Autopopulate RUDI''s'!$B$2:$B$769,0))</f>
        <v>AGAGAGGTAG</v>
      </c>
      <c r="F541" s="178" t="str">
        <f>'DIRECT SARS-CoV-2 Enhanced Prot'!H556</f>
        <v>i5RUDI-525</v>
      </c>
      <c r="G541" s="178" t="str">
        <f>INDEX('Autopopulate RUDI''s'!$H$2:$H$769,MATCH(F541,'Autopopulate RUDI''s'!$G$2:$G$769,0))</f>
        <v>ACAGTGCCGA</v>
      </c>
    </row>
    <row r="542" spans="1:7" x14ac:dyDescent="0.25">
      <c r="A542" s="177">
        <f>'DIRECT SARS-CoV-2 Enhanced Prot'!B557</f>
        <v>526</v>
      </c>
      <c r="B542" s="274">
        <f>'DIRECT SARS-CoV-2 Enhanced Prot'!C557</f>
        <v>0</v>
      </c>
      <c r="C542" s="178"/>
      <c r="D542" s="178" t="str">
        <f>'DIRECT SARS-CoV-2 Enhanced Prot'!G557</f>
        <v>i7RUDI-526</v>
      </c>
      <c r="E542" s="178" t="str">
        <f>INDEX('Autopopulate RUDI''s'!$D$2:$D$769,MATCH(D542,'Autopopulate RUDI''s'!$B$2:$B$769,0))</f>
        <v>GCGACGTTCT</v>
      </c>
      <c r="F542" s="178" t="str">
        <f>'DIRECT SARS-CoV-2 Enhanced Prot'!H557</f>
        <v>i5RUDI-526</v>
      </c>
      <c r="G542" s="178" t="str">
        <f>INDEX('Autopopulate RUDI''s'!$H$2:$H$769,MATCH(F542,'Autopopulate RUDI''s'!$G$2:$G$769,0))</f>
        <v>AGGTGTGTGA</v>
      </c>
    </row>
    <row r="543" spans="1:7" x14ac:dyDescent="0.25">
      <c r="A543" s="177">
        <f>'DIRECT SARS-CoV-2 Enhanced Prot'!B558</f>
        <v>527</v>
      </c>
      <c r="B543" s="274">
        <f>'DIRECT SARS-CoV-2 Enhanced Prot'!C558</f>
        <v>0</v>
      </c>
      <c r="C543" s="178"/>
      <c r="D543" s="178" t="str">
        <f>'DIRECT SARS-CoV-2 Enhanced Prot'!G558</f>
        <v>i7RUDI-527</v>
      </c>
      <c r="E543" s="178" t="str">
        <f>INDEX('Autopopulate RUDI''s'!$D$2:$D$769,MATCH(D543,'Autopopulate RUDI''s'!$B$2:$B$769,0))</f>
        <v>GAGTTGCCAG</v>
      </c>
      <c r="F543" s="178" t="str">
        <f>'DIRECT SARS-CoV-2 Enhanced Prot'!H558</f>
        <v>i5RUDI-527</v>
      </c>
      <c r="G543" s="178" t="str">
        <f>INDEX('Autopopulate RUDI''s'!$H$2:$H$769,MATCH(F543,'Autopopulate RUDI''s'!$G$2:$G$769,0))</f>
        <v>CTAATTGCAG</v>
      </c>
    </row>
    <row r="544" spans="1:7" x14ac:dyDescent="0.25">
      <c r="A544" s="177">
        <f>'DIRECT SARS-CoV-2 Enhanced Prot'!B559</f>
        <v>528</v>
      </c>
      <c r="B544" s="274">
        <f>'DIRECT SARS-CoV-2 Enhanced Prot'!C559</f>
        <v>0</v>
      </c>
      <c r="C544" s="178"/>
      <c r="D544" s="178" t="str">
        <f>'DIRECT SARS-CoV-2 Enhanced Prot'!G559</f>
        <v>i7RUDI-528</v>
      </c>
      <c r="E544" s="178" t="str">
        <f>INDEX('Autopopulate RUDI''s'!$D$2:$D$769,MATCH(D544,'Autopopulate RUDI''s'!$B$2:$B$769,0))</f>
        <v>TTACCTTAGC</v>
      </c>
      <c r="F544" s="178" t="str">
        <f>'DIRECT SARS-CoV-2 Enhanced Prot'!H559</f>
        <v>i5RUDI-528</v>
      </c>
      <c r="G544" s="178" t="str">
        <f>INDEX('Autopopulate RUDI''s'!$H$2:$H$769,MATCH(F544,'Autopopulate RUDI''s'!$G$2:$G$769,0))</f>
        <v>GCTTCCATTC</v>
      </c>
    </row>
    <row r="545" spans="1:7" x14ac:dyDescent="0.25">
      <c r="A545" s="177">
        <f>'DIRECT SARS-CoV-2 Enhanced Prot'!B560</f>
        <v>529</v>
      </c>
      <c r="B545" s="274">
        <f>'DIRECT SARS-CoV-2 Enhanced Prot'!C560</f>
        <v>0</v>
      </c>
      <c r="C545" s="178"/>
      <c r="D545" s="178" t="str">
        <f>'DIRECT SARS-CoV-2 Enhanced Prot'!G560</f>
        <v>i7RUDI-529</v>
      </c>
      <c r="E545" s="178" t="str">
        <f>INDEX('Autopopulate RUDI''s'!$D$2:$D$769,MATCH(D545,'Autopopulate RUDI''s'!$B$2:$B$769,0))</f>
        <v>TACTCGGATA</v>
      </c>
      <c r="F545" s="178" t="str">
        <f>'DIRECT SARS-CoV-2 Enhanced Prot'!H560</f>
        <v>i5RUDI-529</v>
      </c>
      <c r="G545" s="178" t="str">
        <f>INDEX('Autopopulate RUDI''s'!$H$2:$H$769,MATCH(F545,'Autopopulate RUDI''s'!$G$2:$G$769,0))</f>
        <v>TAGTGTGGCT</v>
      </c>
    </row>
    <row r="546" spans="1:7" x14ac:dyDescent="0.25">
      <c r="A546" s="177">
        <f>'DIRECT SARS-CoV-2 Enhanced Prot'!B561</f>
        <v>530</v>
      </c>
      <c r="B546" s="274">
        <f>'DIRECT SARS-CoV-2 Enhanced Prot'!C561</f>
        <v>0</v>
      </c>
      <c r="C546" s="178"/>
      <c r="D546" s="178" t="str">
        <f>'DIRECT SARS-CoV-2 Enhanced Prot'!G561</f>
        <v>i7RUDI-530</v>
      </c>
      <c r="E546" s="178" t="str">
        <f>INDEX('Autopopulate RUDI''s'!$D$2:$D$769,MATCH(D546,'Autopopulate RUDI''s'!$B$2:$B$769,0))</f>
        <v>CTACCGAATT</v>
      </c>
      <c r="F546" s="178" t="str">
        <f>'DIRECT SARS-CoV-2 Enhanced Prot'!H561</f>
        <v>i5RUDI-530</v>
      </c>
      <c r="G546" s="178" t="str">
        <f>INDEX('Autopopulate RUDI''s'!$H$2:$H$769,MATCH(F546,'Autopopulate RUDI''s'!$G$2:$G$769,0))</f>
        <v>CACAAGCTTA</v>
      </c>
    </row>
    <row r="547" spans="1:7" x14ac:dyDescent="0.25">
      <c r="A547" s="177">
        <f>'DIRECT SARS-CoV-2 Enhanced Prot'!B562</f>
        <v>531</v>
      </c>
      <c r="B547" s="274">
        <f>'DIRECT SARS-CoV-2 Enhanced Prot'!C562</f>
        <v>0</v>
      </c>
      <c r="C547" s="178"/>
      <c r="D547" s="178" t="str">
        <f>'DIRECT SARS-CoV-2 Enhanced Prot'!G562</f>
        <v>i7RUDI-531</v>
      </c>
      <c r="E547" s="178" t="str">
        <f>INDEX('Autopopulate RUDI''s'!$D$2:$D$769,MATCH(D547,'Autopopulate RUDI''s'!$B$2:$B$769,0))</f>
        <v>TTGCGAGGCT</v>
      </c>
      <c r="F547" s="178" t="str">
        <f>'DIRECT SARS-CoV-2 Enhanced Prot'!H562</f>
        <v>i5RUDI-531</v>
      </c>
      <c r="G547" s="178" t="str">
        <f>INDEX('Autopopulate RUDI''s'!$H$2:$H$769,MATCH(F547,'Autopopulate RUDI''s'!$G$2:$G$769,0))</f>
        <v>AGTTCTACCA</v>
      </c>
    </row>
    <row r="548" spans="1:7" x14ac:dyDescent="0.25">
      <c r="A548" s="177">
        <f>'DIRECT SARS-CoV-2 Enhanced Prot'!B563</f>
        <v>532</v>
      </c>
      <c r="B548" s="274">
        <f>'DIRECT SARS-CoV-2 Enhanced Prot'!C563</f>
        <v>0</v>
      </c>
      <c r="C548" s="178"/>
      <c r="D548" s="178" t="str">
        <f>'DIRECT SARS-CoV-2 Enhanced Prot'!G563</f>
        <v>i7RUDI-532</v>
      </c>
      <c r="E548" s="178" t="str">
        <f>INDEX('Autopopulate RUDI''s'!$D$2:$D$769,MATCH(D548,'Autopopulate RUDI''s'!$B$2:$B$769,0))</f>
        <v>ATGTCTCCGG</v>
      </c>
      <c r="F548" s="178" t="str">
        <f>'DIRECT SARS-CoV-2 Enhanced Prot'!H563</f>
        <v>i5RUDI-532</v>
      </c>
      <c r="G548" s="178" t="str">
        <f>INDEX('Autopopulate RUDI''s'!$H$2:$H$769,MATCH(F548,'Autopopulate RUDI''s'!$G$2:$G$769,0))</f>
        <v>CTGTTCCGGT</v>
      </c>
    </row>
    <row r="549" spans="1:7" x14ac:dyDescent="0.25">
      <c r="A549" s="177">
        <f>'DIRECT SARS-CoV-2 Enhanced Prot'!B564</f>
        <v>533</v>
      </c>
      <c r="B549" s="274">
        <f>'DIRECT SARS-CoV-2 Enhanced Prot'!C564</f>
        <v>0</v>
      </c>
      <c r="C549" s="178"/>
      <c r="D549" s="178" t="str">
        <f>'DIRECT SARS-CoV-2 Enhanced Prot'!G564</f>
        <v>i7RUDI-533</v>
      </c>
      <c r="E549" s="178" t="str">
        <f>INDEX('Autopopulate RUDI''s'!$D$2:$D$769,MATCH(D549,'Autopopulate RUDI''s'!$B$2:$B$769,0))</f>
        <v>CAACAAGTTC</v>
      </c>
      <c r="F549" s="178" t="str">
        <f>'DIRECT SARS-CoV-2 Enhanced Prot'!H564</f>
        <v>i5RUDI-533</v>
      </c>
      <c r="G549" s="178" t="str">
        <f>INDEX('Autopopulate RUDI''s'!$H$2:$H$769,MATCH(F549,'Autopopulate RUDI''s'!$G$2:$G$769,0))</f>
        <v>GAGTGGCTTC</v>
      </c>
    </row>
    <row r="550" spans="1:7" x14ac:dyDescent="0.25">
      <c r="A550" s="177">
        <f>'DIRECT SARS-CoV-2 Enhanced Prot'!B565</f>
        <v>534</v>
      </c>
      <c r="B550" s="274">
        <f>'DIRECT SARS-CoV-2 Enhanced Prot'!C565</f>
        <v>0</v>
      </c>
      <c r="C550" s="178"/>
      <c r="D550" s="178" t="str">
        <f>'DIRECT SARS-CoV-2 Enhanced Prot'!G565</f>
        <v>i7RUDI-534</v>
      </c>
      <c r="E550" s="178" t="str">
        <f>INDEX('Autopopulate RUDI''s'!$D$2:$D$769,MATCH(D550,'Autopopulate RUDI''s'!$B$2:$B$769,0))</f>
        <v>CGACCTTGAA</v>
      </c>
      <c r="F550" s="178" t="str">
        <f>'DIRECT SARS-CoV-2 Enhanced Prot'!H565</f>
        <v>i5RUDI-534</v>
      </c>
      <c r="G550" s="178" t="str">
        <f>INDEX('Autopopulate RUDI''s'!$H$2:$H$769,MATCH(F550,'Autopopulate RUDI''s'!$G$2:$G$769,0))</f>
        <v>TCCTCTCGAG</v>
      </c>
    </row>
    <row r="551" spans="1:7" x14ac:dyDescent="0.25">
      <c r="A551" s="177">
        <f>'DIRECT SARS-CoV-2 Enhanced Prot'!B566</f>
        <v>535</v>
      </c>
      <c r="B551" s="274">
        <f>'DIRECT SARS-CoV-2 Enhanced Prot'!C566</f>
        <v>0</v>
      </c>
      <c r="C551" s="178"/>
      <c r="D551" s="178" t="str">
        <f>'DIRECT SARS-CoV-2 Enhanced Prot'!G566</f>
        <v>i7RUDI-535</v>
      </c>
      <c r="E551" s="178" t="str">
        <f>INDEX('Autopopulate RUDI''s'!$D$2:$D$769,MATCH(D551,'Autopopulate RUDI''s'!$B$2:$B$769,0))</f>
        <v>GTCAGACCTA</v>
      </c>
      <c r="F551" s="178" t="str">
        <f>'DIRECT SARS-CoV-2 Enhanced Prot'!H566</f>
        <v>i5RUDI-535</v>
      </c>
      <c r="G551" s="178" t="str">
        <f>INDEX('Autopopulate RUDI''s'!$H$2:$H$769,MATCH(F551,'Autopopulate RUDI''s'!$G$2:$G$769,0))</f>
        <v>ATACGAGGAG</v>
      </c>
    </row>
    <row r="552" spans="1:7" x14ac:dyDescent="0.25">
      <c r="A552" s="177">
        <f>'DIRECT SARS-CoV-2 Enhanced Prot'!B567</f>
        <v>536</v>
      </c>
      <c r="B552" s="274">
        <f>'DIRECT SARS-CoV-2 Enhanced Prot'!C567</f>
        <v>0</v>
      </c>
      <c r="C552" s="178"/>
      <c r="D552" s="178" t="str">
        <f>'DIRECT SARS-CoV-2 Enhanced Prot'!G567</f>
        <v>i7RUDI-536</v>
      </c>
      <c r="E552" s="178" t="str">
        <f>INDEX('Autopopulate RUDI''s'!$D$2:$D$769,MATCH(D552,'Autopopulate RUDI''s'!$B$2:$B$769,0))</f>
        <v>CCAGCTGCAT</v>
      </c>
      <c r="F552" s="178" t="str">
        <f>'DIRECT SARS-CoV-2 Enhanced Prot'!H567</f>
        <v>i5RUDI-536</v>
      </c>
      <c r="G552" s="178" t="str">
        <f>INDEX('Autopopulate RUDI''s'!$H$2:$H$769,MATCH(F552,'Autopopulate RUDI''s'!$G$2:$G$769,0))</f>
        <v>ATATTCGACG</v>
      </c>
    </row>
    <row r="553" spans="1:7" x14ac:dyDescent="0.25">
      <c r="A553" s="177">
        <f>'DIRECT SARS-CoV-2 Enhanced Prot'!B568</f>
        <v>537</v>
      </c>
      <c r="B553" s="274">
        <f>'DIRECT SARS-CoV-2 Enhanced Prot'!C568</f>
        <v>0</v>
      </c>
      <c r="C553" s="178"/>
      <c r="D553" s="178" t="str">
        <f>'DIRECT SARS-CoV-2 Enhanced Prot'!G568</f>
        <v>i7RUDI-537</v>
      </c>
      <c r="E553" s="178" t="str">
        <f>INDEX('Autopopulate RUDI''s'!$D$2:$D$769,MATCH(D553,'Autopopulate RUDI''s'!$B$2:$B$769,0))</f>
        <v>TAACGGTCCG</v>
      </c>
      <c r="F553" s="178" t="str">
        <f>'DIRECT SARS-CoV-2 Enhanced Prot'!H568</f>
        <v>i5RUDI-537</v>
      </c>
      <c r="G553" s="178" t="str">
        <f>INDEX('Autopopulate RUDI''s'!$H$2:$H$769,MATCH(F553,'Autopopulate RUDI''s'!$G$2:$G$769,0))</f>
        <v>CAAGGAAGTA</v>
      </c>
    </row>
    <row r="554" spans="1:7" x14ac:dyDescent="0.25">
      <c r="A554" s="177">
        <f>'DIRECT SARS-CoV-2 Enhanced Prot'!B569</f>
        <v>538</v>
      </c>
      <c r="B554" s="274">
        <f>'DIRECT SARS-CoV-2 Enhanced Prot'!C569</f>
        <v>0</v>
      </c>
      <c r="C554" s="178"/>
      <c r="D554" s="178" t="str">
        <f>'DIRECT SARS-CoV-2 Enhanced Prot'!G569</f>
        <v>i7RUDI-538</v>
      </c>
      <c r="E554" s="178" t="str">
        <f>INDEX('Autopopulate RUDI''s'!$D$2:$D$769,MATCH(D554,'Autopopulate RUDI''s'!$B$2:$B$769,0))</f>
        <v>CAGTTATCTC</v>
      </c>
      <c r="F554" s="178" t="str">
        <f>'DIRECT SARS-CoV-2 Enhanced Prot'!H569</f>
        <v>i5RUDI-538</v>
      </c>
      <c r="G554" s="178" t="str">
        <f>INDEX('Autopopulate RUDI''s'!$H$2:$H$769,MATCH(F554,'Autopopulate RUDI''s'!$G$2:$G$769,0))</f>
        <v>GCTTAACTGT</v>
      </c>
    </row>
    <row r="555" spans="1:7" x14ac:dyDescent="0.25">
      <c r="A555" s="177">
        <f>'DIRECT SARS-CoV-2 Enhanced Prot'!B570</f>
        <v>539</v>
      </c>
      <c r="B555" s="274">
        <f>'DIRECT SARS-CoV-2 Enhanced Prot'!C570</f>
        <v>0</v>
      </c>
      <c r="C555" s="178"/>
      <c r="D555" s="178" t="str">
        <f>'DIRECT SARS-CoV-2 Enhanced Prot'!G570</f>
        <v>i7RUDI-539</v>
      </c>
      <c r="E555" s="178" t="str">
        <f>INDEX('Autopopulate RUDI''s'!$D$2:$D$769,MATCH(D555,'Autopopulate RUDI''s'!$B$2:$B$769,0))</f>
        <v>TACCACGCGA</v>
      </c>
      <c r="F555" s="178" t="str">
        <f>'DIRECT SARS-CoV-2 Enhanced Prot'!H570</f>
        <v>i5RUDI-539</v>
      </c>
      <c r="G555" s="178" t="str">
        <f>INDEX('Autopopulate RUDI''s'!$H$2:$H$769,MATCH(F555,'Autopopulate RUDI''s'!$G$2:$G$769,0))</f>
        <v>TGTGTCCTAC</v>
      </c>
    </row>
    <row r="556" spans="1:7" x14ac:dyDescent="0.25">
      <c r="A556" s="177">
        <f>'DIRECT SARS-CoV-2 Enhanced Prot'!B571</f>
        <v>540</v>
      </c>
      <c r="B556" s="274">
        <f>'DIRECT SARS-CoV-2 Enhanced Prot'!C571</f>
        <v>0</v>
      </c>
      <c r="C556" s="178"/>
      <c r="D556" s="178" t="str">
        <f>'DIRECT SARS-CoV-2 Enhanced Prot'!G571</f>
        <v>i7RUDI-540</v>
      </c>
      <c r="E556" s="178" t="str">
        <f>INDEX('Autopopulate RUDI''s'!$D$2:$D$769,MATCH(D556,'Autopopulate RUDI''s'!$B$2:$B$769,0))</f>
        <v>CTTCGAGGAG</v>
      </c>
      <c r="F556" s="178" t="str">
        <f>'DIRECT SARS-CoV-2 Enhanced Prot'!H571</f>
        <v>i5RUDI-540</v>
      </c>
      <c r="G556" s="178" t="str">
        <f>INDEX('Autopopulate RUDI''s'!$H$2:$H$769,MATCH(F556,'Autopopulate RUDI''s'!$G$2:$G$769,0))</f>
        <v>CCGATGGTTG</v>
      </c>
    </row>
    <row r="557" spans="1:7" x14ac:dyDescent="0.25">
      <c r="A557" s="177">
        <f>'DIRECT SARS-CoV-2 Enhanced Prot'!B572</f>
        <v>541</v>
      </c>
      <c r="B557" s="274">
        <f>'DIRECT SARS-CoV-2 Enhanced Prot'!C572</f>
        <v>0</v>
      </c>
      <c r="C557" s="178"/>
      <c r="D557" s="178" t="str">
        <f>'DIRECT SARS-CoV-2 Enhanced Prot'!G572</f>
        <v>i7RUDI-541</v>
      </c>
      <c r="E557" s="178" t="str">
        <f>INDEX('Autopopulate RUDI''s'!$D$2:$D$769,MATCH(D557,'Autopopulate RUDI''s'!$B$2:$B$769,0))</f>
        <v>TACGCCGGTT</v>
      </c>
      <c r="F557" s="178" t="str">
        <f>'DIRECT SARS-CoV-2 Enhanced Prot'!H572</f>
        <v>i5RUDI-541</v>
      </c>
      <c r="G557" s="178" t="str">
        <f>INDEX('Autopopulate RUDI''s'!$H$2:$H$769,MATCH(F557,'Autopopulate RUDI''s'!$G$2:$G$769,0))</f>
        <v>AACAGAATGC</v>
      </c>
    </row>
    <row r="558" spans="1:7" x14ac:dyDescent="0.25">
      <c r="A558" s="177">
        <f>'DIRECT SARS-CoV-2 Enhanced Prot'!B573</f>
        <v>542</v>
      </c>
      <c r="B558" s="274">
        <f>'DIRECT SARS-CoV-2 Enhanced Prot'!C573</f>
        <v>0</v>
      </c>
      <c r="C558" s="178"/>
      <c r="D558" s="178" t="str">
        <f>'DIRECT SARS-CoV-2 Enhanced Prot'!G573</f>
        <v>i7RUDI-542</v>
      </c>
      <c r="E558" s="178" t="str">
        <f>INDEX('Autopopulate RUDI''s'!$D$2:$D$769,MATCH(D558,'Autopopulate RUDI''s'!$B$2:$B$769,0))</f>
        <v>ATCAGATAGG</v>
      </c>
      <c r="F558" s="178" t="str">
        <f>'DIRECT SARS-CoV-2 Enhanced Prot'!H573</f>
        <v>i5RUDI-542</v>
      </c>
      <c r="G558" s="178" t="str">
        <f>INDEX('Autopopulate RUDI''s'!$H$2:$H$769,MATCH(F558,'Autopopulate RUDI''s'!$G$2:$G$769,0))</f>
        <v>CCTGAGCGAA</v>
      </c>
    </row>
    <row r="559" spans="1:7" x14ac:dyDescent="0.25">
      <c r="A559" s="177">
        <f>'DIRECT SARS-CoV-2 Enhanced Prot'!B574</f>
        <v>543</v>
      </c>
      <c r="B559" s="274">
        <f>'DIRECT SARS-CoV-2 Enhanced Prot'!C574</f>
        <v>0</v>
      </c>
      <c r="C559" s="178"/>
      <c r="D559" s="178" t="str">
        <f>'DIRECT SARS-CoV-2 Enhanced Prot'!G574</f>
        <v>i7RUDI-543</v>
      </c>
      <c r="E559" s="178" t="str">
        <f>INDEX('Autopopulate RUDI''s'!$D$2:$D$769,MATCH(D559,'Autopopulate RUDI''s'!$B$2:$B$769,0))</f>
        <v>TCTTCTTGAC</v>
      </c>
      <c r="F559" s="178" t="str">
        <f>'DIRECT SARS-CoV-2 Enhanced Prot'!H574</f>
        <v>i5RUDI-543</v>
      </c>
      <c r="G559" s="178" t="str">
        <f>INDEX('Autopopulate RUDI''s'!$H$2:$H$769,MATCH(F559,'Autopopulate RUDI''s'!$G$2:$G$769,0))</f>
        <v>GTAACGGATT</v>
      </c>
    </row>
    <row r="560" spans="1:7" x14ac:dyDescent="0.25">
      <c r="A560" s="177">
        <f>'DIRECT SARS-CoV-2 Enhanced Prot'!B575</f>
        <v>544</v>
      </c>
      <c r="B560" s="274">
        <f>'DIRECT SARS-CoV-2 Enhanced Prot'!C575</f>
        <v>0</v>
      </c>
      <c r="C560" s="178"/>
      <c r="D560" s="178" t="str">
        <f>'DIRECT SARS-CoV-2 Enhanced Prot'!G575</f>
        <v>i7RUDI-544</v>
      </c>
      <c r="E560" s="178" t="str">
        <f>INDEX('Autopopulate RUDI''s'!$D$2:$D$769,MATCH(D560,'Autopopulate RUDI''s'!$B$2:$B$769,0))</f>
        <v>ACTACTAGCA</v>
      </c>
      <c r="F560" s="178" t="str">
        <f>'DIRECT SARS-CoV-2 Enhanced Prot'!H575</f>
        <v>i5RUDI-544</v>
      </c>
      <c r="G560" s="178" t="str">
        <f>INDEX('Autopopulate RUDI''s'!$H$2:$H$769,MATCH(F560,'Autopopulate RUDI''s'!$G$2:$G$769,0))</f>
        <v>TGTTGTAGAG</v>
      </c>
    </row>
    <row r="561" spans="1:7" x14ac:dyDescent="0.25">
      <c r="A561" s="177">
        <f>'DIRECT SARS-CoV-2 Enhanced Prot'!B576</f>
        <v>545</v>
      </c>
      <c r="B561" s="274">
        <f>'DIRECT SARS-CoV-2 Enhanced Prot'!C576</f>
        <v>0</v>
      </c>
      <c r="C561" s="178"/>
      <c r="D561" s="178" t="str">
        <f>'DIRECT SARS-CoV-2 Enhanced Prot'!G576</f>
        <v>i7RUDI-545</v>
      </c>
      <c r="E561" s="178" t="str">
        <f>INDEX('Autopopulate RUDI''s'!$D$2:$D$769,MATCH(D561,'Autopopulate RUDI''s'!$B$2:$B$769,0))</f>
        <v>TAGACCAACT</v>
      </c>
      <c r="F561" s="178" t="str">
        <f>'DIRECT SARS-CoV-2 Enhanced Prot'!H576</f>
        <v>i5RUDI-545</v>
      </c>
      <c r="G561" s="178" t="str">
        <f>INDEX('Autopopulate RUDI''s'!$H$2:$H$769,MATCH(F561,'Autopopulate RUDI''s'!$G$2:$G$769,0))</f>
        <v>ACCAACATGA</v>
      </c>
    </row>
    <row r="562" spans="1:7" x14ac:dyDescent="0.25">
      <c r="A562" s="177">
        <f>'DIRECT SARS-CoV-2 Enhanced Prot'!B577</f>
        <v>546</v>
      </c>
      <c r="B562" s="274">
        <f>'DIRECT SARS-CoV-2 Enhanced Prot'!C577</f>
        <v>0</v>
      </c>
      <c r="C562" s="178"/>
      <c r="D562" s="178" t="str">
        <f>'DIRECT SARS-CoV-2 Enhanced Prot'!G577</f>
        <v>i7RUDI-546</v>
      </c>
      <c r="E562" s="178" t="str">
        <f>INDEX('Autopopulate RUDI''s'!$D$2:$D$769,MATCH(D562,'Autopopulate RUDI''s'!$B$2:$B$769,0))</f>
        <v>AATGCTTCCT</v>
      </c>
      <c r="F562" s="178" t="str">
        <f>'DIRECT SARS-CoV-2 Enhanced Prot'!H577</f>
        <v>i5RUDI-546</v>
      </c>
      <c r="G562" s="178" t="str">
        <f>INDEX('Autopopulate RUDI''s'!$H$2:$H$769,MATCH(F562,'Autopopulate RUDI''s'!$G$2:$G$769,0))</f>
        <v>ACACTGTAGC</v>
      </c>
    </row>
    <row r="563" spans="1:7" x14ac:dyDescent="0.25">
      <c r="A563" s="177">
        <f>'DIRECT SARS-CoV-2 Enhanced Prot'!B578</f>
        <v>547</v>
      </c>
      <c r="B563" s="274">
        <f>'DIRECT SARS-CoV-2 Enhanced Prot'!C578</f>
        <v>0</v>
      </c>
      <c r="C563" s="178"/>
      <c r="D563" s="178" t="str">
        <f>'DIRECT SARS-CoV-2 Enhanced Prot'!G578</f>
        <v>i7RUDI-547</v>
      </c>
      <c r="E563" s="178" t="str">
        <f>INDEX('Autopopulate RUDI''s'!$D$2:$D$769,MATCH(D563,'Autopopulate RUDI''s'!$B$2:$B$769,0))</f>
        <v>CCAACTAAGG</v>
      </c>
      <c r="F563" s="178" t="str">
        <f>'DIRECT SARS-CoV-2 Enhanced Prot'!H578</f>
        <v>i5RUDI-547</v>
      </c>
      <c r="G563" s="178" t="str">
        <f>INDEX('Autopopulate RUDI''s'!$H$2:$H$769,MATCH(F563,'Autopopulate RUDI''s'!$G$2:$G$769,0))</f>
        <v>CTCCGCTCAA</v>
      </c>
    </row>
    <row r="564" spans="1:7" x14ac:dyDescent="0.25">
      <c r="A564" s="177">
        <f>'DIRECT SARS-CoV-2 Enhanced Prot'!B579</f>
        <v>548</v>
      </c>
      <c r="B564" s="274">
        <f>'DIRECT SARS-CoV-2 Enhanced Prot'!C579</f>
        <v>0</v>
      </c>
      <c r="C564" s="178"/>
      <c r="D564" s="178" t="str">
        <f>'DIRECT SARS-CoV-2 Enhanced Prot'!G579</f>
        <v>i7RUDI-548</v>
      </c>
      <c r="E564" s="178" t="str">
        <f>INDEX('Autopopulate RUDI''s'!$D$2:$D$769,MATCH(D564,'Autopopulate RUDI''s'!$B$2:$B$769,0))</f>
        <v>ACACCGGAAC</v>
      </c>
      <c r="F564" s="178" t="str">
        <f>'DIRECT SARS-CoV-2 Enhanced Prot'!H579</f>
        <v>i5RUDI-548</v>
      </c>
      <c r="G564" s="178" t="str">
        <f>INDEX('Autopopulate RUDI''s'!$H$2:$H$769,MATCH(F564,'Autopopulate RUDI''s'!$G$2:$G$769,0))</f>
        <v>GATACTATGG</v>
      </c>
    </row>
    <row r="565" spans="1:7" x14ac:dyDescent="0.25">
      <c r="A565" s="177">
        <f>'DIRECT SARS-CoV-2 Enhanced Prot'!B580</f>
        <v>549</v>
      </c>
      <c r="B565" s="274">
        <f>'DIRECT SARS-CoV-2 Enhanced Prot'!C580</f>
        <v>0</v>
      </c>
      <c r="C565" s="178"/>
      <c r="D565" s="178" t="str">
        <f>'DIRECT SARS-CoV-2 Enhanced Prot'!G580</f>
        <v>i7RUDI-549</v>
      </c>
      <c r="E565" s="178" t="str">
        <f>INDEX('Autopopulate RUDI''s'!$D$2:$D$769,MATCH(D565,'Autopopulate RUDI''s'!$B$2:$B$769,0))</f>
        <v>AACCAGGTTA</v>
      </c>
      <c r="F565" s="178" t="str">
        <f>'DIRECT SARS-CoV-2 Enhanced Prot'!H580</f>
        <v>i5RUDI-549</v>
      </c>
      <c r="G565" s="178" t="str">
        <f>INDEX('Autopopulate RUDI''s'!$H$2:$H$769,MATCH(F565,'Autopopulate RUDI''s'!$G$2:$G$769,0))</f>
        <v>TGGCTCTTCT</v>
      </c>
    </row>
    <row r="566" spans="1:7" x14ac:dyDescent="0.25">
      <c r="A566" s="177">
        <f>'DIRECT SARS-CoV-2 Enhanced Prot'!B581</f>
        <v>550</v>
      </c>
      <c r="B566" s="274">
        <f>'DIRECT SARS-CoV-2 Enhanced Prot'!C581</f>
        <v>0</v>
      </c>
      <c r="C566" s="178"/>
      <c r="D566" s="178" t="str">
        <f>'DIRECT SARS-CoV-2 Enhanced Prot'!G581</f>
        <v>i7RUDI-550</v>
      </c>
      <c r="E566" s="178" t="str">
        <f>INDEX('Autopopulate RUDI''s'!$D$2:$D$769,MATCH(D566,'Autopopulate RUDI''s'!$B$2:$B$769,0))</f>
        <v>GCACGAACTT</v>
      </c>
      <c r="F566" s="178" t="str">
        <f>'DIRECT SARS-CoV-2 Enhanced Prot'!H581</f>
        <v>i5RUDI-550</v>
      </c>
      <c r="G566" s="178" t="str">
        <f>INDEX('Autopopulate RUDI''s'!$H$2:$H$769,MATCH(F566,'Autopopulate RUDI''s'!$G$2:$G$769,0))</f>
        <v>AATCCACTAC</v>
      </c>
    </row>
    <row r="567" spans="1:7" x14ac:dyDescent="0.25">
      <c r="A567" s="177">
        <f>'DIRECT SARS-CoV-2 Enhanced Prot'!B582</f>
        <v>551</v>
      </c>
      <c r="B567" s="274">
        <f>'DIRECT SARS-CoV-2 Enhanced Prot'!C582</f>
        <v>0</v>
      </c>
      <c r="C567" s="178"/>
      <c r="D567" s="178" t="str">
        <f>'DIRECT SARS-CoV-2 Enhanced Prot'!G582</f>
        <v>i7RUDI-551</v>
      </c>
      <c r="E567" s="178" t="str">
        <f>INDEX('Autopopulate RUDI''s'!$D$2:$D$769,MATCH(D567,'Autopopulate RUDI''s'!$B$2:$B$769,0))</f>
        <v>GTGGATTCAT</v>
      </c>
      <c r="F567" s="178" t="str">
        <f>'DIRECT SARS-CoV-2 Enhanced Prot'!H582</f>
        <v>i5RUDI-551</v>
      </c>
      <c r="G567" s="178" t="str">
        <f>INDEX('Autopopulate RUDI''s'!$H$2:$H$769,MATCH(F567,'Autopopulate RUDI''s'!$G$2:$G$769,0))</f>
        <v>AGAAGAGGTC</v>
      </c>
    </row>
    <row r="568" spans="1:7" x14ac:dyDescent="0.25">
      <c r="A568" s="177">
        <f>'DIRECT SARS-CoV-2 Enhanced Prot'!B583</f>
        <v>552</v>
      </c>
      <c r="B568" s="274">
        <f>'DIRECT SARS-CoV-2 Enhanced Prot'!C583</f>
        <v>0</v>
      </c>
      <c r="C568" s="178"/>
      <c r="D568" s="178" t="str">
        <f>'DIRECT SARS-CoV-2 Enhanced Prot'!G583</f>
        <v>i7RUDI-552</v>
      </c>
      <c r="E568" s="178" t="str">
        <f>INDEX('Autopopulate RUDI''s'!$D$2:$D$769,MATCH(D568,'Autopopulate RUDI''s'!$B$2:$B$769,0))</f>
        <v>AATTAAGCCG</v>
      </c>
      <c r="F568" s="178" t="str">
        <f>'DIRECT SARS-CoV-2 Enhanced Prot'!H583</f>
        <v>i5RUDI-552</v>
      </c>
      <c r="G568" s="178" t="str">
        <f>INDEX('Autopopulate RUDI''s'!$H$2:$H$769,MATCH(F568,'Autopopulate RUDI''s'!$G$2:$G$769,0))</f>
        <v>CCATAGGCGT</v>
      </c>
    </row>
    <row r="569" spans="1:7" x14ac:dyDescent="0.25">
      <c r="A569" s="177">
        <f>'DIRECT SARS-CoV-2 Enhanced Prot'!B584</f>
        <v>553</v>
      </c>
      <c r="B569" s="274">
        <f>'DIRECT SARS-CoV-2 Enhanced Prot'!C584</f>
        <v>0</v>
      </c>
      <c r="C569" s="178"/>
      <c r="D569" s="178" t="str">
        <f>'DIRECT SARS-CoV-2 Enhanced Prot'!G584</f>
        <v>i7RUDI-553</v>
      </c>
      <c r="E569" s="178" t="str">
        <f>INDEX('Autopopulate RUDI''s'!$D$2:$D$769,MATCH(D569,'Autopopulate RUDI''s'!$B$2:$B$769,0))</f>
        <v>GATTCATAGC</v>
      </c>
      <c r="F569" s="178" t="str">
        <f>'DIRECT SARS-CoV-2 Enhanced Prot'!H584</f>
        <v>i5RUDI-553</v>
      </c>
      <c r="G569" s="178" t="str">
        <f>INDEX('Autopopulate RUDI''s'!$H$2:$H$769,MATCH(F569,'Autopopulate RUDI''s'!$G$2:$G$769,0))</f>
        <v>GAACTCGGAA</v>
      </c>
    </row>
    <row r="570" spans="1:7" x14ac:dyDescent="0.25">
      <c r="A570" s="177">
        <f>'DIRECT SARS-CoV-2 Enhanced Prot'!B585</f>
        <v>554</v>
      </c>
      <c r="B570" s="274">
        <f>'DIRECT SARS-CoV-2 Enhanced Prot'!C585</f>
        <v>0</v>
      </c>
      <c r="C570" s="178"/>
      <c r="D570" s="178" t="str">
        <f>'DIRECT SARS-CoV-2 Enhanced Prot'!G585</f>
        <v>i7RUDI-554</v>
      </c>
      <c r="E570" s="178" t="str">
        <f>INDEX('Autopopulate RUDI''s'!$D$2:$D$769,MATCH(D570,'Autopopulate RUDI''s'!$B$2:$B$769,0))</f>
        <v>GTCCATCTTA</v>
      </c>
      <c r="F570" s="178" t="str">
        <f>'DIRECT SARS-CoV-2 Enhanced Prot'!H585</f>
        <v>i5RUDI-554</v>
      </c>
      <c r="G570" s="178" t="str">
        <f>INDEX('Autopopulate RUDI''s'!$H$2:$H$769,MATCH(F570,'Autopopulate RUDI''s'!$G$2:$G$769,0))</f>
        <v>TTCAGGAATG</v>
      </c>
    </row>
    <row r="571" spans="1:7" x14ac:dyDescent="0.25">
      <c r="A571" s="177">
        <f>'DIRECT SARS-CoV-2 Enhanced Prot'!B586</f>
        <v>555</v>
      </c>
      <c r="B571" s="274">
        <f>'DIRECT SARS-CoV-2 Enhanced Prot'!C586</f>
        <v>0</v>
      </c>
      <c r="C571" s="178"/>
      <c r="D571" s="178" t="str">
        <f>'DIRECT SARS-CoV-2 Enhanced Prot'!G586</f>
        <v>i7RUDI-555</v>
      </c>
      <c r="E571" s="178" t="str">
        <f>INDEX('Autopopulate RUDI''s'!$D$2:$D$769,MATCH(D571,'Autopopulate RUDI''s'!$B$2:$B$769,0))</f>
        <v>CGCAAGGTTG</v>
      </c>
      <c r="F571" s="178" t="str">
        <f>'DIRECT SARS-CoV-2 Enhanced Prot'!H586</f>
        <v>i5RUDI-555</v>
      </c>
      <c r="G571" s="178" t="str">
        <f>INDEX('Autopopulate RUDI''s'!$H$2:$H$769,MATCH(F571,'Autopopulate RUDI''s'!$G$2:$G$769,0))</f>
        <v>AAGACGATTG</v>
      </c>
    </row>
    <row r="572" spans="1:7" x14ac:dyDescent="0.25">
      <c r="A572" s="177">
        <f>'DIRECT SARS-CoV-2 Enhanced Prot'!B587</f>
        <v>556</v>
      </c>
      <c r="B572" s="274">
        <f>'DIRECT SARS-CoV-2 Enhanced Prot'!C587</f>
        <v>0</v>
      </c>
      <c r="C572" s="178"/>
      <c r="D572" s="178" t="str">
        <f>'DIRECT SARS-CoV-2 Enhanced Prot'!G587</f>
        <v>i7RUDI-556</v>
      </c>
      <c r="E572" s="178" t="str">
        <f>INDEX('Autopopulate RUDI''s'!$D$2:$D$769,MATCH(D572,'Autopopulate RUDI''s'!$B$2:$B$769,0))</f>
        <v>TCCGTGACTT</v>
      </c>
      <c r="F572" s="178" t="str">
        <f>'DIRECT SARS-CoV-2 Enhanced Prot'!H587</f>
        <v>i5RUDI-556</v>
      </c>
      <c r="G572" s="178" t="str">
        <f>INDEX('Autopopulate RUDI''s'!$H$2:$H$769,MATCH(F572,'Autopopulate RUDI''s'!$G$2:$G$769,0))</f>
        <v>AGAGGCACTC</v>
      </c>
    </row>
    <row r="573" spans="1:7" x14ac:dyDescent="0.25">
      <c r="A573" s="177">
        <f>'DIRECT SARS-CoV-2 Enhanced Prot'!B588</f>
        <v>557</v>
      </c>
      <c r="B573" s="274">
        <f>'DIRECT SARS-CoV-2 Enhanced Prot'!C588</f>
        <v>0</v>
      </c>
      <c r="C573" s="178"/>
      <c r="D573" s="178" t="str">
        <f>'DIRECT SARS-CoV-2 Enhanced Prot'!G588</f>
        <v>i7RUDI-557</v>
      </c>
      <c r="E573" s="178" t="str">
        <f>INDEX('Autopopulate RUDI''s'!$D$2:$D$769,MATCH(D573,'Autopopulate RUDI''s'!$B$2:$B$769,0))</f>
        <v>CTTATGGACG</v>
      </c>
      <c r="F573" s="178" t="str">
        <f>'DIRECT SARS-CoV-2 Enhanced Prot'!H588</f>
        <v>i5RUDI-557</v>
      </c>
      <c r="G573" s="178" t="str">
        <f>INDEX('Autopopulate RUDI''s'!$H$2:$H$769,MATCH(F573,'Autopopulate RUDI''s'!$G$2:$G$769,0))</f>
        <v>CTTCTGACAT</v>
      </c>
    </row>
    <row r="574" spans="1:7" x14ac:dyDescent="0.25">
      <c r="A574" s="177">
        <f>'DIRECT SARS-CoV-2 Enhanced Prot'!B589</f>
        <v>558</v>
      </c>
      <c r="B574" s="274">
        <f>'DIRECT SARS-CoV-2 Enhanced Prot'!C589</f>
        <v>0</v>
      </c>
      <c r="C574" s="178"/>
      <c r="D574" s="178" t="str">
        <f>'DIRECT SARS-CoV-2 Enhanced Prot'!G589</f>
        <v>i7RUDI-558</v>
      </c>
      <c r="E574" s="178" t="str">
        <f>INDEX('Autopopulate RUDI''s'!$D$2:$D$769,MATCH(D574,'Autopopulate RUDI''s'!$B$2:$B$769,0))</f>
        <v>GACAGTTGTC</v>
      </c>
      <c r="F574" s="178" t="str">
        <f>'DIRECT SARS-CoV-2 Enhanced Prot'!H589</f>
        <v>i5RUDI-558</v>
      </c>
      <c r="G574" s="178" t="str">
        <f>INDEX('Autopopulate RUDI''s'!$H$2:$H$769,MATCH(F574,'Autopopulate RUDI''s'!$G$2:$G$769,0))</f>
        <v>GAGTAAGGAG</v>
      </c>
    </row>
    <row r="575" spans="1:7" x14ac:dyDescent="0.25">
      <c r="A575" s="177">
        <f>'DIRECT SARS-CoV-2 Enhanced Prot'!B590</f>
        <v>559</v>
      </c>
      <c r="B575" s="274">
        <f>'DIRECT SARS-CoV-2 Enhanced Prot'!C590</f>
        <v>0</v>
      </c>
      <c r="C575" s="178"/>
      <c r="D575" s="178" t="str">
        <f>'DIRECT SARS-CoV-2 Enhanced Prot'!G590</f>
        <v>i7RUDI-559</v>
      </c>
      <c r="E575" s="178" t="str">
        <f>INDEX('Autopopulate RUDI''s'!$D$2:$D$769,MATCH(D575,'Autopopulate RUDI''s'!$B$2:$B$769,0))</f>
        <v>CTCGTGTTAA</v>
      </c>
      <c r="F575" s="178" t="str">
        <f>'DIRECT SARS-CoV-2 Enhanced Prot'!H590</f>
        <v>i5RUDI-559</v>
      </c>
      <c r="G575" s="178" t="str">
        <f>INDEX('Autopopulate RUDI''s'!$H$2:$H$769,MATCH(F575,'Autopopulate RUDI''s'!$G$2:$G$769,0))</f>
        <v>TCTCAAGCGA</v>
      </c>
    </row>
    <row r="576" spans="1:7" x14ac:dyDescent="0.25">
      <c r="A576" s="177">
        <f>'DIRECT SARS-CoV-2 Enhanced Prot'!B591</f>
        <v>560</v>
      </c>
      <c r="B576" s="274">
        <f>'DIRECT SARS-CoV-2 Enhanced Prot'!C591</f>
        <v>0</v>
      </c>
      <c r="C576" s="178"/>
      <c r="D576" s="178" t="str">
        <f>'DIRECT SARS-CoV-2 Enhanced Prot'!G591</f>
        <v>i7RUDI-560</v>
      </c>
      <c r="E576" s="178" t="str">
        <f>INDEX('Autopopulate RUDI''s'!$D$2:$D$769,MATCH(D576,'Autopopulate RUDI''s'!$B$2:$B$769,0))</f>
        <v>TCTGCGGTAT</v>
      </c>
      <c r="F576" s="178" t="str">
        <f>'DIRECT SARS-CoV-2 Enhanced Prot'!H591</f>
        <v>i5RUDI-560</v>
      </c>
      <c r="G576" s="178" t="str">
        <f>INDEX('Autopopulate RUDI''s'!$H$2:$H$769,MATCH(F576,'Autopopulate RUDI''s'!$G$2:$G$769,0))</f>
        <v>AAGAGGTCTT</v>
      </c>
    </row>
    <row r="577" spans="1:7" x14ac:dyDescent="0.25">
      <c r="A577" s="177">
        <f>'DIRECT SARS-CoV-2 Enhanced Prot'!B592</f>
        <v>561</v>
      </c>
      <c r="B577" s="274">
        <f>'DIRECT SARS-CoV-2 Enhanced Prot'!C592</f>
        <v>0</v>
      </c>
      <c r="C577" s="178"/>
      <c r="D577" s="178" t="str">
        <f>'DIRECT SARS-CoV-2 Enhanced Prot'!G592</f>
        <v>i7RUDI-561</v>
      </c>
      <c r="E577" s="178" t="str">
        <f>INDEX('Autopopulate RUDI''s'!$D$2:$D$769,MATCH(D577,'Autopopulate RUDI''s'!$B$2:$B$769,0))</f>
        <v>TCTCTCGATT</v>
      </c>
      <c r="F577" s="178" t="str">
        <f>'DIRECT SARS-CoV-2 Enhanced Prot'!H592</f>
        <v>i5RUDI-561</v>
      </c>
      <c r="G577" s="178" t="str">
        <f>INDEX('Autopopulate RUDI''s'!$H$2:$H$769,MATCH(F577,'Autopopulate RUDI''s'!$G$2:$G$769,0))</f>
        <v>AATCATGTGG</v>
      </c>
    </row>
    <row r="578" spans="1:7" x14ac:dyDescent="0.25">
      <c r="A578" s="177">
        <f>'DIRECT SARS-CoV-2 Enhanced Prot'!B593</f>
        <v>562</v>
      </c>
      <c r="B578" s="274">
        <f>'DIRECT SARS-CoV-2 Enhanced Prot'!C593</f>
        <v>0</v>
      </c>
      <c r="C578" s="178"/>
      <c r="D578" s="178" t="str">
        <f>'DIRECT SARS-CoV-2 Enhanced Prot'!G593</f>
        <v>i7RUDI-562</v>
      </c>
      <c r="E578" s="178" t="str">
        <f>INDEX('Autopopulate RUDI''s'!$D$2:$D$769,MATCH(D578,'Autopopulate RUDI''s'!$B$2:$B$769,0))</f>
        <v>TTGAGTATCG</v>
      </c>
      <c r="F578" s="178" t="str">
        <f>'DIRECT SARS-CoV-2 Enhanced Prot'!H593</f>
        <v>i5RUDI-562</v>
      </c>
      <c r="G578" s="178" t="str">
        <f>INDEX('Autopopulate RUDI''s'!$H$2:$H$769,MATCH(F578,'Autopopulate RUDI''s'!$G$2:$G$769,0))</f>
        <v>CGACTAACTA</v>
      </c>
    </row>
    <row r="579" spans="1:7" x14ac:dyDescent="0.25">
      <c r="A579" s="177">
        <f>'DIRECT SARS-CoV-2 Enhanced Prot'!B594</f>
        <v>563</v>
      </c>
      <c r="B579" s="274">
        <f>'DIRECT SARS-CoV-2 Enhanced Prot'!C594</f>
        <v>0</v>
      </c>
      <c r="C579" s="178"/>
      <c r="D579" s="178" t="str">
        <f>'DIRECT SARS-CoV-2 Enhanced Prot'!G594</f>
        <v>i7RUDI-563</v>
      </c>
      <c r="E579" s="178" t="str">
        <f>INDEX('Autopopulate RUDI''s'!$D$2:$D$769,MATCH(D579,'Autopopulate RUDI''s'!$B$2:$B$769,0))</f>
        <v>CCTGCAACTC</v>
      </c>
      <c r="F579" s="178" t="str">
        <f>'DIRECT SARS-CoV-2 Enhanced Prot'!H594</f>
        <v>i5RUDI-563</v>
      </c>
      <c r="G579" s="178" t="str">
        <f>INDEX('Autopopulate RUDI''s'!$H$2:$H$769,MATCH(F579,'Autopopulate RUDI''s'!$G$2:$G$769,0))</f>
        <v>TCACGGTGAT</v>
      </c>
    </row>
    <row r="580" spans="1:7" x14ac:dyDescent="0.25">
      <c r="A580" s="177">
        <f>'DIRECT SARS-CoV-2 Enhanced Prot'!B595</f>
        <v>564</v>
      </c>
      <c r="B580" s="274">
        <f>'DIRECT SARS-CoV-2 Enhanced Prot'!C595</f>
        <v>0</v>
      </c>
      <c r="C580" s="178"/>
      <c r="D580" s="178" t="str">
        <f>'DIRECT SARS-CoV-2 Enhanced Prot'!G595</f>
        <v>i7RUDI-564</v>
      </c>
      <c r="E580" s="178" t="str">
        <f>INDEX('Autopopulate RUDI''s'!$D$2:$D$769,MATCH(D580,'Autopopulate RUDI''s'!$B$2:$B$769,0))</f>
        <v>TATGCCACAA</v>
      </c>
      <c r="F580" s="178" t="str">
        <f>'DIRECT SARS-CoV-2 Enhanced Prot'!H595</f>
        <v>i5RUDI-564</v>
      </c>
      <c r="G580" s="178" t="str">
        <f>INDEX('Autopopulate RUDI''s'!$H$2:$H$769,MATCH(F580,'Autopopulate RUDI''s'!$G$2:$G$769,0))</f>
        <v>ACAGCCAACA</v>
      </c>
    </row>
    <row r="581" spans="1:7" x14ac:dyDescent="0.25">
      <c r="A581" s="177">
        <f>'DIRECT SARS-CoV-2 Enhanced Prot'!B596</f>
        <v>565</v>
      </c>
      <c r="B581" s="274">
        <f>'DIRECT SARS-CoV-2 Enhanced Prot'!C596</f>
        <v>0</v>
      </c>
      <c r="C581" s="178"/>
      <c r="D581" s="178" t="str">
        <f>'DIRECT SARS-CoV-2 Enhanced Prot'!G596</f>
        <v>i7RUDI-565</v>
      </c>
      <c r="E581" s="178" t="str">
        <f>INDEX('Autopopulate RUDI''s'!$D$2:$D$769,MATCH(D581,'Autopopulate RUDI''s'!$B$2:$B$769,0))</f>
        <v>CTGACACGCT</v>
      </c>
      <c r="F581" s="178" t="str">
        <f>'DIRECT SARS-CoV-2 Enhanced Prot'!H596</f>
        <v>i5RUDI-565</v>
      </c>
      <c r="G581" s="178" t="str">
        <f>INDEX('Autopopulate RUDI''s'!$H$2:$H$769,MATCH(F581,'Autopopulate RUDI''s'!$G$2:$G$769,0))</f>
        <v>AAGGCTAGTT</v>
      </c>
    </row>
    <row r="582" spans="1:7" x14ac:dyDescent="0.25">
      <c r="A582" s="177">
        <f>'DIRECT SARS-CoV-2 Enhanced Prot'!B597</f>
        <v>566</v>
      </c>
      <c r="B582" s="274">
        <f>'DIRECT SARS-CoV-2 Enhanced Prot'!C597</f>
        <v>0</v>
      </c>
      <c r="C582" s="178"/>
      <c r="D582" s="178" t="str">
        <f>'DIRECT SARS-CoV-2 Enhanced Prot'!G597</f>
        <v>i7RUDI-566</v>
      </c>
      <c r="E582" s="178" t="str">
        <f>INDEX('Autopopulate RUDI''s'!$D$2:$D$769,MATCH(D582,'Autopopulate RUDI''s'!$B$2:$B$769,0))</f>
        <v>GATCGGTATT</v>
      </c>
      <c r="F582" s="178" t="str">
        <f>'DIRECT SARS-CoV-2 Enhanced Prot'!H597</f>
        <v>i5RUDI-566</v>
      </c>
      <c r="G582" s="178" t="str">
        <f>INDEX('Autopopulate RUDI''s'!$H$2:$H$769,MATCH(F582,'Autopopulate RUDI''s'!$G$2:$G$769,0))</f>
        <v>TCACACAGTA</v>
      </c>
    </row>
    <row r="583" spans="1:7" x14ac:dyDescent="0.25">
      <c r="A583" s="177">
        <f>'DIRECT SARS-CoV-2 Enhanced Prot'!B598</f>
        <v>567</v>
      </c>
      <c r="B583" s="274">
        <f>'DIRECT SARS-CoV-2 Enhanced Prot'!C598</f>
        <v>0</v>
      </c>
      <c r="C583" s="178"/>
      <c r="D583" s="178" t="str">
        <f>'DIRECT SARS-CoV-2 Enhanced Prot'!G598</f>
        <v>i7RUDI-567</v>
      </c>
      <c r="E583" s="178" t="str">
        <f>INDEX('Autopopulate RUDI''s'!$D$2:$D$769,MATCH(D583,'Autopopulate RUDI''s'!$B$2:$B$769,0))</f>
        <v>TCTAGAGGCG</v>
      </c>
      <c r="F583" s="178" t="str">
        <f>'DIRECT SARS-CoV-2 Enhanced Prot'!H598</f>
        <v>i5RUDI-567</v>
      </c>
      <c r="G583" s="178" t="str">
        <f>INDEX('Autopopulate RUDI''s'!$H$2:$H$769,MATCH(F583,'Autopopulate RUDI''s'!$G$2:$G$769,0))</f>
        <v>ACATAGTGAC</v>
      </c>
    </row>
    <row r="584" spans="1:7" x14ac:dyDescent="0.25">
      <c r="A584" s="177">
        <f>'DIRECT SARS-CoV-2 Enhanced Prot'!B599</f>
        <v>568</v>
      </c>
      <c r="B584" s="274">
        <f>'DIRECT SARS-CoV-2 Enhanced Prot'!C599</f>
        <v>0</v>
      </c>
      <c r="C584" s="178"/>
      <c r="D584" s="178" t="str">
        <f>'DIRECT SARS-CoV-2 Enhanced Prot'!G599</f>
        <v>i7RUDI-568</v>
      </c>
      <c r="E584" s="178" t="str">
        <f>INDEX('Autopopulate RUDI''s'!$D$2:$D$769,MATCH(D584,'Autopopulate RUDI''s'!$B$2:$B$769,0))</f>
        <v>AATCTCTGTC</v>
      </c>
      <c r="F584" s="178" t="str">
        <f>'DIRECT SARS-CoV-2 Enhanced Prot'!H599</f>
        <v>i5RUDI-568</v>
      </c>
      <c r="G584" s="178" t="str">
        <f>INDEX('Autopopulate RUDI''s'!$H$2:$H$769,MATCH(F584,'Autopopulate RUDI''s'!$G$2:$G$769,0))</f>
        <v>CGGTTCAGTG</v>
      </c>
    </row>
    <row r="585" spans="1:7" x14ac:dyDescent="0.25">
      <c r="A585" s="177">
        <f>'DIRECT SARS-CoV-2 Enhanced Prot'!B600</f>
        <v>569</v>
      </c>
      <c r="B585" s="274">
        <f>'DIRECT SARS-CoV-2 Enhanced Prot'!C600</f>
        <v>0</v>
      </c>
      <c r="C585" s="178"/>
      <c r="D585" s="178" t="str">
        <f>'DIRECT SARS-CoV-2 Enhanced Prot'!G600</f>
        <v>i7RUDI-569</v>
      </c>
      <c r="E585" s="178" t="str">
        <f>INDEX('Autopopulate RUDI''s'!$D$2:$D$769,MATCH(D585,'Autopopulate RUDI''s'!$B$2:$B$769,0))</f>
        <v>GTTAGCGTAA</v>
      </c>
      <c r="F585" s="178" t="str">
        <f>'DIRECT SARS-CoV-2 Enhanced Prot'!H600</f>
        <v>i5RUDI-569</v>
      </c>
      <c r="G585" s="178" t="str">
        <f>INDEX('Autopopulate RUDI''s'!$H$2:$H$769,MATCH(F585,'Autopopulate RUDI''s'!$G$2:$G$769,0))</f>
        <v>TAGAGAGTGT</v>
      </c>
    </row>
    <row r="586" spans="1:7" x14ac:dyDescent="0.25">
      <c r="A586" s="177">
        <f>'DIRECT SARS-CoV-2 Enhanced Prot'!B601</f>
        <v>570</v>
      </c>
      <c r="B586" s="274">
        <f>'DIRECT SARS-CoV-2 Enhanced Prot'!C601</f>
        <v>0</v>
      </c>
      <c r="C586" s="178"/>
      <c r="D586" s="178" t="str">
        <f>'DIRECT SARS-CoV-2 Enhanced Prot'!G601</f>
        <v>i7RUDI-570</v>
      </c>
      <c r="E586" s="178" t="str">
        <f>INDEX('Autopopulate RUDI''s'!$D$2:$D$769,MATCH(D586,'Autopopulate RUDI''s'!$B$2:$B$769,0))</f>
        <v>GTCGACGGAA</v>
      </c>
      <c r="F586" s="178" t="str">
        <f>'DIRECT SARS-CoV-2 Enhanced Prot'!H601</f>
        <v>i5RUDI-570</v>
      </c>
      <c r="G586" s="178" t="str">
        <f>INDEX('Autopopulate RUDI''s'!$H$2:$H$769,MATCH(F586,'Autopopulate RUDI''s'!$G$2:$G$769,0))</f>
        <v>TCTTGCACGG</v>
      </c>
    </row>
    <row r="587" spans="1:7" x14ac:dyDescent="0.25">
      <c r="A587" s="177">
        <f>'DIRECT SARS-CoV-2 Enhanced Prot'!B602</f>
        <v>571</v>
      </c>
      <c r="B587" s="274">
        <f>'DIRECT SARS-CoV-2 Enhanced Prot'!C602</f>
        <v>0</v>
      </c>
      <c r="C587" s="178"/>
      <c r="D587" s="178" t="str">
        <f>'DIRECT SARS-CoV-2 Enhanced Prot'!G602</f>
        <v>i7RUDI-571</v>
      </c>
      <c r="E587" s="178" t="str">
        <f>INDEX('Autopopulate RUDI''s'!$D$2:$D$769,MATCH(D587,'Autopopulate RUDI''s'!$B$2:$B$769,0))</f>
        <v>CTACGGCGAT</v>
      </c>
      <c r="F587" s="178" t="str">
        <f>'DIRECT SARS-CoV-2 Enhanced Prot'!H602</f>
        <v>i5RUDI-571</v>
      </c>
      <c r="G587" s="178" t="str">
        <f>INDEX('Autopopulate RUDI''s'!$H$2:$H$769,MATCH(F587,'Autopopulate RUDI''s'!$G$2:$G$769,0))</f>
        <v>CATTGCATAG</v>
      </c>
    </row>
    <row r="588" spans="1:7" x14ac:dyDescent="0.25">
      <c r="A588" s="177">
        <f>'DIRECT SARS-CoV-2 Enhanced Prot'!B603</f>
        <v>572</v>
      </c>
      <c r="B588" s="274">
        <f>'DIRECT SARS-CoV-2 Enhanced Prot'!C603</f>
        <v>0</v>
      </c>
      <c r="C588" s="178"/>
      <c r="D588" s="178" t="str">
        <f>'DIRECT SARS-CoV-2 Enhanced Prot'!G603</f>
        <v>i7RUDI-572</v>
      </c>
      <c r="E588" s="178" t="str">
        <f>INDEX('Autopopulate RUDI''s'!$D$2:$D$769,MATCH(D588,'Autopopulate RUDI''s'!$B$2:$B$769,0))</f>
        <v>CAGTAGAATG</v>
      </c>
      <c r="F588" s="178" t="str">
        <f>'DIRECT SARS-CoV-2 Enhanced Prot'!H603</f>
        <v>i5RUDI-572</v>
      </c>
      <c r="G588" s="178" t="str">
        <f>INDEX('Autopopulate RUDI''s'!$H$2:$H$769,MATCH(F588,'Autopopulate RUDI''s'!$G$2:$G$769,0))</f>
        <v>TGGTACGCTT</v>
      </c>
    </row>
    <row r="589" spans="1:7" x14ac:dyDescent="0.25">
      <c r="A589" s="177">
        <f>'DIRECT SARS-CoV-2 Enhanced Prot'!B604</f>
        <v>573</v>
      </c>
      <c r="B589" s="274">
        <f>'DIRECT SARS-CoV-2 Enhanced Prot'!C604</f>
        <v>0</v>
      </c>
      <c r="C589" s="178"/>
      <c r="D589" s="178" t="str">
        <f>'DIRECT SARS-CoV-2 Enhanced Prot'!G604</f>
        <v>i7RUDI-573</v>
      </c>
      <c r="E589" s="178" t="str">
        <f>INDEX('Autopopulate RUDI''s'!$D$2:$D$769,MATCH(D589,'Autopopulate RUDI''s'!$B$2:$B$769,0))</f>
        <v>TTGCTGCTTC</v>
      </c>
      <c r="F589" s="178" t="str">
        <f>'DIRECT SARS-CoV-2 Enhanced Prot'!H604</f>
        <v>i5RUDI-573</v>
      </c>
      <c r="G589" s="178" t="str">
        <f>INDEX('Autopopulate RUDI''s'!$H$2:$H$769,MATCH(F589,'Autopopulate RUDI''s'!$G$2:$G$769,0))</f>
        <v>AGGATCAGGC</v>
      </c>
    </row>
    <row r="590" spans="1:7" x14ac:dyDescent="0.25">
      <c r="A590" s="177">
        <f>'DIRECT SARS-CoV-2 Enhanced Prot'!B605</f>
        <v>574</v>
      </c>
      <c r="B590" s="274">
        <f>'DIRECT SARS-CoV-2 Enhanced Prot'!C605</f>
        <v>0</v>
      </c>
      <c r="C590" s="178"/>
      <c r="D590" s="178" t="str">
        <f>'DIRECT SARS-CoV-2 Enhanced Prot'!G605</f>
        <v>i7RUDI-574</v>
      </c>
      <c r="E590" s="178" t="str">
        <f>INDEX('Autopopulate RUDI''s'!$D$2:$D$769,MATCH(D590,'Autopopulate RUDI''s'!$B$2:$B$769,0))</f>
        <v>GTACAGGACA</v>
      </c>
      <c r="F590" s="178" t="str">
        <f>'DIRECT SARS-CoV-2 Enhanced Prot'!H605</f>
        <v>i5RUDI-574</v>
      </c>
      <c r="G590" s="178" t="str">
        <f>INDEX('Autopopulate RUDI''s'!$H$2:$H$769,MATCH(F590,'Autopopulate RUDI''s'!$G$2:$G$769,0))</f>
        <v>CTTAGCGGAG</v>
      </c>
    </row>
    <row r="591" spans="1:7" x14ac:dyDescent="0.25">
      <c r="A591" s="177">
        <f>'DIRECT SARS-CoV-2 Enhanced Prot'!B606</f>
        <v>575</v>
      </c>
      <c r="B591" s="274">
        <f>'DIRECT SARS-CoV-2 Enhanced Prot'!C606</f>
        <v>0</v>
      </c>
      <c r="C591" s="178"/>
      <c r="D591" s="178" t="str">
        <f>'DIRECT SARS-CoV-2 Enhanced Prot'!G606</f>
        <v>i7RUDI-575</v>
      </c>
      <c r="E591" s="178" t="str">
        <f>INDEX('Autopopulate RUDI''s'!$D$2:$D$769,MATCH(D591,'Autopopulate RUDI''s'!$B$2:$B$769,0))</f>
        <v>CATAGTGGCT</v>
      </c>
      <c r="F591" s="178" t="str">
        <f>'DIRECT SARS-CoV-2 Enhanced Prot'!H606</f>
        <v>i5RUDI-575</v>
      </c>
      <c r="G591" s="178" t="str">
        <f>INDEX('Autopopulate RUDI''s'!$H$2:$H$769,MATCH(F591,'Autopopulate RUDI''s'!$G$2:$G$769,0))</f>
        <v>AACACACTCA</v>
      </c>
    </row>
    <row r="592" spans="1:7" x14ac:dyDescent="0.25">
      <c r="A592" s="177">
        <f>'DIRECT SARS-CoV-2 Enhanced Prot'!B607</f>
        <v>576</v>
      </c>
      <c r="B592" s="274">
        <f>'DIRECT SARS-CoV-2 Enhanced Prot'!C607</f>
        <v>0</v>
      </c>
      <c r="C592" s="178"/>
      <c r="D592" s="178" t="str">
        <f>'DIRECT SARS-CoV-2 Enhanced Prot'!G607</f>
        <v>i7RUDI-576</v>
      </c>
      <c r="E592" s="178" t="str">
        <f>INDEX('Autopopulate RUDI''s'!$D$2:$D$769,MATCH(D592,'Autopopulate RUDI''s'!$B$2:$B$769,0))</f>
        <v>CTAGTCCGTG</v>
      </c>
      <c r="F592" s="178" t="str">
        <f>'DIRECT SARS-CoV-2 Enhanced Prot'!H607</f>
        <v>i5RUDI-576</v>
      </c>
      <c r="G592" s="178" t="str">
        <f>INDEX('Autopopulate RUDI''s'!$H$2:$H$769,MATCH(F592,'Autopopulate RUDI''s'!$G$2:$G$769,0))</f>
        <v>CATGCATCTT</v>
      </c>
    </row>
    <row r="593" spans="1:7" x14ac:dyDescent="0.25">
      <c r="A593" s="177">
        <f>'DIRECT SARS-CoV-2 Enhanced Prot'!B608</f>
        <v>577</v>
      </c>
      <c r="B593" s="274">
        <f>'DIRECT SARS-CoV-2 Enhanced Prot'!C608</f>
        <v>0</v>
      </c>
      <c r="C593" s="178"/>
      <c r="D593" s="178" t="str">
        <f>'DIRECT SARS-CoV-2 Enhanced Prot'!G608</f>
        <v>i7RUDI-577</v>
      </c>
      <c r="E593" s="178" t="str">
        <f>INDEX('Autopopulate RUDI''s'!$D$2:$D$769,MATCH(D593,'Autopopulate RUDI''s'!$B$2:$B$769,0))</f>
        <v>GTCCGGTTAT</v>
      </c>
      <c r="F593" s="178" t="str">
        <f>'DIRECT SARS-CoV-2 Enhanced Prot'!H608</f>
        <v>i5RUDI-577</v>
      </c>
      <c r="G593" s="178" t="str">
        <f>INDEX('Autopopulate RUDI''s'!$H$2:$H$769,MATCH(F593,'Autopopulate RUDI''s'!$G$2:$G$769,0))</f>
        <v>AAGCTCTCTG</v>
      </c>
    </row>
    <row r="594" spans="1:7" x14ac:dyDescent="0.25">
      <c r="A594" s="177">
        <f>'DIRECT SARS-CoV-2 Enhanced Prot'!B609</f>
        <v>578</v>
      </c>
      <c r="B594" s="274">
        <f>'DIRECT SARS-CoV-2 Enhanced Prot'!C609</f>
        <v>0</v>
      </c>
      <c r="C594" s="178"/>
      <c r="D594" s="178" t="str">
        <f>'DIRECT SARS-CoV-2 Enhanced Prot'!G609</f>
        <v>i7RUDI-578</v>
      </c>
      <c r="E594" s="178" t="str">
        <f>INDEX('Autopopulate RUDI''s'!$D$2:$D$769,MATCH(D594,'Autopopulate RUDI''s'!$B$2:$B$769,0))</f>
        <v>GCTACAACCG</v>
      </c>
      <c r="F594" s="178" t="str">
        <f>'DIRECT SARS-CoV-2 Enhanced Prot'!H609</f>
        <v>i5RUDI-578</v>
      </c>
      <c r="G594" s="178" t="str">
        <f>INDEX('Autopopulate RUDI''s'!$H$2:$H$769,MATCH(F594,'Autopopulate RUDI''s'!$G$2:$G$769,0))</f>
        <v>CGCTCACAAC</v>
      </c>
    </row>
    <row r="595" spans="1:7" x14ac:dyDescent="0.25">
      <c r="A595" s="177">
        <f>'DIRECT SARS-CoV-2 Enhanced Prot'!B610</f>
        <v>579</v>
      </c>
      <c r="B595" s="274">
        <f>'DIRECT SARS-CoV-2 Enhanced Prot'!C610</f>
        <v>0</v>
      </c>
      <c r="C595" s="178"/>
      <c r="D595" s="178" t="str">
        <f>'DIRECT SARS-CoV-2 Enhanced Prot'!G610</f>
        <v>i7RUDI-579</v>
      </c>
      <c r="E595" s="178" t="str">
        <f>INDEX('Autopopulate RUDI''s'!$D$2:$D$769,MATCH(D595,'Autopopulate RUDI''s'!$B$2:$B$769,0))</f>
        <v>CACTTCAGGC</v>
      </c>
      <c r="F595" s="178" t="str">
        <f>'DIRECT SARS-CoV-2 Enhanced Prot'!H610</f>
        <v>i5RUDI-579</v>
      </c>
      <c r="G595" s="178" t="str">
        <f>INDEX('Autopopulate RUDI''s'!$H$2:$H$769,MATCH(F595,'Autopopulate RUDI''s'!$G$2:$G$769,0))</f>
        <v>GTTGTCGCGT</v>
      </c>
    </row>
    <row r="596" spans="1:7" x14ac:dyDescent="0.25">
      <c r="A596" s="177">
        <f>'DIRECT SARS-CoV-2 Enhanced Prot'!B611</f>
        <v>580</v>
      </c>
      <c r="B596" s="274">
        <f>'DIRECT SARS-CoV-2 Enhanced Prot'!C611</f>
        <v>0</v>
      </c>
      <c r="C596" s="178"/>
      <c r="D596" s="178" t="str">
        <f>'DIRECT SARS-CoV-2 Enhanced Prot'!G611</f>
        <v>i7RUDI-580</v>
      </c>
      <c r="E596" s="178" t="str">
        <f>INDEX('Autopopulate RUDI''s'!$D$2:$D$769,MATCH(D596,'Autopopulate RUDI''s'!$B$2:$B$769,0))</f>
        <v>ACGGCATATA</v>
      </c>
      <c r="F596" s="178" t="str">
        <f>'DIRECT SARS-CoV-2 Enhanced Prot'!H611</f>
        <v>i5RUDI-580</v>
      </c>
      <c r="G596" s="178" t="str">
        <f>INDEX('Autopopulate RUDI''s'!$H$2:$H$769,MATCH(F596,'Autopopulate RUDI''s'!$G$2:$G$769,0))</f>
        <v>TCTGATCTCA</v>
      </c>
    </row>
    <row r="597" spans="1:7" x14ac:dyDescent="0.25">
      <c r="A597" s="177">
        <f>'DIRECT SARS-CoV-2 Enhanced Prot'!B612</f>
        <v>581</v>
      </c>
      <c r="B597" s="274">
        <f>'DIRECT SARS-CoV-2 Enhanced Prot'!C612</f>
        <v>0</v>
      </c>
      <c r="C597" s="178"/>
      <c r="D597" s="178" t="str">
        <f>'DIRECT SARS-CoV-2 Enhanced Prot'!G612</f>
        <v>i7RUDI-581</v>
      </c>
      <c r="E597" s="178" t="str">
        <f>INDEX('Autopopulate RUDI''s'!$D$2:$D$769,MATCH(D597,'Autopopulate RUDI''s'!$B$2:$B$769,0))</f>
        <v>TCAACTGGTT</v>
      </c>
      <c r="F597" s="178" t="str">
        <f>'DIRECT SARS-CoV-2 Enhanced Prot'!H612</f>
        <v>i5RUDI-581</v>
      </c>
      <c r="G597" s="178" t="str">
        <f>INDEX('Autopopulate RUDI''s'!$H$2:$H$769,MATCH(F597,'Autopopulate RUDI''s'!$G$2:$G$769,0))</f>
        <v>ACCACCACAC</v>
      </c>
    </row>
    <row r="598" spans="1:7" x14ac:dyDescent="0.25">
      <c r="A598" s="177">
        <f>'DIRECT SARS-CoV-2 Enhanced Prot'!B613</f>
        <v>582</v>
      </c>
      <c r="B598" s="274">
        <f>'DIRECT SARS-CoV-2 Enhanced Prot'!C613</f>
        <v>0</v>
      </c>
      <c r="C598" s="178"/>
      <c r="D598" s="178" t="str">
        <f>'DIRECT SARS-CoV-2 Enhanced Prot'!G613</f>
        <v>i7RUDI-582</v>
      </c>
      <c r="E598" s="178" t="str">
        <f>INDEX('Autopopulate RUDI''s'!$D$2:$D$769,MATCH(D598,'Autopopulate RUDI''s'!$B$2:$B$769,0))</f>
        <v>CTCAGTTGCG</v>
      </c>
      <c r="F598" s="178" t="str">
        <f>'DIRECT SARS-CoV-2 Enhanced Prot'!H613</f>
        <v>i5RUDI-582</v>
      </c>
      <c r="G598" s="178" t="str">
        <f>INDEX('Autopopulate RUDI''s'!$H$2:$H$769,MATCH(F598,'Autopopulate RUDI''s'!$G$2:$G$769,0))</f>
        <v>CAAGGTTACT</v>
      </c>
    </row>
    <row r="599" spans="1:7" x14ac:dyDescent="0.25">
      <c r="A599" s="177">
        <f>'DIRECT SARS-CoV-2 Enhanced Prot'!B614</f>
        <v>583</v>
      </c>
      <c r="B599" s="274">
        <f>'DIRECT SARS-CoV-2 Enhanced Prot'!C614</f>
        <v>0</v>
      </c>
      <c r="C599" s="178"/>
      <c r="D599" s="178" t="str">
        <f>'DIRECT SARS-CoV-2 Enhanced Prot'!G614</f>
        <v>i7RUDI-583</v>
      </c>
      <c r="E599" s="178" t="str">
        <f>INDEX('Autopopulate RUDI''s'!$D$2:$D$769,MATCH(D599,'Autopopulate RUDI''s'!$B$2:$B$769,0))</f>
        <v>TTGTTACAGC</v>
      </c>
      <c r="F599" s="178" t="str">
        <f>'DIRECT SARS-CoV-2 Enhanced Prot'!H614</f>
        <v>i5RUDI-583</v>
      </c>
      <c r="G599" s="178" t="str">
        <f>INDEX('Autopopulate RUDI''s'!$H$2:$H$769,MATCH(F599,'Autopopulate RUDI''s'!$G$2:$G$769,0))</f>
        <v>GTGTTACTGA</v>
      </c>
    </row>
    <row r="600" spans="1:7" x14ac:dyDescent="0.25">
      <c r="A600" s="177">
        <f>'DIRECT SARS-CoV-2 Enhanced Prot'!B615</f>
        <v>584</v>
      </c>
      <c r="B600" s="274">
        <f>'DIRECT SARS-CoV-2 Enhanced Prot'!C615</f>
        <v>0</v>
      </c>
      <c r="C600" s="178"/>
      <c r="D600" s="178" t="str">
        <f>'DIRECT SARS-CoV-2 Enhanced Prot'!G615</f>
        <v>i7RUDI-584</v>
      </c>
      <c r="E600" s="178" t="str">
        <f>INDEX('Autopopulate RUDI''s'!$D$2:$D$769,MATCH(D600,'Autopopulate RUDI''s'!$B$2:$B$769,0))</f>
        <v>ACCAACAGAA</v>
      </c>
      <c r="F600" s="178" t="str">
        <f>'DIRECT SARS-CoV-2 Enhanced Prot'!H615</f>
        <v>i5RUDI-584</v>
      </c>
      <c r="G600" s="178" t="str">
        <f>INDEX('Autopopulate RUDI''s'!$H$2:$H$769,MATCH(F600,'Autopopulate RUDI''s'!$G$2:$G$769,0))</f>
        <v>TGGAGTCTTG</v>
      </c>
    </row>
    <row r="601" spans="1:7" x14ac:dyDescent="0.25">
      <c r="A601" s="177">
        <f>'DIRECT SARS-CoV-2 Enhanced Prot'!B616</f>
        <v>585</v>
      </c>
      <c r="B601" s="274">
        <f>'DIRECT SARS-CoV-2 Enhanced Prot'!C616</f>
        <v>0</v>
      </c>
      <c r="C601" s="178"/>
      <c r="D601" s="178" t="str">
        <f>'DIRECT SARS-CoV-2 Enhanced Prot'!G616</f>
        <v>i7RUDI-585</v>
      </c>
      <c r="E601" s="178" t="str">
        <f>INDEX('Autopopulate RUDI''s'!$D$2:$D$769,MATCH(D601,'Autopopulate RUDI''s'!$B$2:$B$769,0))</f>
        <v>AGCGGACGTT</v>
      </c>
      <c r="F601" s="178" t="str">
        <f>'DIRECT SARS-CoV-2 Enhanced Prot'!H616</f>
        <v>i5RUDI-585</v>
      </c>
      <c r="G601" s="178" t="str">
        <f>INDEX('Autopopulate RUDI''s'!$H$2:$H$769,MATCH(F601,'Autopopulate RUDI''s'!$G$2:$G$769,0))</f>
        <v>AATCCTAACG</v>
      </c>
    </row>
    <row r="602" spans="1:7" x14ac:dyDescent="0.25">
      <c r="A602" s="177">
        <f>'DIRECT SARS-CoV-2 Enhanced Prot'!B617</f>
        <v>586</v>
      </c>
      <c r="B602" s="274">
        <f>'DIRECT SARS-CoV-2 Enhanced Prot'!C617</f>
        <v>0</v>
      </c>
      <c r="C602" s="178"/>
      <c r="D602" s="178" t="str">
        <f>'DIRECT SARS-CoV-2 Enhanced Prot'!G617</f>
        <v>i7RUDI-586</v>
      </c>
      <c r="E602" s="178" t="str">
        <f>INDEX('Autopopulate RUDI''s'!$D$2:$D$769,MATCH(D602,'Autopopulate RUDI''s'!$B$2:$B$769,0))</f>
        <v>TAACTACACG</v>
      </c>
      <c r="F602" s="178" t="str">
        <f>'DIRECT SARS-CoV-2 Enhanced Prot'!H617</f>
        <v>i5RUDI-586</v>
      </c>
      <c r="G602" s="178" t="str">
        <f>INDEX('Autopopulate RUDI''s'!$H$2:$H$769,MATCH(F602,'Autopopulate RUDI''s'!$G$2:$G$769,0))</f>
        <v>CCTTGGAAGT</v>
      </c>
    </row>
    <row r="603" spans="1:7" x14ac:dyDescent="0.25">
      <c r="A603" s="177">
        <f>'DIRECT SARS-CoV-2 Enhanced Prot'!B618</f>
        <v>587</v>
      </c>
      <c r="B603" s="274">
        <f>'DIRECT SARS-CoV-2 Enhanced Prot'!C618</f>
        <v>0</v>
      </c>
      <c r="C603" s="178"/>
      <c r="D603" s="178" t="str">
        <f>'DIRECT SARS-CoV-2 Enhanced Prot'!G618</f>
        <v>i7RUDI-587</v>
      </c>
      <c r="E603" s="178" t="str">
        <f>INDEX('Autopopulate RUDI''s'!$D$2:$D$769,MATCH(D603,'Autopopulate RUDI''s'!$B$2:$B$769,0))</f>
        <v>CTATTCGAAC</v>
      </c>
      <c r="F603" s="178" t="str">
        <f>'DIRECT SARS-CoV-2 Enhanced Prot'!H618</f>
        <v>i5RUDI-587</v>
      </c>
      <c r="G603" s="178" t="str">
        <f>INDEX('Autopopulate RUDI''s'!$H$2:$H$769,MATCH(F603,'Autopopulate RUDI''s'!$G$2:$G$769,0))</f>
        <v>GTAAGACAAC</v>
      </c>
    </row>
    <row r="604" spans="1:7" x14ac:dyDescent="0.25">
      <c r="A604" s="177">
        <f>'DIRECT SARS-CoV-2 Enhanced Prot'!B619</f>
        <v>588</v>
      </c>
      <c r="B604" s="274">
        <f>'DIRECT SARS-CoV-2 Enhanced Prot'!C619</f>
        <v>0</v>
      </c>
      <c r="C604" s="178"/>
      <c r="D604" s="178" t="str">
        <f>'DIRECT SARS-CoV-2 Enhanced Prot'!G619</f>
        <v>i7RUDI-588</v>
      </c>
      <c r="E604" s="178" t="str">
        <f>INDEX('Autopopulate RUDI''s'!$D$2:$D$769,MATCH(D604,'Autopopulate RUDI''s'!$B$2:$B$769,0))</f>
        <v>ATTAGTCCGA</v>
      </c>
      <c r="F604" s="178" t="str">
        <f>'DIRECT SARS-CoV-2 Enhanced Prot'!H619</f>
        <v>i5RUDI-588</v>
      </c>
      <c r="G604" s="178" t="str">
        <f>INDEX('Autopopulate RUDI''s'!$H$2:$H$769,MATCH(F604,'Autopopulate RUDI''s'!$G$2:$G$769,0))</f>
        <v>TGCATAGCTA</v>
      </c>
    </row>
    <row r="605" spans="1:7" x14ac:dyDescent="0.25">
      <c r="A605" s="177">
        <f>'DIRECT SARS-CoV-2 Enhanced Prot'!B620</f>
        <v>589</v>
      </c>
      <c r="B605" s="274">
        <f>'DIRECT SARS-CoV-2 Enhanced Prot'!C620</f>
        <v>0</v>
      </c>
      <c r="C605" s="178"/>
      <c r="D605" s="178" t="str">
        <f>'DIRECT SARS-CoV-2 Enhanced Prot'!G620</f>
        <v>i7RUDI-589</v>
      </c>
      <c r="E605" s="178" t="str">
        <f>INDEX('Autopopulate RUDI''s'!$D$2:$D$769,MATCH(D605,'Autopopulate RUDI''s'!$B$2:$B$769,0))</f>
        <v>TCGAGAAGTT</v>
      </c>
      <c r="F605" s="178" t="str">
        <f>'DIRECT SARS-CoV-2 Enhanced Prot'!H620</f>
        <v>i5RUDI-589</v>
      </c>
      <c r="G605" s="178" t="str">
        <f>INDEX('Autopopulate RUDI''s'!$H$2:$H$769,MATCH(F605,'Autopopulate RUDI''s'!$G$2:$G$769,0))</f>
        <v>ACCTGTGCCT</v>
      </c>
    </row>
    <row r="606" spans="1:7" x14ac:dyDescent="0.25">
      <c r="A606" s="177">
        <f>'DIRECT SARS-CoV-2 Enhanced Prot'!B621</f>
        <v>590</v>
      </c>
      <c r="B606" s="274">
        <f>'DIRECT SARS-CoV-2 Enhanced Prot'!C621</f>
        <v>0</v>
      </c>
      <c r="C606" s="178"/>
      <c r="D606" s="178" t="str">
        <f>'DIRECT SARS-CoV-2 Enhanced Prot'!G621</f>
        <v>i7RUDI-590</v>
      </c>
      <c r="E606" s="178" t="str">
        <f>INDEX('Autopopulate RUDI''s'!$D$2:$D$769,MATCH(D606,'Autopopulate RUDI''s'!$B$2:$B$769,0))</f>
        <v>GACATGTGCG</v>
      </c>
      <c r="F606" s="178" t="str">
        <f>'DIRECT SARS-CoV-2 Enhanced Prot'!H621</f>
        <v>i5RUDI-590</v>
      </c>
      <c r="G606" s="178" t="str">
        <f>INDEX('Autopopulate RUDI''s'!$H$2:$H$769,MATCH(F606,'Autopopulate RUDI''s'!$G$2:$G$769,0))</f>
        <v>CTAACAATGC</v>
      </c>
    </row>
    <row r="607" spans="1:7" x14ac:dyDescent="0.25">
      <c r="A607" s="177">
        <f>'DIRECT SARS-CoV-2 Enhanced Prot'!B622</f>
        <v>591</v>
      </c>
      <c r="B607" s="274">
        <f>'DIRECT SARS-CoV-2 Enhanced Prot'!C622</f>
        <v>0</v>
      </c>
      <c r="C607" s="178"/>
      <c r="D607" s="178" t="str">
        <f>'DIRECT SARS-CoV-2 Enhanced Prot'!G622</f>
        <v>i7RUDI-591</v>
      </c>
      <c r="E607" s="178" t="str">
        <f>INDEX('Autopopulate RUDI''s'!$D$2:$D$769,MATCH(D607,'Autopopulate RUDI''s'!$B$2:$B$769,0))</f>
        <v>GAGAGCGAAC</v>
      </c>
      <c r="F607" s="178" t="str">
        <f>'DIRECT SARS-CoV-2 Enhanced Prot'!H622</f>
        <v>i5RUDI-591</v>
      </c>
      <c r="G607" s="178" t="str">
        <f>INDEX('Autopopulate RUDI''s'!$H$2:$H$769,MATCH(F607,'Autopopulate RUDI''s'!$G$2:$G$769,0))</f>
        <v>GAACGACTTA</v>
      </c>
    </row>
    <row r="608" spans="1:7" x14ac:dyDescent="0.25">
      <c r="A608" s="177">
        <f>'DIRECT SARS-CoV-2 Enhanced Prot'!B623</f>
        <v>592</v>
      </c>
      <c r="B608" s="274">
        <f>'DIRECT SARS-CoV-2 Enhanced Prot'!C623</f>
        <v>0</v>
      </c>
      <c r="C608" s="178"/>
      <c r="D608" s="178" t="str">
        <f>'DIRECT SARS-CoV-2 Enhanced Prot'!G623</f>
        <v>i7RUDI-592</v>
      </c>
      <c r="E608" s="178" t="str">
        <f>INDEX('Autopopulate RUDI''s'!$D$2:$D$769,MATCH(D608,'Autopopulate RUDI''s'!$B$2:$B$769,0))</f>
        <v>CGATGTTAGA</v>
      </c>
      <c r="F608" s="178" t="str">
        <f>'DIRECT SARS-CoV-2 Enhanced Prot'!H623</f>
        <v>i5RUDI-592</v>
      </c>
      <c r="G608" s="178" t="str">
        <f>INDEX('Autopopulate RUDI''s'!$H$2:$H$769,MATCH(F608,'Autopopulate RUDI''s'!$G$2:$G$769,0))</f>
        <v>TGGATAAGAG</v>
      </c>
    </row>
    <row r="609" spans="1:7" x14ac:dyDescent="0.25">
      <c r="A609" s="177">
        <f>'DIRECT SARS-CoV-2 Enhanced Prot'!B624</f>
        <v>593</v>
      </c>
      <c r="B609" s="274">
        <f>'DIRECT SARS-CoV-2 Enhanced Prot'!C624</f>
        <v>0</v>
      </c>
      <c r="C609" s="178"/>
      <c r="D609" s="178" t="str">
        <f>'DIRECT SARS-CoV-2 Enhanced Prot'!G624</f>
        <v>i7RUDI-593</v>
      </c>
      <c r="E609" s="178" t="str">
        <f>INDEX('Autopopulate RUDI''s'!$D$2:$D$769,MATCH(D609,'Autopopulate RUDI''s'!$B$2:$B$769,0))</f>
        <v>TTCCTCTCTT</v>
      </c>
      <c r="F609" s="178" t="str">
        <f>'DIRECT SARS-CoV-2 Enhanced Prot'!H624</f>
        <v>i5RUDI-593</v>
      </c>
      <c r="G609" s="178" t="str">
        <f>INDEX('Autopopulate RUDI''s'!$H$2:$H$769,MATCH(F609,'Autopopulate RUDI''s'!$G$2:$G$769,0))</f>
        <v>AGAGTATCCT</v>
      </c>
    </row>
    <row r="610" spans="1:7" x14ac:dyDescent="0.25">
      <c r="A610" s="177">
        <f>'DIRECT SARS-CoV-2 Enhanced Prot'!B625</f>
        <v>594</v>
      </c>
      <c r="B610" s="274">
        <f>'DIRECT SARS-CoV-2 Enhanced Prot'!C625</f>
        <v>0</v>
      </c>
      <c r="C610" s="178"/>
      <c r="D610" s="178" t="str">
        <f>'DIRECT SARS-CoV-2 Enhanced Prot'!G625</f>
        <v>i7RUDI-594</v>
      </c>
      <c r="E610" s="178" t="str">
        <f>INDEX('Autopopulate RUDI''s'!$D$2:$D$769,MATCH(D610,'Autopopulate RUDI''s'!$B$2:$B$769,0))</f>
        <v>AAGGAACCGG</v>
      </c>
      <c r="F610" s="178" t="str">
        <f>'DIRECT SARS-CoV-2 Enhanced Prot'!H625</f>
        <v>i5RUDI-594</v>
      </c>
      <c r="G610" s="178" t="str">
        <f>INDEX('Autopopulate RUDI''s'!$H$2:$H$769,MATCH(F610,'Autopopulate RUDI''s'!$G$2:$G$769,0))</f>
        <v>CTGGAGGATA</v>
      </c>
    </row>
    <row r="611" spans="1:7" x14ac:dyDescent="0.25">
      <c r="A611" s="177">
        <f>'DIRECT SARS-CoV-2 Enhanced Prot'!B626</f>
        <v>595</v>
      </c>
      <c r="B611" s="274">
        <f>'DIRECT SARS-CoV-2 Enhanced Prot'!C626</f>
        <v>0</v>
      </c>
      <c r="C611" s="178"/>
      <c r="D611" s="178" t="str">
        <f>'DIRECT SARS-CoV-2 Enhanced Prot'!G626</f>
        <v>i7RUDI-595</v>
      </c>
      <c r="E611" s="178" t="str">
        <f>INDEX('Autopopulate RUDI''s'!$D$2:$D$769,MATCH(D611,'Autopopulate RUDI''s'!$B$2:$B$769,0))</f>
        <v>GCAATACTAC</v>
      </c>
      <c r="F611" s="178" t="str">
        <f>'DIRECT SARS-CoV-2 Enhanced Prot'!H626</f>
        <v>i5RUDI-595</v>
      </c>
      <c r="G611" s="178" t="str">
        <f>INDEX('Autopopulate RUDI''s'!$H$2:$H$769,MATCH(F611,'Autopopulate RUDI''s'!$G$2:$G$769,0))</f>
        <v>GCTGGTCAAG</v>
      </c>
    </row>
    <row r="612" spans="1:7" x14ac:dyDescent="0.25">
      <c r="A612" s="177">
        <f>'DIRECT SARS-CoV-2 Enhanced Prot'!B627</f>
        <v>596</v>
      </c>
      <c r="B612" s="274">
        <f>'DIRECT SARS-CoV-2 Enhanced Prot'!C627</f>
        <v>0</v>
      </c>
      <c r="C612" s="178"/>
      <c r="D612" s="178" t="str">
        <f>'DIRECT SARS-CoV-2 Enhanced Prot'!G627</f>
        <v>i7RUDI-596</v>
      </c>
      <c r="E612" s="178" t="str">
        <f>INDEX('Autopopulate RUDI''s'!$D$2:$D$769,MATCH(D612,'Autopopulate RUDI''s'!$B$2:$B$769,0))</f>
        <v>ATAGCAGTCA</v>
      </c>
      <c r="F612" s="178" t="str">
        <f>'DIRECT SARS-CoV-2 Enhanced Prot'!H627</f>
        <v>i5RUDI-596</v>
      </c>
      <c r="G612" s="178" t="str">
        <f>INDEX('Autopopulate RUDI''s'!$H$2:$H$769,MATCH(F612,'Autopopulate RUDI''s'!$G$2:$G$769,0))</f>
        <v>TACGAGCTGC</v>
      </c>
    </row>
    <row r="613" spans="1:7" x14ac:dyDescent="0.25">
      <c r="A613" s="177">
        <f>'DIRECT SARS-CoV-2 Enhanced Prot'!B628</f>
        <v>597</v>
      </c>
      <c r="B613" s="274">
        <f>'DIRECT SARS-CoV-2 Enhanced Prot'!C628</f>
        <v>0</v>
      </c>
      <c r="C613" s="178"/>
      <c r="D613" s="178" t="str">
        <f>'DIRECT SARS-CoV-2 Enhanced Prot'!G628</f>
        <v>i7RUDI-597</v>
      </c>
      <c r="E613" s="178" t="str">
        <f>INDEX('Autopopulate RUDI''s'!$D$2:$D$769,MATCH(D613,'Autopopulate RUDI''s'!$B$2:$B$769,0))</f>
        <v>CCAAGCCTCT</v>
      </c>
      <c r="F613" s="178" t="str">
        <f>'DIRECT SARS-CoV-2 Enhanced Prot'!H628</f>
        <v>i5RUDI-597</v>
      </c>
      <c r="G613" s="178" t="str">
        <f>INDEX('Autopopulate RUDI''s'!$H$2:$H$769,MATCH(F613,'Autopopulate RUDI''s'!$G$2:$G$769,0))</f>
        <v>ATGCCTGCTC</v>
      </c>
    </row>
    <row r="614" spans="1:7" x14ac:dyDescent="0.25">
      <c r="A614" s="177">
        <f>'DIRECT SARS-CoV-2 Enhanced Prot'!B629</f>
        <v>598</v>
      </c>
      <c r="B614" s="274">
        <f>'DIRECT SARS-CoV-2 Enhanced Prot'!C629</f>
        <v>0</v>
      </c>
      <c r="C614" s="178"/>
      <c r="D614" s="178" t="str">
        <f>'DIRECT SARS-CoV-2 Enhanced Prot'!G629</f>
        <v>i7RUDI-598</v>
      </c>
      <c r="E614" s="178" t="str">
        <f>INDEX('Autopopulate RUDI''s'!$D$2:$D$769,MATCH(D614,'Autopopulate RUDI''s'!$B$2:$B$769,0))</f>
        <v>AATTGGACTG</v>
      </c>
      <c r="F614" s="178" t="str">
        <f>'DIRECT SARS-CoV-2 Enhanced Prot'!H629</f>
        <v>i5RUDI-598</v>
      </c>
      <c r="G614" s="178" t="str">
        <f>INDEX('Autopopulate RUDI''s'!$H$2:$H$769,MATCH(F614,'Autopopulate RUDI''s'!$G$2:$G$769,0))</f>
        <v>CGATCTGTCG</v>
      </c>
    </row>
    <row r="615" spans="1:7" x14ac:dyDescent="0.25">
      <c r="A615" s="177">
        <f>'DIRECT SARS-CoV-2 Enhanced Prot'!B630</f>
        <v>599</v>
      </c>
      <c r="B615" s="274">
        <f>'DIRECT SARS-CoV-2 Enhanced Prot'!C630</f>
        <v>0</v>
      </c>
      <c r="C615" s="178"/>
      <c r="D615" s="178" t="str">
        <f>'DIRECT SARS-CoV-2 Enhanced Prot'!G630</f>
        <v>i7RUDI-599</v>
      </c>
      <c r="E615" s="178" t="str">
        <f>INDEX('Autopopulate RUDI''s'!$D$2:$D$769,MATCH(D615,'Autopopulate RUDI''s'!$B$2:$B$769,0))</f>
        <v>TCAGGTGTGC</v>
      </c>
      <c r="F615" s="178" t="str">
        <f>'DIRECT SARS-CoV-2 Enhanced Prot'!H630</f>
        <v>i5RUDI-599</v>
      </c>
      <c r="G615" s="178" t="str">
        <f>INDEX('Autopopulate RUDI''s'!$H$2:$H$769,MATCH(F615,'Autopopulate RUDI''s'!$G$2:$G$769,0))</f>
        <v>GAAGCGTGAT</v>
      </c>
    </row>
    <row r="616" spans="1:7" x14ac:dyDescent="0.25">
      <c r="A616" s="177">
        <f>'DIRECT SARS-CoV-2 Enhanced Prot'!B631</f>
        <v>600</v>
      </c>
      <c r="B616" s="274">
        <f>'DIRECT SARS-CoV-2 Enhanced Prot'!C631</f>
        <v>0</v>
      </c>
      <c r="C616" s="178"/>
      <c r="D616" s="178" t="str">
        <f>'DIRECT SARS-CoV-2 Enhanced Prot'!G631</f>
        <v>i7RUDI-600</v>
      </c>
      <c r="E616" s="178" t="str">
        <f>INDEX('Autopopulate RUDI''s'!$D$2:$D$769,MATCH(D616,'Autopopulate RUDI''s'!$B$2:$B$769,0))</f>
        <v>TCGCCTCTAA</v>
      </c>
      <c r="F616" s="178" t="str">
        <f>'DIRECT SARS-CoV-2 Enhanced Prot'!H631</f>
        <v>i5RUDI-600</v>
      </c>
      <c r="G616" s="178" t="str">
        <f>INDEX('Autopopulate RUDI''s'!$H$2:$H$769,MATCH(F616,'Autopopulate RUDI''s'!$G$2:$G$769,0))</f>
        <v>TCAATCCGGA</v>
      </c>
    </row>
    <row r="617" spans="1:7" x14ac:dyDescent="0.25">
      <c r="A617" s="177">
        <f>'DIRECT SARS-CoV-2 Enhanced Prot'!B632</f>
        <v>601</v>
      </c>
      <c r="B617" s="274">
        <f>'DIRECT SARS-CoV-2 Enhanced Prot'!C632</f>
        <v>0</v>
      </c>
      <c r="C617" s="178"/>
      <c r="D617" s="178" t="str">
        <f>'DIRECT SARS-CoV-2 Enhanced Prot'!G632</f>
        <v>i7RUDI-601</v>
      </c>
      <c r="E617" s="178" t="str">
        <f>INDEX('Autopopulate RUDI''s'!$D$2:$D$769,MATCH(D617,'Autopopulate RUDI''s'!$B$2:$B$769,0))</f>
        <v>AGTCCTTGCG</v>
      </c>
      <c r="F617" s="178" t="str">
        <f>'DIRECT SARS-CoV-2 Enhanced Prot'!H632</f>
        <v>i5RUDI-601</v>
      </c>
      <c r="G617" s="178" t="str">
        <f>INDEX('Autopopulate RUDI''s'!$H$2:$H$769,MATCH(F617,'Autopopulate RUDI''s'!$G$2:$G$769,0))</f>
        <v>ACCGCTGTGA</v>
      </c>
    </row>
    <row r="618" spans="1:7" x14ac:dyDescent="0.25">
      <c r="A618" s="177">
        <f>'DIRECT SARS-CoV-2 Enhanced Prot'!B633</f>
        <v>602</v>
      </c>
      <c r="B618" s="274">
        <f>'DIRECT SARS-CoV-2 Enhanced Prot'!C633</f>
        <v>0</v>
      </c>
      <c r="C618" s="178"/>
      <c r="D618" s="178" t="str">
        <f>'DIRECT SARS-CoV-2 Enhanced Prot'!G633</f>
        <v>i7RUDI-602</v>
      </c>
      <c r="E618" s="178" t="str">
        <f>INDEX('Autopopulate RUDI''s'!$D$2:$D$769,MATCH(D618,'Autopopulate RUDI''s'!$B$2:$B$769,0))</f>
        <v>CCGTTCTCCT</v>
      </c>
      <c r="F618" s="178" t="str">
        <f>'DIRECT SARS-CoV-2 Enhanced Prot'!H633</f>
        <v>i5RUDI-602</v>
      </c>
      <c r="G618" s="178" t="str">
        <f>INDEX('Autopopulate RUDI''s'!$H$2:$H$769,MATCH(F618,'Autopopulate RUDI''s'!$G$2:$G$769,0))</f>
        <v>ACATAACAGC</v>
      </c>
    </row>
    <row r="619" spans="1:7" x14ac:dyDescent="0.25">
      <c r="A619" s="177">
        <f>'DIRECT SARS-CoV-2 Enhanced Prot'!B634</f>
        <v>603</v>
      </c>
      <c r="B619" s="274">
        <f>'DIRECT SARS-CoV-2 Enhanced Prot'!C634</f>
        <v>0</v>
      </c>
      <c r="C619" s="178"/>
      <c r="D619" s="178" t="str">
        <f>'DIRECT SARS-CoV-2 Enhanced Prot'!G634</f>
        <v>i7RUDI-603</v>
      </c>
      <c r="E619" s="178" t="str">
        <f>INDEX('Autopopulate RUDI''s'!$D$2:$D$769,MATCH(D619,'Autopopulate RUDI''s'!$B$2:$B$769,0))</f>
        <v>CAAGAGTAGG</v>
      </c>
      <c r="F619" s="178" t="str">
        <f>'DIRECT SARS-CoV-2 Enhanced Prot'!H634</f>
        <v>i5RUDI-603</v>
      </c>
      <c r="G619" s="178" t="str">
        <f>INDEX('Autopopulate RUDI''s'!$H$2:$H$769,MATCH(F619,'Autopopulate RUDI''s'!$G$2:$G$769,0))</f>
        <v>CGCACTTCAT</v>
      </c>
    </row>
    <row r="620" spans="1:7" x14ac:dyDescent="0.25">
      <c r="A620" s="177">
        <f>'DIRECT SARS-CoV-2 Enhanced Prot'!B635</f>
        <v>604</v>
      </c>
      <c r="B620" s="274">
        <f>'DIRECT SARS-CoV-2 Enhanced Prot'!C635</f>
        <v>0</v>
      </c>
      <c r="C620" s="178"/>
      <c r="D620" s="178" t="str">
        <f>'DIRECT SARS-CoV-2 Enhanced Prot'!G635</f>
        <v>i7RUDI-604</v>
      </c>
      <c r="E620" s="178" t="str">
        <f>INDEX('Autopopulate RUDI''s'!$D$2:$D$769,MATCH(D620,'Autopopulate RUDI''s'!$B$2:$B$769,0))</f>
        <v>GTTCAATGTC</v>
      </c>
      <c r="F620" s="178" t="str">
        <f>'DIRECT SARS-CoV-2 Enhanced Prot'!H635</f>
        <v>i5RUDI-604</v>
      </c>
      <c r="G620" s="178" t="str">
        <f>INDEX('Autopopulate RUDI''s'!$H$2:$H$769,MATCH(F620,'Autopopulate RUDI''s'!$G$2:$G$769,0))</f>
        <v>GAAGAATGTG</v>
      </c>
    </row>
    <row r="621" spans="1:7" x14ac:dyDescent="0.25">
      <c r="A621" s="177">
        <f>'DIRECT SARS-CoV-2 Enhanced Prot'!B636</f>
        <v>605</v>
      </c>
      <c r="B621" s="274">
        <f>'DIRECT SARS-CoV-2 Enhanced Prot'!C636</f>
        <v>0</v>
      </c>
      <c r="C621" s="178"/>
      <c r="D621" s="178" t="str">
        <f>'DIRECT SARS-CoV-2 Enhanced Prot'!G636</f>
        <v>i7RUDI-605</v>
      </c>
      <c r="E621" s="178" t="str">
        <f>INDEX('Autopopulate RUDI''s'!$D$2:$D$769,MATCH(D621,'Autopopulate RUDI''s'!$B$2:$B$769,0))</f>
        <v>ACGGTGCCAA</v>
      </c>
      <c r="F621" s="178" t="str">
        <f>'DIRECT SARS-CoV-2 Enhanced Prot'!H636</f>
        <v>i5RUDI-605</v>
      </c>
      <c r="G621" s="178" t="str">
        <f>INDEX('Autopopulate RUDI''s'!$H$2:$H$769,MATCH(F621,'Autopopulate RUDI''s'!$G$2:$G$769,0))</f>
        <v>TTGGCAAGCA</v>
      </c>
    </row>
    <row r="622" spans="1:7" x14ac:dyDescent="0.25">
      <c r="A622" s="177">
        <f>'DIRECT SARS-CoV-2 Enhanced Prot'!B637</f>
        <v>606</v>
      </c>
      <c r="B622" s="274">
        <f>'DIRECT SARS-CoV-2 Enhanced Prot'!C637</f>
        <v>0</v>
      </c>
      <c r="C622" s="178"/>
      <c r="D622" s="178" t="str">
        <f>'DIRECT SARS-CoV-2 Enhanced Prot'!G637</f>
        <v>i7RUDI-606</v>
      </c>
      <c r="E622" s="178" t="str">
        <f>INDEX('Autopopulate RUDI''s'!$D$2:$D$769,MATCH(D622,'Autopopulate RUDI''s'!$B$2:$B$769,0))</f>
        <v>AACACTGTTG</v>
      </c>
      <c r="F622" s="178" t="str">
        <f>'DIRECT SARS-CoV-2 Enhanced Prot'!H637</f>
        <v>i5RUDI-606</v>
      </c>
      <c r="G622" s="178" t="str">
        <f>INDEX('Autopopulate RUDI''s'!$H$2:$H$769,MATCH(F622,'Autopopulate RUDI''s'!$G$2:$G$769,0))</f>
        <v>ACCGCCTATC</v>
      </c>
    </row>
    <row r="623" spans="1:7" x14ac:dyDescent="0.25">
      <c r="A623" s="177">
        <f>'DIRECT SARS-CoV-2 Enhanced Prot'!B638</f>
        <v>607</v>
      </c>
      <c r="B623" s="274">
        <f>'DIRECT SARS-CoV-2 Enhanced Prot'!C638</f>
        <v>0</v>
      </c>
      <c r="C623" s="178"/>
      <c r="D623" s="178" t="str">
        <f>'DIRECT SARS-CoV-2 Enhanced Prot'!G638</f>
        <v>i7RUDI-607</v>
      </c>
      <c r="E623" s="178" t="str">
        <f>INDEX('Autopopulate RUDI''s'!$D$2:$D$769,MATCH(D623,'Autopopulate RUDI''s'!$B$2:$B$769,0))</f>
        <v>GTCATCAACT</v>
      </c>
      <c r="F623" s="178" t="str">
        <f>'DIRECT SARS-CoV-2 Enhanced Prot'!H638</f>
        <v>i5RUDI-607</v>
      </c>
      <c r="G623" s="178" t="str">
        <f>INDEX('Autopopulate RUDI''s'!$H$2:$H$769,MATCH(F623,'Autopopulate RUDI''s'!$G$2:$G$769,0))</f>
        <v>AGGTGCCGTT</v>
      </c>
    </row>
    <row r="624" spans="1:7" x14ac:dyDescent="0.25">
      <c r="A624" s="177">
        <f>'DIRECT SARS-CoV-2 Enhanced Prot'!B639</f>
        <v>608</v>
      </c>
      <c r="B624" s="274">
        <f>'DIRECT SARS-CoV-2 Enhanced Prot'!C639</f>
        <v>0</v>
      </c>
      <c r="C624" s="178"/>
      <c r="D624" s="178" t="str">
        <f>'DIRECT SARS-CoV-2 Enhanced Prot'!G639</f>
        <v>i7RUDI-608</v>
      </c>
      <c r="E624" s="178" t="str">
        <f>INDEX('Autopopulate RUDI''s'!$D$2:$D$769,MATCH(D624,'Autopopulate RUDI''s'!$B$2:$B$769,0))</f>
        <v>TGGCGTAAGG</v>
      </c>
      <c r="F624" s="178" t="str">
        <f>'DIRECT SARS-CoV-2 Enhanced Prot'!H639</f>
        <v>i5RUDI-608</v>
      </c>
      <c r="G624" s="178" t="str">
        <f>INDEX('Autopopulate RUDI''s'!$H$2:$H$769,MATCH(F624,'Autopopulate RUDI''s'!$G$2:$G$769,0))</f>
        <v>CTAAGCTCGG</v>
      </c>
    </row>
    <row r="625" spans="1:7" x14ac:dyDescent="0.25">
      <c r="A625" s="177">
        <f>'DIRECT SARS-CoV-2 Enhanced Prot'!B640</f>
        <v>609</v>
      </c>
      <c r="B625" s="274">
        <f>'DIRECT SARS-CoV-2 Enhanced Prot'!C640</f>
        <v>0</v>
      </c>
      <c r="C625" s="178"/>
      <c r="D625" s="178" t="str">
        <f>'DIRECT SARS-CoV-2 Enhanced Prot'!G640</f>
        <v>i7RUDI-609</v>
      </c>
      <c r="E625" s="178" t="str">
        <f>INDEX('Autopopulate RUDI''s'!$D$2:$D$769,MATCH(D625,'Autopopulate RUDI''s'!$B$2:$B$769,0))</f>
        <v>TCTACGCAAC</v>
      </c>
      <c r="F625" s="178" t="str">
        <f>'DIRECT SARS-CoV-2 Enhanced Prot'!H640</f>
        <v>i5RUDI-609</v>
      </c>
      <c r="G625" s="178" t="str">
        <f>INDEX('Autopopulate RUDI''s'!$H$2:$H$769,MATCH(F625,'Autopopulate RUDI''s'!$G$2:$G$769,0))</f>
        <v>GACCAGAGCA</v>
      </c>
    </row>
    <row r="626" spans="1:7" x14ac:dyDescent="0.25">
      <c r="A626" s="177">
        <f>'DIRECT SARS-CoV-2 Enhanced Prot'!B641</f>
        <v>610</v>
      </c>
      <c r="B626" s="274">
        <f>'DIRECT SARS-CoV-2 Enhanced Prot'!C641</f>
        <v>0</v>
      </c>
      <c r="C626" s="178"/>
      <c r="D626" s="178" t="str">
        <f>'DIRECT SARS-CoV-2 Enhanced Prot'!G641</f>
        <v>i7RUDI-610</v>
      </c>
      <c r="E626" s="178" t="str">
        <f>INDEX('Autopopulate RUDI''s'!$D$2:$D$769,MATCH(D626,'Autopopulate RUDI''s'!$B$2:$B$769,0))</f>
        <v>CTGCAGCGTA</v>
      </c>
      <c r="F626" s="178" t="str">
        <f>'DIRECT SARS-CoV-2 Enhanced Prot'!H641</f>
        <v>i5RUDI-610</v>
      </c>
      <c r="G626" s="178" t="str">
        <f>INDEX('Autopopulate RUDI''s'!$H$2:$H$769,MATCH(F626,'Autopopulate RUDI''s'!$G$2:$G$769,0))</f>
        <v>TCCTGGCTAC</v>
      </c>
    </row>
    <row r="627" spans="1:7" x14ac:dyDescent="0.25">
      <c r="A627" s="177">
        <f>'DIRECT SARS-CoV-2 Enhanced Prot'!B642</f>
        <v>611</v>
      </c>
      <c r="B627" s="274">
        <f>'DIRECT SARS-CoV-2 Enhanced Prot'!C642</f>
        <v>0</v>
      </c>
      <c r="C627" s="178"/>
      <c r="D627" s="178" t="str">
        <f>'DIRECT SARS-CoV-2 Enhanced Prot'!G642</f>
        <v>i7RUDI-611</v>
      </c>
      <c r="E627" s="178" t="str">
        <f>INDEX('Autopopulate RUDI''s'!$D$2:$D$769,MATCH(D627,'Autopopulate RUDI''s'!$B$2:$B$769,0))</f>
        <v>GAGGTGGTTG</v>
      </c>
      <c r="F627" s="178" t="str">
        <f>'DIRECT SARS-CoV-2 Enhanced Prot'!H642</f>
        <v>i5RUDI-611</v>
      </c>
      <c r="G627" s="178" t="str">
        <f>INDEX('Autopopulate RUDI''s'!$H$2:$H$769,MATCH(F627,'Autopopulate RUDI''s'!$G$2:$G$769,0))</f>
        <v>ACTTCCAGGA</v>
      </c>
    </row>
    <row r="628" spans="1:7" x14ac:dyDescent="0.25">
      <c r="A628" s="177">
        <f>'DIRECT SARS-CoV-2 Enhanced Prot'!B643</f>
        <v>612</v>
      </c>
      <c r="B628" s="274">
        <f>'DIRECT SARS-CoV-2 Enhanced Prot'!C643</f>
        <v>0</v>
      </c>
      <c r="C628" s="178"/>
      <c r="D628" s="178" t="str">
        <f>'DIRECT SARS-CoV-2 Enhanced Prot'!G643</f>
        <v>i7RUDI-612</v>
      </c>
      <c r="E628" s="178" t="str">
        <f>INDEX('Autopopulate RUDI''s'!$D$2:$D$769,MATCH(D628,'Autopopulate RUDI''s'!$B$2:$B$769,0))</f>
        <v>GTGTAAGGAT</v>
      </c>
      <c r="F628" s="178" t="str">
        <f>'DIRECT SARS-CoV-2 Enhanced Prot'!H643</f>
        <v>i5RUDI-612</v>
      </c>
      <c r="G628" s="178" t="str">
        <f>INDEX('Autopopulate RUDI''s'!$H$2:$H$769,MATCH(F628,'Autopopulate RUDI''s'!$G$2:$G$769,0))</f>
        <v>AGTTACGAAG</v>
      </c>
    </row>
    <row r="629" spans="1:7" x14ac:dyDescent="0.25">
      <c r="A629" s="177">
        <f>'DIRECT SARS-CoV-2 Enhanced Prot'!B644</f>
        <v>613</v>
      </c>
      <c r="B629" s="274">
        <f>'DIRECT SARS-CoV-2 Enhanced Prot'!C644</f>
        <v>0</v>
      </c>
      <c r="C629" s="178"/>
      <c r="D629" s="178" t="str">
        <f>'DIRECT SARS-CoV-2 Enhanced Prot'!G644</f>
        <v>i7RUDI-613</v>
      </c>
      <c r="E629" s="178" t="str">
        <f>INDEX('Autopopulate RUDI''s'!$D$2:$D$769,MATCH(D629,'Autopopulate RUDI''s'!$B$2:$B$769,0))</f>
        <v>CAGAACGTCG</v>
      </c>
      <c r="F629" s="178" t="str">
        <f>'DIRECT SARS-CoV-2 Enhanced Prot'!H644</f>
        <v>i5RUDI-613</v>
      </c>
      <c r="G629" s="178" t="str">
        <f>INDEX('Autopopulate RUDI''s'!$H$2:$H$769,MATCH(F629,'Autopopulate RUDI''s'!$G$2:$G$769,0))</f>
        <v>CCGTGAACCA</v>
      </c>
    </row>
    <row r="630" spans="1:7" x14ac:dyDescent="0.25">
      <c r="A630" s="177">
        <f>'DIRECT SARS-CoV-2 Enhanced Prot'!B645</f>
        <v>614</v>
      </c>
      <c r="B630" s="274">
        <f>'DIRECT SARS-CoV-2 Enhanced Prot'!C645</f>
        <v>0</v>
      </c>
      <c r="C630" s="178"/>
      <c r="D630" s="178" t="str">
        <f>'DIRECT SARS-CoV-2 Enhanced Prot'!G645</f>
        <v>i7RUDI-614</v>
      </c>
      <c r="E630" s="178" t="str">
        <f>INDEX('Autopopulate RUDI''s'!$D$2:$D$769,MATCH(D630,'Autopopulate RUDI''s'!$B$2:$B$769,0))</f>
        <v>TAACGCCAGC</v>
      </c>
      <c r="F630" s="178" t="str">
        <f>'DIRECT SARS-CoV-2 Enhanced Prot'!H645</f>
        <v>i5RUDI-614</v>
      </c>
      <c r="G630" s="178" t="str">
        <f>INDEX('Autopopulate RUDI''s'!$H$2:$H$769,MATCH(F630,'Autopopulate RUDI''s'!$G$2:$G$769,0))</f>
        <v>GTGAAGTATC</v>
      </c>
    </row>
    <row r="631" spans="1:7" x14ac:dyDescent="0.25">
      <c r="A631" s="177">
        <f>'DIRECT SARS-CoV-2 Enhanced Prot'!B646</f>
        <v>615</v>
      </c>
      <c r="B631" s="274">
        <f>'DIRECT SARS-CoV-2 Enhanced Prot'!C646</f>
        <v>0</v>
      </c>
      <c r="C631" s="178"/>
      <c r="D631" s="178" t="str">
        <f>'DIRECT SARS-CoV-2 Enhanced Prot'!G646</f>
        <v>i7RUDI-615</v>
      </c>
      <c r="E631" s="178" t="str">
        <f>INDEX('Autopopulate RUDI''s'!$D$2:$D$769,MATCH(D631,'Autopopulate RUDI''s'!$B$2:$B$769,0))</f>
        <v>GACGTCCGTA</v>
      </c>
      <c r="F631" s="178" t="str">
        <f>'DIRECT SARS-CoV-2 Enhanced Prot'!H646</f>
        <v>i5RUDI-615</v>
      </c>
      <c r="G631" s="178" t="str">
        <f>INDEX('Autopopulate RUDI''s'!$H$2:$H$769,MATCH(F631,'Autopopulate RUDI''s'!$G$2:$G$769,0))</f>
        <v>TAACGCAAGT</v>
      </c>
    </row>
    <row r="632" spans="1:7" x14ac:dyDescent="0.25">
      <c r="A632" s="177">
        <f>'DIRECT SARS-CoV-2 Enhanced Prot'!B647</f>
        <v>616</v>
      </c>
      <c r="B632" s="274">
        <f>'DIRECT SARS-CoV-2 Enhanced Prot'!C647</f>
        <v>0</v>
      </c>
      <c r="C632" s="178"/>
      <c r="D632" s="178" t="str">
        <f>'DIRECT SARS-CoV-2 Enhanced Prot'!G647</f>
        <v>i7RUDI-616</v>
      </c>
      <c r="E632" s="178" t="str">
        <f>INDEX('Autopopulate RUDI''s'!$D$2:$D$769,MATCH(D632,'Autopopulate RUDI''s'!$B$2:$B$769,0))</f>
        <v>GTTCGGCTTG</v>
      </c>
      <c r="F632" s="178" t="str">
        <f>'DIRECT SARS-CoV-2 Enhanced Prot'!H647</f>
        <v>i5RUDI-616</v>
      </c>
      <c r="G632" s="178" t="str">
        <f>INDEX('Autopopulate RUDI''s'!$H$2:$H$769,MATCH(F632,'Autopopulate RUDI''s'!$G$2:$G$769,0))</f>
        <v>CCTACACGGT</v>
      </c>
    </row>
    <row r="633" spans="1:7" x14ac:dyDescent="0.25">
      <c r="A633" s="177">
        <f>'DIRECT SARS-CoV-2 Enhanced Prot'!B648</f>
        <v>617</v>
      </c>
      <c r="B633" s="274">
        <f>'DIRECT SARS-CoV-2 Enhanced Prot'!C648</f>
        <v>0</v>
      </c>
      <c r="C633" s="178"/>
      <c r="D633" s="178" t="str">
        <f>'DIRECT SARS-CoV-2 Enhanced Prot'!G648</f>
        <v>i7RUDI-617</v>
      </c>
      <c r="E633" s="178" t="str">
        <f>INDEX('Autopopulate RUDI''s'!$D$2:$D$769,MATCH(D633,'Autopopulate RUDI''s'!$B$2:$B$769,0))</f>
        <v>GTGGCGAGAT</v>
      </c>
      <c r="F633" s="178" t="str">
        <f>'DIRECT SARS-CoV-2 Enhanced Prot'!H648</f>
        <v>i5RUDI-617</v>
      </c>
      <c r="G633" s="178" t="str">
        <f>INDEX('Autopopulate RUDI''s'!$H$2:$H$769,MATCH(F633,'Autopopulate RUDI''s'!$G$2:$G$769,0))</f>
        <v>ATCTGGTGAA</v>
      </c>
    </row>
    <row r="634" spans="1:7" x14ac:dyDescent="0.25">
      <c r="A634" s="177">
        <f>'DIRECT SARS-CoV-2 Enhanced Prot'!B649</f>
        <v>618</v>
      </c>
      <c r="B634" s="274">
        <f>'DIRECT SARS-CoV-2 Enhanced Prot'!C649</f>
        <v>0</v>
      </c>
      <c r="C634" s="178"/>
      <c r="D634" s="178" t="str">
        <f>'DIRECT SARS-CoV-2 Enhanced Prot'!G649</f>
        <v>i7RUDI-618</v>
      </c>
      <c r="E634" s="178" t="str">
        <f>INDEX('Autopopulate RUDI''s'!$D$2:$D$769,MATCH(D634,'Autopopulate RUDI''s'!$B$2:$B$769,0))</f>
        <v>GCGATTCACG</v>
      </c>
      <c r="F634" s="178" t="str">
        <f>'DIRECT SARS-CoV-2 Enhanced Prot'!H649</f>
        <v>i5RUDI-618</v>
      </c>
      <c r="G634" s="178" t="str">
        <f>INDEX('Autopopulate RUDI''s'!$H$2:$H$769,MATCH(F634,'Autopopulate RUDI''s'!$G$2:$G$769,0))</f>
        <v>CGCAAGTTGC</v>
      </c>
    </row>
    <row r="635" spans="1:7" x14ac:dyDescent="0.25">
      <c r="A635" s="177">
        <f>'DIRECT SARS-CoV-2 Enhanced Prot'!B650</f>
        <v>619</v>
      </c>
      <c r="B635" s="274">
        <f>'DIRECT SARS-CoV-2 Enhanced Prot'!C650</f>
        <v>0</v>
      </c>
      <c r="C635" s="178"/>
      <c r="D635" s="178" t="str">
        <f>'DIRECT SARS-CoV-2 Enhanced Prot'!G650</f>
        <v>i7RUDI-619</v>
      </c>
      <c r="E635" s="178" t="str">
        <f>INDEX('Autopopulate RUDI''s'!$D$2:$D$769,MATCH(D635,'Autopopulate RUDI''s'!$B$2:$B$769,0))</f>
        <v>AGAAGACAGC</v>
      </c>
      <c r="F635" s="178" t="str">
        <f>'DIRECT SARS-CoV-2 Enhanced Prot'!H650</f>
        <v>i5RUDI-619</v>
      </c>
      <c r="G635" s="178" t="str">
        <f>INDEX('Autopopulate RUDI''s'!$H$2:$H$769,MATCH(F635,'Autopopulate RUDI''s'!$G$2:$G$769,0))</f>
        <v>GCTCATTGCT</v>
      </c>
    </row>
    <row r="636" spans="1:7" x14ac:dyDescent="0.25">
      <c r="A636" s="177">
        <f>'DIRECT SARS-CoV-2 Enhanced Prot'!B651</f>
        <v>620</v>
      </c>
      <c r="B636" s="274">
        <f>'DIRECT SARS-CoV-2 Enhanced Prot'!C651</f>
        <v>0</v>
      </c>
      <c r="C636" s="178"/>
      <c r="D636" s="178" t="str">
        <f>'DIRECT SARS-CoV-2 Enhanced Prot'!G651</f>
        <v>i7RUDI-620</v>
      </c>
      <c r="E636" s="178" t="str">
        <f>INDEX('Autopopulate RUDI''s'!$D$2:$D$769,MATCH(D636,'Autopopulate RUDI''s'!$B$2:$B$769,0))</f>
        <v>GAATGGTGTA</v>
      </c>
      <c r="F636" s="178" t="str">
        <f>'DIRECT SARS-CoV-2 Enhanced Prot'!H651</f>
        <v>i5RUDI-620</v>
      </c>
      <c r="G636" s="178" t="str">
        <f>INDEX('Autopopulate RUDI''s'!$H$2:$H$769,MATCH(F636,'Autopopulate RUDI''s'!$G$2:$G$769,0))</f>
        <v>TACGTCGGTG</v>
      </c>
    </row>
    <row r="637" spans="1:7" x14ac:dyDescent="0.25">
      <c r="A637" s="177">
        <f>'DIRECT SARS-CoV-2 Enhanced Prot'!B652</f>
        <v>621</v>
      </c>
      <c r="B637" s="274">
        <f>'DIRECT SARS-CoV-2 Enhanced Prot'!C652</f>
        <v>0</v>
      </c>
      <c r="C637" s="178"/>
      <c r="D637" s="178" t="str">
        <f>'DIRECT SARS-CoV-2 Enhanced Prot'!G652</f>
        <v>i7RUDI-621</v>
      </c>
      <c r="E637" s="178" t="str">
        <f>INDEX('Autopopulate RUDI''s'!$D$2:$D$769,MATCH(D637,'Autopopulate RUDI''s'!$B$2:$B$769,0))</f>
        <v>GATCTAGGCG</v>
      </c>
      <c r="F637" s="178" t="str">
        <f>'DIRECT SARS-CoV-2 Enhanced Prot'!H652</f>
        <v>i5RUDI-621</v>
      </c>
      <c r="G637" s="178" t="str">
        <f>INDEX('Autopopulate RUDI''s'!$H$2:$H$769,MATCH(F637,'Autopopulate RUDI''s'!$G$2:$G$769,0))</f>
        <v>ATGAGGAACA</v>
      </c>
    </row>
    <row r="638" spans="1:7" x14ac:dyDescent="0.25">
      <c r="A638" s="177">
        <f>'DIRECT SARS-CoV-2 Enhanced Prot'!B653</f>
        <v>622</v>
      </c>
      <c r="B638" s="274">
        <f>'DIRECT SARS-CoV-2 Enhanced Prot'!C653</f>
        <v>0</v>
      </c>
      <c r="C638" s="178"/>
      <c r="D638" s="178" t="str">
        <f>'DIRECT SARS-CoV-2 Enhanced Prot'!G653</f>
        <v>i7RUDI-622</v>
      </c>
      <c r="E638" s="178" t="str">
        <f>INDEX('Autopopulate RUDI''s'!$D$2:$D$769,MATCH(D638,'Autopopulate RUDI''s'!$B$2:$B$769,0))</f>
        <v>CAGGAAGGCT</v>
      </c>
      <c r="F638" s="178" t="str">
        <f>'DIRECT SARS-CoV-2 Enhanced Prot'!H653</f>
        <v>i5RUDI-622</v>
      </c>
      <c r="G638" s="178" t="str">
        <f>INDEX('Autopopulate RUDI''s'!$H$2:$H$769,MATCH(F638,'Autopopulate RUDI''s'!$G$2:$G$769,0))</f>
        <v>ATGCGGTCGA</v>
      </c>
    </row>
    <row r="639" spans="1:7" x14ac:dyDescent="0.25">
      <c r="A639" s="177">
        <f>'DIRECT SARS-CoV-2 Enhanced Prot'!B654</f>
        <v>623</v>
      </c>
      <c r="B639" s="274">
        <f>'DIRECT SARS-CoV-2 Enhanced Prot'!C654</f>
        <v>0</v>
      </c>
      <c r="C639" s="178"/>
      <c r="D639" s="178" t="str">
        <f>'DIRECT SARS-CoV-2 Enhanced Prot'!G654</f>
        <v>i7RUDI-623</v>
      </c>
      <c r="E639" s="178" t="str">
        <f>INDEX('Autopopulate RUDI''s'!$D$2:$D$769,MATCH(D639,'Autopopulate RUDI''s'!$B$2:$B$769,0))</f>
        <v>CAGGTCACAG</v>
      </c>
      <c r="F639" s="178" t="str">
        <f>'DIRECT SARS-CoV-2 Enhanced Prot'!H654</f>
        <v>i5RUDI-623</v>
      </c>
      <c r="G639" s="178" t="str">
        <f>INDEX('Autopopulate RUDI''s'!$H$2:$H$769,MATCH(F639,'Autopopulate RUDI''s'!$G$2:$G$769,0))</f>
        <v>CGCCAACCTT</v>
      </c>
    </row>
    <row r="640" spans="1:7" x14ac:dyDescent="0.25">
      <c r="A640" s="177">
        <f>'DIRECT SARS-CoV-2 Enhanced Prot'!B655</f>
        <v>624</v>
      </c>
      <c r="B640" s="274">
        <f>'DIRECT SARS-CoV-2 Enhanced Prot'!C655</f>
        <v>0</v>
      </c>
      <c r="C640" s="178"/>
      <c r="D640" s="178" t="str">
        <f>'DIRECT SARS-CoV-2 Enhanced Prot'!G655</f>
        <v>i7RUDI-624</v>
      </c>
      <c r="E640" s="178" t="str">
        <f>INDEX('Autopopulate RUDI''s'!$D$2:$D$769,MATCH(D640,'Autopopulate RUDI''s'!$B$2:$B$769,0))</f>
        <v>AGATGCCTTC</v>
      </c>
      <c r="F640" s="178" t="str">
        <f>'DIRECT SARS-CoV-2 Enhanced Prot'!H655</f>
        <v>i5RUDI-624</v>
      </c>
      <c r="G640" s="178" t="str">
        <f>INDEX('Autopopulate RUDI''s'!$H$2:$H$769,MATCH(F640,'Autopopulate RUDI''s'!$G$2:$G$769,0))</f>
        <v>GCAGTGATCG</v>
      </c>
    </row>
    <row r="641" spans="1:7" x14ac:dyDescent="0.25">
      <c r="A641" s="177">
        <f>'DIRECT SARS-CoV-2 Enhanced Prot'!B656</f>
        <v>625</v>
      </c>
      <c r="B641" s="274">
        <f>'DIRECT SARS-CoV-2 Enhanced Prot'!C656</f>
        <v>0</v>
      </c>
      <c r="C641" s="178"/>
      <c r="D641" s="178" t="str">
        <f>'DIRECT SARS-CoV-2 Enhanced Prot'!G656</f>
        <v>i7RUDI-625</v>
      </c>
      <c r="E641" s="178" t="str">
        <f>INDEX('Autopopulate RUDI''s'!$D$2:$D$769,MATCH(D641,'Autopopulate RUDI''s'!$B$2:$B$769,0))</f>
        <v>TGGTAATCGA</v>
      </c>
      <c r="F641" s="178" t="str">
        <f>'DIRECT SARS-CoV-2 Enhanced Prot'!H656</f>
        <v>i5RUDI-625</v>
      </c>
      <c r="G641" s="178" t="str">
        <f>INDEX('Autopopulate RUDI''s'!$H$2:$H$769,MATCH(F641,'Autopopulate RUDI''s'!$G$2:$G$769,0))</f>
        <v>TAGTTGCCAC</v>
      </c>
    </row>
    <row r="642" spans="1:7" x14ac:dyDescent="0.25">
      <c r="A642" s="177">
        <f>'DIRECT SARS-CoV-2 Enhanced Prot'!B657</f>
        <v>626</v>
      </c>
      <c r="B642" s="274">
        <f>'DIRECT SARS-CoV-2 Enhanced Prot'!C657</f>
        <v>0</v>
      </c>
      <c r="C642" s="178"/>
      <c r="D642" s="178" t="str">
        <f>'DIRECT SARS-CoV-2 Enhanced Prot'!G657</f>
        <v>i7RUDI-626</v>
      </c>
      <c r="E642" s="178" t="str">
        <f>INDEX('Autopopulate RUDI''s'!$D$2:$D$769,MATCH(D642,'Autopopulate RUDI''s'!$B$2:$B$769,0))</f>
        <v>CTCTTGTGTT</v>
      </c>
      <c r="F642" s="178" t="str">
        <f>'DIRECT SARS-CoV-2 Enhanced Prot'!H657</f>
        <v>i5RUDI-626</v>
      </c>
      <c r="G642" s="178" t="str">
        <f>INDEX('Autopopulate RUDI''s'!$H$2:$H$769,MATCH(F642,'Autopopulate RUDI''s'!$G$2:$G$769,0))</f>
        <v>ATTCAGCCTA</v>
      </c>
    </row>
    <row r="643" spans="1:7" x14ac:dyDescent="0.25">
      <c r="A643" s="177">
        <f>'DIRECT SARS-CoV-2 Enhanced Prot'!B658</f>
        <v>627</v>
      </c>
      <c r="B643" s="274">
        <f>'DIRECT SARS-CoV-2 Enhanced Prot'!C658</f>
        <v>0</v>
      </c>
      <c r="C643" s="178"/>
      <c r="D643" s="178" t="str">
        <f>'DIRECT SARS-CoV-2 Enhanced Prot'!G658</f>
        <v>i7RUDI-627</v>
      </c>
      <c r="E643" s="178" t="str">
        <f>INDEX('Autopopulate RUDI''s'!$D$2:$D$769,MATCH(D643,'Autopopulate RUDI''s'!$B$2:$B$769,0))</f>
        <v>CTTCATGCAT</v>
      </c>
      <c r="F643" s="178" t="str">
        <f>'DIRECT SARS-CoV-2 Enhanced Prot'!H658</f>
        <v>i5RUDI-627</v>
      </c>
      <c r="G643" s="178" t="str">
        <f>INDEX('Autopopulate RUDI''s'!$H$2:$H$769,MATCH(F643,'Autopopulate RUDI''s'!$G$2:$G$769,0))</f>
        <v>AATCGTTGTC</v>
      </c>
    </row>
    <row r="644" spans="1:7" x14ac:dyDescent="0.25">
      <c r="A644" s="177">
        <f>'DIRECT SARS-CoV-2 Enhanced Prot'!B659</f>
        <v>628</v>
      </c>
      <c r="B644" s="274">
        <f>'DIRECT SARS-CoV-2 Enhanced Prot'!C659</f>
        <v>0</v>
      </c>
      <c r="C644" s="178"/>
      <c r="D644" s="178" t="str">
        <f>'DIRECT SARS-CoV-2 Enhanced Prot'!G659</f>
        <v>i7RUDI-628</v>
      </c>
      <c r="E644" s="178" t="str">
        <f>INDEX('Autopopulate RUDI''s'!$D$2:$D$769,MATCH(D644,'Autopopulate RUDI''s'!$B$2:$B$769,0))</f>
        <v>ACCGATTGCG</v>
      </c>
      <c r="F644" s="178" t="str">
        <f>'DIRECT SARS-CoV-2 Enhanced Prot'!H659</f>
        <v>i5RUDI-628</v>
      </c>
      <c r="G644" s="178" t="str">
        <f>INDEX('Autopopulate RUDI''s'!$H$2:$H$769,MATCH(F644,'Autopopulate RUDI''s'!$G$2:$G$769,0))</f>
        <v>CGATCATACT</v>
      </c>
    </row>
    <row r="645" spans="1:7" x14ac:dyDescent="0.25">
      <c r="A645" s="177">
        <f>'DIRECT SARS-CoV-2 Enhanced Prot'!B660</f>
        <v>629</v>
      </c>
      <c r="B645" s="274">
        <f>'DIRECT SARS-CoV-2 Enhanced Prot'!C660</f>
        <v>0</v>
      </c>
      <c r="C645" s="178"/>
      <c r="D645" s="178" t="str">
        <f>'DIRECT SARS-CoV-2 Enhanced Prot'!G660</f>
        <v>i7RUDI-629</v>
      </c>
      <c r="E645" s="178" t="str">
        <f>INDEX('Autopopulate RUDI''s'!$D$2:$D$769,MATCH(D645,'Autopopulate RUDI''s'!$B$2:$B$769,0))</f>
        <v>ACCTATGTTC</v>
      </c>
      <c r="F645" s="178" t="str">
        <f>'DIRECT SARS-CoV-2 Enhanced Prot'!H660</f>
        <v>i5RUDI-629</v>
      </c>
      <c r="G645" s="178" t="str">
        <f>INDEX('Autopopulate RUDI''s'!$H$2:$H$769,MATCH(F645,'Autopopulate RUDI''s'!$G$2:$G$769,0))</f>
        <v>GCTTATGAGA</v>
      </c>
    </row>
    <row r="646" spans="1:7" x14ac:dyDescent="0.25">
      <c r="A646" s="177">
        <f>'DIRECT SARS-CoV-2 Enhanced Prot'!B661</f>
        <v>630</v>
      </c>
      <c r="B646" s="274">
        <f>'DIRECT SARS-CoV-2 Enhanced Prot'!C661</f>
        <v>0</v>
      </c>
      <c r="C646" s="178"/>
      <c r="D646" s="178" t="str">
        <f>'DIRECT SARS-CoV-2 Enhanced Prot'!G661</f>
        <v>i7RUDI-630</v>
      </c>
      <c r="E646" s="178" t="str">
        <f>INDEX('Autopopulate RUDI''s'!$D$2:$D$769,MATCH(D646,'Autopopulate RUDI''s'!$B$2:$B$769,0))</f>
        <v>GCAGTAGAGA</v>
      </c>
      <c r="F646" s="178" t="str">
        <f>'DIRECT SARS-CoV-2 Enhanced Prot'!H661</f>
        <v>i5RUDI-630</v>
      </c>
      <c r="G646" s="178" t="str">
        <f>INDEX('Autopopulate RUDI''s'!$H$2:$H$769,MATCH(F646,'Autopopulate RUDI''s'!$G$2:$G$769,0))</f>
        <v>TTGTGTGTAG</v>
      </c>
    </row>
    <row r="647" spans="1:7" x14ac:dyDescent="0.25">
      <c r="A647" s="177">
        <f>'DIRECT SARS-CoV-2 Enhanced Prot'!B662</f>
        <v>631</v>
      </c>
      <c r="B647" s="274">
        <f>'DIRECT SARS-CoV-2 Enhanced Prot'!C662</f>
        <v>0</v>
      </c>
      <c r="C647" s="178"/>
      <c r="D647" s="178" t="str">
        <f>'DIRECT SARS-CoV-2 Enhanced Prot'!G662</f>
        <v>i7RUDI-631</v>
      </c>
      <c r="E647" s="178" t="str">
        <f>INDEX('Autopopulate RUDI''s'!$D$2:$D$769,MATCH(D647,'Autopopulate RUDI''s'!$B$2:$B$769,0))</f>
        <v>TGTACCGTCG</v>
      </c>
      <c r="F647" s="178" t="str">
        <f>'DIRECT SARS-CoV-2 Enhanced Prot'!H662</f>
        <v>i5RUDI-631</v>
      </c>
      <c r="G647" s="178" t="str">
        <f>INDEX('Autopopulate RUDI''s'!$H$2:$H$769,MATCH(F647,'Autopopulate RUDI''s'!$G$2:$G$769,0))</f>
        <v>ACAGGAACCG</v>
      </c>
    </row>
    <row r="648" spans="1:7" x14ac:dyDescent="0.25">
      <c r="A648" s="177">
        <f>'DIRECT SARS-CoV-2 Enhanced Prot'!B663</f>
        <v>632</v>
      </c>
      <c r="B648" s="274">
        <f>'DIRECT SARS-CoV-2 Enhanced Prot'!C663</f>
        <v>0</v>
      </c>
      <c r="C648" s="178"/>
      <c r="D648" s="178" t="str">
        <f>'DIRECT SARS-CoV-2 Enhanced Prot'!G663</f>
        <v>i7RUDI-632</v>
      </c>
      <c r="E648" s="178" t="str">
        <f>INDEX('Autopopulate RUDI''s'!$D$2:$D$769,MATCH(D648,'Autopopulate RUDI''s'!$B$2:$B$769,0))</f>
        <v>CATCCAGATT</v>
      </c>
      <c r="F648" s="178" t="str">
        <f>'DIRECT SARS-CoV-2 Enhanced Prot'!H663</f>
        <v>i5RUDI-632</v>
      </c>
      <c r="G648" s="178" t="str">
        <f>INDEX('Autopopulate RUDI''s'!$H$2:$H$769,MATCH(F648,'Autopopulate RUDI''s'!$G$2:$G$769,0))</f>
        <v>AGGACTCCGA</v>
      </c>
    </row>
    <row r="649" spans="1:7" x14ac:dyDescent="0.25">
      <c r="A649" s="177">
        <f>'DIRECT SARS-CoV-2 Enhanced Prot'!B664</f>
        <v>633</v>
      </c>
      <c r="B649" s="274">
        <f>'DIRECT SARS-CoV-2 Enhanced Prot'!C664</f>
        <v>0</v>
      </c>
      <c r="C649" s="178"/>
      <c r="D649" s="178" t="str">
        <f>'DIRECT SARS-CoV-2 Enhanced Prot'!G664</f>
        <v>i7RUDI-633</v>
      </c>
      <c r="E649" s="178" t="str">
        <f>INDEX('Autopopulate RUDI''s'!$D$2:$D$769,MATCH(D649,'Autopopulate RUDI''s'!$B$2:$B$769,0))</f>
        <v>TTCTTGATCG</v>
      </c>
      <c r="F649" s="178" t="str">
        <f>'DIRECT SARS-CoV-2 Enhanced Prot'!H664</f>
        <v>i5RUDI-633</v>
      </c>
      <c r="G649" s="178" t="str">
        <f>INDEX('Autopopulate RUDI''s'!$H$2:$H$769,MATCH(F649,'Autopopulate RUDI''s'!$G$2:$G$769,0))</f>
        <v>CCGTCTGAAC</v>
      </c>
    </row>
    <row r="650" spans="1:7" x14ac:dyDescent="0.25">
      <c r="A650" s="177">
        <f>'DIRECT SARS-CoV-2 Enhanced Prot'!B665</f>
        <v>634</v>
      </c>
      <c r="B650" s="274">
        <f>'DIRECT SARS-CoV-2 Enhanced Prot'!C665</f>
        <v>0</v>
      </c>
      <c r="C650" s="178"/>
      <c r="D650" s="178" t="str">
        <f>'DIRECT SARS-CoV-2 Enhanced Prot'!G665</f>
        <v>i7RUDI-634</v>
      </c>
      <c r="E650" s="178" t="str">
        <f>INDEX('Autopopulate RUDI''s'!$D$2:$D$769,MATCH(D650,'Autopopulate RUDI''s'!$B$2:$B$769,0))</f>
        <v>ATTGCGGAGC</v>
      </c>
      <c r="F650" s="178" t="str">
        <f>'DIRECT SARS-CoV-2 Enhanced Prot'!H665</f>
        <v>i5RUDI-634</v>
      </c>
      <c r="G650" s="178" t="str">
        <f>INDEX('Autopopulate RUDI''s'!$H$2:$H$769,MATCH(F650,'Autopopulate RUDI''s'!$G$2:$G$769,0))</f>
        <v>GTCCAGACTG</v>
      </c>
    </row>
    <row r="651" spans="1:7" x14ac:dyDescent="0.25">
      <c r="A651" s="177">
        <f>'DIRECT SARS-CoV-2 Enhanced Prot'!B666</f>
        <v>635</v>
      </c>
      <c r="B651" s="274">
        <f>'DIRECT SARS-CoV-2 Enhanced Prot'!C666</f>
        <v>0</v>
      </c>
      <c r="C651" s="178"/>
      <c r="D651" s="178" t="str">
        <f>'DIRECT SARS-CoV-2 Enhanced Prot'!G666</f>
        <v>i7RUDI-635</v>
      </c>
      <c r="E651" s="178" t="str">
        <f>INDEX('Autopopulate RUDI''s'!$D$2:$D$769,MATCH(D651,'Autopopulate RUDI''s'!$B$2:$B$769,0))</f>
        <v>CTCTGGACAA</v>
      </c>
      <c r="F651" s="178" t="str">
        <f>'DIRECT SARS-CoV-2 Enhanced Prot'!H666</f>
        <v>i5RUDI-635</v>
      </c>
      <c r="G651" s="178" t="str">
        <f>INDEX('Autopopulate RUDI''s'!$H$2:$H$769,MATCH(F651,'Autopopulate RUDI''s'!$G$2:$G$769,0))</f>
        <v>TATCAGCACT</v>
      </c>
    </row>
    <row r="652" spans="1:7" x14ac:dyDescent="0.25">
      <c r="A652" s="177">
        <f>'DIRECT SARS-CoV-2 Enhanced Prot'!B667</f>
        <v>636</v>
      </c>
      <c r="B652" s="274">
        <f>'DIRECT SARS-CoV-2 Enhanced Prot'!C667</f>
        <v>0</v>
      </c>
      <c r="C652" s="178"/>
      <c r="D652" s="178" t="str">
        <f>'DIRECT SARS-CoV-2 Enhanced Prot'!G667</f>
        <v>i7RUDI-636</v>
      </c>
      <c r="E652" s="178" t="str">
        <f>INDEX('Autopopulate RUDI''s'!$D$2:$D$769,MATCH(D652,'Autopopulate RUDI''s'!$B$2:$B$769,0))</f>
        <v>GTGTCCTATT</v>
      </c>
      <c r="F652" s="178" t="str">
        <f>'DIRECT SARS-CoV-2 Enhanced Prot'!H667</f>
        <v>i5RUDI-636</v>
      </c>
      <c r="G652" s="178" t="str">
        <f>INDEX('Autopopulate RUDI''s'!$H$2:$H$769,MATCH(F652,'Autopopulate RUDI''s'!$G$2:$G$769,0))</f>
        <v>ACCTGGAATC</v>
      </c>
    </row>
    <row r="653" spans="1:7" x14ac:dyDescent="0.25">
      <c r="A653" s="177">
        <f>'DIRECT SARS-CoV-2 Enhanced Prot'!B668</f>
        <v>637</v>
      </c>
      <c r="B653" s="274">
        <f>'DIRECT SARS-CoV-2 Enhanced Prot'!C668</f>
        <v>0</v>
      </c>
      <c r="C653" s="178"/>
      <c r="D653" s="178" t="str">
        <f>'DIRECT SARS-CoV-2 Enhanced Prot'!G668</f>
        <v>i7RUDI-637</v>
      </c>
      <c r="E653" s="178" t="str">
        <f>INDEX('Autopopulate RUDI''s'!$D$2:$D$769,MATCH(D653,'Autopopulate RUDI''s'!$B$2:$B$769,0))</f>
        <v>ACACCGTCCT</v>
      </c>
      <c r="F653" s="178" t="str">
        <f>'DIRECT SARS-CoV-2 Enhanced Prot'!H668</f>
        <v>i5RUDI-637</v>
      </c>
      <c r="G653" s="178" t="str">
        <f>INDEX('Autopopulate RUDI''s'!$H$2:$H$769,MATCH(F653,'Autopopulate RUDI''s'!$G$2:$G$769,0))</f>
        <v>AATGAACGAG</v>
      </c>
    </row>
    <row r="654" spans="1:7" x14ac:dyDescent="0.25">
      <c r="A654" s="177">
        <f>'DIRECT SARS-CoV-2 Enhanced Prot'!B669</f>
        <v>638</v>
      </c>
      <c r="B654" s="274">
        <f>'DIRECT SARS-CoV-2 Enhanced Prot'!C669</f>
        <v>0</v>
      </c>
      <c r="C654" s="178"/>
      <c r="D654" s="178" t="str">
        <f>'DIRECT SARS-CoV-2 Enhanced Prot'!G669</f>
        <v>i7RUDI-638</v>
      </c>
      <c r="E654" s="178" t="str">
        <f>INDEX('Autopopulate RUDI''s'!$D$2:$D$769,MATCH(D654,'Autopopulate RUDI''s'!$B$2:$B$769,0))</f>
        <v>TGAGAGCCTG</v>
      </c>
      <c r="F654" s="178" t="str">
        <f>'DIRECT SARS-CoV-2 Enhanced Prot'!H669</f>
        <v>i5RUDI-638</v>
      </c>
      <c r="G654" s="178" t="str">
        <f>INDEX('Autopopulate RUDI''s'!$H$2:$H$769,MATCH(F654,'Autopopulate RUDI''s'!$G$2:$G$769,0))</f>
        <v>CGAGAACAGA</v>
      </c>
    </row>
    <row r="655" spans="1:7" x14ac:dyDescent="0.25">
      <c r="A655" s="177">
        <f>'DIRECT SARS-CoV-2 Enhanced Prot'!B670</f>
        <v>639</v>
      </c>
      <c r="B655" s="274">
        <f>'DIRECT SARS-CoV-2 Enhanced Prot'!C670</f>
        <v>0</v>
      </c>
      <c r="C655" s="178"/>
      <c r="D655" s="178" t="str">
        <f>'DIRECT SARS-CoV-2 Enhanced Prot'!G670</f>
        <v>i7RUDI-639</v>
      </c>
      <c r="E655" s="178" t="str">
        <f>INDEX('Autopopulate RUDI''s'!$D$2:$D$769,MATCH(D655,'Autopopulate RUDI''s'!$B$2:$B$769,0))</f>
        <v>TATATCTCGC</v>
      </c>
      <c r="F655" s="178" t="str">
        <f>'DIRECT SARS-CoV-2 Enhanced Prot'!H670</f>
        <v>i5RUDI-639</v>
      </c>
      <c r="G655" s="178" t="str">
        <f>INDEX('Autopopulate RUDI''s'!$H$2:$H$769,MATCH(F655,'Autopopulate RUDI''s'!$G$2:$G$769,0))</f>
        <v>GCTGTAGGTC</v>
      </c>
    </row>
    <row r="656" spans="1:7" x14ac:dyDescent="0.25">
      <c r="A656" s="177">
        <f>'DIRECT SARS-CoV-2 Enhanced Prot'!B671</f>
        <v>640</v>
      </c>
      <c r="B656" s="274">
        <f>'DIRECT SARS-CoV-2 Enhanced Prot'!C671</f>
        <v>0</v>
      </c>
      <c r="C656" s="178"/>
      <c r="D656" s="178" t="str">
        <f>'DIRECT SARS-CoV-2 Enhanced Prot'!G671</f>
        <v>i7RUDI-640</v>
      </c>
      <c r="E656" s="178" t="str">
        <f>INDEX('Autopopulate RUDI''s'!$D$2:$D$769,MATCH(D656,'Autopopulate RUDI''s'!$B$2:$B$769,0))</f>
        <v>AGTGTCGTAA</v>
      </c>
      <c r="F656" s="178" t="str">
        <f>'DIRECT SARS-CoV-2 Enhanced Prot'!H671</f>
        <v>i5RUDI-640</v>
      </c>
      <c r="G656" s="178" t="str">
        <f>INDEX('Autopopulate RUDI''s'!$H$2:$H$769,MATCH(F656,'Autopopulate RUDI''s'!$G$2:$G$769,0))</f>
        <v>TTCCTGAGCT</v>
      </c>
    </row>
    <row r="657" spans="1:7" x14ac:dyDescent="0.25">
      <c r="A657" s="177">
        <f>'DIRECT SARS-CoV-2 Enhanced Prot'!B672</f>
        <v>641</v>
      </c>
      <c r="B657" s="274">
        <f>'DIRECT SARS-CoV-2 Enhanced Prot'!C672</f>
        <v>0</v>
      </c>
      <c r="C657" s="178"/>
      <c r="D657" s="178" t="str">
        <f>'DIRECT SARS-CoV-2 Enhanced Prot'!G672</f>
        <v>i7RUDI-641</v>
      </c>
      <c r="E657" s="178" t="str">
        <f>INDEX('Autopopulate RUDI''s'!$D$2:$D$769,MATCH(D657,'Autopopulate RUDI''s'!$B$2:$B$769,0))</f>
        <v>ATGGTTCTTG</v>
      </c>
      <c r="F657" s="178" t="str">
        <f>'DIRECT SARS-CoV-2 Enhanced Prot'!H672</f>
        <v>i5RUDI-641</v>
      </c>
      <c r="G657" s="178" t="str">
        <f>INDEX('Autopopulate RUDI''s'!$H$2:$H$769,MATCH(F657,'Autopopulate RUDI''s'!$G$2:$G$769,0))</f>
        <v>ATGAGTGGTG</v>
      </c>
    </row>
    <row r="658" spans="1:7" x14ac:dyDescent="0.25">
      <c r="A658" s="177">
        <f>'DIRECT SARS-CoV-2 Enhanced Prot'!B673</f>
        <v>642</v>
      </c>
      <c r="B658" s="274">
        <f>'DIRECT SARS-CoV-2 Enhanced Prot'!C673</f>
        <v>0</v>
      </c>
      <c r="C658" s="178"/>
      <c r="D658" s="178" t="str">
        <f>'DIRECT SARS-CoV-2 Enhanced Prot'!G673</f>
        <v>i7RUDI-642</v>
      </c>
      <c r="E658" s="178" t="str">
        <f>INDEX('Autopopulate RUDI''s'!$D$2:$D$769,MATCH(D658,'Autopopulate RUDI''s'!$B$2:$B$769,0))</f>
        <v>CGCCTAAGCT</v>
      </c>
      <c r="F658" s="178" t="str">
        <f>'DIRECT SARS-CoV-2 Enhanced Prot'!H673</f>
        <v>i5RUDI-642</v>
      </c>
      <c r="G658" s="178" t="str">
        <f>INDEX('Autopopulate RUDI''s'!$H$2:$H$769,MATCH(F658,'Autopopulate RUDI''s'!$G$2:$G$769,0))</f>
        <v>ACTTCCTACT</v>
      </c>
    </row>
    <row r="659" spans="1:7" x14ac:dyDescent="0.25">
      <c r="A659" s="177">
        <f>'DIRECT SARS-CoV-2 Enhanced Prot'!B674</f>
        <v>643</v>
      </c>
      <c r="B659" s="274">
        <f>'DIRECT SARS-CoV-2 Enhanced Prot'!C674</f>
        <v>0</v>
      </c>
      <c r="C659" s="178"/>
      <c r="D659" s="178" t="str">
        <f>'DIRECT SARS-CoV-2 Enhanced Prot'!G674</f>
        <v>i7RUDI-643</v>
      </c>
      <c r="E659" s="178" t="str">
        <f>INDEX('Autopopulate RUDI''s'!$D$2:$D$769,MATCH(D659,'Autopopulate RUDI''s'!$B$2:$B$769,0))</f>
        <v>CGCACCAATG</v>
      </c>
      <c r="F659" s="178" t="str">
        <f>'DIRECT SARS-CoV-2 Enhanced Prot'!H674</f>
        <v>i5RUDI-643</v>
      </c>
      <c r="G659" s="178" t="str">
        <f>INDEX('Autopopulate RUDI''s'!$H$2:$H$769,MATCH(F659,'Autopopulate RUDI''s'!$G$2:$G$769,0))</f>
        <v>CGTAATGGAA</v>
      </c>
    </row>
    <row r="660" spans="1:7" x14ac:dyDescent="0.25">
      <c r="A660" s="177">
        <f>'DIRECT SARS-CoV-2 Enhanced Prot'!B675</f>
        <v>644</v>
      </c>
      <c r="B660" s="274">
        <f>'DIRECT SARS-CoV-2 Enhanced Prot'!C675</f>
        <v>0</v>
      </c>
      <c r="C660" s="178"/>
      <c r="D660" s="178" t="str">
        <f>'DIRECT SARS-CoV-2 Enhanced Prot'!G675</f>
        <v>i7RUDI-644</v>
      </c>
      <c r="E660" s="178" t="str">
        <f>INDEX('Autopopulate RUDI''s'!$D$2:$D$769,MATCH(D660,'Autopopulate RUDI''s'!$B$2:$B$769,0))</f>
        <v>AACGTAGAAC</v>
      </c>
      <c r="F660" s="178" t="str">
        <f>'DIRECT SARS-CoV-2 Enhanced Prot'!H675</f>
        <v>i5RUDI-644</v>
      </c>
      <c r="G660" s="178" t="str">
        <f>INDEX('Autopopulate RUDI''s'!$H$2:$H$769,MATCH(F660,'Autopopulate RUDI''s'!$G$2:$G$769,0))</f>
        <v>GAATATTCGG</v>
      </c>
    </row>
    <row r="661" spans="1:7" x14ac:dyDescent="0.25">
      <c r="A661" s="177">
        <f>'DIRECT SARS-CoV-2 Enhanced Prot'!B676</f>
        <v>645</v>
      </c>
      <c r="B661" s="274">
        <f>'DIRECT SARS-CoV-2 Enhanced Prot'!C676</f>
        <v>0</v>
      </c>
      <c r="C661" s="178"/>
      <c r="D661" s="178" t="str">
        <f>'DIRECT SARS-CoV-2 Enhanced Prot'!G676</f>
        <v>i7RUDI-645</v>
      </c>
      <c r="E661" s="178" t="str">
        <f>INDEX('Autopopulate RUDI''s'!$D$2:$D$769,MATCH(D661,'Autopopulate RUDI''s'!$B$2:$B$769,0))</f>
        <v>ATCCGCTGGA</v>
      </c>
      <c r="F661" s="178" t="str">
        <f>'DIRECT SARS-CoV-2 Enhanced Prot'!H676</f>
        <v>i5RUDI-645</v>
      </c>
      <c r="G661" s="178" t="str">
        <f>INDEX('Autopopulate RUDI''s'!$H$2:$H$769,MATCH(F661,'Autopopulate RUDI''s'!$G$2:$G$769,0))</f>
        <v>TCAAGCAATC</v>
      </c>
    </row>
    <row r="662" spans="1:7" x14ac:dyDescent="0.25">
      <c r="A662" s="177">
        <f>'DIRECT SARS-CoV-2 Enhanced Prot'!B677</f>
        <v>646</v>
      </c>
      <c r="B662" s="274">
        <f>'DIRECT SARS-CoV-2 Enhanced Prot'!C677</f>
        <v>0</v>
      </c>
      <c r="C662" s="178"/>
      <c r="D662" s="178" t="str">
        <f>'DIRECT SARS-CoV-2 Enhanced Prot'!G677</f>
        <v>i7RUDI-646</v>
      </c>
      <c r="E662" s="178" t="str">
        <f>INDEX('Autopopulate RUDI''s'!$D$2:$D$769,MATCH(D662,'Autopopulate RUDI''s'!$B$2:$B$769,0))</f>
        <v>CCTGACGATG</v>
      </c>
      <c r="F662" s="178" t="str">
        <f>'DIRECT SARS-CoV-2 Enhanced Prot'!H677</f>
        <v>i5RUDI-646</v>
      </c>
      <c r="G662" s="178" t="str">
        <f>INDEX('Autopopulate RUDI''s'!$H$2:$H$769,MATCH(F662,'Autopopulate RUDI''s'!$G$2:$G$769,0))</f>
        <v>CCTCTCAGCA</v>
      </c>
    </row>
    <row r="663" spans="1:7" x14ac:dyDescent="0.25">
      <c r="A663" s="177">
        <f>'DIRECT SARS-CoV-2 Enhanced Prot'!B678</f>
        <v>647</v>
      </c>
      <c r="B663" s="274">
        <f>'DIRECT SARS-CoV-2 Enhanced Prot'!C678</f>
        <v>0</v>
      </c>
      <c r="C663" s="178"/>
      <c r="D663" s="178" t="str">
        <f>'DIRECT SARS-CoV-2 Enhanced Prot'!G678</f>
        <v>i7RUDI-647</v>
      </c>
      <c r="E663" s="178" t="str">
        <f>INDEX('Autopopulate RUDI''s'!$D$2:$D$769,MATCH(D663,'Autopopulate RUDI''s'!$B$2:$B$769,0))</f>
        <v>GCATCGCCAT</v>
      </c>
      <c r="F663" s="178" t="str">
        <f>'DIRECT SARS-CoV-2 Enhanced Prot'!H678</f>
        <v>i5RUDI-647</v>
      </c>
      <c r="G663" s="178" t="str">
        <f>INDEX('Autopopulate RUDI''s'!$H$2:$H$769,MATCH(F663,'Autopopulate RUDI''s'!$G$2:$G$769,0))</f>
        <v>ACCGAAGGAT</v>
      </c>
    </row>
    <row r="664" spans="1:7" x14ac:dyDescent="0.25">
      <c r="A664" s="177">
        <f>'DIRECT SARS-CoV-2 Enhanced Prot'!B679</f>
        <v>648</v>
      </c>
      <c r="B664" s="274">
        <f>'DIRECT SARS-CoV-2 Enhanced Prot'!C679</f>
        <v>0</v>
      </c>
      <c r="C664" s="178"/>
      <c r="D664" s="178" t="str">
        <f>'DIRECT SARS-CoV-2 Enhanced Prot'!G679</f>
        <v>i7RUDI-648</v>
      </c>
      <c r="E664" s="178" t="str">
        <f>INDEX('Autopopulate RUDI''s'!$D$2:$D$769,MATCH(D664,'Autopopulate RUDI''s'!$B$2:$B$769,0))</f>
        <v>GCTCCTTAGG</v>
      </c>
      <c r="F664" s="178" t="str">
        <f>'DIRECT SARS-CoV-2 Enhanced Prot'!H679</f>
        <v>i5RUDI-648</v>
      </c>
      <c r="G664" s="178" t="str">
        <f>INDEX('Autopopulate RUDI''s'!$H$2:$H$769,MATCH(F664,'Autopopulate RUDI''s'!$G$2:$G$769,0))</f>
        <v>CATTCGCGTC</v>
      </c>
    </row>
    <row r="665" spans="1:7" x14ac:dyDescent="0.25">
      <c r="A665" s="177">
        <f>'DIRECT SARS-CoV-2 Enhanced Prot'!B680</f>
        <v>649</v>
      </c>
      <c r="B665" s="274">
        <f>'DIRECT SARS-CoV-2 Enhanced Prot'!C680</f>
        <v>0</v>
      </c>
      <c r="C665" s="178"/>
      <c r="D665" s="178" t="str">
        <f>'DIRECT SARS-CoV-2 Enhanced Prot'!G680</f>
        <v>i7RUDI-649</v>
      </c>
      <c r="E665" s="178" t="str">
        <f>INDEX('Autopopulate RUDI''s'!$D$2:$D$769,MATCH(D665,'Autopopulate RUDI''s'!$B$2:$B$769,0))</f>
        <v>AAGGCTGCTC</v>
      </c>
      <c r="F665" s="178" t="str">
        <f>'DIRECT SARS-CoV-2 Enhanced Prot'!H680</f>
        <v>i5RUDI-649</v>
      </c>
      <c r="G665" s="178" t="str">
        <f>INDEX('Autopopulate RUDI''s'!$H$2:$H$769,MATCH(F665,'Autopopulate RUDI''s'!$G$2:$G$769,0))</f>
        <v>GTTACCGCTA</v>
      </c>
    </row>
    <row r="666" spans="1:7" x14ac:dyDescent="0.25">
      <c r="A666" s="177">
        <f>'DIRECT SARS-CoV-2 Enhanced Prot'!B681</f>
        <v>650</v>
      </c>
      <c r="B666" s="274">
        <f>'DIRECT SARS-CoV-2 Enhanced Prot'!C681</f>
        <v>0</v>
      </c>
      <c r="C666" s="178"/>
      <c r="D666" s="178" t="str">
        <f>'DIRECT SARS-CoV-2 Enhanced Prot'!G681</f>
        <v>i7RUDI-650</v>
      </c>
      <c r="E666" s="178" t="str">
        <f>INDEX('Autopopulate RUDI''s'!$D$2:$D$769,MATCH(D666,'Autopopulate RUDI''s'!$B$2:$B$769,0))</f>
        <v>GAGCCTGACA</v>
      </c>
      <c r="F666" s="178" t="str">
        <f>'DIRECT SARS-CoV-2 Enhanced Prot'!H681</f>
        <v>i5RUDI-650</v>
      </c>
      <c r="G666" s="178" t="str">
        <f>INDEX('Autopopulate RUDI''s'!$H$2:$H$769,MATCH(F666,'Autopopulate RUDI''s'!$G$2:$G$769,0))</f>
        <v>TTCCGATAGG</v>
      </c>
    </row>
    <row r="667" spans="1:7" x14ac:dyDescent="0.25">
      <c r="A667" s="177">
        <f>'DIRECT SARS-CoV-2 Enhanced Prot'!B682</f>
        <v>651</v>
      </c>
      <c r="B667" s="274">
        <f>'DIRECT SARS-CoV-2 Enhanced Prot'!C682</f>
        <v>0</v>
      </c>
      <c r="C667" s="178"/>
      <c r="D667" s="178" t="str">
        <f>'DIRECT SARS-CoV-2 Enhanced Prot'!G682</f>
        <v>i7RUDI-651</v>
      </c>
      <c r="E667" s="178" t="str">
        <f>INDEX('Autopopulate RUDI''s'!$D$2:$D$769,MATCH(D667,'Autopopulate RUDI''s'!$B$2:$B$769,0))</f>
        <v>TAGTCGTGAG</v>
      </c>
      <c r="F667" s="178" t="str">
        <f>'DIRECT SARS-CoV-2 Enhanced Prot'!H682</f>
        <v>i5RUDI-651</v>
      </c>
      <c r="G667" s="178" t="str">
        <f>INDEX('Autopopulate RUDI''s'!$H$2:$H$769,MATCH(F667,'Autopopulate RUDI''s'!$G$2:$G$769,0))</f>
        <v>AGAAGGTATG</v>
      </c>
    </row>
    <row r="668" spans="1:7" x14ac:dyDescent="0.25">
      <c r="A668" s="177">
        <f>'DIRECT SARS-CoV-2 Enhanced Prot'!B683</f>
        <v>652</v>
      </c>
      <c r="B668" s="274">
        <f>'DIRECT SARS-CoV-2 Enhanced Prot'!C683</f>
        <v>0</v>
      </c>
      <c r="C668" s="178"/>
      <c r="D668" s="178" t="str">
        <f>'DIRECT SARS-CoV-2 Enhanced Prot'!G683</f>
        <v>i7RUDI-652</v>
      </c>
      <c r="E668" s="178" t="str">
        <f>INDEX('Autopopulate RUDI''s'!$D$2:$D$769,MATCH(D668,'Autopopulate RUDI''s'!$B$2:$B$769,0))</f>
        <v>CTGGCCTTAT</v>
      </c>
      <c r="F668" s="178" t="str">
        <f>'DIRECT SARS-CoV-2 Enhanced Prot'!H683</f>
        <v>i5RUDI-652</v>
      </c>
      <c r="G668" s="178" t="str">
        <f>INDEX('Autopopulate RUDI''s'!$H$2:$H$769,MATCH(F668,'Autopopulate RUDI''s'!$G$2:$G$769,0))</f>
        <v>AAGGTGAGAG</v>
      </c>
    </row>
    <row r="669" spans="1:7" x14ac:dyDescent="0.25">
      <c r="A669" s="177">
        <f>'DIRECT SARS-CoV-2 Enhanced Prot'!B684</f>
        <v>653</v>
      </c>
      <c r="B669" s="274">
        <f>'DIRECT SARS-CoV-2 Enhanced Prot'!C684</f>
        <v>0</v>
      </c>
      <c r="C669" s="178"/>
      <c r="D669" s="178" t="str">
        <f>'DIRECT SARS-CoV-2 Enhanced Prot'!G684</f>
        <v>i7RUDI-653</v>
      </c>
      <c r="E669" s="178" t="str">
        <f>INDEX('Autopopulate RUDI''s'!$D$2:$D$769,MATCH(D669,'Autopopulate RUDI''s'!$B$2:$B$769,0))</f>
        <v>GTCTAACAGG</v>
      </c>
      <c r="F669" s="178" t="str">
        <f>'DIRECT SARS-CoV-2 Enhanced Prot'!H684</f>
        <v>i5RUDI-653</v>
      </c>
      <c r="G669" s="178" t="str">
        <f>INDEX('Autopopulate RUDI''s'!$H$2:$H$769,MATCH(F669,'Autopopulate RUDI''s'!$G$2:$G$769,0))</f>
        <v>CAACTGCTGC</v>
      </c>
    </row>
    <row r="670" spans="1:7" x14ac:dyDescent="0.25">
      <c r="A670" s="177">
        <f>'DIRECT SARS-CoV-2 Enhanced Prot'!B685</f>
        <v>654</v>
      </c>
      <c r="B670" s="274">
        <f>'DIRECT SARS-CoV-2 Enhanced Prot'!C685</f>
        <v>0</v>
      </c>
      <c r="C670" s="178"/>
      <c r="D670" s="178" t="str">
        <f>'DIRECT SARS-CoV-2 Enhanced Prot'!G685</f>
        <v>i7RUDI-654</v>
      </c>
      <c r="E670" s="178" t="str">
        <f>INDEX('Autopopulate RUDI''s'!$D$2:$D$769,MATCH(D670,'Autopopulate RUDI''s'!$B$2:$B$769,0))</f>
        <v>GTACGTATTC</v>
      </c>
      <c r="F670" s="178" t="str">
        <f>'DIRECT SARS-CoV-2 Enhanced Prot'!H685</f>
        <v>i5RUDI-654</v>
      </c>
      <c r="G670" s="178" t="str">
        <f>INDEX('Autopopulate RUDI''s'!$H$2:$H$769,MATCH(F670,'Autopopulate RUDI''s'!$G$2:$G$769,0))</f>
        <v>GTCCTCCATA</v>
      </c>
    </row>
    <row r="671" spans="1:7" x14ac:dyDescent="0.25">
      <c r="A671" s="177">
        <f>'DIRECT SARS-CoV-2 Enhanced Prot'!B686</f>
        <v>655</v>
      </c>
      <c r="B671" s="274">
        <f>'DIRECT SARS-CoV-2 Enhanced Prot'!C686</f>
        <v>0</v>
      </c>
      <c r="C671" s="178"/>
      <c r="D671" s="178" t="str">
        <f>'DIRECT SARS-CoV-2 Enhanced Prot'!G686</f>
        <v>i7RUDI-655</v>
      </c>
      <c r="E671" s="178" t="str">
        <f>INDEX('Autopopulate RUDI''s'!$D$2:$D$769,MATCH(D671,'Autopopulate RUDI''s'!$B$2:$B$769,0))</f>
        <v>CAGACATGTA</v>
      </c>
      <c r="F671" s="178" t="str">
        <f>'DIRECT SARS-CoV-2 Enhanced Prot'!H686</f>
        <v>i5RUDI-655</v>
      </c>
      <c r="G671" s="178" t="str">
        <f>INDEX('Autopopulate RUDI''s'!$H$2:$H$769,MATCH(F671,'Autopopulate RUDI''s'!$G$2:$G$769,0))</f>
        <v>TCTGAGCCTT</v>
      </c>
    </row>
    <row r="672" spans="1:7" x14ac:dyDescent="0.25">
      <c r="A672" s="177">
        <f>'DIRECT SARS-CoV-2 Enhanced Prot'!B687</f>
        <v>656</v>
      </c>
      <c r="B672" s="274">
        <f>'DIRECT SARS-CoV-2 Enhanced Prot'!C687</f>
        <v>0</v>
      </c>
      <c r="C672" s="178"/>
      <c r="D672" s="178" t="str">
        <f>'DIRECT SARS-CoV-2 Enhanced Prot'!G687</f>
        <v>i7RUDI-656</v>
      </c>
      <c r="E672" s="178" t="str">
        <f>INDEX('Autopopulate RUDI''s'!$D$2:$D$769,MATCH(D672,'Autopopulate RUDI''s'!$B$2:$B$769,0))</f>
        <v>TGCCACCGTT</v>
      </c>
      <c r="F672" s="178" t="str">
        <f>'DIRECT SARS-CoV-2 Enhanced Prot'!H687</f>
        <v>i5RUDI-656</v>
      </c>
      <c r="G672" s="178" t="str">
        <f>INDEX('Autopopulate RUDI''s'!$H$2:$H$769,MATCH(F672,'Autopopulate RUDI''s'!$G$2:$G$769,0))</f>
        <v>CCGAATACTG</v>
      </c>
    </row>
    <row r="673" spans="1:7" x14ac:dyDescent="0.25">
      <c r="A673" s="177">
        <f>'DIRECT SARS-CoV-2 Enhanced Prot'!B688</f>
        <v>657</v>
      </c>
      <c r="B673" s="274">
        <f>'DIRECT SARS-CoV-2 Enhanced Prot'!C688</f>
        <v>0</v>
      </c>
      <c r="C673" s="178"/>
      <c r="D673" s="178" t="str">
        <f>'DIRECT SARS-CoV-2 Enhanced Prot'!G688</f>
        <v>i7RUDI-657</v>
      </c>
      <c r="E673" s="178" t="str">
        <f>INDEX('Autopopulate RUDI''s'!$D$2:$D$769,MATCH(D673,'Autopopulate RUDI''s'!$B$2:$B$769,0))</f>
        <v>GCCACCTAAT</v>
      </c>
      <c r="F673" s="178" t="str">
        <f>'DIRECT SARS-CoV-2 Enhanced Prot'!H688</f>
        <v>i5RUDI-657</v>
      </c>
      <c r="G673" s="178" t="str">
        <f>INDEX('Autopopulate RUDI''s'!$H$2:$H$769,MATCH(F673,'Autopopulate RUDI''s'!$G$2:$G$769,0))</f>
        <v>AATAGGCTGA</v>
      </c>
    </row>
    <row r="674" spans="1:7" x14ac:dyDescent="0.25">
      <c r="A674" s="177">
        <f>'DIRECT SARS-CoV-2 Enhanced Prot'!B689</f>
        <v>658</v>
      </c>
      <c r="B674" s="274">
        <f>'DIRECT SARS-CoV-2 Enhanced Prot'!C689</f>
        <v>0</v>
      </c>
      <c r="C674" s="178"/>
      <c r="D674" s="178" t="str">
        <f>'DIRECT SARS-CoV-2 Enhanced Prot'!G689</f>
        <v>i7RUDI-658</v>
      </c>
      <c r="E674" s="178" t="str">
        <f>INDEX('Autopopulate RUDI''s'!$D$2:$D$769,MATCH(D674,'Autopopulate RUDI''s'!$B$2:$B$769,0))</f>
        <v>CGTTGCATGG</v>
      </c>
      <c r="F674" s="178" t="str">
        <f>'DIRECT SARS-CoV-2 Enhanced Prot'!H689</f>
        <v>i5RUDI-658</v>
      </c>
      <c r="G674" s="178" t="str">
        <f>INDEX('Autopopulate RUDI''s'!$H$2:$H$769,MATCH(F674,'Autopopulate RUDI''s'!$G$2:$G$769,0))</f>
        <v>CTGTGGACAC</v>
      </c>
    </row>
    <row r="675" spans="1:7" x14ac:dyDescent="0.25">
      <c r="A675" s="177">
        <f>'DIRECT SARS-CoV-2 Enhanced Prot'!B690</f>
        <v>659</v>
      </c>
      <c r="B675" s="274">
        <f>'DIRECT SARS-CoV-2 Enhanced Prot'!C690</f>
        <v>0</v>
      </c>
      <c r="C675" s="178"/>
      <c r="D675" s="178" t="str">
        <f>'DIRECT SARS-CoV-2 Enhanced Prot'!G690</f>
        <v>i7RUDI-659</v>
      </c>
      <c r="E675" s="178" t="str">
        <f>INDEX('Autopopulate RUDI''s'!$D$2:$D$769,MATCH(D675,'Autopopulate RUDI''s'!$B$2:$B$769,0))</f>
        <v>TGGATTGTTC</v>
      </c>
      <c r="F675" s="178" t="str">
        <f>'DIRECT SARS-CoV-2 Enhanced Prot'!H690</f>
        <v>i5RUDI-659</v>
      </c>
      <c r="G675" s="178" t="str">
        <f>INDEX('Autopopulate RUDI''s'!$H$2:$H$769,MATCH(F675,'Autopopulate RUDI''s'!$G$2:$G$769,0))</f>
        <v>GCGTACGTTG</v>
      </c>
    </row>
    <row r="676" spans="1:7" x14ac:dyDescent="0.25">
      <c r="A676" s="177">
        <f>'DIRECT SARS-CoV-2 Enhanced Prot'!B691</f>
        <v>660</v>
      </c>
      <c r="B676" s="274">
        <f>'DIRECT SARS-CoV-2 Enhanced Prot'!C691</f>
        <v>0</v>
      </c>
      <c r="C676" s="178"/>
      <c r="D676" s="178" t="str">
        <f>'DIRECT SARS-CoV-2 Enhanced Prot'!G691</f>
        <v>i7RUDI-660</v>
      </c>
      <c r="E676" s="178" t="str">
        <f>INDEX('Autopopulate RUDI''s'!$D$2:$D$769,MATCH(D676,'Autopopulate RUDI''s'!$B$2:$B$769,0))</f>
        <v>CCTCTAAGTA</v>
      </c>
      <c r="F676" s="178" t="str">
        <f>'DIRECT SARS-CoV-2 Enhanced Prot'!H691</f>
        <v>i5RUDI-660</v>
      </c>
      <c r="G676" s="178" t="str">
        <f>INDEX('Autopopulate RUDI''s'!$H$2:$H$769,MATCH(F676,'Autopopulate RUDI''s'!$G$2:$G$769,0))</f>
        <v>TCGTTACAGT</v>
      </c>
    </row>
    <row r="677" spans="1:7" x14ac:dyDescent="0.25">
      <c r="A677" s="177">
        <f>'DIRECT SARS-CoV-2 Enhanced Prot'!B692</f>
        <v>661</v>
      </c>
      <c r="B677" s="274">
        <f>'DIRECT SARS-CoV-2 Enhanced Prot'!C692</f>
        <v>0</v>
      </c>
      <c r="C677" s="178"/>
      <c r="D677" s="178" t="str">
        <f>'DIRECT SARS-CoV-2 Enhanced Prot'!G692</f>
        <v>i7RUDI-661</v>
      </c>
      <c r="E677" s="178" t="str">
        <f>INDEX('Autopopulate RUDI''s'!$D$2:$D$769,MATCH(D677,'Autopopulate RUDI''s'!$B$2:$B$769,0))</f>
        <v>TCGCAACATT</v>
      </c>
      <c r="F677" s="178" t="str">
        <f>'DIRECT SARS-CoV-2 Enhanced Prot'!H692</f>
        <v>i5RUDI-661</v>
      </c>
      <c r="G677" s="178" t="str">
        <f>INDEX('Autopopulate RUDI''s'!$H$2:$H$769,MATCH(F677,'Autopopulate RUDI''s'!$G$2:$G$769,0))</f>
        <v>ATTGATCTGC</v>
      </c>
    </row>
    <row r="678" spans="1:7" x14ac:dyDescent="0.25">
      <c r="A678" s="177">
        <f>'DIRECT SARS-CoV-2 Enhanced Prot'!B693</f>
        <v>662</v>
      </c>
      <c r="B678" s="274">
        <f>'DIRECT SARS-CoV-2 Enhanced Prot'!C693</f>
        <v>0</v>
      </c>
      <c r="C678" s="178"/>
      <c r="D678" s="178" t="str">
        <f>'DIRECT SARS-CoV-2 Enhanced Prot'!G693</f>
        <v>i7RUDI-662</v>
      </c>
      <c r="E678" s="178" t="str">
        <f>INDEX('Autopopulate RUDI''s'!$D$2:$D$769,MATCH(D678,'Autopopulate RUDI''s'!$B$2:$B$769,0))</f>
        <v>TACAGGCAGG</v>
      </c>
      <c r="F678" s="178" t="str">
        <f>'DIRECT SARS-CoV-2 Enhanced Prot'!H693</f>
        <v>i5RUDI-662</v>
      </c>
      <c r="G678" s="178" t="str">
        <f>INDEX('Autopopulate RUDI''s'!$H$2:$H$769,MATCH(F678,'Autopopulate RUDI''s'!$G$2:$G$769,0))</f>
        <v>ATCTACTTGG</v>
      </c>
    </row>
    <row r="679" spans="1:7" x14ac:dyDescent="0.25">
      <c r="A679" s="177">
        <f>'DIRECT SARS-CoV-2 Enhanced Prot'!B694</f>
        <v>663</v>
      </c>
      <c r="B679" s="274">
        <f>'DIRECT SARS-CoV-2 Enhanced Prot'!C694</f>
        <v>0</v>
      </c>
      <c r="C679" s="178"/>
      <c r="D679" s="178" t="str">
        <f>'DIRECT SARS-CoV-2 Enhanced Prot'!G694</f>
        <v>i7RUDI-663</v>
      </c>
      <c r="E679" s="178" t="str">
        <f>INDEX('Autopopulate RUDI''s'!$D$2:$D$769,MATCH(D679,'Autopopulate RUDI''s'!$B$2:$B$769,0))</f>
        <v>TGTGGACTTA</v>
      </c>
      <c r="F679" s="178" t="str">
        <f>'DIRECT SARS-CoV-2 Enhanced Prot'!H694</f>
        <v>i5RUDI-663</v>
      </c>
      <c r="G679" s="178" t="str">
        <f>INDEX('Autopopulate RUDI''s'!$H$2:$H$769,MATCH(F679,'Autopopulate RUDI''s'!$G$2:$G$769,0))</f>
        <v>CCGCGATGTT</v>
      </c>
    </row>
    <row r="680" spans="1:7" x14ac:dyDescent="0.25">
      <c r="A680" s="177">
        <f>'DIRECT SARS-CoV-2 Enhanced Prot'!B695</f>
        <v>664</v>
      </c>
      <c r="B680" s="274">
        <f>'DIRECT SARS-CoV-2 Enhanced Prot'!C695</f>
        <v>0</v>
      </c>
      <c r="C680" s="178"/>
      <c r="D680" s="178" t="str">
        <f>'DIRECT SARS-CoV-2 Enhanced Prot'!G695</f>
        <v>i7RUDI-664</v>
      </c>
      <c r="E680" s="178" t="str">
        <f>INDEX('Autopopulate RUDI''s'!$D$2:$D$769,MATCH(D680,'Autopopulate RUDI''s'!$B$2:$B$769,0))</f>
        <v>GATCATGGTT</v>
      </c>
      <c r="F680" s="178" t="str">
        <f>'DIRECT SARS-CoV-2 Enhanced Prot'!H695</f>
        <v>i5RUDI-664</v>
      </c>
      <c r="G680" s="178" t="str">
        <f>INDEX('Autopopulate RUDI''s'!$H$2:$H$769,MATCH(F680,'Autopopulate RUDI''s'!$G$2:$G$769,0))</f>
        <v>TAGAACGGTA</v>
      </c>
    </row>
    <row r="681" spans="1:7" x14ac:dyDescent="0.25">
      <c r="A681" s="177">
        <f>'DIRECT SARS-CoV-2 Enhanced Prot'!B696</f>
        <v>665</v>
      </c>
      <c r="B681" s="274">
        <f>'DIRECT SARS-CoV-2 Enhanced Prot'!C696</f>
        <v>0</v>
      </c>
      <c r="C681" s="178"/>
      <c r="D681" s="178" t="str">
        <f>'DIRECT SARS-CoV-2 Enhanced Prot'!G696</f>
        <v>i7RUDI-665</v>
      </c>
      <c r="E681" s="178" t="str">
        <f>INDEX('Autopopulate RUDI''s'!$D$2:$D$769,MATCH(D681,'Autopopulate RUDI''s'!$B$2:$B$769,0))</f>
        <v>GAAGATCTCG</v>
      </c>
      <c r="F681" s="178" t="str">
        <f>'DIRECT SARS-CoV-2 Enhanced Prot'!H696</f>
        <v>i5RUDI-665</v>
      </c>
      <c r="G681" s="178" t="str">
        <f>INDEX('Autopopulate RUDI''s'!$H$2:$H$769,MATCH(F681,'Autopopulate RUDI''s'!$G$2:$G$769,0))</f>
        <v>AACAAGACGT</v>
      </c>
    </row>
    <row r="682" spans="1:7" x14ac:dyDescent="0.25">
      <c r="A682" s="177">
        <f>'DIRECT SARS-CoV-2 Enhanced Prot'!B697</f>
        <v>666</v>
      </c>
      <c r="B682" s="274">
        <f>'DIRECT SARS-CoV-2 Enhanced Prot'!C697</f>
        <v>0</v>
      </c>
      <c r="C682" s="178"/>
      <c r="D682" s="178" t="str">
        <f>'DIRECT SARS-CoV-2 Enhanced Prot'!G697</f>
        <v>i7RUDI-666</v>
      </c>
      <c r="E682" s="178" t="str">
        <f>INDEX('Autopopulate RUDI''s'!$D$2:$D$769,MATCH(D682,'Autopopulate RUDI''s'!$B$2:$B$769,0))</f>
        <v>GATCACTCTA</v>
      </c>
      <c r="F682" s="178" t="str">
        <f>'DIRECT SARS-CoV-2 Enhanced Prot'!H697</f>
        <v>i5RUDI-666</v>
      </c>
      <c r="G682" s="178" t="str">
        <f>INDEX('Autopopulate RUDI''s'!$H$2:$H$769,MATCH(F682,'Autopopulate RUDI''s'!$G$2:$G$769,0))</f>
        <v>CTTGCCACCA</v>
      </c>
    </row>
    <row r="683" spans="1:7" x14ac:dyDescent="0.25">
      <c r="A683" s="177">
        <f>'DIRECT SARS-CoV-2 Enhanced Prot'!B698</f>
        <v>667</v>
      </c>
      <c r="B683" s="274">
        <f>'DIRECT SARS-CoV-2 Enhanced Prot'!C698</f>
        <v>0</v>
      </c>
      <c r="C683" s="178"/>
      <c r="D683" s="178" t="str">
        <f>'DIRECT SARS-CoV-2 Enhanced Prot'!G698</f>
        <v>i7RUDI-667</v>
      </c>
      <c r="E683" s="178" t="str">
        <f>INDEX('Autopopulate RUDI''s'!$D$2:$D$769,MATCH(D683,'Autopopulate RUDI''s'!$B$2:$B$769,0))</f>
        <v>GCTGCGTCTT</v>
      </c>
      <c r="F683" s="178" t="str">
        <f>'DIRECT SARS-CoV-2 Enhanced Prot'!H698</f>
        <v>i5RUDI-667</v>
      </c>
      <c r="G683" s="178" t="str">
        <f>INDEX('Autopopulate RUDI''s'!$H$2:$H$769,MATCH(F683,'Autopopulate RUDI''s'!$G$2:$G$769,0))</f>
        <v>CTACCGGTTC</v>
      </c>
    </row>
    <row r="684" spans="1:7" x14ac:dyDescent="0.25">
      <c r="A684" s="177">
        <f>'DIRECT SARS-CoV-2 Enhanced Prot'!B699</f>
        <v>668</v>
      </c>
      <c r="B684" s="274">
        <f>'DIRECT SARS-CoV-2 Enhanced Prot'!C699</f>
        <v>0</v>
      </c>
      <c r="C684" s="178"/>
      <c r="D684" s="178" t="str">
        <f>'DIRECT SARS-CoV-2 Enhanced Prot'!G699</f>
        <v>i7RUDI-668</v>
      </c>
      <c r="E684" s="178" t="str">
        <f>INDEX('Autopopulate RUDI''s'!$D$2:$D$769,MATCH(D684,'Autopopulate RUDI''s'!$B$2:$B$769,0))</f>
        <v>AGCTTACCGG</v>
      </c>
      <c r="F684" s="178" t="str">
        <f>'DIRECT SARS-CoV-2 Enhanced Prot'!H699</f>
        <v>i5RUDI-668</v>
      </c>
      <c r="G684" s="178" t="str">
        <f>INDEX('Autopopulate RUDI''s'!$H$2:$H$769,MATCH(F684,'Autopopulate RUDI''s'!$G$2:$G$769,0))</f>
        <v>ACGACAGAGG</v>
      </c>
    </row>
    <row r="685" spans="1:7" x14ac:dyDescent="0.25">
      <c r="A685" s="177">
        <f>'DIRECT SARS-CoV-2 Enhanced Prot'!B700</f>
        <v>669</v>
      </c>
      <c r="B685" s="274">
        <f>'DIRECT SARS-CoV-2 Enhanced Prot'!C700</f>
        <v>0</v>
      </c>
      <c r="C685" s="178"/>
      <c r="D685" s="178" t="str">
        <f>'DIRECT SARS-CoV-2 Enhanced Prot'!G700</f>
        <v>i7RUDI-669</v>
      </c>
      <c r="E685" s="178" t="str">
        <f>INDEX('Autopopulate RUDI''s'!$D$2:$D$769,MATCH(D685,'Autopopulate RUDI''s'!$B$2:$B$769,0))</f>
        <v>TTGTTCGGTT</v>
      </c>
      <c r="F685" s="178" t="str">
        <f>'DIRECT SARS-CoV-2 Enhanced Prot'!H700</f>
        <v>i5RUDI-669</v>
      </c>
      <c r="G685" s="178" t="str">
        <f>INDEX('Autopopulate RUDI''s'!$H$2:$H$769,MATCH(F685,'Autopopulate RUDI''s'!$G$2:$G$769,0))</f>
        <v>CAAGTGACAA</v>
      </c>
    </row>
    <row r="686" spans="1:7" x14ac:dyDescent="0.25">
      <c r="A686" s="177">
        <f>'DIRECT SARS-CoV-2 Enhanced Prot'!B701</f>
        <v>670</v>
      </c>
      <c r="B686" s="274">
        <f>'DIRECT SARS-CoV-2 Enhanced Prot'!C701</f>
        <v>0</v>
      </c>
      <c r="C686" s="178"/>
      <c r="D686" s="178" t="str">
        <f>'DIRECT SARS-CoV-2 Enhanced Prot'!G701</f>
        <v>i7RUDI-670</v>
      </c>
      <c r="E686" s="178" t="str">
        <f>INDEX('Autopopulate RUDI''s'!$D$2:$D$769,MATCH(D686,'Autopopulate RUDI''s'!$B$2:$B$769,0))</f>
        <v>ATCTATCGAG</v>
      </c>
      <c r="F686" s="178" t="str">
        <f>'DIRECT SARS-CoV-2 Enhanced Prot'!H701</f>
        <v>i5RUDI-670</v>
      </c>
      <c r="G686" s="178" t="str">
        <f>INDEX('Autopopulate RUDI''s'!$H$2:$H$769,MATCH(F686,'Autopopulate RUDI''s'!$G$2:$G$769,0))</f>
        <v>ACAGTCGTAA</v>
      </c>
    </row>
    <row r="687" spans="1:7" x14ac:dyDescent="0.25">
      <c r="A687" s="177">
        <f>'DIRECT SARS-CoV-2 Enhanced Prot'!B702</f>
        <v>671</v>
      </c>
      <c r="B687" s="274">
        <f>'DIRECT SARS-CoV-2 Enhanced Prot'!C702</f>
        <v>0</v>
      </c>
      <c r="C687" s="178"/>
      <c r="D687" s="178" t="str">
        <f>'DIRECT SARS-CoV-2 Enhanced Prot'!G702</f>
        <v>i7RUDI-671</v>
      </c>
      <c r="E687" s="178" t="str">
        <f>INDEX('Autopopulate RUDI''s'!$D$2:$D$769,MATCH(D687,'Autopopulate RUDI''s'!$B$2:$B$769,0))</f>
        <v>GCCGTTGGTT</v>
      </c>
      <c r="F687" s="178" t="str">
        <f>'DIRECT SARS-CoV-2 Enhanced Prot'!H702</f>
        <v>i5RUDI-671</v>
      </c>
      <c r="G687" s="178" t="str">
        <f>INDEX('Autopopulate RUDI''s'!$H$2:$H$769,MATCH(F687,'Autopopulate RUDI''s'!$G$2:$G$769,0))</f>
        <v>CTACAACATG</v>
      </c>
    </row>
    <row r="688" spans="1:7" x14ac:dyDescent="0.25">
      <c r="A688" s="177">
        <f>'DIRECT SARS-CoV-2 Enhanced Prot'!B703</f>
        <v>672</v>
      </c>
      <c r="B688" s="274">
        <f>'DIRECT SARS-CoV-2 Enhanced Prot'!C703</f>
        <v>0</v>
      </c>
      <c r="C688" s="178"/>
      <c r="D688" s="178" t="str">
        <f>'DIRECT SARS-CoV-2 Enhanced Prot'!G703</f>
        <v>i7RUDI-672</v>
      </c>
      <c r="E688" s="178" t="str">
        <f>INDEX('Autopopulate RUDI''s'!$D$2:$D$769,MATCH(D688,'Autopopulate RUDI''s'!$B$2:$B$769,0))</f>
        <v>TACAGATGAG</v>
      </c>
      <c r="F688" s="178" t="str">
        <f>'DIRECT SARS-CoV-2 Enhanced Prot'!H703</f>
        <v>i5RUDI-672</v>
      </c>
      <c r="G688" s="178" t="str">
        <f>INDEX('Autopopulate RUDI''s'!$H$2:$H$769,MATCH(F688,'Autopopulate RUDI''s'!$G$2:$G$769,0))</f>
        <v>ACCTTAACGG</v>
      </c>
    </row>
    <row r="689" spans="1:7" x14ac:dyDescent="0.25">
      <c r="A689" s="177">
        <f>'DIRECT SARS-CoV-2 Enhanced Prot'!B704</f>
        <v>673</v>
      </c>
      <c r="B689" s="274">
        <f>'DIRECT SARS-CoV-2 Enhanced Prot'!C704</f>
        <v>0</v>
      </c>
      <c r="C689" s="178"/>
      <c r="D689" s="178" t="str">
        <f>'DIRECT SARS-CoV-2 Enhanced Prot'!G704</f>
        <v>i7RUDI-673</v>
      </c>
      <c r="E689" s="178" t="str">
        <f>INDEX('Autopopulate RUDI''s'!$D$2:$D$769,MATCH(D689,'Autopopulate RUDI''s'!$B$2:$B$769,0))</f>
        <v>CGCTCATAAT</v>
      </c>
      <c r="F689" s="178" t="str">
        <f>'DIRECT SARS-CoV-2 Enhanced Prot'!H704</f>
        <v>i5RUDI-673</v>
      </c>
      <c r="G689" s="178" t="str">
        <f>INDEX('Autopopulate RUDI''s'!$H$2:$H$769,MATCH(F689,'Autopopulate RUDI''s'!$G$2:$G$769,0))</f>
        <v>AATTAGCCGC</v>
      </c>
    </row>
    <row r="690" spans="1:7" x14ac:dyDescent="0.25">
      <c r="A690" s="177">
        <f>'DIRECT SARS-CoV-2 Enhanced Prot'!B705</f>
        <v>674</v>
      </c>
      <c r="B690" s="274">
        <f>'DIRECT SARS-CoV-2 Enhanced Prot'!C705</f>
        <v>0</v>
      </c>
      <c r="C690" s="178"/>
      <c r="D690" s="178" t="str">
        <f>'DIRECT SARS-CoV-2 Enhanced Prot'!G705</f>
        <v>i7RUDI-674</v>
      </c>
      <c r="E690" s="178" t="str">
        <f>INDEX('Autopopulate RUDI''s'!$D$2:$D$769,MATCH(D690,'Autopopulate RUDI''s'!$B$2:$B$769,0))</f>
        <v>CTTCACTCCG</v>
      </c>
      <c r="F690" s="178" t="str">
        <f>'DIRECT SARS-CoV-2 Enhanced Prot'!H705</f>
        <v>i5RUDI-674</v>
      </c>
      <c r="G690" s="178" t="str">
        <f>INDEX('Autopopulate RUDI''s'!$H$2:$H$769,MATCH(F690,'Autopopulate RUDI''s'!$G$2:$G$769,0))</f>
        <v>CGAGCAATTG</v>
      </c>
    </row>
    <row r="691" spans="1:7" x14ac:dyDescent="0.25">
      <c r="A691" s="177">
        <f>'DIRECT SARS-CoV-2 Enhanced Prot'!B706</f>
        <v>675</v>
      </c>
      <c r="B691" s="274">
        <f>'DIRECT SARS-CoV-2 Enhanced Prot'!C706</f>
        <v>0</v>
      </c>
      <c r="C691" s="178"/>
      <c r="D691" s="178" t="str">
        <f>'DIRECT SARS-CoV-2 Enhanced Prot'!G706</f>
        <v>i7RUDI-675</v>
      </c>
      <c r="E691" s="178" t="str">
        <f>INDEX('Autopopulate RUDI''s'!$D$2:$D$769,MATCH(D691,'Autopopulate RUDI''s'!$B$2:$B$769,0))</f>
        <v>ACATGCACGC</v>
      </c>
      <c r="F691" s="178" t="str">
        <f>'DIRECT SARS-CoV-2 Enhanced Prot'!H706</f>
        <v>i5RUDI-675</v>
      </c>
      <c r="G691" s="178" t="str">
        <f>INDEX('Autopopulate RUDI''s'!$H$2:$H$769,MATCH(F691,'Autopopulate RUDI''s'!$G$2:$G$769,0))</f>
        <v>GCTTGCTGCA</v>
      </c>
    </row>
    <row r="692" spans="1:7" x14ac:dyDescent="0.25">
      <c r="A692" s="177">
        <f>'DIRECT SARS-CoV-2 Enhanced Prot'!B707</f>
        <v>676</v>
      </c>
      <c r="B692" s="274">
        <f>'DIRECT SARS-CoV-2 Enhanced Prot'!C707</f>
        <v>0</v>
      </c>
      <c r="C692" s="178"/>
      <c r="D692" s="178" t="str">
        <f>'DIRECT SARS-CoV-2 Enhanced Prot'!G707</f>
        <v>i7RUDI-676</v>
      </c>
      <c r="E692" s="178" t="str">
        <f>INDEX('Autopopulate RUDI''s'!$D$2:$D$769,MATCH(D692,'Autopopulate RUDI''s'!$B$2:$B$769,0))</f>
        <v>GAGCCGCTTA</v>
      </c>
      <c r="F692" s="178" t="str">
        <f>'DIRECT SARS-CoV-2 Enhanced Prot'!H707</f>
        <v>i5RUDI-676</v>
      </c>
      <c r="G692" s="178" t="str">
        <f>INDEX('Autopopulate RUDI''s'!$H$2:$H$769,MATCH(F692,'Autopopulate RUDI''s'!$G$2:$G$769,0))</f>
        <v>TTGCCTACAT</v>
      </c>
    </row>
    <row r="693" spans="1:7" x14ac:dyDescent="0.25">
      <c r="A693" s="177">
        <f>'DIRECT SARS-CoV-2 Enhanced Prot'!B708</f>
        <v>677</v>
      </c>
      <c r="B693" s="274">
        <f>'DIRECT SARS-CoV-2 Enhanced Prot'!C708</f>
        <v>0</v>
      </c>
      <c r="C693" s="178"/>
      <c r="D693" s="178" t="str">
        <f>'DIRECT SARS-CoV-2 Enhanced Prot'!G708</f>
        <v>i7RUDI-677</v>
      </c>
      <c r="E693" s="178" t="str">
        <f>INDEX('Autopopulate RUDI''s'!$D$2:$D$769,MATCH(D693,'Autopopulate RUDI''s'!$B$2:$B$769,0))</f>
        <v>ATCAGCGAAT</v>
      </c>
      <c r="F693" s="178" t="str">
        <f>'DIRECT SARS-CoV-2 Enhanced Prot'!H708</f>
        <v>i5RUDI-677</v>
      </c>
      <c r="G693" s="178" t="str">
        <f>INDEX('Autopopulate RUDI''s'!$H$2:$H$769,MATCH(F693,'Autopopulate RUDI''s'!$G$2:$G$769,0))</f>
        <v>ACATCTCTTC</v>
      </c>
    </row>
    <row r="694" spans="1:7" x14ac:dyDescent="0.25">
      <c r="A694" s="177">
        <f>'DIRECT SARS-CoV-2 Enhanced Prot'!B709</f>
        <v>678</v>
      </c>
      <c r="B694" s="274">
        <f>'DIRECT SARS-CoV-2 Enhanced Prot'!C709</f>
        <v>0</v>
      </c>
      <c r="C694" s="178"/>
      <c r="D694" s="178" t="str">
        <f>'DIRECT SARS-CoV-2 Enhanced Prot'!G709</f>
        <v>i7RUDI-678</v>
      </c>
      <c r="E694" s="178" t="str">
        <f>INDEX('Autopopulate RUDI''s'!$D$2:$D$769,MATCH(D694,'Autopopulate RUDI''s'!$B$2:$B$769,0))</f>
        <v>TATTGTTGCG</v>
      </c>
      <c r="F694" s="178" t="str">
        <f>'DIRECT SARS-CoV-2 Enhanced Prot'!H709</f>
        <v>i5RUDI-678</v>
      </c>
      <c r="G694" s="178" t="str">
        <f>INDEX('Autopopulate RUDI''s'!$H$2:$H$769,MATCH(F694,'Autopopulate RUDI''s'!$G$2:$G$769,0))</f>
        <v>CGCCAATGCA</v>
      </c>
    </row>
    <row r="695" spans="1:7" x14ac:dyDescent="0.25">
      <c r="A695" s="177">
        <f>'DIRECT SARS-CoV-2 Enhanced Prot'!B710</f>
        <v>679</v>
      </c>
      <c r="B695" s="274">
        <f>'DIRECT SARS-CoV-2 Enhanced Prot'!C710</f>
        <v>0</v>
      </c>
      <c r="C695" s="178"/>
      <c r="D695" s="178" t="str">
        <f>'DIRECT SARS-CoV-2 Enhanced Prot'!G710</f>
        <v>i7RUDI-679</v>
      </c>
      <c r="E695" s="178" t="str">
        <f>INDEX('Autopopulate RUDI''s'!$D$2:$D$769,MATCH(D695,'Autopopulate RUDI''s'!$B$2:$B$769,0))</f>
        <v>AGCGAGATTC</v>
      </c>
      <c r="F695" s="178" t="str">
        <f>'DIRECT SARS-CoV-2 Enhanced Prot'!H710</f>
        <v>i5RUDI-679</v>
      </c>
      <c r="G695" s="178" t="str">
        <f>INDEX('Autopopulate RUDI''s'!$H$2:$H$769,MATCH(F695,'Autopopulate RUDI''s'!$G$2:$G$769,0))</f>
        <v>GTACACTCAT</v>
      </c>
    </row>
    <row r="696" spans="1:7" x14ac:dyDescent="0.25">
      <c r="A696" s="177">
        <f>'DIRECT SARS-CoV-2 Enhanced Prot'!B711</f>
        <v>680</v>
      </c>
      <c r="B696" s="274">
        <f>'DIRECT SARS-CoV-2 Enhanced Prot'!C711</f>
        <v>0</v>
      </c>
      <c r="C696" s="178"/>
      <c r="D696" s="178" t="str">
        <f>'DIRECT SARS-CoV-2 Enhanced Prot'!G711</f>
        <v>i7RUDI-680</v>
      </c>
      <c r="E696" s="178" t="str">
        <f>INDEX('Autopopulate RUDI''s'!$D$2:$D$769,MATCH(D696,'Autopopulate RUDI''s'!$B$2:$B$769,0))</f>
        <v>TGACGGACGA</v>
      </c>
      <c r="F696" s="178" t="str">
        <f>'DIRECT SARS-CoV-2 Enhanced Prot'!H711</f>
        <v>i5RUDI-680</v>
      </c>
      <c r="G696" s="178" t="str">
        <f>INDEX('Autopopulate RUDI''s'!$H$2:$H$769,MATCH(F696,'Autopopulate RUDI''s'!$G$2:$G$769,0))</f>
        <v>TAGCTGGTGG</v>
      </c>
    </row>
    <row r="697" spans="1:7" x14ac:dyDescent="0.25">
      <c r="A697" s="177">
        <f>'DIRECT SARS-CoV-2 Enhanced Prot'!B712</f>
        <v>681</v>
      </c>
      <c r="B697" s="274">
        <f>'DIRECT SARS-CoV-2 Enhanced Prot'!C712</f>
        <v>0</v>
      </c>
      <c r="C697" s="178"/>
      <c r="D697" s="178" t="str">
        <f>'DIRECT SARS-CoV-2 Enhanced Prot'!G712</f>
        <v>i7RUDI-681</v>
      </c>
      <c r="E697" s="178" t="str">
        <f>INDEX('Autopopulate RUDI''s'!$D$2:$D$769,MATCH(D697,'Autopopulate RUDI''s'!$B$2:$B$769,0))</f>
        <v>AAGGAGTGTT</v>
      </c>
      <c r="F697" s="178" t="str">
        <f>'DIRECT SARS-CoV-2 Enhanced Prot'!H712</f>
        <v>i5RUDI-681</v>
      </c>
      <c r="G697" s="178" t="str">
        <f>INDEX('Autopopulate RUDI''s'!$H$2:$H$769,MATCH(F697,'Autopopulate RUDI''s'!$G$2:$G$769,0))</f>
        <v>AATGCTTAGC</v>
      </c>
    </row>
    <row r="698" spans="1:7" x14ac:dyDescent="0.25">
      <c r="A698" s="177">
        <f>'DIRECT SARS-CoV-2 Enhanced Prot'!B713</f>
        <v>682</v>
      </c>
      <c r="B698" s="274">
        <f>'DIRECT SARS-CoV-2 Enhanced Prot'!C713</f>
        <v>0</v>
      </c>
      <c r="C698" s="178"/>
      <c r="D698" s="178" t="str">
        <f>'DIRECT SARS-CoV-2 Enhanced Prot'!G713</f>
        <v>i7RUDI-682</v>
      </c>
      <c r="E698" s="178" t="str">
        <f>INDEX('Autopopulate RUDI''s'!$D$2:$D$769,MATCH(D698,'Autopopulate RUDI''s'!$B$2:$B$769,0))</f>
        <v>ACATAGGAGG</v>
      </c>
      <c r="F698" s="178" t="str">
        <f>'DIRECT SARS-CoV-2 Enhanced Prot'!H713</f>
        <v>i5RUDI-682</v>
      </c>
      <c r="G698" s="178" t="str">
        <f>INDEX('Autopopulate RUDI''s'!$H$2:$H$769,MATCH(F698,'Autopopulate RUDI''s'!$G$2:$G$769,0))</f>
        <v>CGTCGGATCT</v>
      </c>
    </row>
    <row r="699" spans="1:7" x14ac:dyDescent="0.25">
      <c r="A699" s="177">
        <f>'DIRECT SARS-CoV-2 Enhanced Prot'!B714</f>
        <v>683</v>
      </c>
      <c r="B699" s="274">
        <f>'DIRECT SARS-CoV-2 Enhanced Prot'!C714</f>
        <v>0</v>
      </c>
      <c r="C699" s="178"/>
      <c r="D699" s="178" t="str">
        <f>'DIRECT SARS-CoV-2 Enhanced Prot'!G714</f>
        <v>i7RUDI-683</v>
      </c>
      <c r="E699" s="178" t="str">
        <f>INDEX('Autopopulate RUDI''s'!$D$2:$D$769,MATCH(D699,'Autopopulate RUDI''s'!$B$2:$B$769,0))</f>
        <v>CTGCCTCAAC</v>
      </c>
      <c r="F699" s="178" t="str">
        <f>'DIRECT SARS-CoV-2 Enhanced Prot'!H714</f>
        <v>i5RUDI-683</v>
      </c>
      <c r="G699" s="178" t="str">
        <f>INDEX('Autopopulate RUDI''s'!$H$2:$H$769,MATCH(F699,'Autopopulate RUDI''s'!$G$2:$G$769,0))</f>
        <v>GCCGTGCTAA</v>
      </c>
    </row>
    <row r="700" spans="1:7" x14ac:dyDescent="0.25">
      <c r="A700" s="177">
        <f>'DIRECT SARS-CoV-2 Enhanced Prot'!B715</f>
        <v>684</v>
      </c>
      <c r="B700" s="274">
        <f>'DIRECT SARS-CoV-2 Enhanced Prot'!C715</f>
        <v>0</v>
      </c>
      <c r="C700" s="178"/>
      <c r="D700" s="178" t="str">
        <f>'DIRECT SARS-CoV-2 Enhanced Prot'!G715</f>
        <v>i7RUDI-684</v>
      </c>
      <c r="E700" s="178" t="str">
        <f>INDEX('Autopopulate RUDI''s'!$D$2:$D$769,MATCH(D700,'Autopopulate RUDI''s'!$B$2:$B$769,0))</f>
        <v>TGCCTTCACA</v>
      </c>
      <c r="F700" s="178" t="str">
        <f>'DIRECT SARS-CoV-2 Enhanced Prot'!H715</f>
        <v>i5RUDI-684</v>
      </c>
      <c r="G700" s="178" t="str">
        <f>INDEX('Autopopulate RUDI''s'!$H$2:$H$769,MATCH(F700,'Autopopulate RUDI''s'!$G$2:$G$769,0))</f>
        <v>TTCGCATGTG</v>
      </c>
    </row>
    <row r="701" spans="1:7" x14ac:dyDescent="0.25">
      <c r="A701" s="177">
        <f>'DIRECT SARS-CoV-2 Enhanced Prot'!B716</f>
        <v>685</v>
      </c>
      <c r="B701" s="274">
        <f>'DIRECT SARS-CoV-2 Enhanced Prot'!C716</f>
        <v>0</v>
      </c>
      <c r="C701" s="178"/>
      <c r="D701" s="178" t="str">
        <f>'DIRECT SARS-CoV-2 Enhanced Prot'!G716</f>
        <v>i7RUDI-685</v>
      </c>
      <c r="E701" s="178" t="str">
        <f>INDEX('Autopopulate RUDI''s'!$D$2:$D$769,MATCH(D701,'Autopopulate RUDI''s'!$B$2:$B$769,0))</f>
        <v>CGAAGCTGTT</v>
      </c>
      <c r="F701" s="178" t="str">
        <f>'DIRECT SARS-CoV-2 Enhanced Prot'!H716</f>
        <v>i5RUDI-685</v>
      </c>
      <c r="G701" s="178" t="str">
        <f>INDEX('Autopopulate RUDI''s'!$H$2:$H$769,MATCH(F701,'Autopopulate RUDI''s'!$G$2:$G$769,0))</f>
        <v>AGAACCACCG</v>
      </c>
    </row>
    <row r="702" spans="1:7" x14ac:dyDescent="0.25">
      <c r="A702" s="177">
        <f>'DIRECT SARS-CoV-2 Enhanced Prot'!B717</f>
        <v>686</v>
      </c>
      <c r="B702" s="274">
        <f>'DIRECT SARS-CoV-2 Enhanced Prot'!C717</f>
        <v>0</v>
      </c>
      <c r="C702" s="178"/>
      <c r="D702" s="178" t="str">
        <f>'DIRECT SARS-CoV-2 Enhanced Prot'!G717</f>
        <v>i7RUDI-686</v>
      </c>
      <c r="E702" s="178" t="str">
        <f>INDEX('Autopopulate RUDI''s'!$D$2:$D$769,MATCH(D702,'Autopopulate RUDI''s'!$B$2:$B$769,0))</f>
        <v>GTACTCGAGG</v>
      </c>
      <c r="F702" s="178" t="str">
        <f>'DIRECT SARS-CoV-2 Enhanced Prot'!H717</f>
        <v>i5RUDI-686</v>
      </c>
      <c r="G702" s="178" t="str">
        <f>INDEX('Autopopulate RUDI''s'!$H$2:$H$769,MATCH(F702,'Autopopulate RUDI''s'!$G$2:$G$769,0))</f>
        <v>CTGAGTTAGA</v>
      </c>
    </row>
    <row r="703" spans="1:7" x14ac:dyDescent="0.25">
      <c r="A703" s="177">
        <f>'DIRECT SARS-CoV-2 Enhanced Prot'!B718</f>
        <v>687</v>
      </c>
      <c r="B703" s="274">
        <f>'DIRECT SARS-CoV-2 Enhanced Prot'!C718</f>
        <v>0</v>
      </c>
      <c r="C703" s="178"/>
      <c r="D703" s="178" t="str">
        <f>'DIRECT SARS-CoV-2 Enhanced Prot'!G718</f>
        <v>i7RUDI-687</v>
      </c>
      <c r="E703" s="178" t="str">
        <f>INDEX('Autopopulate RUDI''s'!$D$2:$D$769,MATCH(D703,'Autopopulate RUDI''s'!$B$2:$B$769,0))</f>
        <v>GAGCGTCTAC</v>
      </c>
      <c r="F703" s="178" t="str">
        <f>'DIRECT SARS-CoV-2 Enhanced Prot'!H718</f>
        <v>i5RUDI-687</v>
      </c>
      <c r="G703" s="178" t="str">
        <f>INDEX('Autopopulate RUDI''s'!$H$2:$H$769,MATCH(F703,'Autopopulate RUDI''s'!$G$2:$G$769,0))</f>
        <v>GCTTAGTCAT</v>
      </c>
    </row>
    <row r="704" spans="1:7" x14ac:dyDescent="0.25">
      <c r="A704" s="177">
        <f>'DIRECT SARS-CoV-2 Enhanced Prot'!B719</f>
        <v>688</v>
      </c>
      <c r="B704" s="274">
        <f>'DIRECT SARS-CoV-2 Enhanced Prot'!C719</f>
        <v>0</v>
      </c>
      <c r="C704" s="178"/>
      <c r="D704" s="178" t="str">
        <f>'DIRECT SARS-CoV-2 Enhanced Prot'!G719</f>
        <v>i7RUDI-688</v>
      </c>
      <c r="E704" s="178" t="str">
        <f>INDEX('Autopopulate RUDI''s'!$D$2:$D$769,MATCH(D704,'Autopopulate RUDI''s'!$B$2:$B$769,0))</f>
        <v>CATGTGAACA</v>
      </c>
      <c r="F704" s="178" t="str">
        <f>'DIRECT SARS-CoV-2 Enhanced Prot'!H719</f>
        <v>i5RUDI-688</v>
      </c>
      <c r="G704" s="178" t="str">
        <f>INDEX('Autopopulate RUDI''s'!$H$2:$H$769,MATCH(F704,'Autopopulate RUDI''s'!$G$2:$G$769,0))</f>
        <v>TAGTGCAGTC</v>
      </c>
    </row>
    <row r="705" spans="1:7" x14ac:dyDescent="0.25">
      <c r="A705" s="177">
        <f>'DIRECT SARS-CoV-2 Enhanced Prot'!B720</f>
        <v>689</v>
      </c>
      <c r="B705" s="274">
        <f>'DIRECT SARS-CoV-2 Enhanced Prot'!C720</f>
        <v>0</v>
      </c>
      <c r="C705" s="178"/>
      <c r="D705" s="178" t="str">
        <f>'DIRECT SARS-CoV-2 Enhanced Prot'!G720</f>
        <v>i7RUDI-689</v>
      </c>
      <c r="E705" s="178" t="str">
        <f>INDEX('Autopopulate RUDI''s'!$D$2:$D$769,MATCH(D705,'Autopopulate RUDI''s'!$B$2:$B$769,0))</f>
        <v>CTGAATCCTT</v>
      </c>
      <c r="F705" s="178" t="str">
        <f>'DIRECT SARS-CoV-2 Enhanced Prot'!H720</f>
        <v>i5RUDI-689</v>
      </c>
      <c r="G705" s="178" t="str">
        <f>INDEX('Autopopulate RUDI''s'!$H$2:$H$769,MATCH(F705,'Autopopulate RUDI''s'!$G$2:$G$769,0))</f>
        <v>AGTGTCTAGT</v>
      </c>
    </row>
    <row r="706" spans="1:7" x14ac:dyDescent="0.25">
      <c r="A706" s="177">
        <f>'DIRECT SARS-CoV-2 Enhanced Prot'!B721</f>
        <v>690</v>
      </c>
      <c r="B706" s="274">
        <f>'DIRECT SARS-CoV-2 Enhanced Prot'!C721</f>
        <v>0</v>
      </c>
      <c r="C706" s="178"/>
      <c r="D706" s="178" t="str">
        <f>'DIRECT SARS-CoV-2 Enhanced Prot'!G721</f>
        <v>i7RUDI-690</v>
      </c>
      <c r="E706" s="178" t="str">
        <f>INDEX('Autopopulate RUDI''s'!$D$2:$D$769,MATCH(D706,'Autopopulate RUDI''s'!$B$2:$B$769,0))</f>
        <v>TAAGCACTAG</v>
      </c>
      <c r="F706" s="178" t="str">
        <f>'DIRECT SARS-CoV-2 Enhanced Prot'!H721</f>
        <v>i5RUDI-690</v>
      </c>
      <c r="G706" s="178" t="str">
        <f>INDEX('Autopopulate RUDI''s'!$H$2:$H$769,MATCH(F706,'Autopopulate RUDI''s'!$G$2:$G$769,0))</f>
        <v>CTACTCAGAC</v>
      </c>
    </row>
    <row r="707" spans="1:7" x14ac:dyDescent="0.25">
      <c r="A707" s="177">
        <f>'DIRECT SARS-CoV-2 Enhanced Prot'!B722</f>
        <v>691</v>
      </c>
      <c r="B707" s="274">
        <f>'DIRECT SARS-CoV-2 Enhanced Prot'!C722</f>
        <v>0</v>
      </c>
      <c r="C707" s="178"/>
      <c r="D707" s="178" t="str">
        <f>'DIRECT SARS-CoV-2 Enhanced Prot'!G722</f>
        <v>i7RUDI-691</v>
      </c>
      <c r="E707" s="178" t="str">
        <f>INDEX('Autopopulate RUDI''s'!$D$2:$D$769,MATCH(D707,'Autopopulate RUDI''s'!$B$2:$B$769,0))</f>
        <v>GTCGGTAAGC</v>
      </c>
      <c r="F707" s="178" t="str">
        <f>'DIRECT SARS-CoV-2 Enhanced Prot'!H722</f>
        <v>i5RUDI-691</v>
      </c>
      <c r="G707" s="178" t="str">
        <f>INDEX('Autopopulate RUDI''s'!$H$2:$H$769,MATCH(F707,'Autopopulate RUDI''s'!$G$2:$G$769,0))</f>
        <v>GCTCAGCTTG</v>
      </c>
    </row>
    <row r="708" spans="1:7" x14ac:dyDescent="0.25">
      <c r="A708" s="177">
        <f>'DIRECT SARS-CoV-2 Enhanced Prot'!B723</f>
        <v>692</v>
      </c>
      <c r="B708" s="274">
        <f>'DIRECT SARS-CoV-2 Enhanced Prot'!C723</f>
        <v>0</v>
      </c>
      <c r="C708" s="178"/>
      <c r="D708" s="178" t="str">
        <f>'DIRECT SARS-CoV-2 Enhanced Prot'!G723</f>
        <v>i7RUDI-692</v>
      </c>
      <c r="E708" s="178" t="str">
        <f>INDEX('Autopopulate RUDI''s'!$D$2:$D$769,MATCH(D708,'Autopopulate RUDI''s'!$B$2:$B$769,0))</f>
        <v>TAGGTCGCCA</v>
      </c>
      <c r="F708" s="178" t="str">
        <f>'DIRECT SARS-CoV-2 Enhanced Prot'!H723</f>
        <v>i5RUDI-692</v>
      </c>
      <c r="G708" s="178" t="str">
        <f>INDEX('Autopopulate RUDI''s'!$H$2:$H$769,MATCH(F708,'Autopopulate RUDI''s'!$G$2:$G$769,0))</f>
        <v>TAACGCGTCA</v>
      </c>
    </row>
    <row r="709" spans="1:7" x14ac:dyDescent="0.25">
      <c r="A709" s="177">
        <f>'DIRECT SARS-CoV-2 Enhanced Prot'!B724</f>
        <v>693</v>
      </c>
      <c r="B709" s="274">
        <f>'DIRECT SARS-CoV-2 Enhanced Prot'!C724</f>
        <v>0</v>
      </c>
      <c r="C709" s="178"/>
      <c r="D709" s="178" t="str">
        <f>'DIRECT SARS-CoV-2 Enhanced Prot'!G724</f>
        <v>i7RUDI-693</v>
      </c>
      <c r="E709" s="178" t="str">
        <f>INDEX('Autopopulate RUDI''s'!$D$2:$D$769,MATCH(D709,'Autopopulate RUDI''s'!$B$2:$B$769,0))</f>
        <v>GCCGAGAACT</v>
      </c>
      <c r="F709" s="178" t="str">
        <f>'DIRECT SARS-CoV-2 Enhanced Prot'!H724</f>
        <v>i5RUDI-693</v>
      </c>
      <c r="G709" s="178" t="str">
        <f>INDEX('Autopopulate RUDI''s'!$H$2:$H$769,MATCH(F709,'Autopopulate RUDI''s'!$G$2:$G$769,0))</f>
        <v>ACCTCTTCGC</v>
      </c>
    </row>
    <row r="710" spans="1:7" x14ac:dyDescent="0.25">
      <c r="A710" s="177">
        <f>'DIRECT SARS-CoV-2 Enhanced Prot'!B725</f>
        <v>694</v>
      </c>
      <c r="B710" s="274">
        <f>'DIRECT SARS-CoV-2 Enhanced Prot'!C725</f>
        <v>0</v>
      </c>
      <c r="C710" s="178"/>
      <c r="D710" s="178" t="str">
        <f>'DIRECT SARS-CoV-2 Enhanced Prot'!G725</f>
        <v>i7RUDI-694</v>
      </c>
      <c r="E710" s="178" t="str">
        <f>INDEX('Autopopulate RUDI''s'!$D$2:$D$769,MATCH(D710,'Autopopulate RUDI''s'!$B$2:$B$769,0))</f>
        <v>TTAGGTTCGG</v>
      </c>
      <c r="F710" s="178" t="str">
        <f>'DIRECT SARS-CoV-2 Enhanced Prot'!H725</f>
        <v>i5RUDI-694</v>
      </c>
      <c r="G710" s="178" t="str">
        <f>INDEX('Autopopulate RUDI''s'!$H$2:$H$769,MATCH(F710,'Autopopulate RUDI''s'!$G$2:$G$769,0))</f>
        <v>CGTCCTGCTT</v>
      </c>
    </row>
    <row r="711" spans="1:7" x14ac:dyDescent="0.25">
      <c r="A711" s="177">
        <f>'DIRECT SARS-CoV-2 Enhanced Prot'!B726</f>
        <v>695</v>
      </c>
      <c r="B711" s="274">
        <f>'DIRECT SARS-CoV-2 Enhanced Prot'!C726</f>
        <v>0</v>
      </c>
      <c r="C711" s="178"/>
      <c r="D711" s="178" t="str">
        <f>'DIRECT SARS-CoV-2 Enhanced Prot'!G726</f>
        <v>i7RUDI-695</v>
      </c>
      <c r="E711" s="178" t="str">
        <f>INDEX('Autopopulate RUDI''s'!$D$2:$D$769,MATCH(D711,'Autopopulate RUDI''s'!$B$2:$B$769,0))</f>
        <v>GTAGAAGTAC</v>
      </c>
      <c r="F711" s="178" t="str">
        <f>'DIRECT SARS-CoV-2 Enhanced Prot'!H726</f>
        <v>i5RUDI-695</v>
      </c>
      <c r="G711" s="178" t="str">
        <f>INDEX('Autopopulate RUDI''s'!$H$2:$H$769,MATCH(F711,'Autopopulate RUDI''s'!$G$2:$G$769,0))</f>
        <v>GTCACAATCG</v>
      </c>
    </row>
    <row r="712" spans="1:7" x14ac:dyDescent="0.25">
      <c r="A712" s="177">
        <f>'DIRECT SARS-CoV-2 Enhanced Prot'!B727</f>
        <v>696</v>
      </c>
      <c r="B712" s="274">
        <f>'DIRECT SARS-CoV-2 Enhanced Prot'!C727</f>
        <v>0</v>
      </c>
      <c r="C712" s="178"/>
      <c r="D712" s="178" t="str">
        <f>'DIRECT SARS-CoV-2 Enhanced Prot'!G727</f>
        <v>i7RUDI-696</v>
      </c>
      <c r="E712" s="178" t="str">
        <f>INDEX('Autopopulate RUDI''s'!$D$2:$D$769,MATCH(D712,'Autopopulate RUDI''s'!$B$2:$B$769,0))</f>
        <v>TCTAACCGTA</v>
      </c>
      <c r="F712" s="178" t="str">
        <f>'DIRECT SARS-CoV-2 Enhanced Prot'!H727</f>
        <v>i5RUDI-696</v>
      </c>
      <c r="G712" s="178" t="str">
        <f>INDEX('Autopopulate RUDI''s'!$H$2:$H$769,MATCH(F712,'Autopopulate RUDI''s'!$G$2:$G$769,0))</f>
        <v>TAGACACCAA</v>
      </c>
    </row>
    <row r="713" spans="1:7" x14ac:dyDescent="0.25">
      <c r="A713" s="177">
        <f>'DIRECT SARS-CoV-2 Enhanced Prot'!B728</f>
        <v>697</v>
      </c>
      <c r="B713" s="274">
        <f>'DIRECT SARS-CoV-2 Enhanced Prot'!C728</f>
        <v>0</v>
      </c>
      <c r="C713" s="178"/>
      <c r="D713" s="178" t="str">
        <f>'DIRECT SARS-CoV-2 Enhanced Prot'!G728</f>
        <v>i7RUDI-697</v>
      </c>
      <c r="E713" s="178" t="str">
        <f>INDEX('Autopopulate RUDI''s'!$D$2:$D$769,MATCH(D713,'Autopopulate RUDI''s'!$B$2:$B$769,0))</f>
        <v>CTAATGTCGG</v>
      </c>
      <c r="F713" s="178" t="str">
        <f>'DIRECT SARS-CoV-2 Enhanced Prot'!H728</f>
        <v>i5RUDI-697</v>
      </c>
      <c r="G713" s="178" t="str">
        <f>INDEX('Autopopulate RUDI''s'!$H$2:$H$769,MATCH(F713,'Autopopulate RUDI''s'!$G$2:$G$769,0))</f>
        <v>ACAGGACATA</v>
      </c>
    </row>
    <row r="714" spans="1:7" x14ac:dyDescent="0.25">
      <c r="A714" s="177">
        <f>'DIRECT SARS-CoV-2 Enhanced Prot'!B729</f>
        <v>698</v>
      </c>
      <c r="B714" s="274">
        <f>'DIRECT SARS-CoV-2 Enhanced Prot'!C729</f>
        <v>0</v>
      </c>
      <c r="C714" s="178"/>
      <c r="D714" s="178" t="str">
        <f>'DIRECT SARS-CoV-2 Enhanced Prot'!G729</f>
        <v>i7RUDI-698</v>
      </c>
      <c r="E714" s="178" t="str">
        <f>INDEX('Autopopulate RUDI''s'!$D$2:$D$769,MATCH(D714,'Autopopulate RUDI''s'!$B$2:$B$769,0))</f>
        <v>ACCTCCACAT</v>
      </c>
      <c r="F714" s="178" t="str">
        <f>'DIRECT SARS-CoV-2 Enhanced Prot'!H729</f>
        <v>i5RUDI-698</v>
      </c>
      <c r="G714" s="178" t="str">
        <f>INDEX('Autopopulate RUDI''s'!$H$2:$H$769,MATCH(F714,'Autopopulate RUDI''s'!$G$2:$G$769,0))</f>
        <v>ACGAATTGGC</v>
      </c>
    </row>
    <row r="715" spans="1:7" x14ac:dyDescent="0.25">
      <c r="A715" s="177">
        <f>'DIRECT SARS-CoV-2 Enhanced Prot'!B730</f>
        <v>699</v>
      </c>
      <c r="B715" s="274">
        <f>'DIRECT SARS-CoV-2 Enhanced Prot'!C730</f>
        <v>0</v>
      </c>
      <c r="C715" s="178"/>
      <c r="D715" s="178" t="str">
        <f>'DIRECT SARS-CoV-2 Enhanced Prot'!G730</f>
        <v>i7RUDI-699</v>
      </c>
      <c r="E715" s="178" t="str">
        <f>INDEX('Autopopulate RUDI''s'!$D$2:$D$769,MATCH(D715,'Autopopulate RUDI''s'!$B$2:$B$769,0))</f>
        <v>TGAGCCATGG</v>
      </c>
      <c r="F715" s="178" t="str">
        <f>'DIRECT SARS-CoV-2 Enhanced Prot'!H730</f>
        <v>i5RUDI-699</v>
      </c>
      <c r="G715" s="178" t="str">
        <f>INDEX('Autopopulate RUDI''s'!$H$2:$H$769,MATCH(F715,'Autopopulate RUDI''s'!$G$2:$G$769,0))</f>
        <v>CGCATGAGTT</v>
      </c>
    </row>
    <row r="716" spans="1:7" x14ac:dyDescent="0.25">
      <c r="A716" s="177">
        <f>'DIRECT SARS-CoV-2 Enhanced Prot'!B731</f>
        <v>700</v>
      </c>
      <c r="B716" s="274">
        <f>'DIRECT SARS-CoV-2 Enhanced Prot'!C731</f>
        <v>0</v>
      </c>
      <c r="C716" s="178"/>
      <c r="D716" s="178" t="str">
        <f>'DIRECT SARS-CoV-2 Enhanced Prot'!G731</f>
        <v>i7RUDI-700</v>
      </c>
      <c r="E716" s="178" t="str">
        <f>INDEX('Autopopulate RUDI''s'!$D$2:$D$769,MATCH(D716,'Autopopulate RUDI''s'!$B$2:$B$769,0))</f>
        <v>GAACTGCGTC</v>
      </c>
      <c r="F716" s="178" t="str">
        <f>'DIRECT SARS-CoV-2 Enhanced Prot'!H731</f>
        <v>i5RUDI-700</v>
      </c>
      <c r="G716" s="178" t="str">
        <f>INDEX('Autopopulate RUDI''s'!$H$2:$H$769,MATCH(F716,'Autopopulate RUDI''s'!$G$2:$G$769,0))</f>
        <v>GTGTCGATCA</v>
      </c>
    </row>
    <row r="717" spans="1:7" x14ac:dyDescent="0.25">
      <c r="A717" s="177">
        <f>'DIRECT SARS-CoV-2 Enhanced Prot'!B732</f>
        <v>701</v>
      </c>
      <c r="B717" s="274">
        <f>'DIRECT SARS-CoV-2 Enhanced Prot'!C732</f>
        <v>0</v>
      </c>
      <c r="C717" s="178"/>
      <c r="D717" s="178" t="str">
        <f>'DIRECT SARS-CoV-2 Enhanced Prot'!G732</f>
        <v>i7RUDI-701</v>
      </c>
      <c r="E717" s="178" t="str">
        <f>INDEX('Autopopulate RUDI''s'!$D$2:$D$769,MATCH(D717,'Autopopulate RUDI''s'!$B$2:$B$769,0))</f>
        <v>TTGCCGGTCA</v>
      </c>
      <c r="F717" s="178" t="str">
        <f>'DIRECT SARS-CoV-2 Enhanced Prot'!H732</f>
        <v>i5RUDI-701</v>
      </c>
      <c r="G717" s="178" t="str">
        <f>INDEX('Autopopulate RUDI''s'!$H$2:$H$769,MATCH(F717,'Autopopulate RUDI''s'!$G$2:$G$769,0))</f>
        <v>TACTACACAG</v>
      </c>
    </row>
    <row r="718" spans="1:7" x14ac:dyDescent="0.25">
      <c r="A718" s="177">
        <f>'DIRECT SARS-CoV-2 Enhanced Prot'!B733</f>
        <v>702</v>
      </c>
      <c r="B718" s="274">
        <f>'DIRECT SARS-CoV-2 Enhanced Prot'!C733</f>
        <v>0</v>
      </c>
      <c r="C718" s="178"/>
      <c r="D718" s="178" t="str">
        <f>'DIRECT SARS-CoV-2 Enhanced Prot'!G733</f>
        <v>i7RUDI-702</v>
      </c>
      <c r="E718" s="178" t="str">
        <f>INDEX('Autopopulate RUDI''s'!$D$2:$D$769,MATCH(D718,'Autopopulate RUDI''s'!$B$2:$B$769,0))</f>
        <v>GATGGATCGG</v>
      </c>
      <c r="F718" s="178" t="str">
        <f>'DIRECT SARS-CoV-2 Enhanced Prot'!H733</f>
        <v>i5RUDI-702</v>
      </c>
      <c r="G718" s="178" t="str">
        <f>INDEX('Autopopulate RUDI''s'!$H$2:$H$769,MATCH(F718,'Autopopulate RUDI''s'!$G$2:$G$769,0))</f>
        <v>ACAGTGGACT</v>
      </c>
    </row>
    <row r="719" spans="1:7" x14ac:dyDescent="0.25">
      <c r="A719" s="177">
        <f>'DIRECT SARS-CoV-2 Enhanced Prot'!B734</f>
        <v>703</v>
      </c>
      <c r="B719" s="274">
        <f>'DIRECT SARS-CoV-2 Enhanced Prot'!C734</f>
        <v>0</v>
      </c>
      <c r="C719" s="178"/>
      <c r="D719" s="178" t="str">
        <f>'DIRECT SARS-CoV-2 Enhanced Prot'!G734</f>
        <v>i7RUDI-703</v>
      </c>
      <c r="E719" s="178" t="str">
        <f>INDEX('Autopopulate RUDI''s'!$D$2:$D$769,MATCH(D719,'Autopopulate RUDI''s'!$B$2:$B$769,0))</f>
        <v>AACCAACGCT</v>
      </c>
      <c r="F719" s="178" t="str">
        <f>'DIRECT SARS-CoV-2 Enhanced Prot'!H734</f>
        <v>i5RUDI-703</v>
      </c>
      <c r="G719" s="178" t="str">
        <f>INDEX('Autopopulate RUDI''s'!$H$2:$H$769,MATCH(F719,'Autopopulate RUDI''s'!$G$2:$G$769,0))</f>
        <v>ACTCATGGAC</v>
      </c>
    </row>
    <row r="720" spans="1:7" x14ac:dyDescent="0.25">
      <c r="A720" s="177">
        <f>'DIRECT SARS-CoV-2 Enhanced Prot'!B735</f>
        <v>704</v>
      </c>
      <c r="B720" s="274">
        <f>'DIRECT SARS-CoV-2 Enhanced Prot'!C735</f>
        <v>0</v>
      </c>
      <c r="C720" s="178"/>
      <c r="D720" s="178" t="str">
        <f>'DIRECT SARS-CoV-2 Enhanced Prot'!G735</f>
        <v>i7RUDI-704</v>
      </c>
      <c r="E720" s="178" t="str">
        <f>INDEX('Autopopulate RUDI''s'!$D$2:$D$769,MATCH(D720,'Autopopulate RUDI''s'!$B$2:$B$769,0))</f>
        <v>TGTTCGAATG</v>
      </c>
      <c r="F720" s="178" t="str">
        <f>'DIRECT SARS-CoV-2 Enhanced Prot'!H735</f>
        <v>i5RUDI-704</v>
      </c>
      <c r="G720" s="178" t="str">
        <f>INDEX('Autopopulate RUDI''s'!$H$2:$H$769,MATCH(F720,'Autopopulate RUDI''s'!$G$2:$G$769,0))</f>
        <v>CGATCGCCTA</v>
      </c>
    </row>
    <row r="721" spans="1:7" x14ac:dyDescent="0.25">
      <c r="A721" s="177">
        <f>'DIRECT SARS-CoV-2 Enhanced Prot'!B736</f>
        <v>705</v>
      </c>
      <c r="B721" s="274">
        <f>'DIRECT SARS-CoV-2 Enhanced Prot'!C736</f>
        <v>0</v>
      </c>
      <c r="C721" s="178"/>
      <c r="D721" s="178" t="str">
        <f>'DIRECT SARS-CoV-2 Enhanced Prot'!G736</f>
        <v>i7RUDI-705</v>
      </c>
      <c r="E721" s="178" t="str">
        <f>INDEX('Autopopulate RUDI''s'!$D$2:$D$769,MATCH(D721,'Autopopulate RUDI''s'!$B$2:$B$769,0))</f>
        <v>CCACAACAGC</v>
      </c>
      <c r="F721" s="178" t="str">
        <f>'DIRECT SARS-CoV-2 Enhanced Prot'!H736</f>
        <v>i5RUDI-705</v>
      </c>
      <c r="G721" s="178" t="str">
        <f>INDEX('Autopopulate RUDI''s'!$H$2:$H$769,MATCH(F721,'Autopopulate RUDI''s'!$G$2:$G$769,0))</f>
        <v>GTATACAGCG</v>
      </c>
    </row>
    <row r="722" spans="1:7" x14ac:dyDescent="0.25">
      <c r="A722" s="177">
        <f>'DIRECT SARS-CoV-2 Enhanced Prot'!B737</f>
        <v>706</v>
      </c>
      <c r="B722" s="274">
        <f>'DIRECT SARS-CoV-2 Enhanced Prot'!C737</f>
        <v>0</v>
      </c>
      <c r="C722" s="178"/>
      <c r="D722" s="178" t="str">
        <f>'DIRECT SARS-CoV-2 Enhanced Prot'!G737</f>
        <v>i7RUDI-706</v>
      </c>
      <c r="E722" s="178" t="str">
        <f>INDEX('Autopopulate RUDI''s'!$D$2:$D$769,MATCH(D722,'Autopopulate RUDI''s'!$B$2:$B$769,0))</f>
        <v>ACCTGTTGAA</v>
      </c>
      <c r="F722" s="178" t="str">
        <f>'DIRECT SARS-CoV-2 Enhanced Prot'!H737</f>
        <v>i5RUDI-706</v>
      </c>
      <c r="G722" s="178" t="str">
        <f>INDEX('Autopopulate RUDI''s'!$H$2:$H$769,MATCH(F722,'Autopopulate RUDI''s'!$G$2:$G$769,0))</f>
        <v>TACTCGCGGT</v>
      </c>
    </row>
    <row r="723" spans="1:7" x14ac:dyDescent="0.25">
      <c r="A723" s="177">
        <f>'DIRECT SARS-CoV-2 Enhanced Prot'!B738</f>
        <v>707</v>
      </c>
      <c r="B723" s="274">
        <f>'DIRECT SARS-CoV-2 Enhanced Prot'!C738</f>
        <v>0</v>
      </c>
      <c r="C723" s="178"/>
      <c r="D723" s="178" t="str">
        <f>'DIRECT SARS-CoV-2 Enhanced Prot'!G738</f>
        <v>i7RUDI-707</v>
      </c>
      <c r="E723" s="178" t="str">
        <f>INDEX('Autopopulate RUDI''s'!$D$2:$D$769,MATCH(D723,'Autopopulate RUDI''s'!$B$2:$B$769,0))</f>
        <v>ACTGAGCTGG</v>
      </c>
      <c r="F723" s="178" t="str">
        <f>'DIRECT SARS-CoV-2 Enhanced Prot'!H738</f>
        <v>i5RUDI-707</v>
      </c>
      <c r="G723" s="178" t="str">
        <f>INDEX('Autopopulate RUDI''s'!$H$2:$H$769,MATCH(F723,'Autopopulate RUDI''s'!$G$2:$G$769,0))</f>
        <v>ACCTTGTACA</v>
      </c>
    </row>
    <row r="724" spans="1:7" x14ac:dyDescent="0.25">
      <c r="A724" s="177">
        <f>'DIRECT SARS-CoV-2 Enhanced Prot'!B739</f>
        <v>708</v>
      </c>
      <c r="B724" s="274">
        <f>'DIRECT SARS-CoV-2 Enhanced Prot'!C739</f>
        <v>0</v>
      </c>
      <c r="C724" s="178"/>
      <c r="D724" s="178" t="str">
        <f>'DIRECT SARS-CoV-2 Enhanced Prot'!G739</f>
        <v>i7RUDI-708</v>
      </c>
      <c r="E724" s="178" t="str">
        <f>INDEX('Autopopulate RUDI''s'!$D$2:$D$769,MATCH(D724,'Autopopulate RUDI''s'!$B$2:$B$769,0))</f>
        <v>TCTCCATGTT</v>
      </c>
      <c r="F724" s="178" t="str">
        <f>'DIRECT SARS-CoV-2 Enhanced Prot'!H739</f>
        <v>i5RUDI-708</v>
      </c>
      <c r="G724" s="178" t="str">
        <f>INDEX('Autopopulate RUDI''s'!$H$2:$H$769,MATCH(F724,'Autopopulate RUDI''s'!$G$2:$G$769,0))</f>
        <v>AGCTCTCACT</v>
      </c>
    </row>
    <row r="725" spans="1:7" x14ac:dyDescent="0.25">
      <c r="A725" s="177">
        <f>'DIRECT SARS-CoV-2 Enhanced Prot'!B740</f>
        <v>709</v>
      </c>
      <c r="B725" s="274">
        <f>'DIRECT SARS-CoV-2 Enhanced Prot'!C740</f>
        <v>0</v>
      </c>
      <c r="C725" s="178"/>
      <c r="D725" s="178" t="str">
        <f>'DIRECT SARS-CoV-2 Enhanced Prot'!G740</f>
        <v>i7RUDI-709</v>
      </c>
      <c r="E725" s="178" t="str">
        <f>INDEX('Autopopulate RUDI''s'!$D$2:$D$769,MATCH(D725,'Autopopulate RUDI''s'!$B$2:$B$769,0))</f>
        <v>TTATAACGCG</v>
      </c>
      <c r="F725" s="178" t="str">
        <f>'DIRECT SARS-CoV-2 Enhanced Prot'!H740</f>
        <v>i5RUDI-709</v>
      </c>
      <c r="G725" s="178" t="str">
        <f>INDEX('Autopopulate RUDI''s'!$H$2:$H$769,MATCH(F725,'Autopopulate RUDI''s'!$G$2:$G$769,0))</f>
        <v>CCGCATGCAA</v>
      </c>
    </row>
    <row r="726" spans="1:7" x14ac:dyDescent="0.25">
      <c r="A726" s="177">
        <f>'DIRECT SARS-CoV-2 Enhanced Prot'!B741</f>
        <v>710</v>
      </c>
      <c r="B726" s="274">
        <f>'DIRECT SARS-CoV-2 Enhanced Prot'!C741</f>
        <v>0</v>
      </c>
      <c r="C726" s="178"/>
      <c r="D726" s="178" t="str">
        <f>'DIRECT SARS-CoV-2 Enhanced Prot'!G741</f>
        <v>i7RUDI-710</v>
      </c>
      <c r="E726" s="178" t="str">
        <f>INDEX('Autopopulate RUDI''s'!$D$2:$D$769,MATCH(D726,'Autopopulate RUDI''s'!$B$2:$B$769,0))</f>
        <v>CTGTAGGAGC</v>
      </c>
      <c r="F726" s="178" t="str">
        <f>'DIRECT SARS-CoV-2 Enhanced Prot'!H741</f>
        <v>i5RUDI-710</v>
      </c>
      <c r="G726" s="178" t="str">
        <f>INDEX('Autopopulate RUDI''s'!$H$2:$H$769,MATCH(F726,'Autopopulate RUDI''s'!$G$2:$G$769,0))</f>
        <v>GTTCATCCGG</v>
      </c>
    </row>
    <row r="727" spans="1:7" x14ac:dyDescent="0.25">
      <c r="A727" s="177">
        <f>'DIRECT SARS-CoV-2 Enhanced Prot'!B742</f>
        <v>711</v>
      </c>
      <c r="B727" s="274">
        <f>'DIRECT SARS-CoV-2 Enhanced Prot'!C742</f>
        <v>0</v>
      </c>
      <c r="C727" s="178"/>
      <c r="D727" s="178" t="str">
        <f>'DIRECT SARS-CoV-2 Enhanced Prot'!G742</f>
        <v>i7RUDI-711</v>
      </c>
      <c r="E727" s="178" t="str">
        <f>INDEX('Autopopulate RUDI''s'!$D$2:$D$769,MATCH(D727,'Autopopulate RUDI''s'!$B$2:$B$769,0))</f>
        <v>CTGGATCTAA</v>
      </c>
      <c r="F727" s="178" t="str">
        <f>'DIRECT SARS-CoV-2 Enhanced Prot'!H742</f>
        <v>i5RUDI-711</v>
      </c>
      <c r="G727" s="178" t="str">
        <f>INDEX('Autopopulate RUDI''s'!$H$2:$H$769,MATCH(F727,'Autopopulate RUDI''s'!$G$2:$G$769,0))</f>
        <v>TACTATCCTC</v>
      </c>
    </row>
    <row r="728" spans="1:7" x14ac:dyDescent="0.25">
      <c r="A728" s="177">
        <f>'DIRECT SARS-CoV-2 Enhanced Prot'!B743</f>
        <v>712</v>
      </c>
      <c r="B728" s="274">
        <f>'DIRECT SARS-CoV-2 Enhanced Prot'!C743</f>
        <v>0</v>
      </c>
      <c r="C728" s="178"/>
      <c r="D728" s="178" t="str">
        <f>'DIRECT SARS-CoV-2 Enhanced Prot'!G743</f>
        <v>i7RUDI-712</v>
      </c>
      <c r="E728" s="178" t="str">
        <f>INDEX('Autopopulate RUDI''s'!$D$2:$D$769,MATCH(D728,'Autopopulate RUDI''s'!$B$2:$B$769,0))</f>
        <v>ATGGACGAGG</v>
      </c>
      <c r="F728" s="178" t="str">
        <f>'DIRECT SARS-CoV-2 Enhanced Prot'!H743</f>
        <v>i5RUDI-712</v>
      </c>
      <c r="G728" s="178" t="str">
        <f>INDEX('Autopopulate RUDI''s'!$H$2:$H$769,MATCH(F728,'Autopopulate RUDI''s'!$G$2:$G$769,0))</f>
        <v>ATTAACGGCA</v>
      </c>
    </row>
    <row r="729" spans="1:7" x14ac:dyDescent="0.25">
      <c r="A729" s="177">
        <f>'DIRECT SARS-CoV-2 Enhanced Prot'!B744</f>
        <v>713</v>
      </c>
      <c r="B729" s="274">
        <f>'DIRECT SARS-CoV-2 Enhanced Prot'!C744</f>
        <v>0</v>
      </c>
      <c r="C729" s="178"/>
      <c r="D729" s="178" t="str">
        <f>'DIRECT SARS-CoV-2 Enhanced Prot'!G744</f>
        <v>i7RUDI-713</v>
      </c>
      <c r="E729" s="178" t="str">
        <f>INDEX('Autopopulate RUDI''s'!$D$2:$D$769,MATCH(D729,'Autopopulate RUDI''s'!$B$2:$B$769,0))</f>
        <v>ATACGCTCAT</v>
      </c>
      <c r="F729" s="178" t="str">
        <f>'DIRECT SARS-CoV-2 Enhanced Prot'!H744</f>
        <v>i5RUDI-713</v>
      </c>
      <c r="G729" s="178" t="str">
        <f>INDEX('Autopopulate RUDI''s'!$H$2:$H$769,MATCH(F729,'Autopopulate RUDI''s'!$G$2:$G$769,0))</f>
        <v>AGCAGTTAAC</v>
      </c>
    </row>
    <row r="730" spans="1:7" x14ac:dyDescent="0.25">
      <c r="A730" s="177">
        <f>'DIRECT SARS-CoV-2 Enhanced Prot'!B745</f>
        <v>714</v>
      </c>
      <c r="B730" s="274">
        <f>'DIRECT SARS-CoV-2 Enhanced Prot'!C745</f>
        <v>0</v>
      </c>
      <c r="C730" s="178"/>
      <c r="D730" s="178" t="str">
        <f>'DIRECT SARS-CoV-2 Enhanced Prot'!G745</f>
        <v>i7RUDI-714</v>
      </c>
      <c r="E730" s="178" t="str">
        <f>INDEX('Autopopulate RUDI''s'!$D$2:$D$769,MATCH(D730,'Autopopulate RUDI''s'!$B$2:$B$769,0))</f>
        <v>TGCCTCTTGG</v>
      </c>
      <c r="F730" s="178" t="str">
        <f>'DIRECT SARS-CoV-2 Enhanced Prot'!H745</f>
        <v>i5RUDI-714</v>
      </c>
      <c r="G730" s="178" t="str">
        <f>INDEX('Autopopulate RUDI''s'!$H$2:$H$769,MATCH(F730,'Autopopulate RUDI''s'!$G$2:$G$769,0))</f>
        <v>CAAGGTCCGA</v>
      </c>
    </row>
    <row r="731" spans="1:7" x14ac:dyDescent="0.25">
      <c r="A731" s="177">
        <f>'DIRECT SARS-CoV-2 Enhanced Prot'!B746</f>
        <v>715</v>
      </c>
      <c r="B731" s="274">
        <f>'DIRECT SARS-CoV-2 Enhanced Prot'!C746</f>
        <v>0</v>
      </c>
      <c r="C731" s="178"/>
      <c r="D731" s="178" t="str">
        <f>'DIRECT SARS-CoV-2 Enhanced Prot'!G746</f>
        <v>i7RUDI-715</v>
      </c>
      <c r="E731" s="178" t="str">
        <f>INDEX('Autopopulate RUDI''s'!$D$2:$D$769,MATCH(D731,'Autopopulate RUDI''s'!$B$2:$B$769,0))</f>
        <v>TAGCGACCTC</v>
      </c>
      <c r="F731" s="178" t="str">
        <f>'DIRECT SARS-CoV-2 Enhanced Prot'!H746</f>
        <v>i5RUDI-715</v>
      </c>
      <c r="G731" s="178" t="str">
        <f>INDEX('Autopopulate RUDI''s'!$H$2:$H$769,MATCH(F731,'Autopopulate RUDI''s'!$G$2:$G$769,0))</f>
        <v>GTTGTCTATG</v>
      </c>
    </row>
    <row r="732" spans="1:7" x14ac:dyDescent="0.25">
      <c r="A732" s="177">
        <f>'DIRECT SARS-CoV-2 Enhanced Prot'!B747</f>
        <v>716</v>
      </c>
      <c r="B732" s="274">
        <f>'DIRECT SARS-CoV-2 Enhanced Prot'!C747</f>
        <v>0</v>
      </c>
      <c r="C732" s="178"/>
      <c r="D732" s="178" t="str">
        <f>'DIRECT SARS-CoV-2 Enhanced Prot'!G747</f>
        <v>i7RUDI-716</v>
      </c>
      <c r="E732" s="178" t="str">
        <f>INDEX('Autopopulate RUDI''s'!$D$2:$D$769,MATCH(D732,'Autopopulate RUDI''s'!$B$2:$B$769,0))</f>
        <v>CCGAGTTCCA</v>
      </c>
      <c r="F732" s="178" t="str">
        <f>'DIRECT SARS-CoV-2 Enhanced Prot'!H747</f>
        <v>i5RUDI-716</v>
      </c>
      <c r="G732" s="178" t="str">
        <f>INDEX('Autopopulate RUDI''s'!$H$2:$H$769,MATCH(F732,'Autopopulate RUDI''s'!$G$2:$G$769,0))</f>
        <v>TACGCGATAT</v>
      </c>
    </row>
    <row r="733" spans="1:7" x14ac:dyDescent="0.25">
      <c r="A733" s="177">
        <f>'DIRECT SARS-CoV-2 Enhanced Prot'!B748</f>
        <v>717</v>
      </c>
      <c r="B733" s="274">
        <f>'DIRECT SARS-CoV-2 Enhanced Prot'!C748</f>
        <v>0</v>
      </c>
      <c r="C733" s="178"/>
      <c r="D733" s="178" t="str">
        <f>'DIRECT SARS-CoV-2 Enhanced Prot'!G748</f>
        <v>i7RUDI-717</v>
      </c>
      <c r="E733" s="178" t="str">
        <f>INDEX('Autopopulate RUDI''s'!$D$2:$D$769,MATCH(D733,'Autopopulate RUDI''s'!$B$2:$B$769,0))</f>
        <v>TGTGTGTCGG</v>
      </c>
      <c r="F733" s="178" t="str">
        <f>'DIRECT SARS-CoV-2 Enhanced Prot'!H748</f>
        <v>i5RUDI-717</v>
      </c>
      <c r="G733" s="178" t="str">
        <f>INDEX('Autopopulate RUDI''s'!$H$2:$H$769,MATCH(F733,'Autopopulate RUDI''s'!$G$2:$G$769,0))</f>
        <v>ACCACATCCG</v>
      </c>
    </row>
    <row r="734" spans="1:7" x14ac:dyDescent="0.25">
      <c r="A734" s="177">
        <f>'DIRECT SARS-CoV-2 Enhanced Prot'!B749</f>
        <v>718</v>
      </c>
      <c r="B734" s="274">
        <f>'DIRECT SARS-CoV-2 Enhanced Prot'!C749</f>
        <v>0</v>
      </c>
      <c r="C734" s="178"/>
      <c r="D734" s="178" t="str">
        <f>'DIRECT SARS-CoV-2 Enhanced Prot'!G749</f>
        <v>i7RUDI-718</v>
      </c>
      <c r="E734" s="178" t="str">
        <f>INDEX('Autopopulate RUDI''s'!$D$2:$D$769,MATCH(D734,'Autopopulate RUDI''s'!$B$2:$B$769,0))</f>
        <v>CGGTTGGCAT</v>
      </c>
      <c r="F734" s="178" t="str">
        <f>'DIRECT SARS-CoV-2 Enhanced Prot'!H749</f>
        <v>i5RUDI-718</v>
      </c>
      <c r="G734" s="178" t="str">
        <f>INDEX('Autopopulate RUDI''s'!$H$2:$H$769,MATCH(F734,'Autopopulate RUDI''s'!$G$2:$G$769,0))</f>
        <v>ACCTAGGTTA</v>
      </c>
    </row>
    <row r="735" spans="1:7" x14ac:dyDescent="0.25">
      <c r="A735" s="177">
        <f>'DIRECT SARS-CoV-2 Enhanced Prot'!B750</f>
        <v>719</v>
      </c>
      <c r="B735" s="274">
        <f>'DIRECT SARS-CoV-2 Enhanced Prot'!C750</f>
        <v>0</v>
      </c>
      <c r="C735" s="178"/>
      <c r="D735" s="178" t="str">
        <f>'DIRECT SARS-CoV-2 Enhanced Prot'!G750</f>
        <v>i7RUDI-719</v>
      </c>
      <c r="E735" s="178" t="str">
        <f>INDEX('Autopopulate RUDI''s'!$D$2:$D$769,MATCH(D735,'Autopopulate RUDI''s'!$B$2:$B$769,0))</f>
        <v>AGGAACAACG</v>
      </c>
      <c r="F735" s="178" t="str">
        <f>'DIRECT SARS-CoV-2 Enhanced Prot'!H750</f>
        <v>i5RUDI-719</v>
      </c>
      <c r="G735" s="178" t="str">
        <f>INDEX('Autopopulate RUDI''s'!$H$2:$H$769,MATCH(F735,'Autopopulate RUDI''s'!$G$2:$G$769,0))</f>
        <v>CGCGTACACT</v>
      </c>
    </row>
    <row r="736" spans="1:7" x14ac:dyDescent="0.25">
      <c r="A736" s="177">
        <f>'DIRECT SARS-CoV-2 Enhanced Prot'!B751</f>
        <v>720</v>
      </c>
      <c r="B736" s="274">
        <f>'DIRECT SARS-CoV-2 Enhanced Prot'!C751</f>
        <v>0</v>
      </c>
      <c r="C736" s="178"/>
      <c r="D736" s="178" t="str">
        <f>'DIRECT SARS-CoV-2 Enhanced Prot'!G751</f>
        <v>i7RUDI-720</v>
      </c>
      <c r="E736" s="178" t="str">
        <f>INDEX('Autopopulate RUDI''s'!$D$2:$D$769,MATCH(D736,'Autopopulate RUDI''s'!$B$2:$B$769,0))</f>
        <v>GTCTTCGTTC</v>
      </c>
      <c r="F736" s="178" t="str">
        <f>'DIRECT SARS-CoV-2 Enhanced Prot'!H751</f>
        <v>i5RUDI-720</v>
      </c>
      <c r="G736" s="178" t="str">
        <f>INDEX('Autopopulate RUDI''s'!$H$2:$H$769,MATCH(F736,'Autopopulate RUDI''s'!$G$2:$G$769,0))</f>
        <v>GATGGATAGG</v>
      </c>
    </row>
    <row r="737" spans="1:7" x14ac:dyDescent="0.25">
      <c r="A737" s="177">
        <f>'DIRECT SARS-CoV-2 Enhanced Prot'!B752</f>
        <v>721</v>
      </c>
      <c r="B737" s="274">
        <f>'DIRECT SARS-CoV-2 Enhanced Prot'!C752</f>
        <v>0</v>
      </c>
      <c r="C737" s="178"/>
      <c r="D737" s="178" t="str">
        <f>'DIRECT SARS-CoV-2 Enhanced Prot'!G752</f>
        <v>i7RUDI-721</v>
      </c>
      <c r="E737" s="178" t="str">
        <f>INDEX('Autopopulate RUDI''s'!$D$2:$D$769,MATCH(D737,'Autopopulate RUDI''s'!$B$2:$B$769,0))</f>
        <v>ACGTCCTCGA</v>
      </c>
      <c r="F737" s="178" t="str">
        <f>'DIRECT SARS-CoV-2 Enhanced Prot'!H752</f>
        <v>i5RUDI-721</v>
      </c>
      <c r="G737" s="178" t="str">
        <f>INDEX('Autopopulate RUDI''s'!$H$2:$H$769,MATCH(F737,'Autopopulate RUDI''s'!$G$2:$G$769,0))</f>
        <v>TGTGAGCAAG</v>
      </c>
    </row>
    <row r="738" spans="1:7" x14ac:dyDescent="0.25">
      <c r="A738" s="177">
        <f>'DIRECT SARS-CoV-2 Enhanced Prot'!B753</f>
        <v>722</v>
      </c>
      <c r="B738" s="274">
        <f>'DIRECT SARS-CoV-2 Enhanced Prot'!C753</f>
        <v>0</v>
      </c>
      <c r="C738" s="178"/>
      <c r="D738" s="178" t="str">
        <f>'DIRECT SARS-CoV-2 Enhanced Prot'!G753</f>
        <v>i7RUDI-722</v>
      </c>
      <c r="E738" s="178" t="str">
        <f>INDEX('Autopopulate RUDI''s'!$D$2:$D$769,MATCH(D738,'Autopopulate RUDI''s'!$B$2:$B$769,0))</f>
        <v>ATTGGTGTGG</v>
      </c>
      <c r="F738" s="178" t="str">
        <f>'DIRECT SARS-CoV-2 Enhanced Prot'!H753</f>
        <v>i5RUDI-722</v>
      </c>
      <c r="G738" s="178" t="str">
        <f>INDEX('Autopopulate RUDI''s'!$H$2:$H$769,MATCH(F738,'Autopopulate RUDI''s'!$G$2:$G$769,0))</f>
        <v>AATGCCACGT</v>
      </c>
    </row>
    <row r="739" spans="1:7" x14ac:dyDescent="0.25">
      <c r="A739" s="177">
        <f>'DIRECT SARS-CoV-2 Enhanced Prot'!B754</f>
        <v>723</v>
      </c>
      <c r="B739" s="274">
        <f>'DIRECT SARS-CoV-2 Enhanced Prot'!C754</f>
        <v>0</v>
      </c>
      <c r="C739" s="178"/>
      <c r="D739" s="178" t="str">
        <f>'DIRECT SARS-CoV-2 Enhanced Prot'!G754</f>
        <v>i7RUDI-723</v>
      </c>
      <c r="E739" s="178" t="str">
        <f>INDEX('Autopopulate RUDI''s'!$D$2:$D$769,MATCH(D739,'Autopopulate RUDI''s'!$B$2:$B$769,0))</f>
        <v>GCGTTACCTT</v>
      </c>
      <c r="F739" s="178" t="str">
        <f>'DIRECT SARS-CoV-2 Enhanced Prot'!H754</f>
        <v>i5RUDI-723</v>
      </c>
      <c r="G739" s="178" t="str">
        <f>INDEX('Autopopulate RUDI''s'!$H$2:$H$769,MATCH(F739,'Autopopulate RUDI''s'!$G$2:$G$769,0))</f>
        <v>AGGAGGCTAC</v>
      </c>
    </row>
    <row r="740" spans="1:7" x14ac:dyDescent="0.25">
      <c r="A740" s="177">
        <f>'DIRECT SARS-CoV-2 Enhanced Prot'!B755</f>
        <v>724</v>
      </c>
      <c r="B740" s="274">
        <f>'DIRECT SARS-CoV-2 Enhanced Prot'!C755</f>
        <v>0</v>
      </c>
      <c r="C740" s="178"/>
      <c r="D740" s="178" t="str">
        <f>'DIRECT SARS-CoV-2 Enhanced Prot'!G755</f>
        <v>i7RUDI-724</v>
      </c>
      <c r="E740" s="178" t="str">
        <f>INDEX('Autopopulate RUDI''s'!$D$2:$D$769,MATCH(D740,'Autopopulate RUDI''s'!$B$2:$B$769,0))</f>
        <v>GAATCGACCG</v>
      </c>
      <c r="F740" s="178" t="str">
        <f>'DIRECT SARS-CoV-2 Enhanced Prot'!H755</f>
        <v>i5RUDI-724</v>
      </c>
      <c r="G740" s="178" t="str">
        <f>INDEX('Autopopulate RUDI''s'!$H$2:$H$769,MATCH(F740,'Autopopulate RUDI''s'!$G$2:$G$769,0))</f>
        <v>CCGAGGTAAT</v>
      </c>
    </row>
    <row r="741" spans="1:7" x14ac:dyDescent="0.25">
      <c r="A741" s="177">
        <f>'DIRECT SARS-CoV-2 Enhanced Prot'!B756</f>
        <v>725</v>
      </c>
      <c r="B741" s="274">
        <f>'DIRECT SARS-CoV-2 Enhanced Prot'!C756</f>
        <v>0</v>
      </c>
      <c r="C741" s="178"/>
      <c r="D741" s="178" t="str">
        <f>'DIRECT SARS-CoV-2 Enhanced Prot'!G756</f>
        <v>i7RUDI-725</v>
      </c>
      <c r="E741" s="178" t="str">
        <f>INDEX('Autopopulate RUDI''s'!$D$2:$D$769,MATCH(D741,'Autopopulate RUDI''s'!$B$2:$B$769,0))</f>
        <v>GCGACTAGAC</v>
      </c>
      <c r="F741" s="178" t="str">
        <f>'DIRECT SARS-CoV-2 Enhanced Prot'!H756</f>
        <v>i5RUDI-725</v>
      </c>
      <c r="G741" s="178" t="str">
        <f>INDEX('Autopopulate RUDI''s'!$H$2:$H$769,MATCH(F741,'Autopopulate RUDI''s'!$G$2:$G$769,0))</f>
        <v>GACACGTATA</v>
      </c>
    </row>
    <row r="742" spans="1:7" x14ac:dyDescent="0.25">
      <c r="A742" s="177">
        <f>'DIRECT SARS-CoV-2 Enhanced Prot'!B757</f>
        <v>726</v>
      </c>
      <c r="B742" s="274">
        <f>'DIRECT SARS-CoV-2 Enhanced Prot'!C757</f>
        <v>0</v>
      </c>
      <c r="C742" s="178"/>
      <c r="D742" s="178" t="str">
        <f>'DIRECT SARS-CoV-2 Enhanced Prot'!G757</f>
        <v>i7RUDI-726</v>
      </c>
      <c r="E742" s="178" t="str">
        <f>INDEX('Autopopulate RUDI''s'!$D$2:$D$769,MATCH(D742,'Autopopulate RUDI''s'!$B$2:$B$769,0))</f>
        <v>ATGCTACTGA</v>
      </c>
      <c r="F742" s="178" t="str">
        <f>'DIRECT SARS-CoV-2 Enhanced Prot'!H757</f>
        <v>i5RUDI-726</v>
      </c>
      <c r="G742" s="178" t="str">
        <f>INDEX('Autopopulate RUDI''s'!$H$2:$H$769,MATCH(F742,'Autopopulate RUDI''s'!$G$2:$G$769,0))</f>
        <v>TACGGCAACG</v>
      </c>
    </row>
    <row r="743" spans="1:7" x14ac:dyDescent="0.25">
      <c r="A743" s="177">
        <f>'DIRECT SARS-CoV-2 Enhanced Prot'!B758</f>
        <v>727</v>
      </c>
      <c r="B743" s="274">
        <f>'DIRECT SARS-CoV-2 Enhanced Prot'!C758</f>
        <v>0</v>
      </c>
      <c r="C743" s="178"/>
      <c r="D743" s="178" t="str">
        <f>'DIRECT SARS-CoV-2 Enhanced Prot'!G758</f>
        <v>i7RUDI-727</v>
      </c>
      <c r="E743" s="178" t="str">
        <f>INDEX('Autopopulate RUDI''s'!$D$2:$D$769,MATCH(D743,'Autopopulate RUDI''s'!$B$2:$B$769,0))</f>
        <v>TCCACGTTAG</v>
      </c>
      <c r="F743" s="178" t="str">
        <f>'DIRECT SARS-CoV-2 Enhanced Prot'!H758</f>
        <v>i5RUDI-727</v>
      </c>
      <c r="G743" s="178" t="str">
        <f>INDEX('Autopopulate RUDI''s'!$H$2:$H$769,MATCH(F743,'Autopopulate RUDI''s'!$G$2:$G$769,0))</f>
        <v>ACGAACCGTG</v>
      </c>
    </row>
    <row r="744" spans="1:7" x14ac:dyDescent="0.25">
      <c r="A744" s="177">
        <f>'DIRECT SARS-CoV-2 Enhanced Prot'!B759</f>
        <v>728</v>
      </c>
      <c r="B744" s="274">
        <f>'DIRECT SARS-CoV-2 Enhanced Prot'!C759</f>
        <v>0</v>
      </c>
      <c r="C744" s="178"/>
      <c r="D744" s="178" t="str">
        <f>'DIRECT SARS-CoV-2 Enhanced Prot'!G759</f>
        <v>i7RUDI-728</v>
      </c>
      <c r="E744" s="178" t="str">
        <f>INDEX('Autopopulate RUDI''s'!$D$2:$D$769,MATCH(D744,'Autopopulate RUDI''s'!$B$2:$B$769,0))</f>
        <v>TGTCGCTTCT</v>
      </c>
      <c r="F744" s="178" t="str">
        <f>'DIRECT SARS-CoV-2 Enhanced Prot'!H759</f>
        <v>i5RUDI-728</v>
      </c>
      <c r="G744" s="178" t="str">
        <f>INDEX('Autopopulate RUDI''s'!$H$2:$H$769,MATCH(F744,'Autopopulate RUDI''s'!$G$2:$G$769,0))</f>
        <v>ACATCTGGCA</v>
      </c>
    </row>
    <row r="745" spans="1:7" x14ac:dyDescent="0.25">
      <c r="A745" s="177">
        <f>'DIRECT SARS-CoV-2 Enhanced Prot'!B760</f>
        <v>729</v>
      </c>
      <c r="B745" s="274">
        <f>'DIRECT SARS-CoV-2 Enhanced Prot'!C760</f>
        <v>0</v>
      </c>
      <c r="C745" s="178"/>
      <c r="D745" s="178" t="str">
        <f>'DIRECT SARS-CoV-2 Enhanced Prot'!G760</f>
        <v>i7RUDI-729</v>
      </c>
      <c r="E745" s="178" t="str">
        <f>INDEX('Autopopulate RUDI''s'!$D$2:$D$769,MATCH(D745,'Autopopulate RUDI''s'!$B$2:$B$769,0))</f>
        <v>AGTAAGGCGG</v>
      </c>
      <c r="F745" s="178" t="str">
        <f>'DIRECT SARS-CoV-2 Enhanced Prot'!H760</f>
        <v>i5RUDI-729</v>
      </c>
      <c r="G745" s="178" t="str">
        <f>INDEX('Autopopulate RUDI''s'!$H$2:$H$769,MATCH(F745,'Autopopulate RUDI''s'!$G$2:$G$769,0))</f>
        <v>CGTACCGAAT</v>
      </c>
    </row>
    <row r="746" spans="1:7" x14ac:dyDescent="0.25">
      <c r="A746" s="177">
        <f>'DIRECT SARS-CoV-2 Enhanced Prot'!B761</f>
        <v>730</v>
      </c>
      <c r="B746" s="274">
        <f>'DIRECT SARS-CoV-2 Enhanced Prot'!C761</f>
        <v>0</v>
      </c>
      <c r="C746" s="178"/>
      <c r="D746" s="178" t="str">
        <f>'DIRECT SARS-CoV-2 Enhanced Prot'!G761</f>
        <v>i7RUDI-730</v>
      </c>
      <c r="E746" s="178" t="str">
        <f>INDEX('Autopopulate RUDI''s'!$D$2:$D$769,MATCH(D746,'Autopopulate RUDI''s'!$B$2:$B$769,0))</f>
        <v>ACTGTACTTC</v>
      </c>
      <c r="F746" s="178" t="str">
        <f>'DIRECT SARS-CoV-2 Enhanced Prot'!H761</f>
        <v>i5RUDI-730</v>
      </c>
      <c r="G746" s="178" t="str">
        <f>INDEX('Autopopulate RUDI''s'!$H$2:$H$769,MATCH(F746,'Autopopulate RUDI''s'!$G$2:$G$769,0))</f>
        <v>TATCCTTCGG</v>
      </c>
    </row>
    <row r="747" spans="1:7" x14ac:dyDescent="0.25">
      <c r="A747" s="177">
        <f>'DIRECT SARS-CoV-2 Enhanced Prot'!B762</f>
        <v>731</v>
      </c>
      <c r="B747" s="274">
        <f>'DIRECT SARS-CoV-2 Enhanced Prot'!C762</f>
        <v>0</v>
      </c>
      <c r="C747" s="178"/>
      <c r="D747" s="178" t="str">
        <f>'DIRECT SARS-CoV-2 Enhanced Prot'!G762</f>
        <v>i7RUDI-731</v>
      </c>
      <c r="E747" s="178" t="str">
        <f>INDEX('Autopopulate RUDI''s'!$D$2:$D$769,MATCH(D747,'Autopopulate RUDI''s'!$B$2:$B$769,0))</f>
        <v>CCTAAGCTAA</v>
      </c>
      <c r="F747" s="178" t="str">
        <f>'DIRECT SARS-CoV-2 Enhanced Prot'!H762</f>
        <v>i5RUDI-731</v>
      </c>
      <c r="G747" s="178" t="str">
        <f>INDEX('Autopopulate RUDI''s'!$H$2:$H$769,MATCH(F747,'Autopopulate RUDI''s'!$G$2:$G$769,0))</f>
        <v>ACATCACGAT</v>
      </c>
    </row>
    <row r="748" spans="1:7" x14ac:dyDescent="0.25">
      <c r="A748" s="177">
        <f>'DIRECT SARS-CoV-2 Enhanced Prot'!B763</f>
        <v>732</v>
      </c>
      <c r="B748" s="274">
        <f>'DIRECT SARS-CoV-2 Enhanced Prot'!C763</f>
        <v>0</v>
      </c>
      <c r="C748" s="178"/>
      <c r="D748" s="178" t="str">
        <f>'DIRECT SARS-CoV-2 Enhanced Prot'!G763</f>
        <v>i7RUDI-732</v>
      </c>
      <c r="E748" s="178" t="str">
        <f>INDEX('Autopopulate RUDI''s'!$D$2:$D$769,MATCH(D748,'Autopopulate RUDI''s'!$B$2:$B$769,0))</f>
        <v>TCCTAGTCGG</v>
      </c>
      <c r="F748" s="178" t="str">
        <f>'DIRECT SARS-CoV-2 Enhanced Prot'!H763</f>
        <v>i5RUDI-732</v>
      </c>
      <c r="G748" s="178" t="str">
        <f>INDEX('Autopopulate RUDI''s'!$H$2:$H$769,MATCH(F748,'Autopopulate RUDI''s'!$G$2:$G$769,0))</f>
        <v>ACCAGAACTT</v>
      </c>
    </row>
    <row r="749" spans="1:7" x14ac:dyDescent="0.25">
      <c r="A749" s="177">
        <f>'DIRECT SARS-CoV-2 Enhanced Prot'!B764</f>
        <v>733</v>
      </c>
      <c r="B749" s="274">
        <f>'DIRECT SARS-CoV-2 Enhanced Prot'!C764</f>
        <v>0</v>
      </c>
      <c r="C749" s="178"/>
      <c r="D749" s="178" t="str">
        <f>'DIRECT SARS-CoV-2 Enhanced Prot'!G764</f>
        <v>i7RUDI-733</v>
      </c>
      <c r="E749" s="178" t="str">
        <f>INDEX('Autopopulate RUDI''s'!$D$2:$D$769,MATCH(D749,'Autopopulate RUDI''s'!$B$2:$B$769,0))</f>
        <v>CCGGTGTATT</v>
      </c>
      <c r="F749" s="178" t="str">
        <f>'DIRECT SARS-CoV-2 Enhanced Prot'!H764</f>
        <v>i5RUDI-733</v>
      </c>
      <c r="G749" s="178" t="str">
        <f>INDEX('Autopopulate RUDI''s'!$H$2:$H$769,MATCH(F749,'Autopopulate RUDI''s'!$G$2:$G$769,0))</f>
        <v>ACCGACTCGT</v>
      </c>
    </row>
    <row r="750" spans="1:7" x14ac:dyDescent="0.25">
      <c r="A750" s="177">
        <f>'DIRECT SARS-CoV-2 Enhanced Prot'!B765</f>
        <v>734</v>
      </c>
      <c r="B750" s="274">
        <f>'DIRECT SARS-CoV-2 Enhanced Prot'!C765</f>
        <v>0</v>
      </c>
      <c r="C750" s="178"/>
      <c r="D750" s="178" t="str">
        <f>'DIRECT SARS-CoV-2 Enhanced Prot'!G765</f>
        <v>i7RUDI-734</v>
      </c>
      <c r="E750" s="178" t="str">
        <f>INDEX('Autopopulate RUDI''s'!$D$2:$D$769,MATCH(D750,'Autopopulate RUDI''s'!$B$2:$B$769,0))</f>
        <v>CAGCATAGCG</v>
      </c>
      <c r="F750" s="178" t="str">
        <f>'DIRECT SARS-CoV-2 Enhanced Prot'!H765</f>
        <v>i5RUDI-734</v>
      </c>
      <c r="G750" s="178" t="str">
        <f>INDEX('Autopopulate RUDI''s'!$H$2:$H$769,MATCH(F750,'Autopopulate RUDI''s'!$G$2:$G$769,0))</f>
        <v>CAGTATCAAG</v>
      </c>
    </row>
    <row r="751" spans="1:7" x14ac:dyDescent="0.25">
      <c r="A751" s="177">
        <f>'DIRECT SARS-CoV-2 Enhanced Prot'!B766</f>
        <v>735</v>
      </c>
      <c r="B751" s="274">
        <f>'DIRECT SARS-CoV-2 Enhanced Prot'!C766</f>
        <v>0</v>
      </c>
      <c r="C751" s="178"/>
      <c r="D751" s="178" t="str">
        <f>'DIRECT SARS-CoV-2 Enhanced Prot'!G766</f>
        <v>i7RUDI-735</v>
      </c>
      <c r="E751" s="178" t="str">
        <f>INDEX('Autopopulate RUDI''s'!$D$2:$D$769,MATCH(D751,'Autopopulate RUDI''s'!$B$2:$B$769,0))</f>
        <v>CCTCAGTGAC</v>
      </c>
      <c r="F751" s="178" t="str">
        <f>'DIRECT SARS-CoV-2 Enhanced Prot'!H766</f>
        <v>i5RUDI-735</v>
      </c>
      <c r="G751" s="178" t="str">
        <f>INDEX('Autopopulate RUDI''s'!$H$2:$H$769,MATCH(F751,'Autopopulate RUDI''s'!$G$2:$G$769,0))</f>
        <v>ACGTTCTGTA</v>
      </c>
    </row>
    <row r="752" spans="1:7" x14ac:dyDescent="0.25">
      <c r="A752" s="177">
        <f>'DIRECT SARS-CoV-2 Enhanced Prot'!B767</f>
        <v>736</v>
      </c>
      <c r="B752" s="274">
        <f>'DIRECT SARS-CoV-2 Enhanced Prot'!C767</f>
        <v>0</v>
      </c>
      <c r="C752" s="178"/>
      <c r="D752" s="178" t="str">
        <f>'DIRECT SARS-CoV-2 Enhanced Prot'!G767</f>
        <v>i7RUDI-736</v>
      </c>
      <c r="E752" s="178" t="str">
        <f>INDEX('Autopopulate RUDI''s'!$D$2:$D$769,MATCH(D752,'Autopopulate RUDI''s'!$B$2:$B$769,0))</f>
        <v>TTACTGCAGA</v>
      </c>
      <c r="F752" s="178" t="str">
        <f>'DIRECT SARS-CoV-2 Enhanced Prot'!H767</f>
        <v>i5RUDI-736</v>
      </c>
      <c r="G752" s="178" t="str">
        <f>INDEX('Autopopulate RUDI''s'!$H$2:$H$769,MATCH(F752,'Autopopulate RUDI''s'!$G$2:$G$769,0))</f>
        <v>CGGATTGCGT</v>
      </c>
    </row>
    <row r="753" spans="1:7" x14ac:dyDescent="0.25">
      <c r="A753" s="177">
        <f>'DIRECT SARS-CoV-2 Enhanced Prot'!B768</f>
        <v>737</v>
      </c>
      <c r="B753" s="274">
        <f>'DIRECT SARS-CoV-2 Enhanced Prot'!C768</f>
        <v>0</v>
      </c>
      <c r="C753" s="178"/>
      <c r="D753" s="178" t="str">
        <f>'DIRECT SARS-CoV-2 Enhanced Prot'!G768</f>
        <v>i7RUDI-737</v>
      </c>
      <c r="E753" s="178" t="str">
        <f>INDEX('Autopopulate RUDI''s'!$D$2:$D$769,MATCH(D753,'Autopopulate RUDI''s'!$B$2:$B$769,0))</f>
        <v>AGAGACTCGG</v>
      </c>
      <c r="F753" s="178" t="str">
        <f>'DIRECT SARS-CoV-2 Enhanced Prot'!H768</f>
        <v>i5RUDI-737</v>
      </c>
      <c r="G753" s="178" t="str">
        <f>INDEX('Autopopulate RUDI''s'!$H$2:$H$769,MATCH(F753,'Autopopulate RUDI''s'!$G$2:$G$769,0))</f>
        <v>CGTGCTGAGA</v>
      </c>
    </row>
    <row r="754" spans="1:7" x14ac:dyDescent="0.25">
      <c r="A754" s="177">
        <f>'DIRECT SARS-CoV-2 Enhanced Prot'!B769</f>
        <v>738</v>
      </c>
      <c r="B754" s="274">
        <f>'DIRECT SARS-CoV-2 Enhanced Prot'!C769</f>
        <v>0</v>
      </c>
      <c r="C754" s="178"/>
      <c r="D754" s="178" t="str">
        <f>'DIRECT SARS-CoV-2 Enhanced Prot'!G769</f>
        <v>i7RUDI-738</v>
      </c>
      <c r="E754" s="178" t="str">
        <f>INDEX('Autopopulate RUDI''s'!$D$2:$D$769,MATCH(D754,'Autopopulate RUDI''s'!$B$2:$B$769,0))</f>
        <v>GTGATTGGTA</v>
      </c>
      <c r="F754" s="178" t="str">
        <f>'DIRECT SARS-CoV-2 Enhanced Prot'!H769</f>
        <v>i5RUDI-738</v>
      </c>
      <c r="G754" s="178" t="str">
        <f>INDEX('Autopopulate RUDI''s'!$H$2:$H$769,MATCH(F754,'Autopopulate RUDI''s'!$G$2:$G$769,0))</f>
        <v>ATTACGTCTG</v>
      </c>
    </row>
    <row r="755" spans="1:7" x14ac:dyDescent="0.25">
      <c r="A755" s="177">
        <f>'DIRECT SARS-CoV-2 Enhanced Prot'!B770</f>
        <v>739</v>
      </c>
      <c r="B755" s="274">
        <f>'DIRECT SARS-CoV-2 Enhanced Prot'!C770</f>
        <v>0</v>
      </c>
      <c r="C755" s="178"/>
      <c r="D755" s="178" t="str">
        <f>'DIRECT SARS-CoV-2 Enhanced Prot'!G770</f>
        <v>i7RUDI-739</v>
      </c>
      <c r="E755" s="178" t="str">
        <f>INDEX('Autopopulate RUDI''s'!$D$2:$D$769,MATCH(D755,'Autopopulate RUDI''s'!$B$2:$B$769,0))</f>
        <v>AGGTCATCCT</v>
      </c>
      <c r="F755" s="178" t="str">
        <f>'DIRECT SARS-CoV-2 Enhanced Prot'!H770</f>
        <v>i5RUDI-739</v>
      </c>
      <c r="G755" s="178" t="str">
        <f>INDEX('Autopopulate RUDI''s'!$H$2:$H$769,MATCH(F755,'Autopopulate RUDI''s'!$G$2:$G$769,0))</f>
        <v>CGGTCTCTAT</v>
      </c>
    </row>
    <row r="756" spans="1:7" x14ac:dyDescent="0.25">
      <c r="A756" s="177">
        <f>'DIRECT SARS-CoV-2 Enhanced Prot'!B771</f>
        <v>740</v>
      </c>
      <c r="B756" s="274">
        <f>'DIRECT SARS-CoV-2 Enhanced Prot'!C771</f>
        <v>0</v>
      </c>
      <c r="C756" s="178"/>
      <c r="D756" s="178" t="str">
        <f>'DIRECT SARS-CoV-2 Enhanced Prot'!G771</f>
        <v>i7RUDI-740</v>
      </c>
      <c r="E756" s="178" t="str">
        <f>INDEX('Autopopulate RUDI''s'!$D$2:$D$769,MATCH(D756,'Autopopulate RUDI''s'!$B$2:$B$769,0))</f>
        <v>ACGAATTAGG</v>
      </c>
      <c r="F756" s="178" t="str">
        <f>'DIRECT SARS-CoV-2 Enhanced Prot'!H771</f>
        <v>i5RUDI-740</v>
      </c>
      <c r="G756" s="178" t="str">
        <f>INDEX('Autopopulate RUDI''s'!$H$2:$H$769,MATCH(F756,'Autopopulate RUDI''s'!$G$2:$G$769,0))</f>
        <v>ACCTGACAAG</v>
      </c>
    </row>
    <row r="757" spans="1:7" x14ac:dyDescent="0.25">
      <c r="A757" s="177">
        <f>'DIRECT SARS-CoV-2 Enhanced Prot'!B772</f>
        <v>741</v>
      </c>
      <c r="B757" s="274">
        <f>'DIRECT SARS-CoV-2 Enhanced Prot'!C772</f>
        <v>0</v>
      </c>
      <c r="C757" s="178"/>
      <c r="D757" s="178" t="str">
        <f>'DIRECT SARS-CoV-2 Enhanced Prot'!G772</f>
        <v>i7RUDI-741</v>
      </c>
      <c r="E757" s="178" t="str">
        <f>INDEX('Autopopulate RUDI''s'!$D$2:$D$769,MATCH(D757,'Autopopulate RUDI''s'!$B$2:$B$769,0))</f>
        <v>CATACGGTTA</v>
      </c>
      <c r="F757" s="178" t="str">
        <f>'DIRECT SARS-CoV-2 Enhanced Prot'!H772</f>
        <v>i5RUDI-741</v>
      </c>
      <c r="G757" s="178" t="str">
        <f>INDEX('Autopopulate RUDI''s'!$H$2:$H$769,MATCH(F757,'Autopopulate RUDI''s'!$G$2:$G$769,0))</f>
        <v>CGACTGGAGT</v>
      </c>
    </row>
    <row r="758" spans="1:7" x14ac:dyDescent="0.25">
      <c r="A758" s="177">
        <f>'DIRECT SARS-CoV-2 Enhanced Prot'!B773</f>
        <v>742</v>
      </c>
      <c r="B758" s="274">
        <f>'DIRECT SARS-CoV-2 Enhanced Prot'!C773</f>
        <v>0</v>
      </c>
      <c r="C758" s="178"/>
      <c r="D758" s="178" t="str">
        <f>'DIRECT SARS-CoV-2 Enhanced Prot'!G773</f>
        <v>i7RUDI-742</v>
      </c>
      <c r="E758" s="178" t="str">
        <f>INDEX('Autopopulate RUDI''s'!$D$2:$D$769,MATCH(D758,'Autopopulate RUDI''s'!$B$2:$B$769,0))</f>
        <v>TGCTATCATG</v>
      </c>
      <c r="F758" s="178" t="str">
        <f>'DIRECT SARS-CoV-2 Enhanced Prot'!H773</f>
        <v>i5RUDI-742</v>
      </c>
      <c r="G758" s="178" t="str">
        <f>INDEX('Autopopulate RUDI''s'!$H$2:$H$769,MATCH(F758,'Autopopulate RUDI''s'!$G$2:$G$769,0))</f>
        <v>ACTTATCCAG</v>
      </c>
    </row>
    <row r="759" spans="1:7" x14ac:dyDescent="0.25">
      <c r="A759" s="177">
        <f>'DIRECT SARS-CoV-2 Enhanced Prot'!B774</f>
        <v>743</v>
      </c>
      <c r="B759" s="274">
        <f>'DIRECT SARS-CoV-2 Enhanced Prot'!C774</f>
        <v>0</v>
      </c>
      <c r="C759" s="178"/>
      <c r="D759" s="178" t="str">
        <f>'DIRECT SARS-CoV-2 Enhanced Prot'!G774</f>
        <v>i7RUDI-743</v>
      </c>
      <c r="E759" s="178" t="str">
        <f>INDEX('Autopopulate RUDI''s'!$D$2:$D$769,MATCH(D759,'Autopopulate RUDI''s'!$B$2:$B$769,0))</f>
        <v>CGATATTCCT</v>
      </c>
      <c r="F759" s="178" t="str">
        <f>'DIRECT SARS-CoV-2 Enhanced Prot'!H774</f>
        <v>i5RUDI-743</v>
      </c>
      <c r="G759" s="178" t="str">
        <f>INDEX('Autopopulate RUDI''s'!$H$2:$H$769,MATCH(F759,'Autopopulate RUDI''s'!$G$2:$G$769,0))</f>
        <v>ATGATCGCGG</v>
      </c>
    </row>
    <row r="760" spans="1:7" x14ac:dyDescent="0.25">
      <c r="A760" s="177">
        <f>'DIRECT SARS-CoV-2 Enhanced Prot'!B775</f>
        <v>744</v>
      </c>
      <c r="B760" s="274">
        <f>'DIRECT SARS-CoV-2 Enhanced Prot'!C775</f>
        <v>0</v>
      </c>
      <c r="C760" s="178"/>
      <c r="D760" s="178" t="str">
        <f>'DIRECT SARS-CoV-2 Enhanced Prot'!G775</f>
        <v>i7RUDI-744</v>
      </c>
      <c r="E760" s="178" t="str">
        <f>INDEX('Autopopulate RUDI''s'!$D$2:$D$769,MATCH(D760,'Autopopulate RUDI''s'!$B$2:$B$769,0))</f>
        <v>TGCGGTCTAG</v>
      </c>
      <c r="F760" s="178" t="str">
        <f>'DIRECT SARS-CoV-2 Enhanced Prot'!H775</f>
        <v>i5RUDI-744</v>
      </c>
      <c r="G760" s="178" t="str">
        <f>INDEX('Autopopulate RUDI''s'!$H$2:$H$769,MATCH(F760,'Autopopulate RUDI''s'!$G$2:$G$769,0))</f>
        <v>AATGGTCGGT</v>
      </c>
    </row>
    <row r="761" spans="1:7" x14ac:dyDescent="0.25">
      <c r="A761" s="177">
        <f>'DIRECT SARS-CoV-2 Enhanced Prot'!B776</f>
        <v>745</v>
      </c>
      <c r="B761" s="274">
        <f>'DIRECT SARS-CoV-2 Enhanced Prot'!C776</f>
        <v>0</v>
      </c>
      <c r="C761" s="178"/>
      <c r="D761" s="178" t="str">
        <f>'DIRECT SARS-CoV-2 Enhanced Prot'!G776</f>
        <v>i7RUDI-745</v>
      </c>
      <c r="E761" s="178" t="str">
        <f>INDEX('Autopopulate RUDI''s'!$D$2:$D$769,MATCH(D761,'Autopopulate RUDI''s'!$B$2:$B$769,0))</f>
        <v>ACAAGCCATA</v>
      </c>
      <c r="F761" s="178" t="str">
        <f>'DIRECT SARS-CoV-2 Enhanced Prot'!H776</f>
        <v>i5RUDI-745</v>
      </c>
      <c r="G761" s="178" t="str">
        <f>INDEX('Autopopulate RUDI''s'!$H$2:$H$769,MATCH(F761,'Autopopulate RUDI''s'!$G$2:$G$769,0))</f>
        <v>AATCCGTCAT</v>
      </c>
    </row>
    <row r="762" spans="1:7" x14ac:dyDescent="0.25">
      <c r="A762" s="177">
        <f>'DIRECT SARS-CoV-2 Enhanced Prot'!B777</f>
        <v>746</v>
      </c>
      <c r="B762" s="274">
        <f>'DIRECT SARS-CoV-2 Enhanced Prot'!C777</f>
        <v>0</v>
      </c>
      <c r="C762" s="178"/>
      <c r="D762" s="178" t="str">
        <f>'DIRECT SARS-CoV-2 Enhanced Prot'!G777</f>
        <v>i7RUDI-746</v>
      </c>
      <c r="E762" s="178" t="str">
        <f>INDEX('Autopopulate RUDI''s'!$D$2:$D$769,MATCH(D762,'Autopopulate RUDI''s'!$B$2:$B$769,0))</f>
        <v>TATGAGCCAT</v>
      </c>
      <c r="F762" s="178" t="str">
        <f>'DIRECT SARS-CoV-2 Enhanced Prot'!H777</f>
        <v>i5RUDI-746</v>
      </c>
      <c r="G762" s="178" t="str">
        <f>INDEX('Autopopulate RUDI''s'!$H$2:$H$769,MATCH(F762,'Autopopulate RUDI''s'!$G$2:$G$769,0))</f>
        <v>AGCCGATCTC</v>
      </c>
    </row>
    <row r="763" spans="1:7" x14ac:dyDescent="0.25">
      <c r="A763" s="177">
        <f>'DIRECT SARS-CoV-2 Enhanced Prot'!B778</f>
        <v>747</v>
      </c>
      <c r="B763" s="274">
        <f>'DIRECT SARS-CoV-2 Enhanced Prot'!C778</f>
        <v>0</v>
      </c>
      <c r="C763" s="178"/>
      <c r="D763" s="178" t="str">
        <f>'DIRECT SARS-CoV-2 Enhanced Prot'!G778</f>
        <v>i7RUDI-747</v>
      </c>
      <c r="E763" s="178" t="str">
        <f>INDEX('Autopopulate RUDI''s'!$D$2:$D$769,MATCH(D763,'Autopopulate RUDI''s'!$B$2:$B$769,0))</f>
        <v>CCATATCTAG</v>
      </c>
      <c r="F763" s="178" t="str">
        <f>'DIRECT SARS-CoV-2 Enhanced Prot'!H778</f>
        <v>i5RUDI-747</v>
      </c>
      <c r="G763" s="178" t="str">
        <f>INDEX('Autopopulate RUDI''s'!$H$2:$H$769,MATCH(F763,'Autopopulate RUDI''s'!$G$2:$G$769,0))</f>
        <v>CGATACCTGT</v>
      </c>
    </row>
    <row r="764" spans="1:7" x14ac:dyDescent="0.25">
      <c r="A764" s="177">
        <f>'DIRECT SARS-CoV-2 Enhanced Prot'!B779</f>
        <v>748</v>
      </c>
      <c r="B764" s="274">
        <f>'DIRECT SARS-CoV-2 Enhanced Prot'!C779</f>
        <v>0</v>
      </c>
      <c r="C764" s="178"/>
      <c r="D764" s="178" t="str">
        <f>'DIRECT SARS-CoV-2 Enhanced Prot'!G779</f>
        <v>i7RUDI-748</v>
      </c>
      <c r="E764" s="178" t="str">
        <f>INDEX('Autopopulate RUDI''s'!$D$2:$D$769,MATCH(D764,'Autopopulate RUDI''s'!$B$2:$B$769,0))</f>
        <v>GATTATCCTG</v>
      </c>
      <c r="F764" s="178" t="str">
        <f>'DIRECT SARS-CoV-2 Enhanced Prot'!H779</f>
        <v>i5RUDI-748</v>
      </c>
      <c r="G764" s="178" t="str">
        <f>INDEX('Autopopulate RUDI''s'!$H$2:$H$769,MATCH(F764,'Autopopulate RUDI''s'!$G$2:$G$769,0))</f>
        <v>CAGTAAGACA</v>
      </c>
    </row>
    <row r="765" spans="1:7" x14ac:dyDescent="0.25">
      <c r="A765" s="177">
        <f>'DIRECT SARS-CoV-2 Enhanced Prot'!B780</f>
        <v>749</v>
      </c>
      <c r="B765" s="274">
        <f>'DIRECT SARS-CoV-2 Enhanced Prot'!C780</f>
        <v>0</v>
      </c>
      <c r="C765" s="178"/>
      <c r="D765" s="178" t="str">
        <f>'DIRECT SARS-CoV-2 Enhanced Prot'!G780</f>
        <v>i7RUDI-749</v>
      </c>
      <c r="E765" s="178" t="str">
        <f>INDEX('Autopopulate RUDI''s'!$D$2:$D$769,MATCH(D765,'Autopopulate RUDI''s'!$B$2:$B$769,0))</f>
        <v>ACGTATCACA</v>
      </c>
      <c r="F765" s="178" t="str">
        <f>'DIRECT SARS-CoV-2 Enhanced Prot'!H780</f>
        <v>i5RUDI-749</v>
      </c>
      <c r="G765" s="178" t="str">
        <f>INDEX('Autopopulate RUDI''s'!$H$2:$H$769,MATCH(F765,'Autopopulate RUDI''s'!$G$2:$G$769,0))</f>
        <v>TGTGCTCTGG</v>
      </c>
    </row>
    <row r="766" spans="1:7" x14ac:dyDescent="0.25">
      <c r="A766" s="177">
        <f>'DIRECT SARS-CoV-2 Enhanced Prot'!B781</f>
        <v>750</v>
      </c>
      <c r="B766" s="274">
        <f>'DIRECT SARS-CoV-2 Enhanced Prot'!C781</f>
        <v>0</v>
      </c>
      <c r="C766" s="178"/>
      <c r="D766" s="178" t="str">
        <f>'DIRECT SARS-CoV-2 Enhanced Prot'!G781</f>
        <v>i7RUDI-750</v>
      </c>
      <c r="E766" s="178" t="str">
        <f>INDEX('Autopopulate RUDI''s'!$D$2:$D$769,MATCH(D766,'Autopopulate RUDI''s'!$B$2:$B$769,0))</f>
        <v>CATGGACTCT</v>
      </c>
      <c r="F766" s="178" t="str">
        <f>'DIRECT SARS-CoV-2 Enhanced Prot'!H781</f>
        <v>i5RUDI-750</v>
      </c>
      <c r="G766" s="178" t="str">
        <f>INDEX('Autopopulate RUDI''s'!$H$2:$H$769,MATCH(F766,'Autopopulate RUDI''s'!$G$2:$G$769,0))</f>
        <v>AGGCATTCTA</v>
      </c>
    </row>
    <row r="767" spans="1:7" x14ac:dyDescent="0.25">
      <c r="A767" s="177">
        <f>'DIRECT SARS-CoV-2 Enhanced Prot'!B782</f>
        <v>751</v>
      </c>
      <c r="B767" s="274">
        <f>'DIRECT SARS-CoV-2 Enhanced Prot'!C782</f>
        <v>0</v>
      </c>
      <c r="C767" s="178"/>
      <c r="D767" s="178" t="str">
        <f>'DIRECT SARS-CoV-2 Enhanced Prot'!G782</f>
        <v>i7RUDI-751</v>
      </c>
      <c r="E767" s="178" t="str">
        <f>INDEX('Autopopulate RUDI''s'!$D$2:$D$769,MATCH(D767,'Autopopulate RUDI''s'!$B$2:$B$769,0))</f>
        <v>CAACTCTTAG</v>
      </c>
      <c r="F767" s="178" t="str">
        <f>'DIRECT SARS-CoV-2 Enhanced Prot'!H782</f>
        <v>i5RUDI-751</v>
      </c>
      <c r="G767" s="178" t="str">
        <f>INDEX('Autopopulate RUDI''s'!$H$2:$H$769,MATCH(F767,'Autopopulate RUDI''s'!$G$2:$G$769,0))</f>
        <v>CAACGAATCG</v>
      </c>
    </row>
    <row r="768" spans="1:7" x14ac:dyDescent="0.25">
      <c r="A768" s="177">
        <f>'DIRECT SARS-CoV-2 Enhanced Prot'!B783</f>
        <v>752</v>
      </c>
      <c r="B768" s="274">
        <f>'DIRECT SARS-CoV-2 Enhanced Prot'!C783</f>
        <v>0</v>
      </c>
      <c r="C768" s="178"/>
      <c r="D768" s="178" t="str">
        <f>'DIRECT SARS-CoV-2 Enhanced Prot'!G783</f>
        <v>i7RUDI-752</v>
      </c>
      <c r="E768" s="178" t="str">
        <f>INDEX('Autopopulate RUDI''s'!$D$2:$D$769,MATCH(D768,'Autopopulate RUDI''s'!$B$2:$B$769,0))</f>
        <v>GCGTGATTGG</v>
      </c>
      <c r="F768" s="178" t="str">
        <f>'DIRECT SARS-CoV-2 Enhanced Prot'!H783</f>
        <v>i5RUDI-752</v>
      </c>
      <c r="G768" s="178" t="str">
        <f>INDEX('Autopopulate RUDI''s'!$H$2:$H$769,MATCH(F768,'Autopopulate RUDI''s'!$G$2:$G$769,0))</f>
        <v>ACGTTAGCAA</v>
      </c>
    </row>
    <row r="769" spans="1:7" x14ac:dyDescent="0.25">
      <c r="A769" s="177">
        <f>'DIRECT SARS-CoV-2 Enhanced Prot'!B784</f>
        <v>753</v>
      </c>
      <c r="B769" s="274">
        <f>'DIRECT SARS-CoV-2 Enhanced Prot'!C784</f>
        <v>0</v>
      </c>
      <c r="C769" s="178"/>
      <c r="D769" s="178" t="str">
        <f>'DIRECT SARS-CoV-2 Enhanced Prot'!G784</f>
        <v>i7RUDI-753</v>
      </c>
      <c r="E769" s="178" t="str">
        <f>INDEX('Autopopulate RUDI''s'!$D$2:$D$769,MATCH(D769,'Autopopulate RUDI''s'!$B$2:$B$769,0))</f>
        <v>CGTAAGACAT</v>
      </c>
      <c r="F769" s="178" t="str">
        <f>'DIRECT SARS-CoV-2 Enhanced Prot'!H784</f>
        <v>i5RUDI-753</v>
      </c>
      <c r="G769" s="178" t="str">
        <f>INDEX('Autopopulate RUDI''s'!$H$2:$H$769,MATCH(F769,'Autopopulate RUDI''s'!$G$2:$G$769,0))</f>
        <v>AATGTCCTGG</v>
      </c>
    </row>
    <row r="770" spans="1:7" x14ac:dyDescent="0.25">
      <c r="A770" s="177">
        <f>'DIRECT SARS-CoV-2 Enhanced Prot'!B785</f>
        <v>754</v>
      </c>
      <c r="B770" s="274">
        <f>'DIRECT SARS-CoV-2 Enhanced Prot'!C785</f>
        <v>0</v>
      </c>
      <c r="C770" s="178"/>
      <c r="D770" s="178" t="str">
        <f>'DIRECT SARS-CoV-2 Enhanced Prot'!G785</f>
        <v>i7RUDI-754</v>
      </c>
      <c r="E770" s="178" t="str">
        <f>INDEX('Autopopulate RUDI''s'!$D$2:$D$769,MATCH(D770,'Autopopulate RUDI''s'!$B$2:$B$769,0))</f>
        <v>ACACACCTCG</v>
      </c>
      <c r="F770" s="178" t="str">
        <f>'DIRECT SARS-CoV-2 Enhanced Prot'!H785</f>
        <v>i5RUDI-754</v>
      </c>
      <c r="G770" s="178" t="str">
        <f>INDEX('Autopopulate RUDI''s'!$H$2:$H$769,MATCH(F770,'Autopopulate RUDI''s'!$G$2:$G$769,0))</f>
        <v>CGTAAGCTAT</v>
      </c>
    </row>
    <row r="771" spans="1:7" x14ac:dyDescent="0.25">
      <c r="A771" s="177">
        <f>'DIRECT SARS-CoV-2 Enhanced Prot'!B786</f>
        <v>755</v>
      </c>
      <c r="B771" s="274">
        <f>'DIRECT SARS-CoV-2 Enhanced Prot'!C786</f>
        <v>0</v>
      </c>
      <c r="C771" s="178"/>
      <c r="D771" s="178" t="str">
        <f>'DIRECT SARS-CoV-2 Enhanced Prot'!G786</f>
        <v>i7RUDI-755</v>
      </c>
      <c r="E771" s="178" t="str">
        <f>INDEX('Autopopulate RUDI''s'!$D$2:$D$769,MATCH(D771,'Autopopulate RUDI''s'!$B$2:$B$769,0))</f>
        <v>TCACGTAGTA</v>
      </c>
      <c r="F771" s="178" t="str">
        <f>'DIRECT SARS-CoV-2 Enhanced Prot'!H786</f>
        <v>i5RUDI-755</v>
      </c>
      <c r="G771" s="178" t="str">
        <f>INDEX('Autopopulate RUDI''s'!$H$2:$H$769,MATCH(F771,'Autopopulate RUDI''s'!$G$2:$G$769,0))</f>
        <v>ACAGCCTGAG</v>
      </c>
    </row>
    <row r="772" spans="1:7" x14ac:dyDescent="0.25">
      <c r="A772" s="177">
        <f>'DIRECT SARS-CoV-2 Enhanced Prot'!B787</f>
        <v>756</v>
      </c>
      <c r="B772" s="274">
        <f>'DIRECT SARS-CoV-2 Enhanced Prot'!C787</f>
        <v>0</v>
      </c>
      <c r="C772" s="178"/>
      <c r="D772" s="178" t="str">
        <f>'DIRECT SARS-CoV-2 Enhanced Prot'!G787</f>
        <v>i7RUDI-756</v>
      </c>
      <c r="E772" s="178" t="str">
        <f>INDEX('Autopopulate RUDI''s'!$D$2:$D$769,MATCH(D772,'Autopopulate RUDI''s'!$B$2:$B$769,0))</f>
        <v>TGAGGCACAT</v>
      </c>
      <c r="F772" s="178" t="str">
        <f>'DIRECT SARS-CoV-2 Enhanced Prot'!H787</f>
        <v>i5RUDI-756</v>
      </c>
      <c r="G772" s="178" t="str">
        <f>INDEX('Autopopulate RUDI''s'!$H$2:$H$769,MATCH(F772,'Autopopulate RUDI''s'!$G$2:$G$769,0))</f>
        <v>CAACACGCGA</v>
      </c>
    </row>
    <row r="773" spans="1:7" x14ac:dyDescent="0.25">
      <c r="A773" s="177">
        <f>'DIRECT SARS-CoV-2 Enhanced Prot'!B788</f>
        <v>757</v>
      </c>
      <c r="B773" s="274">
        <f>'DIRECT SARS-CoV-2 Enhanced Prot'!C788</f>
        <v>0</v>
      </c>
      <c r="C773" s="178"/>
      <c r="D773" s="178" t="str">
        <f>'DIRECT SARS-CoV-2 Enhanced Prot'!G788</f>
        <v>i7RUDI-757</v>
      </c>
      <c r="E773" s="178" t="str">
        <f>INDEX('Autopopulate RUDI''s'!$D$2:$D$769,MATCH(D773,'Autopopulate RUDI''s'!$B$2:$B$769,0))</f>
        <v>GCTAGGATAG</v>
      </c>
      <c r="F773" s="178" t="str">
        <f>'DIRECT SARS-CoV-2 Enhanced Prot'!H788</f>
        <v>i5RUDI-757</v>
      </c>
      <c r="G773" s="178" t="str">
        <f>INDEX('Autopopulate RUDI''s'!$H$2:$H$769,MATCH(F773,'Autopopulate RUDI''s'!$G$2:$G$769,0))</f>
        <v>CGCTGTGGAT</v>
      </c>
    </row>
    <row r="774" spans="1:7" x14ac:dyDescent="0.25">
      <c r="A774" s="177">
        <f>'DIRECT SARS-CoV-2 Enhanced Prot'!B789</f>
        <v>758</v>
      </c>
      <c r="B774" s="274">
        <f>'DIRECT SARS-CoV-2 Enhanced Prot'!C789</f>
        <v>0</v>
      </c>
      <c r="C774" s="178"/>
      <c r="D774" s="178" t="str">
        <f>'DIRECT SARS-CoV-2 Enhanced Prot'!G789</f>
        <v>i7RUDI-758</v>
      </c>
      <c r="E774" s="178" t="str">
        <f>INDEX('Autopopulate RUDI''s'!$D$2:$D$769,MATCH(D774,'Autopopulate RUDI''s'!$B$2:$B$769,0))</f>
        <v>ATTCTCGTTG</v>
      </c>
      <c r="F774" s="178" t="str">
        <f>'DIRECT SARS-CoV-2 Enhanced Prot'!H789</f>
        <v>i5RUDI-758</v>
      </c>
      <c r="G774" s="178" t="str">
        <f>INDEX('Autopopulate RUDI''s'!$H$2:$H$769,MATCH(F774,'Autopopulate RUDI''s'!$G$2:$G$769,0))</f>
        <v>ACCATGCTGT</v>
      </c>
    </row>
    <row r="775" spans="1:7" x14ac:dyDescent="0.25">
      <c r="A775" s="177">
        <f>'DIRECT SARS-CoV-2 Enhanced Prot'!B790</f>
        <v>759</v>
      </c>
      <c r="B775" s="274">
        <f>'DIRECT SARS-CoV-2 Enhanced Prot'!C790</f>
        <v>0</v>
      </c>
      <c r="C775" s="178"/>
      <c r="D775" s="178" t="str">
        <f>'DIRECT SARS-CoV-2 Enhanced Prot'!G790</f>
        <v>i7RUDI-759</v>
      </c>
      <c r="E775" s="178" t="str">
        <f>INDEX('Autopopulate RUDI''s'!$D$2:$D$769,MATCH(D775,'Autopopulate RUDI''s'!$B$2:$B$769,0))</f>
        <v>CGTACATCCA</v>
      </c>
      <c r="F775" s="178" t="str">
        <f>'DIRECT SARS-CoV-2 Enhanced Prot'!H790</f>
        <v>i5RUDI-759</v>
      </c>
      <c r="G775" s="178" t="str">
        <f>INDEX('Autopopulate RUDI''s'!$H$2:$H$769,MATCH(F775,'Autopopulate RUDI''s'!$G$2:$G$769,0))</f>
        <v>CGAGACGTAG</v>
      </c>
    </row>
    <row r="776" spans="1:7" x14ac:dyDescent="0.25">
      <c r="A776" s="177">
        <f>'DIRECT SARS-CoV-2 Enhanced Prot'!B791</f>
        <v>760</v>
      </c>
      <c r="B776" s="274">
        <f>'DIRECT SARS-CoV-2 Enhanced Prot'!C791</f>
        <v>0</v>
      </c>
      <c r="C776" s="178"/>
      <c r="D776" s="178" t="str">
        <f>'DIRECT SARS-CoV-2 Enhanced Prot'!G791</f>
        <v>i7RUDI-760</v>
      </c>
      <c r="E776" s="178" t="str">
        <f>INDEX('Autopopulate RUDI''s'!$D$2:$D$769,MATCH(D776,'Autopopulate RUDI''s'!$B$2:$B$769,0))</f>
        <v>ACTGTCTCAT</v>
      </c>
      <c r="F776" s="178" t="str">
        <f>'DIRECT SARS-CoV-2 Enhanced Prot'!H791</f>
        <v>i5RUDI-760</v>
      </c>
      <c r="G776" s="178" t="str">
        <f>INDEX('Autopopulate RUDI''s'!$H$2:$H$769,MATCH(F776,'Autopopulate RUDI''s'!$G$2:$G$769,0))</f>
        <v>ACCTCCTTAA</v>
      </c>
    </row>
    <row r="777" spans="1:7" x14ac:dyDescent="0.25">
      <c r="A777" s="177">
        <f>'DIRECT SARS-CoV-2 Enhanced Prot'!B792</f>
        <v>761</v>
      </c>
      <c r="B777" s="274">
        <f>'DIRECT SARS-CoV-2 Enhanced Prot'!C792</f>
        <v>0</v>
      </c>
      <c r="C777" s="178"/>
      <c r="D777" s="178" t="str">
        <f>'DIRECT SARS-CoV-2 Enhanced Prot'!G792</f>
        <v>i7RUDI-761</v>
      </c>
      <c r="E777" s="178" t="str">
        <f>INDEX('Autopopulate RUDI''s'!$D$2:$D$769,MATCH(D777,'Autopopulate RUDI''s'!$B$2:$B$769,0))</f>
        <v>AACGGAGTCG</v>
      </c>
      <c r="F777" s="178" t="str">
        <f>'DIRECT SARS-CoV-2 Enhanced Prot'!H792</f>
        <v>i5RUDI-761</v>
      </c>
      <c r="G777" s="178" t="str">
        <f>INDEX('Autopopulate RUDI''s'!$H$2:$H$769,MATCH(F777,'Autopopulate RUDI''s'!$G$2:$G$769,0))</f>
        <v>CGATAACGCG</v>
      </c>
    </row>
    <row r="778" spans="1:7" x14ac:dyDescent="0.25">
      <c r="A778" s="177">
        <f>'DIRECT SARS-CoV-2 Enhanced Prot'!B793</f>
        <v>762</v>
      </c>
      <c r="B778" s="274">
        <f>'DIRECT SARS-CoV-2 Enhanced Prot'!C793</f>
        <v>0</v>
      </c>
      <c r="C778" s="178"/>
      <c r="D778" s="178" t="str">
        <f>'DIRECT SARS-CoV-2 Enhanced Prot'!G793</f>
        <v>i7RUDI-762</v>
      </c>
      <c r="E778" s="178" t="str">
        <f>INDEX('Autopopulate RUDI''s'!$D$2:$D$769,MATCH(D778,'Autopopulate RUDI''s'!$B$2:$B$769,0))</f>
        <v>ACGCTGGTAG</v>
      </c>
      <c r="F778" s="178" t="str">
        <f>'DIRECT SARS-CoV-2 Enhanced Prot'!H793</f>
        <v>i5RUDI-762</v>
      </c>
      <c r="G778" s="178" t="str">
        <f>INDEX('Autopopulate RUDI''s'!$H$2:$H$769,MATCH(F778,'Autopopulate RUDI''s'!$G$2:$G$769,0))</f>
        <v>ACAGGTGTTG</v>
      </c>
    </row>
    <row r="779" spans="1:7" x14ac:dyDescent="0.25">
      <c r="A779" s="177">
        <f>'DIRECT SARS-CoV-2 Enhanced Prot'!B794</f>
        <v>763</v>
      </c>
      <c r="B779" s="274">
        <f>'DIRECT SARS-CoV-2 Enhanced Prot'!C794</f>
        <v>0</v>
      </c>
      <c r="C779" s="178"/>
      <c r="D779" s="178" t="str">
        <f>'DIRECT SARS-CoV-2 Enhanced Prot'!G794</f>
        <v>i7RUDI-763</v>
      </c>
      <c r="E779" s="178" t="str">
        <f>INDEX('Autopopulate RUDI''s'!$D$2:$D$769,MATCH(D779,'Autopopulate RUDI''s'!$B$2:$B$769,0))</f>
        <v>CGTGTCTCTA</v>
      </c>
      <c r="F779" s="178" t="str">
        <f>'DIRECT SARS-CoV-2 Enhanced Prot'!H794</f>
        <v>i5RUDI-763</v>
      </c>
      <c r="G779" s="178" t="str">
        <f>INDEX('Autopopulate RUDI''s'!$H$2:$H$769,MATCH(F779,'Autopopulate RUDI''s'!$G$2:$G$769,0))</f>
        <v>AGTCGCACAG</v>
      </c>
    </row>
    <row r="780" spans="1:7" x14ac:dyDescent="0.25">
      <c r="A780" s="177">
        <f>'DIRECT SARS-CoV-2 Enhanced Prot'!B795</f>
        <v>764</v>
      </c>
      <c r="B780" s="274">
        <f>'DIRECT SARS-CoV-2 Enhanced Prot'!C795</f>
        <v>0</v>
      </c>
      <c r="C780" s="178"/>
      <c r="D780" s="178" t="str">
        <f>'DIRECT SARS-CoV-2 Enhanced Prot'!G795</f>
        <v>i7RUDI-764</v>
      </c>
      <c r="E780" s="178" t="str">
        <f>INDEX('Autopopulate RUDI''s'!$D$2:$D$769,MATCH(D780,'Autopopulate RUDI''s'!$B$2:$B$769,0))</f>
        <v>AGACGATGCT</v>
      </c>
      <c r="F780" s="178" t="str">
        <f>'DIRECT SARS-CoV-2 Enhanced Prot'!H795</f>
        <v>i5RUDI-764</v>
      </c>
      <c r="G780" s="178" t="str">
        <f>INDEX('Autopopulate RUDI''s'!$H$2:$H$769,MATCH(F780,'Autopopulate RUDI''s'!$G$2:$G$769,0))</f>
        <v>AGCATACGGA</v>
      </c>
    </row>
    <row r="781" spans="1:7" x14ac:dyDescent="0.25">
      <c r="A781" s="177">
        <f>'DIRECT SARS-CoV-2 Enhanced Prot'!B796</f>
        <v>765</v>
      </c>
      <c r="B781" s="274">
        <f>'DIRECT SARS-CoV-2 Enhanced Prot'!C796</f>
        <v>0</v>
      </c>
      <c r="C781" s="178"/>
      <c r="D781" s="178" t="str">
        <f>'DIRECT SARS-CoV-2 Enhanced Prot'!G796</f>
        <v>i7RUDI-765</v>
      </c>
      <c r="E781" s="178" t="str">
        <f>INDEX('Autopopulate RUDI''s'!$D$2:$D$769,MATCH(D781,'Autopopulate RUDI''s'!$B$2:$B$769,0))</f>
        <v>CCTATCACGG</v>
      </c>
      <c r="F781" s="178" t="str">
        <f>'DIRECT SARS-CoV-2 Enhanced Prot'!H796</f>
        <v>i5RUDI-765</v>
      </c>
      <c r="G781" s="178" t="str">
        <f>INDEX('Autopopulate RUDI''s'!$H$2:$H$769,MATCH(F781,'Autopopulate RUDI''s'!$G$2:$G$769,0))</f>
        <v>ACATCGATGG</v>
      </c>
    </row>
    <row r="782" spans="1:7" x14ac:dyDescent="0.25">
      <c r="A782" s="177">
        <f>'DIRECT SARS-CoV-2 Enhanced Prot'!B797</f>
        <v>766</v>
      </c>
      <c r="B782" s="274">
        <f>'DIRECT SARS-CoV-2 Enhanced Prot'!C797</f>
        <v>0</v>
      </c>
      <c r="C782" s="178"/>
      <c r="D782" s="178" t="str">
        <f>'DIRECT SARS-CoV-2 Enhanced Prot'!G797</f>
        <v>i7RUDI-766</v>
      </c>
      <c r="E782" s="178" t="str">
        <f>INDEX('Autopopulate RUDI''s'!$D$2:$D$769,MATCH(D782,'Autopopulate RUDI''s'!$B$2:$B$769,0))</f>
        <v>ACCATAGGTA</v>
      </c>
      <c r="F782" s="178" t="str">
        <f>'DIRECT SARS-CoV-2 Enhanced Prot'!H797</f>
        <v>i5RUDI-766</v>
      </c>
      <c r="G782" s="178" t="str">
        <f>INDEX('Autopopulate RUDI''s'!$H$2:$H$769,MATCH(F782,'Autopopulate RUDI''s'!$G$2:$G$769,0))</f>
        <v>AACGGCTCAC</v>
      </c>
    </row>
    <row r="783" spans="1:7" x14ac:dyDescent="0.25">
      <c r="A783" s="177">
        <f>'DIRECT SARS-CoV-2 Enhanced Prot'!B798</f>
        <v>767</v>
      </c>
      <c r="B783" s="274">
        <f>'DIRECT SARS-CoV-2 Enhanced Prot'!C798</f>
        <v>0</v>
      </c>
      <c r="C783" s="178"/>
      <c r="D783" s="178" t="str">
        <f>'DIRECT SARS-CoV-2 Enhanced Prot'!G798</f>
        <v>i7RUDI-767</v>
      </c>
      <c r="E783" s="178" t="str">
        <f>INDEX('Autopopulate RUDI''s'!$D$2:$D$769,MATCH(D783,'Autopopulate RUDI''s'!$B$2:$B$769,0))</f>
        <v>CGGTAATGTT</v>
      </c>
      <c r="F783" s="178" t="str">
        <f>'DIRECT SARS-CoV-2 Enhanced Prot'!H798</f>
        <v>i5RUDI-767</v>
      </c>
      <c r="G783" s="178" t="str">
        <f>INDEX('Autopopulate RUDI''s'!$H$2:$H$769,MATCH(F783,'Autopopulate RUDI''s'!$G$2:$G$769,0))</f>
        <v>AACCACAGTT</v>
      </c>
    </row>
    <row r="784" spans="1:7" x14ac:dyDescent="0.25">
      <c r="A784" s="177">
        <f>'DIRECT SARS-CoV-2 Enhanced Prot'!B799</f>
        <v>768</v>
      </c>
      <c r="B784" s="274">
        <f>'DIRECT SARS-CoV-2 Enhanced Prot'!C799</f>
        <v>0</v>
      </c>
      <c r="C784" s="178"/>
      <c r="D784" s="178" t="str">
        <f>'DIRECT SARS-CoV-2 Enhanced Prot'!G799</f>
        <v>i7RUDI-768</v>
      </c>
      <c r="E784" s="178" t="str">
        <f>INDEX('Autopopulate RUDI''s'!$D$2:$D$769,MATCH(D784,'Autopopulate RUDI''s'!$B$2:$B$769,0))</f>
        <v>CGTCGTCAAG</v>
      </c>
      <c r="F784" s="178" t="str">
        <f>'DIRECT SARS-CoV-2 Enhanced Prot'!H799</f>
        <v>i5RUDI-768</v>
      </c>
      <c r="G784" s="178" t="str">
        <f>INDEX('Autopopulate RUDI''s'!$H$2:$H$769,MATCH(F784,'Autopopulate RUDI''s'!$G$2:$G$769,0))</f>
        <v>CCAACGACAG</v>
      </c>
    </row>
  </sheetData>
  <sheetProtection algorithmName="SHA-512" hashValue="cif9tdsYgMTCARjO+xIpfGK5SfM0ngCJxkTPjwV2+rWAAfcXACq7Z1N0M9qCRcYLO1iSwPyI4YlNtdNiSczTMA==" saltValue="g57Pcnln4q8h3b37VVkHJw==" spinCount="100000" sheet="1" objects="1" scenarios="1"/>
  <conditionalFormatting sqref="D17:G784">
    <cfRule type="containsErrors" dxfId="39" priority="74">
      <formula>ISERROR(D17)</formula>
    </cfRule>
  </conditionalFormatting>
  <conditionalFormatting sqref="A17:B784 D17:D784 F17:F784">
    <cfRule type="cellIs" dxfId="38" priority="70" operator="equal">
      <formula>0</formula>
    </cfRule>
  </conditionalFormatting>
  <conditionalFormatting sqref="B17:B784">
    <cfRule type="containsText" dxfId="37" priority="6" operator="containsText" text="RNA_">
      <formula>NOT(ISERROR(SEARCH("RNA_",B17)))</formula>
    </cfRule>
    <cfRule type="containsText" dxfId="36" priority="7" operator="containsText" text="DNA_">
      <formula>NOT(ISERROR(SEARCH("DNA_",B17)))</formula>
    </cfRule>
  </conditionalFormatting>
  <conditionalFormatting sqref="D18:G685 C18:C301 H18:XEQ301 H401:XEQ685 C785:XEQ1047839 XER17:XER784 C17:XEQ17 A11:XER12">
    <cfRule type="expression" dxfId="35" priority="5">
      <formula>_xlfn.ISFORMULA(A11:M110)</formula>
    </cfRule>
  </conditionalFormatting>
  <conditionalFormatting sqref="H341:XEQ400 C341:C724">
    <cfRule type="expression" dxfId="34" priority="6245">
      <formula>_xlfn.ISFORMULA(C341:O401)</formula>
    </cfRule>
  </conditionalFormatting>
  <conditionalFormatting sqref="C302:C340 H302:XEQ340 D686:XEQ708">
    <cfRule type="expression" dxfId="33" priority="6246">
      <formula>_xlfn.ISFORMULA(C302:O400)</formula>
    </cfRule>
  </conditionalFormatting>
  <conditionalFormatting sqref="C725:C747">
    <cfRule type="expression" dxfId="32" priority="6263">
      <formula>_xlfn.ISFORMULA(C725:O784)</formula>
    </cfRule>
  </conditionalFormatting>
  <conditionalFormatting sqref="D765:XEQ777">
    <cfRule type="expression" dxfId="31" priority="6433">
      <formula>_xlfn.ISFORMULA(D765:P785)</formula>
    </cfRule>
  </conditionalFormatting>
  <conditionalFormatting sqref="D709:XEQ717">
    <cfRule type="expression" dxfId="30" priority="6480">
      <formula>_xlfn.ISFORMULA(D709:P784)</formula>
    </cfRule>
  </conditionalFormatting>
  <conditionalFormatting sqref="D718:XEQ748">
    <cfRule type="expression" dxfId="29" priority="6481">
      <formula>_xlfn.ISFORMULA(D718:P785)</formula>
    </cfRule>
  </conditionalFormatting>
  <conditionalFormatting sqref="C748:C756">
    <cfRule type="expression" dxfId="28" priority="6485">
      <formula>_xlfn.ISFORMULA(C748:O784)</formula>
    </cfRule>
  </conditionalFormatting>
  <conditionalFormatting sqref="C757:C784">
    <cfRule type="expression" dxfId="27" priority="6486">
      <formula>_xlfn.ISFORMULA(C757:O785)</formula>
    </cfRule>
  </conditionalFormatting>
  <conditionalFormatting sqref="D749:XEQ756">
    <cfRule type="expression" dxfId="26" priority="6487">
      <formula>_xlfn.ISFORMULA(D749:P784)</formula>
    </cfRule>
  </conditionalFormatting>
  <conditionalFormatting sqref="D757:XEQ764">
    <cfRule type="expression" dxfId="25" priority="6489">
      <formula>_xlfn.ISFORMULA(D757:P784)</formula>
    </cfRule>
  </conditionalFormatting>
  <conditionalFormatting sqref="D778:XEQ784">
    <cfRule type="expression" dxfId="24" priority="6493">
      <formula>_xlfn.ISFORMULA(D778:P784)</formula>
    </cfRule>
  </conditionalFormatting>
  <conditionalFormatting sqref="C1047840:XEQ1048574">
    <cfRule type="expression" dxfId="23" priority="6497">
      <formula>_xlfn.ISFORMULA(C60:O1047840)</formula>
    </cfRule>
  </conditionalFormatting>
  <conditionalFormatting sqref="A785:B1047839 A17:B685">
    <cfRule type="expression" dxfId="22" priority="6498">
      <formula>_xlfn.ISFORMULA(A17:L116)</formula>
    </cfRule>
  </conditionalFormatting>
  <conditionalFormatting sqref="A341:B724">
    <cfRule type="expression" dxfId="21" priority="6510">
      <formula>_xlfn.ISFORMULA(A341:L401)</formula>
    </cfRule>
  </conditionalFormatting>
  <conditionalFormatting sqref="A302:B340 A686:B708">
    <cfRule type="expression" dxfId="20" priority="6512">
      <formula>_xlfn.ISFORMULA(A302:L400)</formula>
    </cfRule>
  </conditionalFormatting>
  <conditionalFormatting sqref="XFC785:XFD1047839">
    <cfRule type="expression" dxfId="19" priority="6517">
      <formula>_xlfn.ISFORMULA(K785:XFD884)</formula>
    </cfRule>
  </conditionalFormatting>
  <conditionalFormatting sqref="XER785:XFB1047839">
    <cfRule type="expression" dxfId="18" priority="6518">
      <formula>_xlfn.ISFORMULA(A785:XER884)</formula>
    </cfRule>
  </conditionalFormatting>
  <conditionalFormatting sqref="A725:B747">
    <cfRule type="expression" dxfId="17" priority="6519">
      <formula>_xlfn.ISFORMULA(A725:L784)</formula>
    </cfRule>
  </conditionalFormatting>
  <conditionalFormatting sqref="A765:B777">
    <cfRule type="expression" dxfId="16" priority="6521">
      <formula>_xlfn.ISFORMULA(A765:L785)</formula>
    </cfRule>
  </conditionalFormatting>
  <conditionalFormatting sqref="A709:B717">
    <cfRule type="expression" dxfId="15" priority="6523">
      <formula>_xlfn.ISFORMULA(A709:L784)</formula>
    </cfRule>
  </conditionalFormatting>
  <conditionalFormatting sqref="A718:B748">
    <cfRule type="expression" dxfId="14" priority="6525">
      <formula>_xlfn.ISFORMULA(A718:L785)</formula>
    </cfRule>
  </conditionalFormatting>
  <conditionalFormatting sqref="A748:B756">
    <cfRule type="expression" dxfId="13" priority="6527">
      <formula>_xlfn.ISFORMULA(A748:L784)</formula>
    </cfRule>
  </conditionalFormatting>
  <conditionalFormatting sqref="A757:B784">
    <cfRule type="expression" dxfId="12" priority="6529">
      <formula>_xlfn.ISFORMULA(A757:L785)</formula>
    </cfRule>
  </conditionalFormatting>
  <conditionalFormatting sqref="A749:B756">
    <cfRule type="expression" dxfId="11" priority="6531">
      <formula>_xlfn.ISFORMULA(A749:L784)</formula>
    </cfRule>
  </conditionalFormatting>
  <conditionalFormatting sqref="A757:B764">
    <cfRule type="expression" dxfId="10" priority="6533">
      <formula>_xlfn.ISFORMULA(A757:L784)</formula>
    </cfRule>
  </conditionalFormatting>
  <conditionalFormatting sqref="A778:B784">
    <cfRule type="expression" dxfId="9" priority="6535">
      <formula>_xlfn.ISFORMULA(A778:L784)</formula>
    </cfRule>
  </conditionalFormatting>
  <conditionalFormatting sqref="XFC1047840:XFD1048576">
    <cfRule type="expression" dxfId="8" priority="6537">
      <formula>_xlfn.ISFORMULA(K60:XFD1047840)</formula>
    </cfRule>
  </conditionalFormatting>
  <conditionalFormatting sqref="XER1047840:XFB1048574">
    <cfRule type="expression" dxfId="7" priority="6538">
      <formula>_xlfn.ISFORMULA(A60:XER1047840)</formula>
    </cfRule>
  </conditionalFormatting>
  <conditionalFormatting sqref="A1047840:B1048574">
    <cfRule type="expression" dxfId="6" priority="6539">
      <formula>_xlfn.ISFORMULA(A60:L1047840)</formula>
    </cfRule>
  </conditionalFormatting>
  <conditionalFormatting sqref="XES17:XFD784 XES11:XFD12">
    <cfRule type="expression" dxfId="5" priority="6540">
      <formula>_xlfn.ISFORMULA(A11:XES110)</formula>
    </cfRule>
  </conditionalFormatting>
  <conditionalFormatting sqref="C1048575:XEQ1048576">
    <cfRule type="expression" dxfId="4" priority="6543">
      <formula>_xlfn.ISFORMULA(C795:O1048576)</formula>
    </cfRule>
  </conditionalFormatting>
  <conditionalFormatting sqref="XER1048575:XFB1048576">
    <cfRule type="expression" dxfId="3" priority="6546">
      <formula>_xlfn.ISFORMULA(A795:XER1048576)</formula>
    </cfRule>
  </conditionalFormatting>
  <conditionalFormatting sqref="A1048575:B1048576">
    <cfRule type="expression" dxfId="2" priority="6548">
      <formula>_xlfn.ISFORMULA(A795:L1048576)</formula>
    </cfRule>
  </conditionalFormatting>
  <conditionalFormatting sqref="C1:XER10">
    <cfRule type="expression" dxfId="1" priority="6550">
      <formula>_xlfn.ISFORMULA(C1:O98)</formula>
    </cfRule>
  </conditionalFormatting>
  <conditionalFormatting sqref="XES1:XFD10">
    <cfRule type="expression" dxfId="0" priority="6552">
      <formula>_xlfn.ISFORMULA(A1:XES98)</formula>
    </cfRule>
  </conditionalFormatting>
  <pageMargins left="0.25" right="0.25" top="0.75" bottom="0.75" header="0.3" footer="0.3"/>
  <pageSetup paperSize="5" fitToHeight="0" orientation="landscape" r:id="rId1"/>
  <headerFooter>
    <oddHeader>&amp;L&amp;G&amp;R&amp;"Arial,Regular"&amp;8&amp;A</oddHeader>
    <oddFooter>&amp;L&amp;"Arial,Regular"&amp;8&amp;F&amp;R&amp;"Arial,Regular"&amp;8Page &amp;P of &amp;N</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31CDB03594B2040824A354C82A566AD" ma:contentTypeVersion="11" ma:contentTypeDescription="Create a new document." ma:contentTypeScope="" ma:versionID="63f5d5bb6c03e0cb02c5d9d96396c52a">
  <xsd:schema xmlns:xsd="http://www.w3.org/2001/XMLSchema" xmlns:xs="http://www.w3.org/2001/XMLSchema" xmlns:p="http://schemas.microsoft.com/office/2006/metadata/properties" xmlns:ns2="596d211c-b925-4ccb-9b38-9409b63da361" xmlns:ns3="c53a2525-e106-464d-aa8d-22a0c6b58056" targetNamespace="http://schemas.microsoft.com/office/2006/metadata/properties" ma:root="true" ma:fieldsID="8d5642678b8848462734b9534f7d8d31" ns2:_="" ns3:_="">
    <xsd:import namespace="596d211c-b925-4ccb-9b38-9409b63da361"/>
    <xsd:import namespace="c53a2525-e106-464d-aa8d-22a0c6b5805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6d211c-b925-4ccb-9b38-9409b63da36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53a2525-e106-464d-aa8d-22a0c6b58056"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2A8EBE9-F359-4BF7-ADA7-532994C283B6}">
  <ds:schemaRefs>
    <ds:schemaRef ds:uri="http://schemas.microsoft.com/sharepoint/v3/contenttype/forms"/>
  </ds:schemaRefs>
</ds:datastoreItem>
</file>

<file path=customXml/itemProps2.xml><?xml version="1.0" encoding="utf-8"?>
<ds:datastoreItem xmlns:ds="http://schemas.openxmlformats.org/officeDocument/2006/customXml" ds:itemID="{71F4832B-55E7-4605-9E16-B36121C2AC4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6d211c-b925-4ccb-9b38-9409b63da361"/>
    <ds:schemaRef ds:uri="c53a2525-e106-464d-aa8d-22a0c6b580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D4E1BF9-A436-4BB9-91C0-AFFF09DB0C0E}">
  <ds:schemaRefs>
    <ds:schemaRef ds:uri="596d211c-b925-4ccb-9b38-9409b63da361"/>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purl.org/dc/terms/"/>
    <ds:schemaRef ds:uri="http://schemas.openxmlformats.org/package/2006/metadata/core-properties"/>
    <ds:schemaRef ds:uri="c53a2525-e106-464d-aa8d-22a0c6b58056"/>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vt:i4>
      </vt:variant>
    </vt:vector>
  </HeadingPairs>
  <TitlesOfParts>
    <vt:vector size="14" baseType="lpstr">
      <vt:lpstr>Instructions</vt:lpstr>
      <vt:lpstr>DIRECT SARS-CoV-2 Reagent Track</vt:lpstr>
      <vt:lpstr>DIRECT SARS-CoV-2 Enhanced Prot</vt:lpstr>
      <vt:lpstr>DIRECT SARS-CoV-2 Legacy Prot</vt:lpstr>
      <vt:lpstr>Index Plates</vt:lpstr>
      <vt:lpstr>Libr Amplification and Indexing</vt:lpstr>
      <vt:lpstr>Autopopulate RUDI's</vt:lpstr>
      <vt:lpstr>Dilute</vt:lpstr>
      <vt:lpstr>Dilute DNA Libraries</vt:lpstr>
      <vt:lpstr>Denat and Dilut Lib MiSeq</vt:lpstr>
      <vt:lpstr>Denat and Dilut Lib MiniSeq</vt:lpstr>
      <vt:lpstr>Denat and Dilut Lib NextSeq</vt:lpstr>
      <vt:lpstr>LRM v3 Import Sample Sheet</vt:lpstr>
      <vt:lpstr>'Index Plates'!Print_Area</vt:lpstr>
    </vt:vector>
  </TitlesOfParts>
  <Manager/>
  <Company>QIAGEN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QIAGEN GmbH</dc:creator>
  <cp:keywords/>
  <dc:description/>
  <cp:lastModifiedBy>Jordan Juane - QIAGEN</cp:lastModifiedBy>
  <cp:revision/>
  <dcterms:created xsi:type="dcterms:W3CDTF">2015-04-30T14:12:32Z</dcterms:created>
  <dcterms:modified xsi:type="dcterms:W3CDTF">2022-04-22T00:53:30Z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0x010100F31CDB03594B2040824A354C82A566AD</vt:lpwstr>
  </property>
</Properties>
</file>