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Manual NextSeq/"/>
    </mc:Choice>
  </mc:AlternateContent>
  <xr:revisionPtr revIDLastSave="50" documentId="13_ncr:1_{8033F1B0-ABB0-4838-845D-6121A2D69209}" xr6:coauthVersionLast="45" xr6:coauthVersionMax="47" xr10:uidLastSave="{B79A918C-D454-4B67-9B8A-08639594D545}"/>
  <workbookProtection workbookAlgorithmName="SHA-512" workbookHashValue="W6dKG9axwdD1l7Zyl6UMBRj+n+VtiG71/vDr8XkO/0WLGT7F/KW3rJEh3JqX1TLHs3zDiX9uTxyOdRcY7fh4MA==" workbookSaltValue="bJQi2ECu2OCpABAFcrme7Q=="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state="hidden" r:id="rId10"/>
    <sheet name="Denat and Dilut Lib MiniSeq" sheetId="52" state="hidden" r:id="rId11"/>
    <sheet name="Denat and Dilut Lib NextSeq" sheetId="51" r:id="rId12"/>
    <sheet name="Import Sample Sheet" sheetId="12" r:id="rId13"/>
  </sheets>
  <definedNames>
    <definedName name="_xlnm._FilterDatabase" localSheetId="5"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G19" i="12" s="1"/>
  <c r="H19" i="12" s="1"/>
  <c r="H34" i="48"/>
  <c r="G20" i="12" s="1"/>
  <c r="H20" i="12" s="1"/>
  <c r="H35" i="48"/>
  <c r="G21" i="12" s="1"/>
  <c r="H21" i="12" s="1"/>
  <c r="H36" i="48"/>
  <c r="G22" i="12" s="1"/>
  <c r="H22" i="12" s="1"/>
  <c r="H37" i="48"/>
  <c r="G23" i="12" s="1"/>
  <c r="H23" i="12" s="1"/>
  <c r="H38" i="48"/>
  <c r="G24" i="12" s="1"/>
  <c r="H24" i="12" s="1"/>
  <c r="H39" i="48"/>
  <c r="G25" i="12" s="1"/>
  <c r="H25" i="12" s="1"/>
  <c r="H40" i="48"/>
  <c r="G26" i="12" s="1"/>
  <c r="H26" i="12" s="1"/>
  <c r="H41" i="48"/>
  <c r="G27" i="12" s="1"/>
  <c r="H27" i="12" s="1"/>
  <c r="H42" i="48"/>
  <c r="G28" i="12" s="1"/>
  <c r="H28" i="12" s="1"/>
  <c r="H43" i="48"/>
  <c r="G29" i="12" s="1"/>
  <c r="H29" i="12" s="1"/>
  <c r="H44" i="48"/>
  <c r="G30" i="12" s="1"/>
  <c r="H30" i="12" s="1"/>
  <c r="H45" i="48"/>
  <c r="G31" i="12" s="1"/>
  <c r="H31" i="12" s="1"/>
  <c r="H46" i="48"/>
  <c r="G32" i="12" s="1"/>
  <c r="H32" i="12" s="1"/>
  <c r="H47" i="48"/>
  <c r="G33" i="12" s="1"/>
  <c r="H33" i="12" s="1"/>
  <c r="H48" i="48"/>
  <c r="G34" i="12" s="1"/>
  <c r="H34" i="12" s="1"/>
  <c r="H49" i="48"/>
  <c r="G35" i="12" s="1"/>
  <c r="H35" i="12" s="1"/>
  <c r="H50" i="48"/>
  <c r="G36" i="12" s="1"/>
  <c r="H36" i="12" s="1"/>
  <c r="H51" i="48"/>
  <c r="G37" i="12" s="1"/>
  <c r="H37" i="12" s="1"/>
  <c r="H52" i="48"/>
  <c r="G38" i="12" s="1"/>
  <c r="H38" i="12" s="1"/>
  <c r="H53" i="48"/>
  <c r="G39" i="12" s="1"/>
  <c r="H39" i="12" s="1"/>
  <c r="H54" i="48"/>
  <c r="G40" i="12" s="1"/>
  <c r="H40" i="12" s="1"/>
  <c r="H55" i="48"/>
  <c r="G41" i="12" s="1"/>
  <c r="H41" i="12" s="1"/>
  <c r="H56" i="48"/>
  <c r="G42" i="12" s="1"/>
  <c r="H42" i="12" s="1"/>
  <c r="H57" i="48"/>
  <c r="G43" i="12" s="1"/>
  <c r="H43" i="12" s="1"/>
  <c r="H58" i="48"/>
  <c r="G44" i="12" s="1"/>
  <c r="H44" i="12" s="1"/>
  <c r="H59" i="48"/>
  <c r="G45" i="12" s="1"/>
  <c r="H45" i="12" s="1"/>
  <c r="H60" i="48"/>
  <c r="G46" i="12" s="1"/>
  <c r="H46" i="12" s="1"/>
  <c r="H61" i="48"/>
  <c r="G47" i="12" s="1"/>
  <c r="H47" i="12" s="1"/>
  <c r="H62" i="48"/>
  <c r="G48" i="12" s="1"/>
  <c r="H48" i="12" s="1"/>
  <c r="H63" i="48"/>
  <c r="G49" i="12" s="1"/>
  <c r="H49" i="12" s="1"/>
  <c r="H64" i="48"/>
  <c r="G50" i="12" s="1"/>
  <c r="H50" i="12" s="1"/>
  <c r="H65" i="48"/>
  <c r="G51" i="12" s="1"/>
  <c r="H51" i="12" s="1"/>
  <c r="H66" i="48"/>
  <c r="G52" i="12" s="1"/>
  <c r="H52" i="12" s="1"/>
  <c r="H67" i="48"/>
  <c r="G53" i="12" s="1"/>
  <c r="H53" i="12" s="1"/>
  <c r="H68" i="48"/>
  <c r="G54" i="12" s="1"/>
  <c r="H54" i="12" s="1"/>
  <c r="H69" i="48"/>
  <c r="G55" i="12" s="1"/>
  <c r="H55" i="12" s="1"/>
  <c r="H70" i="48"/>
  <c r="G56" i="12" s="1"/>
  <c r="H56" i="12" s="1"/>
  <c r="H71" i="48"/>
  <c r="G57" i="12" s="1"/>
  <c r="H57" i="12" s="1"/>
  <c r="H72" i="48"/>
  <c r="G58" i="12" s="1"/>
  <c r="H58" i="12" s="1"/>
  <c r="H73" i="48"/>
  <c r="G59" i="12" s="1"/>
  <c r="H59" i="12" s="1"/>
  <c r="H74" i="48"/>
  <c r="G60" i="12" s="1"/>
  <c r="H60" i="12" s="1"/>
  <c r="H75" i="48"/>
  <c r="G61" i="12" s="1"/>
  <c r="H61" i="12" s="1"/>
  <c r="H76" i="48"/>
  <c r="G62" i="12" s="1"/>
  <c r="H62" i="12" s="1"/>
  <c r="H77" i="48"/>
  <c r="G63" i="12" s="1"/>
  <c r="H63" i="12" s="1"/>
  <c r="H78" i="48"/>
  <c r="G64" i="12" s="1"/>
  <c r="H64" i="12" s="1"/>
  <c r="H79" i="48"/>
  <c r="G65" i="12" s="1"/>
  <c r="H65" i="12" s="1"/>
  <c r="H80" i="48"/>
  <c r="G66" i="12" s="1"/>
  <c r="H66" i="12" s="1"/>
  <c r="H81" i="48"/>
  <c r="G67" i="12" s="1"/>
  <c r="H67" i="12" s="1"/>
  <c r="H82" i="48"/>
  <c r="G68" i="12" s="1"/>
  <c r="H68" i="12" s="1"/>
  <c r="H83" i="48"/>
  <c r="G69" i="12" s="1"/>
  <c r="H69" i="12" s="1"/>
  <c r="H84" i="48"/>
  <c r="G70" i="12" s="1"/>
  <c r="H70" i="12" s="1"/>
  <c r="H85" i="48"/>
  <c r="G71" i="12" s="1"/>
  <c r="H71" i="12" s="1"/>
  <c r="H86" i="48"/>
  <c r="G72" i="12" s="1"/>
  <c r="H72" i="12" s="1"/>
  <c r="H87" i="48"/>
  <c r="G73" i="12" s="1"/>
  <c r="H73" i="12" s="1"/>
  <c r="H88" i="48"/>
  <c r="G74" i="12" s="1"/>
  <c r="H74" i="12" s="1"/>
  <c r="H89" i="48"/>
  <c r="G75" i="12" s="1"/>
  <c r="H75" i="12" s="1"/>
  <c r="H90" i="48"/>
  <c r="G76" i="12" s="1"/>
  <c r="H76" i="12" s="1"/>
  <c r="H91" i="48"/>
  <c r="G77" i="12" s="1"/>
  <c r="H77" i="12" s="1"/>
  <c r="H92" i="48"/>
  <c r="G78" i="12" s="1"/>
  <c r="H78" i="12" s="1"/>
  <c r="H93" i="48"/>
  <c r="G79" i="12" s="1"/>
  <c r="H79" i="12" s="1"/>
  <c r="H94" i="48"/>
  <c r="G80" i="12" s="1"/>
  <c r="H80" i="12" s="1"/>
  <c r="H95" i="48"/>
  <c r="G81" i="12" s="1"/>
  <c r="H81" i="12" s="1"/>
  <c r="H96" i="48"/>
  <c r="G82" i="12" s="1"/>
  <c r="H82" i="12" s="1"/>
  <c r="H97" i="48"/>
  <c r="G83" i="12" s="1"/>
  <c r="H83" i="12" s="1"/>
  <c r="H98" i="48"/>
  <c r="G84" i="12" s="1"/>
  <c r="H84" i="12" s="1"/>
  <c r="H99" i="48"/>
  <c r="G85" i="12" s="1"/>
  <c r="H85" i="12" s="1"/>
  <c r="H100" i="48"/>
  <c r="G86" i="12" s="1"/>
  <c r="H86" i="12" s="1"/>
  <c r="H101" i="48"/>
  <c r="G87" i="12" s="1"/>
  <c r="H87" i="12" s="1"/>
  <c r="H102" i="48"/>
  <c r="G88" i="12" s="1"/>
  <c r="H88" i="12" s="1"/>
  <c r="H103" i="48"/>
  <c r="G89" i="12" s="1"/>
  <c r="H89" i="12" s="1"/>
  <c r="H104" i="48"/>
  <c r="G90" i="12" s="1"/>
  <c r="H90" i="12" s="1"/>
  <c r="H105" i="48"/>
  <c r="G91" i="12" s="1"/>
  <c r="H91" i="12" s="1"/>
  <c r="H106" i="48"/>
  <c r="G92" i="12" s="1"/>
  <c r="H92" i="12" s="1"/>
  <c r="H107" i="48"/>
  <c r="G93" i="12" s="1"/>
  <c r="H93" i="12" s="1"/>
  <c r="H108" i="48"/>
  <c r="G94" i="12" s="1"/>
  <c r="H94" i="12" s="1"/>
  <c r="H109" i="48"/>
  <c r="G95" i="12" s="1"/>
  <c r="H95" i="12" s="1"/>
  <c r="H110" i="48"/>
  <c r="G96" i="12" s="1"/>
  <c r="H96" i="12" s="1"/>
  <c r="H111" i="48"/>
  <c r="G97" i="12" s="1"/>
  <c r="H97" i="12" s="1"/>
  <c r="H112" i="48"/>
  <c r="G98" i="12" s="1"/>
  <c r="H98" i="12" s="1"/>
  <c r="H113" i="48"/>
  <c r="G99" i="12" s="1"/>
  <c r="H99" i="12" s="1"/>
  <c r="H114" i="48"/>
  <c r="G100" i="12" s="1"/>
  <c r="H100" i="12" s="1"/>
  <c r="H115" i="48"/>
  <c r="G101" i="12" s="1"/>
  <c r="H101" i="12" s="1"/>
  <c r="H116" i="48"/>
  <c r="G102" i="12" s="1"/>
  <c r="H102" i="12" s="1"/>
  <c r="H117" i="48"/>
  <c r="G103" i="12" s="1"/>
  <c r="H103" i="12" s="1"/>
  <c r="H118" i="48"/>
  <c r="G104" i="12" s="1"/>
  <c r="H104" i="12" s="1"/>
  <c r="H119" i="48"/>
  <c r="G105" i="12" s="1"/>
  <c r="H105" i="12" s="1"/>
  <c r="H120" i="48"/>
  <c r="G106" i="12" s="1"/>
  <c r="H106" i="12" s="1"/>
  <c r="H121" i="48"/>
  <c r="G107" i="12" s="1"/>
  <c r="H107" i="12" s="1"/>
  <c r="H122" i="48"/>
  <c r="G108" i="12" s="1"/>
  <c r="H108" i="12" s="1"/>
  <c r="H123" i="48"/>
  <c r="G109" i="12" s="1"/>
  <c r="H109" i="12" s="1"/>
  <c r="H124" i="48"/>
  <c r="G110" i="12" s="1"/>
  <c r="H110" i="12" s="1"/>
  <c r="H125" i="48"/>
  <c r="G111" i="12" s="1"/>
  <c r="H111" i="12" s="1"/>
  <c r="H126" i="48"/>
  <c r="G112" i="12" s="1"/>
  <c r="H112" i="12" s="1"/>
  <c r="H127" i="48"/>
  <c r="G113" i="12" s="1"/>
  <c r="H113" i="12" s="1"/>
  <c r="H128" i="48"/>
  <c r="G114" i="12" s="1"/>
  <c r="H114" i="12" s="1"/>
  <c r="H129" i="48"/>
  <c r="G115" i="12" s="1"/>
  <c r="H115" i="12" s="1"/>
  <c r="H130" i="48"/>
  <c r="G116" i="12" s="1"/>
  <c r="H116" i="12" s="1"/>
  <c r="H131" i="48"/>
  <c r="G117" i="12" s="1"/>
  <c r="H117" i="12" s="1"/>
  <c r="H132" i="48"/>
  <c r="G118" i="12" s="1"/>
  <c r="H118" i="12" s="1"/>
  <c r="H133" i="48"/>
  <c r="G119" i="12" s="1"/>
  <c r="H119" i="12" s="1"/>
  <c r="H134" i="48"/>
  <c r="G120" i="12" s="1"/>
  <c r="H120" i="12" s="1"/>
  <c r="H135" i="48"/>
  <c r="G121" i="12" s="1"/>
  <c r="H121" i="12" s="1"/>
  <c r="H136" i="48"/>
  <c r="G122" i="12" s="1"/>
  <c r="H122" i="12" s="1"/>
  <c r="H137" i="48"/>
  <c r="G123" i="12" s="1"/>
  <c r="H123" i="12" s="1"/>
  <c r="H138" i="48"/>
  <c r="G124" i="12" s="1"/>
  <c r="H124" i="12" s="1"/>
  <c r="H139" i="48"/>
  <c r="G125" i="12" s="1"/>
  <c r="H125" i="12" s="1"/>
  <c r="H140" i="48"/>
  <c r="G126" i="12" s="1"/>
  <c r="H126" i="12" s="1"/>
  <c r="H141" i="48"/>
  <c r="G127" i="12" s="1"/>
  <c r="H127" i="12" s="1"/>
  <c r="H142" i="48"/>
  <c r="G128" i="12" s="1"/>
  <c r="H128" i="12" s="1"/>
  <c r="H143" i="48"/>
  <c r="G129" i="12" s="1"/>
  <c r="H129" i="12" s="1"/>
  <c r="H144" i="48"/>
  <c r="G130" i="12" s="1"/>
  <c r="H130" i="12" s="1"/>
  <c r="H145" i="48"/>
  <c r="G131" i="12" s="1"/>
  <c r="H131" i="12" s="1"/>
  <c r="H146" i="48"/>
  <c r="G132" i="12" s="1"/>
  <c r="H132" i="12" s="1"/>
  <c r="H147" i="48"/>
  <c r="G133" i="12" s="1"/>
  <c r="H133" i="12" s="1"/>
  <c r="H148" i="48"/>
  <c r="G134" i="12" s="1"/>
  <c r="H134" i="12" s="1"/>
  <c r="H149" i="48"/>
  <c r="G135" i="12" s="1"/>
  <c r="H135" i="12" s="1"/>
  <c r="H150" i="48"/>
  <c r="G136" i="12" s="1"/>
  <c r="H136" i="12" s="1"/>
  <c r="H151" i="48"/>
  <c r="G137" i="12" s="1"/>
  <c r="H137" i="12" s="1"/>
  <c r="H152" i="48"/>
  <c r="G138" i="12" s="1"/>
  <c r="H138" i="12" s="1"/>
  <c r="H153" i="48"/>
  <c r="G139" i="12" s="1"/>
  <c r="H139" i="12" s="1"/>
  <c r="H154" i="48"/>
  <c r="G140" i="12" s="1"/>
  <c r="H140" i="12" s="1"/>
  <c r="H155" i="48"/>
  <c r="G141" i="12" s="1"/>
  <c r="H141" i="12" s="1"/>
  <c r="H156" i="48"/>
  <c r="G142" i="12" s="1"/>
  <c r="H142" i="12" s="1"/>
  <c r="H157" i="48"/>
  <c r="G143" i="12" s="1"/>
  <c r="H143" i="12" s="1"/>
  <c r="H158" i="48"/>
  <c r="G144" i="12" s="1"/>
  <c r="H144" i="12" s="1"/>
  <c r="H159" i="48"/>
  <c r="G145" i="12" s="1"/>
  <c r="H145" i="12" s="1"/>
  <c r="H160" i="48"/>
  <c r="G146" i="12" s="1"/>
  <c r="H146" i="12" s="1"/>
  <c r="H161" i="48"/>
  <c r="G147" i="12" s="1"/>
  <c r="H147" i="12" s="1"/>
  <c r="H162" i="48"/>
  <c r="G148" i="12" s="1"/>
  <c r="H148" i="12" s="1"/>
  <c r="H163" i="48"/>
  <c r="G149" i="12" s="1"/>
  <c r="H149" i="12" s="1"/>
  <c r="H164" i="48"/>
  <c r="G150" i="12" s="1"/>
  <c r="H150" i="12" s="1"/>
  <c r="H165" i="48"/>
  <c r="G151" i="12" s="1"/>
  <c r="H151" i="12" s="1"/>
  <c r="H166" i="48"/>
  <c r="G152" i="12" s="1"/>
  <c r="H152" i="12" s="1"/>
  <c r="H167" i="48"/>
  <c r="G153" i="12" s="1"/>
  <c r="H153" i="12" s="1"/>
  <c r="H168" i="48"/>
  <c r="G154" i="12" s="1"/>
  <c r="H154" i="12" s="1"/>
  <c r="H169" i="48"/>
  <c r="G155" i="12" s="1"/>
  <c r="H155" i="12" s="1"/>
  <c r="H170" i="48"/>
  <c r="G156" i="12" s="1"/>
  <c r="H156" i="12" s="1"/>
  <c r="H171" i="48"/>
  <c r="G157" i="12" s="1"/>
  <c r="H157" i="12" s="1"/>
  <c r="H172" i="48"/>
  <c r="G158" i="12" s="1"/>
  <c r="H158" i="12" s="1"/>
  <c r="H173" i="48"/>
  <c r="G159" i="12" s="1"/>
  <c r="H159" i="12" s="1"/>
  <c r="H174" i="48"/>
  <c r="G160" i="12" s="1"/>
  <c r="H160" i="12" s="1"/>
  <c r="H175" i="48"/>
  <c r="G161" i="12" s="1"/>
  <c r="H161" i="12" s="1"/>
  <c r="H176" i="48"/>
  <c r="G162" i="12" s="1"/>
  <c r="H162" i="12" s="1"/>
  <c r="H177" i="48"/>
  <c r="G163" i="12" s="1"/>
  <c r="H163" i="12" s="1"/>
  <c r="H178" i="48"/>
  <c r="G164" i="12" s="1"/>
  <c r="H164" i="12" s="1"/>
  <c r="H179" i="48"/>
  <c r="G165" i="12" s="1"/>
  <c r="H165" i="12" s="1"/>
  <c r="H180" i="48"/>
  <c r="G166" i="12" s="1"/>
  <c r="H166" i="12" s="1"/>
  <c r="H181" i="48"/>
  <c r="G167" i="12" s="1"/>
  <c r="H167" i="12" s="1"/>
  <c r="H182" i="48"/>
  <c r="G168" i="12" s="1"/>
  <c r="H168" i="12" s="1"/>
  <c r="H183" i="48"/>
  <c r="G169" i="12" s="1"/>
  <c r="H169" i="12" s="1"/>
  <c r="H184" i="48"/>
  <c r="G170" i="12" s="1"/>
  <c r="H170" i="12" s="1"/>
  <c r="H185" i="48"/>
  <c r="G171" i="12" s="1"/>
  <c r="H171" i="12" s="1"/>
  <c r="H186" i="48"/>
  <c r="G172" i="12" s="1"/>
  <c r="H172" i="12" s="1"/>
  <c r="H187" i="48"/>
  <c r="G173" i="12" s="1"/>
  <c r="H173" i="12" s="1"/>
  <c r="H188" i="48"/>
  <c r="G174" i="12" s="1"/>
  <c r="H174" i="12" s="1"/>
  <c r="H189" i="48"/>
  <c r="G175" i="12" s="1"/>
  <c r="H175" i="12" s="1"/>
  <c r="H190" i="48"/>
  <c r="G176" i="12" s="1"/>
  <c r="H176" i="12" s="1"/>
  <c r="H191" i="48"/>
  <c r="G177" i="12" s="1"/>
  <c r="H177" i="12" s="1"/>
  <c r="H192" i="48"/>
  <c r="G178" i="12" s="1"/>
  <c r="H178" i="12" s="1"/>
  <c r="H193" i="48"/>
  <c r="G179" i="12" s="1"/>
  <c r="H179" i="12" s="1"/>
  <c r="H194" i="48"/>
  <c r="G180" i="12" s="1"/>
  <c r="H180" i="12" s="1"/>
  <c r="H195" i="48"/>
  <c r="G181" i="12" s="1"/>
  <c r="H181" i="12" s="1"/>
  <c r="H196" i="48"/>
  <c r="G182" i="12" s="1"/>
  <c r="H182" i="12" s="1"/>
  <c r="H197" i="48"/>
  <c r="G183" i="12" s="1"/>
  <c r="H183" i="12" s="1"/>
  <c r="H198" i="48"/>
  <c r="G184" i="12" s="1"/>
  <c r="H184" i="12" s="1"/>
  <c r="H199" i="48"/>
  <c r="G185" i="12" s="1"/>
  <c r="H185" i="12" s="1"/>
  <c r="H200" i="48"/>
  <c r="G186" i="12" s="1"/>
  <c r="H186" i="12" s="1"/>
  <c r="H201" i="48"/>
  <c r="G187" i="12" s="1"/>
  <c r="H187" i="12" s="1"/>
  <c r="H202" i="48"/>
  <c r="G188" i="12" s="1"/>
  <c r="H188" i="12" s="1"/>
  <c r="H203" i="48"/>
  <c r="G189" i="12" s="1"/>
  <c r="H189" i="12" s="1"/>
  <c r="H204" i="48"/>
  <c r="G190" i="12" s="1"/>
  <c r="H190" i="12" s="1"/>
  <c r="H205" i="48"/>
  <c r="G191" i="12" s="1"/>
  <c r="H191" i="12" s="1"/>
  <c r="H206" i="48"/>
  <c r="G192" i="12" s="1"/>
  <c r="H192" i="12" s="1"/>
  <c r="H207" i="48"/>
  <c r="G193" i="12" s="1"/>
  <c r="H193" i="12" s="1"/>
  <c r="H208" i="48"/>
  <c r="G194" i="12" s="1"/>
  <c r="H194" i="12" s="1"/>
  <c r="H209" i="48"/>
  <c r="G195" i="12" s="1"/>
  <c r="H195" i="12" s="1"/>
  <c r="H210" i="48"/>
  <c r="G196" i="12" s="1"/>
  <c r="H196" i="12" s="1"/>
  <c r="H211" i="48"/>
  <c r="G197" i="12" s="1"/>
  <c r="H197" i="12" s="1"/>
  <c r="H212" i="48"/>
  <c r="G198" i="12" s="1"/>
  <c r="H198" i="12" s="1"/>
  <c r="H213" i="48"/>
  <c r="G199" i="12" s="1"/>
  <c r="H199" i="12" s="1"/>
  <c r="H214" i="48"/>
  <c r="G200" i="12" s="1"/>
  <c r="H200" i="12" s="1"/>
  <c r="H215" i="48"/>
  <c r="G201" i="12" s="1"/>
  <c r="H201" i="12" s="1"/>
  <c r="H216" i="48"/>
  <c r="G202" i="12" s="1"/>
  <c r="H202" i="12" s="1"/>
  <c r="H217" i="48"/>
  <c r="G203" i="12" s="1"/>
  <c r="H203" i="12" s="1"/>
  <c r="H218" i="48"/>
  <c r="G204" i="12" s="1"/>
  <c r="H204" i="12" s="1"/>
  <c r="H219" i="48"/>
  <c r="G205" i="12" s="1"/>
  <c r="H205" i="12" s="1"/>
  <c r="H220" i="48"/>
  <c r="G206" i="12" s="1"/>
  <c r="H206" i="12" s="1"/>
  <c r="H221" i="48"/>
  <c r="G207" i="12" s="1"/>
  <c r="H207" i="12" s="1"/>
  <c r="H222" i="48"/>
  <c r="G208" i="12" s="1"/>
  <c r="H208" i="12" s="1"/>
  <c r="H223" i="48"/>
  <c r="G209" i="12" s="1"/>
  <c r="H209" i="12" s="1"/>
  <c r="H224" i="48"/>
  <c r="G210" i="12" s="1"/>
  <c r="H210" i="12" s="1"/>
  <c r="H225" i="48"/>
  <c r="G211" i="12" s="1"/>
  <c r="H211" i="12" s="1"/>
  <c r="H226" i="48"/>
  <c r="G212" i="12" s="1"/>
  <c r="H212" i="12" s="1"/>
  <c r="H227" i="48"/>
  <c r="G213" i="12" s="1"/>
  <c r="H213" i="12" s="1"/>
  <c r="H228" i="48"/>
  <c r="G214" i="12" s="1"/>
  <c r="H214" i="12" s="1"/>
  <c r="H229" i="48"/>
  <c r="G215" i="12" s="1"/>
  <c r="H215" i="12" s="1"/>
  <c r="H230" i="48"/>
  <c r="G216" i="12" s="1"/>
  <c r="H216" i="12" s="1"/>
  <c r="H231" i="48"/>
  <c r="G217" i="12" s="1"/>
  <c r="H217" i="12" s="1"/>
  <c r="H232" i="48"/>
  <c r="G218" i="12" s="1"/>
  <c r="H218" i="12" s="1"/>
  <c r="H233" i="48"/>
  <c r="G219" i="12" s="1"/>
  <c r="H219" i="12" s="1"/>
  <c r="H234" i="48"/>
  <c r="G220" i="12" s="1"/>
  <c r="H220" i="12" s="1"/>
  <c r="H235" i="48"/>
  <c r="G221" i="12" s="1"/>
  <c r="H221" i="12" s="1"/>
  <c r="H236" i="48"/>
  <c r="G222" i="12" s="1"/>
  <c r="H222" i="12" s="1"/>
  <c r="H237" i="48"/>
  <c r="G223" i="12" s="1"/>
  <c r="H223" i="12" s="1"/>
  <c r="H238" i="48"/>
  <c r="G224" i="12" s="1"/>
  <c r="H224" i="12" s="1"/>
  <c r="H239" i="48"/>
  <c r="G225" i="12" s="1"/>
  <c r="H225" i="12" s="1"/>
  <c r="H240" i="48"/>
  <c r="G226" i="12" s="1"/>
  <c r="H226" i="12" s="1"/>
  <c r="H241" i="48"/>
  <c r="G227" i="12" s="1"/>
  <c r="H227" i="12" s="1"/>
  <c r="H242" i="48"/>
  <c r="G228" i="12" s="1"/>
  <c r="H228" i="12" s="1"/>
  <c r="H243" i="48"/>
  <c r="G229" i="12" s="1"/>
  <c r="H229" i="12" s="1"/>
  <c r="H244" i="48"/>
  <c r="G230" i="12" s="1"/>
  <c r="H230" i="12" s="1"/>
  <c r="H245" i="48"/>
  <c r="G231" i="12" s="1"/>
  <c r="H231" i="12" s="1"/>
  <c r="H246" i="48"/>
  <c r="G232" i="12" s="1"/>
  <c r="H232" i="12" s="1"/>
  <c r="H247" i="48"/>
  <c r="G233" i="12" s="1"/>
  <c r="H233" i="12" s="1"/>
  <c r="H248" i="48"/>
  <c r="G234" i="12" s="1"/>
  <c r="H234" i="12" s="1"/>
  <c r="H249" i="48"/>
  <c r="G235" i="12" s="1"/>
  <c r="H235" i="12" s="1"/>
  <c r="H250" i="48"/>
  <c r="G236" i="12" s="1"/>
  <c r="H236" i="12" s="1"/>
  <c r="H251" i="48"/>
  <c r="G237" i="12" s="1"/>
  <c r="H237" i="12" s="1"/>
  <c r="H252" i="48"/>
  <c r="G238" i="12" s="1"/>
  <c r="H238" i="12" s="1"/>
  <c r="H253" i="48"/>
  <c r="G239" i="12" s="1"/>
  <c r="H239" i="12" s="1"/>
  <c r="H254" i="48"/>
  <c r="G240" i="12" s="1"/>
  <c r="H240" i="12" s="1"/>
  <c r="H255" i="48"/>
  <c r="G241" i="12" s="1"/>
  <c r="H241" i="12" s="1"/>
  <c r="H256" i="48"/>
  <c r="G242" i="12" s="1"/>
  <c r="H242" i="12" s="1"/>
  <c r="H257" i="48"/>
  <c r="G243" i="12" s="1"/>
  <c r="H243" i="12" s="1"/>
  <c r="H258" i="48"/>
  <c r="G244" i="12" s="1"/>
  <c r="H244" i="12" s="1"/>
  <c r="H259" i="48"/>
  <c r="G245" i="12" s="1"/>
  <c r="H245" i="12" s="1"/>
  <c r="H260" i="48"/>
  <c r="G246" i="12" s="1"/>
  <c r="H246" i="12" s="1"/>
  <c r="H261" i="48"/>
  <c r="G247" i="12" s="1"/>
  <c r="H247" i="12" s="1"/>
  <c r="H262" i="48"/>
  <c r="G248" i="12" s="1"/>
  <c r="H248" i="12" s="1"/>
  <c r="H263" i="48"/>
  <c r="G249" i="12" s="1"/>
  <c r="H249" i="12" s="1"/>
  <c r="H264" i="48"/>
  <c r="G250" i="12" s="1"/>
  <c r="H250" i="12" s="1"/>
  <c r="H265" i="48"/>
  <c r="G251" i="12" s="1"/>
  <c r="H251" i="12" s="1"/>
  <c r="H266" i="48"/>
  <c r="G252" i="12" s="1"/>
  <c r="H252" i="12" s="1"/>
  <c r="H267" i="48"/>
  <c r="G253" i="12" s="1"/>
  <c r="H253" i="12" s="1"/>
  <c r="H268" i="48"/>
  <c r="G254" i="12" s="1"/>
  <c r="H254" i="12" s="1"/>
  <c r="H269" i="48"/>
  <c r="G255" i="12" s="1"/>
  <c r="H255" i="12" s="1"/>
  <c r="H270" i="48"/>
  <c r="G256" i="12" s="1"/>
  <c r="H256" i="12" s="1"/>
  <c r="H271" i="48"/>
  <c r="G257" i="12" s="1"/>
  <c r="H257" i="12" s="1"/>
  <c r="H272" i="48"/>
  <c r="G258" i="12" s="1"/>
  <c r="H258" i="12" s="1"/>
  <c r="H273" i="48"/>
  <c r="G259" i="12" s="1"/>
  <c r="H259" i="12" s="1"/>
  <c r="H274" i="48"/>
  <c r="G260" i="12" s="1"/>
  <c r="H260" i="12" s="1"/>
  <c r="H275" i="48"/>
  <c r="G261" i="12" s="1"/>
  <c r="H261" i="12" s="1"/>
  <c r="H276" i="48"/>
  <c r="G262" i="12" s="1"/>
  <c r="H262" i="12" s="1"/>
  <c r="H277" i="48"/>
  <c r="G263" i="12" s="1"/>
  <c r="H263" i="12" s="1"/>
  <c r="H278" i="48"/>
  <c r="G264" i="12" s="1"/>
  <c r="H264" i="12" s="1"/>
  <c r="H279" i="48"/>
  <c r="G265" i="12" s="1"/>
  <c r="H265" i="12" s="1"/>
  <c r="H280" i="48"/>
  <c r="G266" i="12" s="1"/>
  <c r="H266" i="12" s="1"/>
  <c r="H281" i="48"/>
  <c r="G267" i="12" s="1"/>
  <c r="H267" i="12" s="1"/>
  <c r="H282" i="48"/>
  <c r="G268" i="12" s="1"/>
  <c r="H268" i="12" s="1"/>
  <c r="H283" i="48"/>
  <c r="G269" i="12" s="1"/>
  <c r="H269" i="12" s="1"/>
  <c r="H284" i="48"/>
  <c r="G270" i="12" s="1"/>
  <c r="H270" i="12" s="1"/>
  <c r="H285" i="48"/>
  <c r="G271" i="12" s="1"/>
  <c r="H271" i="12" s="1"/>
  <c r="H286" i="48"/>
  <c r="G272" i="12" s="1"/>
  <c r="H272" i="12" s="1"/>
  <c r="H287" i="48"/>
  <c r="G273" i="12" s="1"/>
  <c r="H273" i="12" s="1"/>
  <c r="H288" i="48"/>
  <c r="G274" i="12" s="1"/>
  <c r="H274" i="12" s="1"/>
  <c r="H289" i="48"/>
  <c r="G275" i="12" s="1"/>
  <c r="H275" i="12" s="1"/>
  <c r="H290" i="48"/>
  <c r="G276" i="12" s="1"/>
  <c r="H276" i="12" s="1"/>
  <c r="H291" i="48"/>
  <c r="G277" i="12" s="1"/>
  <c r="H277" i="12" s="1"/>
  <c r="H292" i="48"/>
  <c r="G278" i="12" s="1"/>
  <c r="H278" i="12" s="1"/>
  <c r="H293" i="48"/>
  <c r="G279" i="12" s="1"/>
  <c r="H279" i="12" s="1"/>
  <c r="H294" i="48"/>
  <c r="G280" i="12" s="1"/>
  <c r="H280" i="12" s="1"/>
  <c r="H295" i="48"/>
  <c r="G281" i="12" s="1"/>
  <c r="H281" i="12" s="1"/>
  <c r="H296" i="48"/>
  <c r="G282" i="12" s="1"/>
  <c r="H282" i="12" s="1"/>
  <c r="H297" i="48"/>
  <c r="G283" i="12" s="1"/>
  <c r="H283" i="12" s="1"/>
  <c r="H298" i="48"/>
  <c r="G284" i="12" s="1"/>
  <c r="H284" i="12" s="1"/>
  <c r="H299" i="48"/>
  <c r="G285" i="12" s="1"/>
  <c r="H285" i="12" s="1"/>
  <c r="H300" i="48"/>
  <c r="G286" i="12" s="1"/>
  <c r="H286" i="12" s="1"/>
  <c r="H301" i="48"/>
  <c r="G287" i="12" s="1"/>
  <c r="H287" i="12" s="1"/>
  <c r="H302" i="48"/>
  <c r="G288" i="12" s="1"/>
  <c r="H288" i="12" s="1"/>
  <c r="H303" i="48"/>
  <c r="G289" i="12" s="1"/>
  <c r="H289" i="12" s="1"/>
  <c r="H304" i="48"/>
  <c r="G290" i="12" s="1"/>
  <c r="H290" i="12" s="1"/>
  <c r="H305" i="48"/>
  <c r="G291" i="12" s="1"/>
  <c r="H291" i="12" s="1"/>
  <c r="H306" i="48"/>
  <c r="G292" i="12" s="1"/>
  <c r="H292" i="12" s="1"/>
  <c r="H307" i="48"/>
  <c r="G293" i="12" s="1"/>
  <c r="H293" i="12" s="1"/>
  <c r="H308" i="48"/>
  <c r="G294" i="12" s="1"/>
  <c r="H294" i="12" s="1"/>
  <c r="H309" i="48"/>
  <c r="G295" i="12" s="1"/>
  <c r="H295" i="12" s="1"/>
  <c r="H310" i="48"/>
  <c r="G296" i="12" s="1"/>
  <c r="H296" i="12" s="1"/>
  <c r="H311" i="48"/>
  <c r="G297" i="12" s="1"/>
  <c r="H297" i="12" s="1"/>
  <c r="H312" i="48"/>
  <c r="G298" i="12" s="1"/>
  <c r="H298" i="12" s="1"/>
  <c r="H313" i="48"/>
  <c r="G299" i="12" s="1"/>
  <c r="H299" i="12" s="1"/>
  <c r="H314" i="48"/>
  <c r="G300" i="12" s="1"/>
  <c r="H300" i="12" s="1"/>
  <c r="H315" i="48"/>
  <c r="G301" i="12" s="1"/>
  <c r="H301" i="12" s="1"/>
  <c r="H316" i="48"/>
  <c r="G302" i="12" s="1"/>
  <c r="H302" i="12" s="1"/>
  <c r="H317" i="48"/>
  <c r="G303" i="12" s="1"/>
  <c r="H303" i="12" s="1"/>
  <c r="H318" i="48"/>
  <c r="G304" i="12" s="1"/>
  <c r="H304" i="12" s="1"/>
  <c r="H319" i="48"/>
  <c r="G305" i="12" s="1"/>
  <c r="H305" i="12" s="1"/>
  <c r="H320" i="48"/>
  <c r="G306" i="12" s="1"/>
  <c r="H306" i="12" s="1"/>
  <c r="H321" i="48"/>
  <c r="G307" i="12" s="1"/>
  <c r="H307" i="12" s="1"/>
  <c r="H322" i="48"/>
  <c r="G308" i="12" s="1"/>
  <c r="H308" i="12" s="1"/>
  <c r="H323" i="48"/>
  <c r="G309" i="12" s="1"/>
  <c r="H309" i="12" s="1"/>
  <c r="H324" i="48"/>
  <c r="G310" i="12" s="1"/>
  <c r="H310" i="12" s="1"/>
  <c r="H325" i="48"/>
  <c r="G311" i="12" s="1"/>
  <c r="H311" i="12" s="1"/>
  <c r="H326" i="48"/>
  <c r="G312" i="12" s="1"/>
  <c r="H312" i="12" s="1"/>
  <c r="H327" i="48"/>
  <c r="G313" i="12" s="1"/>
  <c r="H313" i="12" s="1"/>
  <c r="H328" i="48"/>
  <c r="G314" i="12" s="1"/>
  <c r="H314" i="12" s="1"/>
  <c r="H329" i="48"/>
  <c r="G315" i="12" s="1"/>
  <c r="H315" i="12" s="1"/>
  <c r="H330" i="48"/>
  <c r="G316" i="12" s="1"/>
  <c r="H316" i="12" s="1"/>
  <c r="H331" i="48"/>
  <c r="G317" i="12" s="1"/>
  <c r="H317" i="12" s="1"/>
  <c r="H332" i="48"/>
  <c r="G318" i="12" s="1"/>
  <c r="H318" i="12" s="1"/>
  <c r="H333" i="48"/>
  <c r="G319" i="12" s="1"/>
  <c r="H319" i="12" s="1"/>
  <c r="H334" i="48"/>
  <c r="G320" i="12" s="1"/>
  <c r="H320" i="12" s="1"/>
  <c r="H335" i="48"/>
  <c r="G321" i="12" s="1"/>
  <c r="H321" i="12" s="1"/>
  <c r="H336" i="48"/>
  <c r="G322" i="12" s="1"/>
  <c r="H322" i="12" s="1"/>
  <c r="H337" i="48"/>
  <c r="G323" i="12" s="1"/>
  <c r="H323" i="12" s="1"/>
  <c r="H338" i="48"/>
  <c r="G324" i="12" s="1"/>
  <c r="H324" i="12" s="1"/>
  <c r="H339" i="48"/>
  <c r="G325" i="12" s="1"/>
  <c r="H325" i="12" s="1"/>
  <c r="H340" i="48"/>
  <c r="G326" i="12" s="1"/>
  <c r="H326" i="12" s="1"/>
  <c r="H341" i="48"/>
  <c r="G327" i="12" s="1"/>
  <c r="H327" i="12" s="1"/>
  <c r="H342" i="48"/>
  <c r="G328" i="12" s="1"/>
  <c r="H328" i="12" s="1"/>
  <c r="H343" i="48"/>
  <c r="G329" i="12" s="1"/>
  <c r="H329" i="12" s="1"/>
  <c r="H344" i="48"/>
  <c r="G330" i="12" s="1"/>
  <c r="H330" i="12" s="1"/>
  <c r="H345" i="48"/>
  <c r="G331" i="12" s="1"/>
  <c r="H331" i="12" s="1"/>
  <c r="H346" i="48"/>
  <c r="G332" i="12" s="1"/>
  <c r="H332" i="12" s="1"/>
  <c r="H347" i="48"/>
  <c r="G333" i="12" s="1"/>
  <c r="H333" i="12" s="1"/>
  <c r="H348" i="48"/>
  <c r="G334" i="12" s="1"/>
  <c r="H334" i="12" s="1"/>
  <c r="H349" i="48"/>
  <c r="G335" i="12" s="1"/>
  <c r="H335" i="12" s="1"/>
  <c r="H350" i="48"/>
  <c r="G336" i="12" s="1"/>
  <c r="H336" i="12" s="1"/>
  <c r="H351" i="48"/>
  <c r="G337" i="12" s="1"/>
  <c r="H337" i="12" s="1"/>
  <c r="H352" i="48"/>
  <c r="G338" i="12" s="1"/>
  <c r="H338" i="12" s="1"/>
  <c r="H353" i="48"/>
  <c r="G339" i="12" s="1"/>
  <c r="H339" i="12" s="1"/>
  <c r="H354" i="48"/>
  <c r="G340" i="12" s="1"/>
  <c r="H340" i="12" s="1"/>
  <c r="H355" i="48"/>
  <c r="G341" i="12" s="1"/>
  <c r="H341" i="12" s="1"/>
  <c r="H356" i="48"/>
  <c r="G342" i="12" s="1"/>
  <c r="H342" i="12" s="1"/>
  <c r="H357" i="48"/>
  <c r="G343" i="12" s="1"/>
  <c r="H343" i="12" s="1"/>
  <c r="H358" i="48"/>
  <c r="G344" i="12" s="1"/>
  <c r="H344" i="12" s="1"/>
  <c r="H359" i="48"/>
  <c r="G345" i="12" s="1"/>
  <c r="H345" i="12" s="1"/>
  <c r="H360" i="48"/>
  <c r="G346" i="12" s="1"/>
  <c r="H346" i="12" s="1"/>
  <c r="H361" i="48"/>
  <c r="G347" i="12" s="1"/>
  <c r="H347" i="12" s="1"/>
  <c r="H362" i="48"/>
  <c r="G348" i="12" s="1"/>
  <c r="H348" i="12" s="1"/>
  <c r="H363" i="48"/>
  <c r="G349" i="12" s="1"/>
  <c r="H349" i="12" s="1"/>
  <c r="H364" i="48"/>
  <c r="G350" i="12" s="1"/>
  <c r="H350" i="12" s="1"/>
  <c r="H365" i="48"/>
  <c r="G351" i="12" s="1"/>
  <c r="H351" i="12" s="1"/>
  <c r="H366" i="48"/>
  <c r="G352" i="12" s="1"/>
  <c r="H352" i="12" s="1"/>
  <c r="H367" i="48"/>
  <c r="G353" i="12" s="1"/>
  <c r="H353" i="12" s="1"/>
  <c r="H368" i="48"/>
  <c r="G354" i="12" s="1"/>
  <c r="H354" i="12" s="1"/>
  <c r="H369" i="48"/>
  <c r="G355" i="12" s="1"/>
  <c r="H355" i="12" s="1"/>
  <c r="H370" i="48"/>
  <c r="G356" i="12" s="1"/>
  <c r="H356" i="12" s="1"/>
  <c r="H371" i="48"/>
  <c r="G357" i="12" s="1"/>
  <c r="H357" i="12" s="1"/>
  <c r="H372" i="48"/>
  <c r="G358" i="12" s="1"/>
  <c r="H358" i="12" s="1"/>
  <c r="H373" i="48"/>
  <c r="G359" i="12" s="1"/>
  <c r="H359" i="12" s="1"/>
  <c r="H374" i="48"/>
  <c r="G360" i="12" s="1"/>
  <c r="H360" i="12" s="1"/>
  <c r="H375" i="48"/>
  <c r="G361" i="12" s="1"/>
  <c r="H361" i="12" s="1"/>
  <c r="H376" i="48"/>
  <c r="G362" i="12" s="1"/>
  <c r="H362" i="12" s="1"/>
  <c r="H377" i="48"/>
  <c r="G363" i="12" s="1"/>
  <c r="H363" i="12" s="1"/>
  <c r="H378" i="48"/>
  <c r="G364" i="12" s="1"/>
  <c r="H364" i="12" s="1"/>
  <c r="H379" i="48"/>
  <c r="G365" i="12" s="1"/>
  <c r="H365" i="12" s="1"/>
  <c r="H380" i="48"/>
  <c r="G366" i="12" s="1"/>
  <c r="H366" i="12" s="1"/>
  <c r="H381" i="48"/>
  <c r="G367" i="12" s="1"/>
  <c r="H367" i="12" s="1"/>
  <c r="H382" i="48"/>
  <c r="G368" i="12" s="1"/>
  <c r="H368" i="12" s="1"/>
  <c r="H383" i="48"/>
  <c r="G369" i="12" s="1"/>
  <c r="H369" i="12" s="1"/>
  <c r="H384" i="48"/>
  <c r="G370" i="12" s="1"/>
  <c r="H370" i="12" s="1"/>
  <c r="H385" i="48"/>
  <c r="G371" i="12" s="1"/>
  <c r="H371" i="12" s="1"/>
  <c r="H386" i="48"/>
  <c r="G372" i="12" s="1"/>
  <c r="H372" i="12" s="1"/>
  <c r="H387" i="48"/>
  <c r="G373" i="12" s="1"/>
  <c r="H373" i="12" s="1"/>
  <c r="H388" i="48"/>
  <c r="G374" i="12" s="1"/>
  <c r="H374" i="12" s="1"/>
  <c r="H389" i="48"/>
  <c r="G375" i="12" s="1"/>
  <c r="H375" i="12" s="1"/>
  <c r="H390" i="48"/>
  <c r="G376" i="12" s="1"/>
  <c r="H376" i="12" s="1"/>
  <c r="H391" i="48"/>
  <c r="G377" i="12" s="1"/>
  <c r="H377" i="12" s="1"/>
  <c r="H392" i="48"/>
  <c r="G378" i="12" s="1"/>
  <c r="H378" i="12" s="1"/>
  <c r="H393" i="48"/>
  <c r="G379" i="12" s="1"/>
  <c r="H379" i="12" s="1"/>
  <c r="H394" i="48"/>
  <c r="G380" i="12" s="1"/>
  <c r="H380" i="12" s="1"/>
  <c r="H395" i="48"/>
  <c r="G381" i="12" s="1"/>
  <c r="H381" i="12" s="1"/>
  <c r="H396" i="48"/>
  <c r="G382" i="12" s="1"/>
  <c r="H382" i="12" s="1"/>
  <c r="H397" i="48"/>
  <c r="G383" i="12" s="1"/>
  <c r="H383" i="12" s="1"/>
  <c r="H398" i="48"/>
  <c r="G384" i="12" s="1"/>
  <c r="H384" i="12" s="1"/>
  <c r="H399" i="48"/>
  <c r="G385" i="12" s="1"/>
  <c r="H385" i="12" s="1"/>
  <c r="H400" i="48"/>
  <c r="G386" i="12" s="1"/>
  <c r="H386" i="12" s="1"/>
  <c r="H401" i="48"/>
  <c r="G387" i="12" s="1"/>
  <c r="H387" i="12" s="1"/>
  <c r="H402" i="48"/>
  <c r="G388" i="12" s="1"/>
  <c r="H388" i="12" s="1"/>
  <c r="H403" i="48"/>
  <c r="G389" i="12" s="1"/>
  <c r="H389" i="12" s="1"/>
  <c r="H404" i="48"/>
  <c r="G390" i="12" s="1"/>
  <c r="H390" i="12" s="1"/>
  <c r="H405" i="48"/>
  <c r="G391" i="12" s="1"/>
  <c r="H391" i="12" s="1"/>
  <c r="H406" i="48"/>
  <c r="G392" i="12" s="1"/>
  <c r="H392" i="12" s="1"/>
  <c r="H407" i="48"/>
  <c r="G393" i="12" s="1"/>
  <c r="H393" i="12" s="1"/>
  <c r="H408" i="48"/>
  <c r="G394" i="12" s="1"/>
  <c r="H394" i="12" s="1"/>
  <c r="H409" i="48"/>
  <c r="G395" i="12" s="1"/>
  <c r="H395" i="12" s="1"/>
  <c r="H410" i="48"/>
  <c r="G396" i="12" s="1"/>
  <c r="H396" i="12" s="1"/>
  <c r="H411" i="48"/>
  <c r="G397" i="12" s="1"/>
  <c r="H397" i="12" s="1"/>
  <c r="H412" i="48"/>
  <c r="G398" i="12" s="1"/>
  <c r="H398" i="12" s="1"/>
  <c r="H413" i="48"/>
  <c r="G399" i="12" s="1"/>
  <c r="H399" i="12" s="1"/>
  <c r="H414" i="48"/>
  <c r="G400" i="12" s="1"/>
  <c r="H400" i="12" s="1"/>
  <c r="H415" i="48"/>
  <c r="G401" i="12" s="1"/>
  <c r="H401" i="12" s="1"/>
  <c r="H32" i="48"/>
  <c r="D139" i="55" l="1"/>
  <c r="E139" i="55" s="1"/>
  <c r="F139" i="55" s="1"/>
  <c r="H139" i="55" s="1"/>
  <c r="D140" i="55"/>
  <c r="E140" i="55" s="1"/>
  <c r="F140" i="55" s="1"/>
  <c r="H140" i="55" s="1"/>
  <c r="D141" i="55"/>
  <c r="E141" i="55" s="1"/>
  <c r="F141" i="55" s="1"/>
  <c r="H141" i="55" s="1"/>
  <c r="D142" i="55"/>
  <c r="E142" i="55" s="1"/>
  <c r="F142" i="55" s="1"/>
  <c r="H142" i="55"/>
  <c r="D143" i="55"/>
  <c r="E143" i="55" s="1"/>
  <c r="F143" i="55" s="1"/>
  <c r="H143" i="55" s="1"/>
  <c r="D144" i="55"/>
  <c r="E144" i="55" s="1"/>
  <c r="F144" i="55" s="1"/>
  <c r="H144" i="55" s="1"/>
  <c r="D145" i="55"/>
  <c r="E145" i="55" s="1"/>
  <c r="F145" i="55" s="1"/>
  <c r="H145" i="55" s="1"/>
  <c r="D146" i="55"/>
  <c r="E146" i="55" s="1"/>
  <c r="F146" i="55" s="1"/>
  <c r="H146" i="55" s="1"/>
  <c r="D147" i="55"/>
  <c r="E147" i="55" s="1"/>
  <c r="F147" i="55" s="1"/>
  <c r="H147" i="55" s="1"/>
  <c r="D148" i="55"/>
  <c r="E148" i="55" s="1"/>
  <c r="F148" i="55" s="1"/>
  <c r="H148" i="55" s="1"/>
  <c r="D149" i="55"/>
  <c r="E149" i="55" s="1"/>
  <c r="F149" i="55" s="1"/>
  <c r="H149" i="55" s="1"/>
  <c r="D150" i="55"/>
  <c r="E150" i="55" s="1"/>
  <c r="F150" i="55" s="1"/>
  <c r="H150" i="55" s="1"/>
  <c r="D151" i="55"/>
  <c r="E151" i="55" s="1"/>
  <c r="F151" i="55" s="1"/>
  <c r="H151" i="55" s="1"/>
  <c r="D152" i="55"/>
  <c r="E152" i="55" s="1"/>
  <c r="F152" i="55" s="1"/>
  <c r="H152" i="55" s="1"/>
  <c r="D153" i="55"/>
  <c r="E153" i="55" s="1"/>
  <c r="F153" i="55" s="1"/>
  <c r="H153" i="55" s="1"/>
  <c r="D154" i="55"/>
  <c r="E154" i="55" s="1"/>
  <c r="F154" i="55" s="1"/>
  <c r="H154" i="55" s="1"/>
  <c r="D155" i="55"/>
  <c r="E155" i="55" s="1"/>
  <c r="F155" i="55" s="1"/>
  <c r="H155" i="55" s="1"/>
  <c r="D156" i="55"/>
  <c r="E156" i="55" s="1"/>
  <c r="F156" i="55" s="1"/>
  <c r="H156" i="55" s="1"/>
  <c r="D157" i="55"/>
  <c r="E157" i="55" s="1"/>
  <c r="F157" i="55" s="1"/>
  <c r="H157" i="55" s="1"/>
  <c r="D158" i="55"/>
  <c r="E158" i="55" s="1"/>
  <c r="F158" i="55" s="1"/>
  <c r="H158" i="55" s="1"/>
  <c r="D159" i="55"/>
  <c r="E159" i="55" s="1"/>
  <c r="F159" i="55" s="1"/>
  <c r="H159" i="55" s="1"/>
  <c r="D160" i="55"/>
  <c r="E160" i="55" s="1"/>
  <c r="F160" i="55" s="1"/>
  <c r="H160" i="55" s="1"/>
  <c r="D161" i="55"/>
  <c r="E161" i="55" s="1"/>
  <c r="F161" i="55" s="1"/>
  <c r="H161" i="55" s="1"/>
  <c r="D162" i="55"/>
  <c r="E162" i="55" s="1"/>
  <c r="F162" i="55" s="1"/>
  <c r="H162" i="55" s="1"/>
  <c r="D163" i="55"/>
  <c r="E163" i="55" s="1"/>
  <c r="F163" i="55" s="1"/>
  <c r="H163" i="55" s="1"/>
  <c r="D164" i="55"/>
  <c r="E164" i="55" s="1"/>
  <c r="F164" i="55" s="1"/>
  <c r="H164" i="55" s="1"/>
  <c r="D165" i="55"/>
  <c r="E165" i="55" s="1"/>
  <c r="F165" i="55" s="1"/>
  <c r="H165" i="55" s="1"/>
  <c r="D166" i="55"/>
  <c r="E166" i="55" s="1"/>
  <c r="F166" i="55" s="1"/>
  <c r="H166" i="55" s="1"/>
  <c r="D167" i="55"/>
  <c r="E167" i="55" s="1"/>
  <c r="F167" i="55" s="1"/>
  <c r="H167" i="55" s="1"/>
  <c r="D168" i="55"/>
  <c r="E168" i="55" s="1"/>
  <c r="F168" i="55" s="1"/>
  <c r="H168" i="55" s="1"/>
  <c r="D169" i="55"/>
  <c r="E169" i="55" s="1"/>
  <c r="F169" i="55" s="1"/>
  <c r="H169" i="55" s="1"/>
  <c r="D170" i="55"/>
  <c r="E170" i="55" s="1"/>
  <c r="F170" i="55" s="1"/>
  <c r="H170" i="55" s="1"/>
  <c r="D171" i="55"/>
  <c r="E171" i="55" s="1"/>
  <c r="F171" i="55" s="1"/>
  <c r="H171" i="55" s="1"/>
  <c r="D172" i="55"/>
  <c r="E172" i="55" s="1"/>
  <c r="F172" i="55" s="1"/>
  <c r="H172" i="55" s="1"/>
  <c r="D173" i="55"/>
  <c r="E173" i="55" s="1"/>
  <c r="F173" i="55" s="1"/>
  <c r="H173" i="55" s="1"/>
  <c r="D174" i="55"/>
  <c r="E174" i="55" s="1"/>
  <c r="F174" i="55" s="1"/>
  <c r="H174" i="55" s="1"/>
  <c r="D175" i="55"/>
  <c r="E175" i="55" s="1"/>
  <c r="F175" i="55" s="1"/>
  <c r="H175" i="55" s="1"/>
  <c r="D176" i="55"/>
  <c r="E176" i="55" s="1"/>
  <c r="F176" i="55" s="1"/>
  <c r="H176" i="55" s="1"/>
  <c r="D177" i="55"/>
  <c r="E177" i="55" s="1"/>
  <c r="F177" i="55" s="1"/>
  <c r="H177" i="55" s="1"/>
  <c r="D178" i="55"/>
  <c r="E178" i="55" s="1"/>
  <c r="F178" i="55" s="1"/>
  <c r="H178" i="55" s="1"/>
  <c r="D179" i="55"/>
  <c r="E179" i="55" s="1"/>
  <c r="F179" i="55" s="1"/>
  <c r="H179" i="55" s="1"/>
  <c r="D180" i="55"/>
  <c r="E180" i="55" s="1"/>
  <c r="F180" i="55" s="1"/>
  <c r="H180" i="55" s="1"/>
  <c r="D181" i="55"/>
  <c r="E181" i="55" s="1"/>
  <c r="F181" i="55" s="1"/>
  <c r="H181" i="55" s="1"/>
  <c r="D182" i="55"/>
  <c r="E182" i="55" s="1"/>
  <c r="F182" i="55" s="1"/>
  <c r="H182" i="55" s="1"/>
  <c r="D183" i="55"/>
  <c r="E183" i="55" s="1"/>
  <c r="F183" i="55" s="1"/>
  <c r="H183" i="55" s="1"/>
  <c r="D184" i="55"/>
  <c r="E184" i="55" s="1"/>
  <c r="F184" i="55" s="1"/>
  <c r="H184" i="55" s="1"/>
  <c r="D185" i="55"/>
  <c r="E185" i="55" s="1"/>
  <c r="F185" i="55" s="1"/>
  <c r="H185" i="55" s="1"/>
  <c r="D186" i="55"/>
  <c r="E186" i="55" s="1"/>
  <c r="F186" i="55" s="1"/>
  <c r="H186" i="55" s="1"/>
  <c r="D187" i="55"/>
  <c r="E187" i="55" s="1"/>
  <c r="F187" i="55" s="1"/>
  <c r="H187" i="55" s="1"/>
  <c r="D188" i="55"/>
  <c r="E188" i="55" s="1"/>
  <c r="F188" i="55" s="1"/>
  <c r="H188" i="55" s="1"/>
  <c r="D189" i="55"/>
  <c r="E189" i="55" s="1"/>
  <c r="F189" i="55" s="1"/>
  <c r="H189" i="55" s="1"/>
  <c r="D190" i="55"/>
  <c r="E190" i="55" s="1"/>
  <c r="F190" i="55" s="1"/>
  <c r="H190" i="55" s="1"/>
  <c r="D191" i="55"/>
  <c r="E191" i="55" s="1"/>
  <c r="F191" i="55" s="1"/>
  <c r="H191" i="55" s="1"/>
  <c r="D192" i="55"/>
  <c r="E192" i="55" s="1"/>
  <c r="F192" i="55" s="1"/>
  <c r="H192" i="55" s="1"/>
  <c r="D193" i="55"/>
  <c r="E193" i="55" s="1"/>
  <c r="F193" i="55" s="1"/>
  <c r="H193" i="55" s="1"/>
  <c r="D194" i="55"/>
  <c r="E194" i="55" s="1"/>
  <c r="F194" i="55" s="1"/>
  <c r="H194" i="55" s="1"/>
  <c r="D195" i="55"/>
  <c r="E195" i="55" s="1"/>
  <c r="F195" i="55" s="1"/>
  <c r="H195" i="55" s="1"/>
  <c r="D196" i="55"/>
  <c r="E196" i="55" s="1"/>
  <c r="F196" i="55" s="1"/>
  <c r="H196" i="55" s="1"/>
  <c r="D197" i="55"/>
  <c r="E197" i="55" s="1"/>
  <c r="F197" i="55" s="1"/>
  <c r="H197" i="55" s="1"/>
  <c r="D198" i="55"/>
  <c r="E198" i="55" s="1"/>
  <c r="F198" i="55" s="1"/>
  <c r="H198" i="55" s="1"/>
  <c r="D199" i="55"/>
  <c r="E199" i="55" s="1"/>
  <c r="F199" i="55" s="1"/>
  <c r="H199" i="55" s="1"/>
  <c r="D200" i="55"/>
  <c r="E200" i="55" s="1"/>
  <c r="F200" i="55" s="1"/>
  <c r="H200" i="55" s="1"/>
  <c r="D201" i="55"/>
  <c r="E201" i="55" s="1"/>
  <c r="F201" i="55" s="1"/>
  <c r="H201" i="55" s="1"/>
  <c r="D202" i="55"/>
  <c r="E202" i="55" s="1"/>
  <c r="F202" i="55" s="1"/>
  <c r="H202" i="55"/>
  <c r="D203" i="55"/>
  <c r="E203" i="55" s="1"/>
  <c r="F203" i="55" s="1"/>
  <c r="H203" i="55" s="1"/>
  <c r="D204" i="55"/>
  <c r="E204" i="55" s="1"/>
  <c r="F204" i="55" s="1"/>
  <c r="H204" i="55" s="1"/>
  <c r="D205" i="55"/>
  <c r="E205" i="55" s="1"/>
  <c r="F205" i="55" s="1"/>
  <c r="H205" i="55" s="1"/>
  <c r="D206" i="55"/>
  <c r="E206" i="55" s="1"/>
  <c r="F206" i="55" s="1"/>
  <c r="H206" i="55" s="1"/>
  <c r="D207" i="55"/>
  <c r="E207" i="55" s="1"/>
  <c r="F207" i="55" s="1"/>
  <c r="H207" i="55" s="1"/>
  <c r="D208" i="55"/>
  <c r="E208" i="55" s="1"/>
  <c r="F208" i="55" s="1"/>
  <c r="H208" i="55" s="1"/>
  <c r="D209" i="55"/>
  <c r="E209" i="55" s="1"/>
  <c r="F209" i="55" s="1"/>
  <c r="H209" i="55" s="1"/>
  <c r="D210" i="55"/>
  <c r="E210" i="55" s="1"/>
  <c r="F210" i="55" s="1"/>
  <c r="H210" i="55" s="1"/>
  <c r="D211" i="55"/>
  <c r="E211" i="55" s="1"/>
  <c r="F211" i="55" s="1"/>
  <c r="H211" i="55" s="1"/>
  <c r="D212" i="55"/>
  <c r="E212" i="55" s="1"/>
  <c r="F212" i="55" s="1"/>
  <c r="H212" i="55" s="1"/>
  <c r="D213" i="55"/>
  <c r="E213" i="55" s="1"/>
  <c r="F213" i="55" s="1"/>
  <c r="H213" i="55" s="1"/>
  <c r="D214" i="55"/>
  <c r="E214" i="55" s="1"/>
  <c r="F214" i="55" s="1"/>
  <c r="H214" i="55" s="1"/>
  <c r="D215" i="55"/>
  <c r="E215" i="55" s="1"/>
  <c r="F215" i="55" s="1"/>
  <c r="H215" i="55" s="1"/>
  <c r="D216" i="55"/>
  <c r="E216" i="55" s="1"/>
  <c r="F216" i="55" s="1"/>
  <c r="H216" i="55" s="1"/>
  <c r="D217" i="55"/>
  <c r="E217" i="55" s="1"/>
  <c r="F217" i="55" s="1"/>
  <c r="H217" i="55" s="1"/>
  <c r="D218" i="55"/>
  <c r="E218" i="55" s="1"/>
  <c r="F218" i="55" s="1"/>
  <c r="H218" i="55" s="1"/>
  <c r="D219" i="55"/>
  <c r="E219" i="55" s="1"/>
  <c r="F219" i="55" s="1"/>
  <c r="H219" i="55" s="1"/>
  <c r="D220" i="55"/>
  <c r="E220" i="55" s="1"/>
  <c r="F220" i="55" s="1"/>
  <c r="H220" i="55" s="1"/>
  <c r="D221" i="55"/>
  <c r="E221" i="55" s="1"/>
  <c r="F221" i="55" s="1"/>
  <c r="H221" i="55" s="1"/>
  <c r="D222" i="55"/>
  <c r="E222" i="55" s="1"/>
  <c r="F222" i="55" s="1"/>
  <c r="H222" i="55" s="1"/>
  <c r="D223" i="55"/>
  <c r="E223" i="55" s="1"/>
  <c r="F223" i="55" s="1"/>
  <c r="H223" i="55" s="1"/>
  <c r="D224" i="55"/>
  <c r="E224" i="55" s="1"/>
  <c r="F224" i="55" s="1"/>
  <c r="H224" i="55" s="1"/>
  <c r="D225" i="55"/>
  <c r="E225" i="55" s="1"/>
  <c r="F225" i="55" s="1"/>
  <c r="H225" i="55" s="1"/>
  <c r="D226" i="55"/>
  <c r="E226" i="55" s="1"/>
  <c r="F226" i="55" s="1"/>
  <c r="H226" i="55" s="1"/>
  <c r="D227" i="55"/>
  <c r="E227" i="55" s="1"/>
  <c r="F227" i="55" s="1"/>
  <c r="H227" i="55" s="1"/>
  <c r="D228" i="55"/>
  <c r="E228" i="55" s="1"/>
  <c r="F228" i="55" s="1"/>
  <c r="H228" i="55"/>
  <c r="D229" i="55"/>
  <c r="E229" i="55" s="1"/>
  <c r="F229" i="55" s="1"/>
  <c r="H229" i="55" s="1"/>
  <c r="D230" i="55"/>
  <c r="E230" i="55" s="1"/>
  <c r="F230" i="55" s="1"/>
  <c r="H230" i="55" s="1"/>
  <c r="D231" i="55"/>
  <c r="E231" i="55" s="1"/>
  <c r="F231" i="55" s="1"/>
  <c r="H231" i="55" s="1"/>
  <c r="D232" i="55"/>
  <c r="E232" i="55" s="1"/>
  <c r="F232" i="55" s="1"/>
  <c r="H232" i="55" s="1"/>
  <c r="D233" i="55"/>
  <c r="E233" i="55" s="1"/>
  <c r="F233" i="55" s="1"/>
  <c r="H233" i="55" s="1"/>
  <c r="D234" i="55"/>
  <c r="E234" i="55" s="1"/>
  <c r="F234" i="55" s="1"/>
  <c r="H234" i="55" s="1"/>
  <c r="D235" i="55"/>
  <c r="E235" i="55" s="1"/>
  <c r="F235" i="55" s="1"/>
  <c r="H235" i="55" s="1"/>
  <c r="D236" i="55"/>
  <c r="E236" i="55" s="1"/>
  <c r="F236" i="55" s="1"/>
  <c r="H236" i="55" s="1"/>
  <c r="D237" i="55"/>
  <c r="E237" i="55" s="1"/>
  <c r="F237" i="55" s="1"/>
  <c r="H237" i="55" s="1"/>
  <c r="D238" i="55"/>
  <c r="E238" i="55" s="1"/>
  <c r="F238" i="55" s="1"/>
  <c r="H238" i="55" s="1"/>
  <c r="D239" i="55"/>
  <c r="E239" i="55" s="1"/>
  <c r="F239" i="55" s="1"/>
  <c r="H239" i="55" s="1"/>
  <c r="D240" i="55"/>
  <c r="E240" i="55" s="1"/>
  <c r="F240" i="55" s="1"/>
  <c r="H240" i="55" s="1"/>
  <c r="D241" i="55"/>
  <c r="E241" i="55" s="1"/>
  <c r="F241" i="55" s="1"/>
  <c r="H241" i="55" s="1"/>
  <c r="D242" i="55"/>
  <c r="E242" i="55" s="1"/>
  <c r="F242" i="55" s="1"/>
  <c r="H242" i="55" s="1"/>
  <c r="D243" i="55"/>
  <c r="E243" i="55" s="1"/>
  <c r="F243" i="55" s="1"/>
  <c r="H243" i="55" s="1"/>
  <c r="D244" i="55"/>
  <c r="E244" i="55" s="1"/>
  <c r="F244" i="55" s="1"/>
  <c r="H244" i="55" s="1"/>
  <c r="D245" i="55"/>
  <c r="E245" i="55" s="1"/>
  <c r="F245" i="55" s="1"/>
  <c r="H245" i="55" s="1"/>
  <c r="D246" i="55"/>
  <c r="E246" i="55" s="1"/>
  <c r="F246" i="55" s="1"/>
  <c r="H246" i="55" s="1"/>
  <c r="D247" i="55"/>
  <c r="E247" i="55" s="1"/>
  <c r="F247" i="55" s="1"/>
  <c r="H247" i="55" s="1"/>
  <c r="D248" i="55"/>
  <c r="E248" i="55" s="1"/>
  <c r="F248" i="55" s="1"/>
  <c r="H248" i="55" s="1"/>
  <c r="D249" i="55"/>
  <c r="E249" i="55" s="1"/>
  <c r="F249" i="55" s="1"/>
  <c r="H249" i="55" s="1"/>
  <c r="D250" i="55"/>
  <c r="E250" i="55" s="1"/>
  <c r="F250" i="55" s="1"/>
  <c r="H250" i="55" s="1"/>
  <c r="D251" i="55"/>
  <c r="E251" i="55" s="1"/>
  <c r="F251" i="55" s="1"/>
  <c r="H251" i="55" s="1"/>
  <c r="D252" i="55"/>
  <c r="E252" i="55" s="1"/>
  <c r="F252" i="55" s="1"/>
  <c r="H252" i="55"/>
  <c r="D253" i="55"/>
  <c r="E253" i="55" s="1"/>
  <c r="F253" i="55" s="1"/>
  <c r="H253" i="55" s="1"/>
  <c r="D254" i="55"/>
  <c r="E254" i="55" s="1"/>
  <c r="F254" i="55" s="1"/>
  <c r="H254" i="55" s="1"/>
  <c r="D255" i="55"/>
  <c r="E255" i="55" s="1"/>
  <c r="F255" i="55" s="1"/>
  <c r="H255" i="55" s="1"/>
  <c r="D256" i="55"/>
  <c r="E256" i="55" s="1"/>
  <c r="F256" i="55" s="1"/>
  <c r="H256" i="55" s="1"/>
  <c r="D257" i="55"/>
  <c r="E257" i="55" s="1"/>
  <c r="F257" i="55" s="1"/>
  <c r="H257" i="55" s="1"/>
  <c r="D258" i="55"/>
  <c r="E258" i="55" s="1"/>
  <c r="F258" i="55" s="1"/>
  <c r="H258" i="55" s="1"/>
  <c r="D259" i="55"/>
  <c r="E259" i="55" s="1"/>
  <c r="F259" i="55" s="1"/>
  <c r="H259" i="55" s="1"/>
  <c r="D260" i="55"/>
  <c r="E260" i="55" s="1"/>
  <c r="F260" i="55" s="1"/>
  <c r="H260" i="55" s="1"/>
  <c r="D261" i="55"/>
  <c r="E261" i="55" s="1"/>
  <c r="F261" i="55" s="1"/>
  <c r="H261" i="55" s="1"/>
  <c r="D262" i="55"/>
  <c r="E262" i="55" s="1"/>
  <c r="F262" i="55" s="1"/>
  <c r="H262" i="55" s="1"/>
  <c r="D263" i="55"/>
  <c r="E263" i="55" s="1"/>
  <c r="F263" i="55" s="1"/>
  <c r="H263" i="55" s="1"/>
  <c r="D264" i="55"/>
  <c r="E264" i="55" s="1"/>
  <c r="F264" i="55" s="1"/>
  <c r="H264" i="55" s="1"/>
  <c r="D265" i="55"/>
  <c r="E265" i="55" s="1"/>
  <c r="F265" i="55" s="1"/>
  <c r="H265" i="55" s="1"/>
  <c r="D266" i="55"/>
  <c r="E266" i="55" s="1"/>
  <c r="F266" i="55" s="1"/>
  <c r="H266" i="55" s="1"/>
  <c r="D267" i="55"/>
  <c r="E267" i="55" s="1"/>
  <c r="F267" i="55" s="1"/>
  <c r="H267" i="55" s="1"/>
  <c r="D268" i="55"/>
  <c r="E268" i="55" s="1"/>
  <c r="F268" i="55" s="1"/>
  <c r="H268" i="55" s="1"/>
  <c r="D269" i="55"/>
  <c r="E269" i="55" s="1"/>
  <c r="F269" i="55" s="1"/>
  <c r="H269" i="55" s="1"/>
  <c r="D270" i="55"/>
  <c r="E270" i="55" s="1"/>
  <c r="F270" i="55" s="1"/>
  <c r="H270" i="55" s="1"/>
  <c r="D271" i="55"/>
  <c r="E271" i="55" s="1"/>
  <c r="F271" i="55" s="1"/>
  <c r="H271" i="55" s="1"/>
  <c r="D272" i="55"/>
  <c r="E272" i="55" s="1"/>
  <c r="F272" i="55" s="1"/>
  <c r="H272" i="55" s="1"/>
  <c r="D273" i="55"/>
  <c r="E273" i="55" s="1"/>
  <c r="F273" i="55" s="1"/>
  <c r="H273" i="55" s="1"/>
  <c r="D274" i="55"/>
  <c r="E274" i="55" s="1"/>
  <c r="F274" i="55" s="1"/>
  <c r="H274" i="55" s="1"/>
  <c r="D275" i="55"/>
  <c r="E275" i="55" s="1"/>
  <c r="F275" i="55" s="1"/>
  <c r="H275" i="55" s="1"/>
  <c r="D276" i="55"/>
  <c r="E276" i="55" s="1"/>
  <c r="F276" i="55" s="1"/>
  <c r="H276" i="55" s="1"/>
  <c r="D277" i="55"/>
  <c r="E277" i="55" s="1"/>
  <c r="F277" i="55" s="1"/>
  <c r="H277" i="55" s="1"/>
  <c r="D278" i="55"/>
  <c r="E278" i="55" s="1"/>
  <c r="F278" i="55" s="1"/>
  <c r="H278" i="55" s="1"/>
  <c r="D279" i="55"/>
  <c r="E279" i="55" s="1"/>
  <c r="F279" i="55" s="1"/>
  <c r="H279" i="55" s="1"/>
  <c r="D280" i="55"/>
  <c r="E280" i="55" s="1"/>
  <c r="F280" i="55" s="1"/>
  <c r="H280" i="55" s="1"/>
  <c r="D281" i="55"/>
  <c r="E281" i="55" s="1"/>
  <c r="F281" i="55" s="1"/>
  <c r="H281" i="55" s="1"/>
  <c r="D282" i="55"/>
  <c r="E282" i="55" s="1"/>
  <c r="F282" i="55" s="1"/>
  <c r="H282" i="55" s="1"/>
  <c r="D283" i="55"/>
  <c r="E283" i="55" s="1"/>
  <c r="F283" i="55" s="1"/>
  <c r="H283" i="55" s="1"/>
  <c r="D284" i="55"/>
  <c r="E284" i="55" s="1"/>
  <c r="F284" i="55" s="1"/>
  <c r="H284" i="55" s="1"/>
  <c r="D285" i="55"/>
  <c r="E285" i="55" s="1"/>
  <c r="F285" i="55" s="1"/>
  <c r="H285" i="55" s="1"/>
  <c r="D286" i="55"/>
  <c r="E286" i="55" s="1"/>
  <c r="F286" i="55" s="1"/>
  <c r="H286" i="55" s="1"/>
  <c r="D287" i="55"/>
  <c r="E287" i="55" s="1"/>
  <c r="F287" i="55" s="1"/>
  <c r="H287" i="55" s="1"/>
  <c r="D288" i="55"/>
  <c r="E288" i="55" s="1"/>
  <c r="F288" i="55" s="1"/>
  <c r="H288" i="55" s="1"/>
  <c r="D289" i="55"/>
  <c r="E289" i="55" s="1"/>
  <c r="F289" i="55" s="1"/>
  <c r="H289" i="55" s="1"/>
  <c r="D290" i="55"/>
  <c r="E290" i="55" s="1"/>
  <c r="F290" i="55" s="1"/>
  <c r="H290" i="55" s="1"/>
  <c r="D291" i="55"/>
  <c r="E291" i="55" s="1"/>
  <c r="F291" i="55" s="1"/>
  <c r="H291" i="55" s="1"/>
  <c r="D292" i="55"/>
  <c r="E292" i="55" s="1"/>
  <c r="F292" i="55" s="1"/>
  <c r="H292" i="55" s="1"/>
  <c r="D293" i="55"/>
  <c r="E293" i="55" s="1"/>
  <c r="F293" i="55"/>
  <c r="H293" i="55" s="1"/>
  <c r="D294" i="55"/>
  <c r="E294" i="55" s="1"/>
  <c r="F294" i="55" s="1"/>
  <c r="H294" i="55" s="1"/>
  <c r="D295" i="55"/>
  <c r="E295" i="55" s="1"/>
  <c r="F295" i="55" s="1"/>
  <c r="H295" i="55" s="1"/>
  <c r="D296" i="55"/>
  <c r="E296" i="55" s="1"/>
  <c r="F296" i="55" s="1"/>
  <c r="H296" i="55" s="1"/>
  <c r="D297" i="55"/>
  <c r="E297" i="55" s="1"/>
  <c r="F297" i="55" s="1"/>
  <c r="H297" i="55" s="1"/>
  <c r="D298" i="55"/>
  <c r="E298" i="55" s="1"/>
  <c r="F298" i="55" s="1"/>
  <c r="H298" i="55" s="1"/>
  <c r="D299" i="55"/>
  <c r="E299" i="55" s="1"/>
  <c r="F299" i="55" s="1"/>
  <c r="H299" i="55" s="1"/>
  <c r="D300" i="55"/>
  <c r="E300" i="55" s="1"/>
  <c r="F300" i="55" s="1"/>
  <c r="H300" i="55" s="1"/>
  <c r="D301" i="55"/>
  <c r="E301" i="55" s="1"/>
  <c r="F301" i="55" s="1"/>
  <c r="H301" i="55" s="1"/>
  <c r="D302" i="55"/>
  <c r="E302" i="55" s="1"/>
  <c r="F302" i="55" s="1"/>
  <c r="H302" i="55" s="1"/>
  <c r="D303" i="55"/>
  <c r="E303" i="55" s="1"/>
  <c r="F303" i="55" s="1"/>
  <c r="H303" i="55" s="1"/>
  <c r="D304" i="55"/>
  <c r="E304" i="55" s="1"/>
  <c r="F304" i="55" s="1"/>
  <c r="H304" i="55" s="1"/>
  <c r="D305" i="55"/>
  <c r="E305" i="55" s="1"/>
  <c r="F305" i="55" s="1"/>
  <c r="H305" i="55" s="1"/>
  <c r="D306" i="55"/>
  <c r="E306" i="55" s="1"/>
  <c r="F306" i="55" s="1"/>
  <c r="H306" i="55" s="1"/>
  <c r="D307" i="55"/>
  <c r="E307" i="55" s="1"/>
  <c r="F307" i="55" s="1"/>
  <c r="H307" i="55" s="1"/>
  <c r="D308" i="55"/>
  <c r="E308" i="55" s="1"/>
  <c r="F308" i="55" s="1"/>
  <c r="H308" i="55" s="1"/>
  <c r="D309" i="55"/>
  <c r="E309" i="55" s="1"/>
  <c r="F309" i="55" s="1"/>
  <c r="H309" i="55" s="1"/>
  <c r="D310" i="55"/>
  <c r="E310" i="55" s="1"/>
  <c r="F310" i="55" s="1"/>
  <c r="H310" i="55" s="1"/>
  <c r="D311" i="55"/>
  <c r="E311" i="55" s="1"/>
  <c r="F311" i="55" s="1"/>
  <c r="H311" i="55" s="1"/>
  <c r="D312" i="55"/>
  <c r="E312" i="55" s="1"/>
  <c r="F312" i="55" s="1"/>
  <c r="H312" i="55" s="1"/>
  <c r="D313" i="55"/>
  <c r="E313" i="55"/>
  <c r="F313" i="55" s="1"/>
  <c r="H313" i="55" s="1"/>
  <c r="D314" i="55"/>
  <c r="E314" i="55" s="1"/>
  <c r="F314" i="55" s="1"/>
  <c r="H314" i="55" s="1"/>
  <c r="D315" i="55"/>
  <c r="E315" i="55" s="1"/>
  <c r="F315" i="55" s="1"/>
  <c r="H315" i="55" s="1"/>
  <c r="D316" i="55"/>
  <c r="E316" i="55" s="1"/>
  <c r="F316" i="55" s="1"/>
  <c r="H316" i="55" s="1"/>
  <c r="D317" i="55"/>
  <c r="E317" i="55" s="1"/>
  <c r="F317" i="55" s="1"/>
  <c r="H317" i="55" s="1"/>
  <c r="D318" i="55"/>
  <c r="E318" i="55" s="1"/>
  <c r="F318" i="55" s="1"/>
  <c r="H318" i="55" s="1"/>
  <c r="D319" i="55"/>
  <c r="E319" i="55" s="1"/>
  <c r="F319" i="55" s="1"/>
  <c r="H319" i="55" s="1"/>
  <c r="D320" i="55"/>
  <c r="E320" i="55" s="1"/>
  <c r="F320" i="55" s="1"/>
  <c r="H320" i="55" s="1"/>
  <c r="D321" i="55"/>
  <c r="E321" i="55" s="1"/>
  <c r="F321" i="55" s="1"/>
  <c r="H321" i="55" s="1"/>
  <c r="D322" i="55"/>
  <c r="E322" i="55" s="1"/>
  <c r="F322" i="55" s="1"/>
  <c r="H322" i="55" s="1"/>
  <c r="D323" i="55"/>
  <c r="E323" i="55" s="1"/>
  <c r="F323" i="55" s="1"/>
  <c r="H323" i="55" s="1"/>
  <c r="D324" i="55"/>
  <c r="E324" i="55"/>
  <c r="F324" i="55" s="1"/>
  <c r="H324" i="55" s="1"/>
  <c r="D325" i="55"/>
  <c r="E325" i="55" s="1"/>
  <c r="F325" i="55" s="1"/>
  <c r="H325" i="55" s="1"/>
  <c r="D326" i="55"/>
  <c r="E326" i="55" s="1"/>
  <c r="F326" i="55" s="1"/>
  <c r="H326" i="55" s="1"/>
  <c r="D327" i="55"/>
  <c r="E327" i="55" s="1"/>
  <c r="F327" i="55" s="1"/>
  <c r="H327" i="55" s="1"/>
  <c r="D328" i="55"/>
  <c r="E328" i="55" s="1"/>
  <c r="F328" i="55" s="1"/>
  <c r="H328" i="55" s="1"/>
  <c r="D329" i="55"/>
  <c r="E329" i="55"/>
  <c r="F329" i="55" s="1"/>
  <c r="H329" i="55" s="1"/>
  <c r="D330" i="55"/>
  <c r="E330" i="55" s="1"/>
  <c r="F330" i="55" s="1"/>
  <c r="H330" i="55" s="1"/>
  <c r="D331" i="55"/>
  <c r="E331" i="55" s="1"/>
  <c r="F331" i="55" s="1"/>
  <c r="H331" i="55" s="1"/>
  <c r="D332" i="55"/>
  <c r="E332" i="55" s="1"/>
  <c r="F332" i="55" s="1"/>
  <c r="H332" i="55" s="1"/>
  <c r="D333" i="55"/>
  <c r="E333" i="55" s="1"/>
  <c r="F333" i="55" s="1"/>
  <c r="H333" i="55" s="1"/>
  <c r="D334" i="55"/>
  <c r="E334" i="55" s="1"/>
  <c r="F334" i="55" s="1"/>
  <c r="H334" i="55" s="1"/>
  <c r="D335" i="55"/>
  <c r="E335" i="55" s="1"/>
  <c r="F335" i="55" s="1"/>
  <c r="H335" i="55" s="1"/>
  <c r="D336" i="55"/>
  <c r="E336" i="55" s="1"/>
  <c r="F336" i="55" s="1"/>
  <c r="H336" i="55" s="1"/>
  <c r="D337" i="55"/>
  <c r="E337" i="55" s="1"/>
  <c r="F337" i="55" s="1"/>
  <c r="H337" i="55" s="1"/>
  <c r="D338" i="55"/>
  <c r="E338" i="55" s="1"/>
  <c r="F338" i="55" s="1"/>
  <c r="H338" i="55" s="1"/>
  <c r="D339" i="55"/>
  <c r="E339" i="55" s="1"/>
  <c r="F339" i="55" s="1"/>
  <c r="H339" i="55" s="1"/>
  <c r="D340" i="55"/>
  <c r="E340" i="55"/>
  <c r="F340" i="55" s="1"/>
  <c r="H340" i="55" s="1"/>
  <c r="D341" i="55"/>
  <c r="E341" i="55" s="1"/>
  <c r="F341" i="55" s="1"/>
  <c r="H341" i="55" s="1"/>
  <c r="D342" i="55"/>
  <c r="E342" i="55" s="1"/>
  <c r="F342" i="55" s="1"/>
  <c r="H342" i="55" s="1"/>
  <c r="D343" i="55"/>
  <c r="E343" i="55" s="1"/>
  <c r="F343" i="55" s="1"/>
  <c r="H343" i="55" s="1"/>
  <c r="D344" i="55"/>
  <c r="E344" i="55" s="1"/>
  <c r="F344" i="55" s="1"/>
  <c r="H344" i="55" s="1"/>
  <c r="D345" i="55"/>
  <c r="E345" i="55"/>
  <c r="F345" i="55" s="1"/>
  <c r="H345" i="55" s="1"/>
  <c r="D346" i="55"/>
  <c r="E346" i="55" s="1"/>
  <c r="F346" i="55" s="1"/>
  <c r="H346" i="55" s="1"/>
  <c r="D347" i="55"/>
  <c r="E347" i="55" s="1"/>
  <c r="F347" i="55" s="1"/>
  <c r="H347" i="55" s="1"/>
  <c r="D348" i="55"/>
  <c r="E348" i="55" s="1"/>
  <c r="F348" i="55" s="1"/>
  <c r="H348" i="55" s="1"/>
  <c r="D349" i="55"/>
  <c r="E349" i="55" s="1"/>
  <c r="F349" i="55" s="1"/>
  <c r="H349" i="55" s="1"/>
  <c r="D350" i="55"/>
  <c r="E350" i="55" s="1"/>
  <c r="F350" i="55" s="1"/>
  <c r="H350" i="55" s="1"/>
  <c r="D351" i="55"/>
  <c r="E351" i="55" s="1"/>
  <c r="F351" i="55" s="1"/>
  <c r="H351" i="55" s="1"/>
  <c r="D352" i="55"/>
  <c r="E352" i="55" s="1"/>
  <c r="F352" i="55" s="1"/>
  <c r="H352" i="55" s="1"/>
  <c r="D353" i="55"/>
  <c r="E353" i="55" s="1"/>
  <c r="F353" i="55" s="1"/>
  <c r="H353" i="55" s="1"/>
  <c r="D354" i="55"/>
  <c r="E354" i="55" s="1"/>
  <c r="F354" i="55" s="1"/>
  <c r="H354" i="55" s="1"/>
  <c r="D355" i="55"/>
  <c r="E355" i="55" s="1"/>
  <c r="F355" i="55" s="1"/>
  <c r="H355" i="55" s="1"/>
  <c r="D356" i="55"/>
  <c r="E356" i="55"/>
  <c r="F356" i="55" s="1"/>
  <c r="H356" i="55" s="1"/>
  <c r="D357" i="55"/>
  <c r="E357" i="55" s="1"/>
  <c r="F357" i="55" s="1"/>
  <c r="H357" i="55" s="1"/>
  <c r="D358" i="55"/>
  <c r="E358" i="55" s="1"/>
  <c r="F358" i="55" s="1"/>
  <c r="H358" i="55" s="1"/>
  <c r="D359" i="55"/>
  <c r="E359" i="55" s="1"/>
  <c r="F359" i="55" s="1"/>
  <c r="H359" i="55" s="1"/>
  <c r="D360" i="55"/>
  <c r="E360" i="55" s="1"/>
  <c r="F360" i="55" s="1"/>
  <c r="H360" i="55" s="1"/>
  <c r="D361" i="55"/>
  <c r="E361" i="55"/>
  <c r="F361" i="55" s="1"/>
  <c r="H361" i="55" s="1"/>
  <c r="D362" i="55"/>
  <c r="E362" i="55" s="1"/>
  <c r="F362" i="55" s="1"/>
  <c r="H362" i="55" s="1"/>
  <c r="D363" i="55"/>
  <c r="E363" i="55" s="1"/>
  <c r="F363" i="55" s="1"/>
  <c r="H363" i="55" s="1"/>
  <c r="D364" i="55"/>
  <c r="E364" i="55" s="1"/>
  <c r="F364" i="55" s="1"/>
  <c r="H364" i="55" s="1"/>
  <c r="D365" i="55"/>
  <c r="E365" i="55" s="1"/>
  <c r="F365" i="55" s="1"/>
  <c r="H365" i="55" s="1"/>
  <c r="D366" i="55"/>
  <c r="E366" i="55" s="1"/>
  <c r="F366" i="55" s="1"/>
  <c r="H366" i="55" s="1"/>
  <c r="D367" i="55"/>
  <c r="E367" i="55" s="1"/>
  <c r="F367" i="55" s="1"/>
  <c r="H367" i="55" s="1"/>
  <c r="D368" i="55"/>
  <c r="E368" i="55" s="1"/>
  <c r="F368" i="55" s="1"/>
  <c r="H368" i="55" s="1"/>
  <c r="D369" i="55"/>
  <c r="E369" i="55" s="1"/>
  <c r="F369" i="55" s="1"/>
  <c r="H369" i="55" s="1"/>
  <c r="D370" i="55"/>
  <c r="E370" i="55" s="1"/>
  <c r="F370" i="55" s="1"/>
  <c r="H370" i="55" s="1"/>
  <c r="D371" i="55"/>
  <c r="E371" i="55" s="1"/>
  <c r="F371" i="55" s="1"/>
  <c r="H371" i="55" s="1"/>
  <c r="D372" i="55"/>
  <c r="E372" i="55"/>
  <c r="F372" i="55" s="1"/>
  <c r="H372" i="55" s="1"/>
  <c r="D373" i="55"/>
  <c r="E373" i="55" s="1"/>
  <c r="F373" i="55" s="1"/>
  <c r="H373" i="55" s="1"/>
  <c r="D374" i="55"/>
  <c r="E374" i="55" s="1"/>
  <c r="F374" i="55" s="1"/>
  <c r="H374" i="55" s="1"/>
  <c r="D375" i="55"/>
  <c r="E375" i="55" s="1"/>
  <c r="F375" i="55" s="1"/>
  <c r="H375" i="55" s="1"/>
  <c r="D376" i="55"/>
  <c r="E376" i="55" s="1"/>
  <c r="F376" i="55" s="1"/>
  <c r="H376" i="55" s="1"/>
  <c r="D377" i="55"/>
  <c r="E377" i="55"/>
  <c r="F377" i="55" s="1"/>
  <c r="H377" i="55" s="1"/>
  <c r="D378" i="55"/>
  <c r="E378" i="55" s="1"/>
  <c r="F378" i="55" s="1"/>
  <c r="H378" i="55" s="1"/>
  <c r="D379" i="55"/>
  <c r="E379" i="55" s="1"/>
  <c r="F379" i="55" s="1"/>
  <c r="H379" i="55" s="1"/>
  <c r="D380" i="55"/>
  <c r="E380" i="55" s="1"/>
  <c r="F380" i="55" s="1"/>
  <c r="H380" i="55" s="1"/>
  <c r="D381" i="55"/>
  <c r="E381" i="55" s="1"/>
  <c r="F381" i="55" s="1"/>
  <c r="H381" i="55" s="1"/>
  <c r="D382" i="55"/>
  <c r="E382" i="55" s="1"/>
  <c r="F382" i="55" s="1"/>
  <c r="H382" i="55" s="1"/>
  <c r="D383" i="55"/>
  <c r="E383" i="55" s="1"/>
  <c r="F383" i="55" s="1"/>
  <c r="H383" i="55" s="1"/>
  <c r="D384" i="55"/>
  <c r="E384" i="55" s="1"/>
  <c r="F384" i="55" s="1"/>
  <c r="H384" i="55" s="1"/>
  <c r="D385" i="55"/>
  <c r="E385" i="55" s="1"/>
  <c r="F385" i="55" s="1"/>
  <c r="H385" i="55" s="1"/>
  <c r="D386" i="55"/>
  <c r="E386" i="55" s="1"/>
  <c r="F386" i="55" s="1"/>
  <c r="H386" i="55" s="1"/>
  <c r="D387" i="55"/>
  <c r="E387" i="55" s="1"/>
  <c r="F387" i="55" s="1"/>
  <c r="H387" i="55" s="1"/>
  <c r="D388" i="55"/>
  <c r="E388" i="55"/>
  <c r="F388" i="55" s="1"/>
  <c r="H388" i="55" s="1"/>
  <c r="D389" i="55"/>
  <c r="E389" i="55" s="1"/>
  <c r="F389" i="55" s="1"/>
  <c r="H389" i="55" s="1"/>
  <c r="D390" i="55"/>
  <c r="E390" i="55" s="1"/>
  <c r="F390" i="55" s="1"/>
  <c r="H390" i="55" s="1"/>
  <c r="D391" i="55"/>
  <c r="E391" i="55" s="1"/>
  <c r="F391" i="55" s="1"/>
  <c r="H391" i="55" s="1"/>
  <c r="D392" i="55"/>
  <c r="E392" i="55" s="1"/>
  <c r="F392" i="55" s="1"/>
  <c r="H392" i="55" s="1"/>
  <c r="D393" i="55"/>
  <c r="E393" i="55"/>
  <c r="F393" i="55" s="1"/>
  <c r="H393" i="55" s="1"/>
  <c r="D394" i="55"/>
  <c r="E394" i="55" s="1"/>
  <c r="F394" i="55" s="1"/>
  <c r="H394" i="55" s="1"/>
  <c r="D395" i="55"/>
  <c r="E395" i="55" s="1"/>
  <c r="F395" i="55" s="1"/>
  <c r="H395" i="55" s="1"/>
  <c r="D396" i="55"/>
  <c r="E396" i="55" s="1"/>
  <c r="F396" i="55" s="1"/>
  <c r="H396" i="55" s="1"/>
  <c r="D397" i="55"/>
  <c r="E397" i="55" s="1"/>
  <c r="F397" i="55" s="1"/>
  <c r="H397" i="55" s="1"/>
  <c r="D398" i="55"/>
  <c r="E398" i="55" s="1"/>
  <c r="F398" i="55" s="1"/>
  <c r="H398" i="55" s="1"/>
  <c r="D399" i="55"/>
  <c r="E399" i="55" s="1"/>
  <c r="F399" i="55" s="1"/>
  <c r="H399" i="55" s="1"/>
  <c r="D400" i="55"/>
  <c r="E400" i="55" s="1"/>
  <c r="F400" i="55" s="1"/>
  <c r="H400" i="55" s="1"/>
  <c r="D401" i="55"/>
  <c r="E401" i="55" s="1"/>
  <c r="F401" i="55" s="1"/>
  <c r="H401" i="55" s="1"/>
  <c r="D402" i="55"/>
  <c r="E402" i="55" s="1"/>
  <c r="F402" i="55" s="1"/>
  <c r="H402" i="55" s="1"/>
  <c r="D403" i="55"/>
  <c r="E403" i="55" s="1"/>
  <c r="F403" i="55" s="1"/>
  <c r="H403" i="55" s="1"/>
  <c r="D404" i="55"/>
  <c r="E404" i="55"/>
  <c r="F404" i="55" s="1"/>
  <c r="H404" i="55" s="1"/>
  <c r="D405" i="55"/>
  <c r="E405" i="55" s="1"/>
  <c r="F405" i="55" s="1"/>
  <c r="H405" i="55" s="1"/>
  <c r="D406" i="55"/>
  <c r="E406" i="55" s="1"/>
  <c r="F406" i="55" s="1"/>
  <c r="H406" i="55" s="1"/>
  <c r="D407" i="55"/>
  <c r="E407" i="55" s="1"/>
  <c r="F407" i="55" s="1"/>
  <c r="H407" i="55" s="1"/>
  <c r="D408" i="55"/>
  <c r="E408" i="55" s="1"/>
  <c r="F408" i="55" s="1"/>
  <c r="H408" i="55" s="1"/>
  <c r="D409" i="55"/>
  <c r="E409" i="55"/>
  <c r="F409" i="55" s="1"/>
  <c r="H409" i="55" s="1"/>
  <c r="D410" i="55"/>
  <c r="E410" i="55" s="1"/>
  <c r="F410" i="55" s="1"/>
  <c r="H410" i="55" s="1"/>
  <c r="D411" i="55"/>
  <c r="E411" i="55" s="1"/>
  <c r="F411" i="55" s="1"/>
  <c r="H411" i="55" s="1"/>
  <c r="D412" i="55"/>
  <c r="E412" i="55" s="1"/>
  <c r="F412" i="55" s="1"/>
  <c r="H412" i="55" s="1"/>
  <c r="D413" i="55"/>
  <c r="E413" i="55" s="1"/>
  <c r="F413" i="55" s="1"/>
  <c r="H413" i="55" s="1"/>
  <c r="D414" i="55"/>
  <c r="E414" i="55" s="1"/>
  <c r="F414" i="55" s="1"/>
  <c r="H414" i="55" s="1"/>
  <c r="D415" i="55"/>
  <c r="E415" i="55" s="1"/>
  <c r="F415" i="55" s="1"/>
  <c r="H415" i="55" s="1"/>
  <c r="D416" i="55"/>
  <c r="E416" i="55" s="1"/>
  <c r="F416" i="55" s="1"/>
  <c r="H416" i="55" s="1"/>
  <c r="D417" i="55"/>
  <c r="E417" i="55" s="1"/>
  <c r="F417" i="55" s="1"/>
  <c r="H417" i="55" s="1"/>
  <c r="D418" i="55"/>
  <c r="E418" i="55" s="1"/>
  <c r="F418" i="55" s="1"/>
  <c r="H418" i="55" s="1"/>
  <c r="D419" i="55"/>
  <c r="E419" i="55" s="1"/>
  <c r="F419" i="55" s="1"/>
  <c r="H419" i="55" s="1"/>
  <c r="D420" i="55"/>
  <c r="E420" i="55"/>
  <c r="F420" i="55" s="1"/>
  <c r="H420" i="55" s="1"/>
  <c r="D421" i="55"/>
  <c r="E421" i="55" s="1"/>
  <c r="F421" i="55" s="1"/>
  <c r="H421" i="55" s="1"/>
  <c r="D422" i="55"/>
  <c r="E422" i="55" s="1"/>
  <c r="F422" i="55" s="1"/>
  <c r="H422" i="55" s="1"/>
  <c r="D423" i="55"/>
  <c r="E423" i="55" s="1"/>
  <c r="F423" i="55" s="1"/>
  <c r="H423" i="55" s="1"/>
  <c r="D424" i="55"/>
  <c r="E424" i="55" s="1"/>
  <c r="F424" i="55" s="1"/>
  <c r="H424" i="55" s="1"/>
  <c r="D425" i="55"/>
  <c r="E425" i="55"/>
  <c r="F425" i="55" s="1"/>
  <c r="H425" i="55" s="1"/>
  <c r="D426" i="55"/>
  <c r="E426" i="55" s="1"/>
  <c r="F426" i="55" s="1"/>
  <c r="H426" i="55" s="1"/>
  <c r="F418" i="48" l="1"/>
  <c r="H592" i="48" s="1"/>
  <c r="G33" i="48"/>
  <c r="E19" i="12" s="1"/>
  <c r="F19" i="12" s="1"/>
  <c r="G34" i="48"/>
  <c r="E20" i="12" s="1"/>
  <c r="F20" i="12" s="1"/>
  <c r="G35" i="48"/>
  <c r="E21" i="12" s="1"/>
  <c r="F21" i="12" s="1"/>
  <c r="G36" i="48"/>
  <c r="E22" i="12" s="1"/>
  <c r="F22" i="12" s="1"/>
  <c r="G37" i="48"/>
  <c r="E23" i="12" s="1"/>
  <c r="F23" i="12" s="1"/>
  <c r="G38" i="48"/>
  <c r="E24" i="12" s="1"/>
  <c r="F24" i="12" s="1"/>
  <c r="G39" i="48"/>
  <c r="E25" i="12" s="1"/>
  <c r="F25" i="12" s="1"/>
  <c r="G40" i="48"/>
  <c r="E26" i="12" s="1"/>
  <c r="F26" i="12" s="1"/>
  <c r="G41" i="48"/>
  <c r="E27" i="12" s="1"/>
  <c r="F27" i="12" s="1"/>
  <c r="G42" i="48"/>
  <c r="E28" i="12" s="1"/>
  <c r="F28" i="12" s="1"/>
  <c r="G43" i="48"/>
  <c r="E29" i="12" s="1"/>
  <c r="F29" i="12" s="1"/>
  <c r="G44" i="48"/>
  <c r="E30" i="12" s="1"/>
  <c r="F30" i="12" s="1"/>
  <c r="G45" i="48"/>
  <c r="E31" i="12" s="1"/>
  <c r="F31" i="12" s="1"/>
  <c r="G46" i="48"/>
  <c r="E32" i="12" s="1"/>
  <c r="F32" i="12" s="1"/>
  <c r="G47" i="48"/>
  <c r="E33" i="12" s="1"/>
  <c r="F33" i="12" s="1"/>
  <c r="G48" i="48"/>
  <c r="E34" i="12" s="1"/>
  <c r="F34" i="12" s="1"/>
  <c r="G49" i="48"/>
  <c r="E35" i="12" s="1"/>
  <c r="F35" i="12" s="1"/>
  <c r="G50" i="48"/>
  <c r="E36" i="12" s="1"/>
  <c r="F36" i="12" s="1"/>
  <c r="G51" i="48"/>
  <c r="E37" i="12" s="1"/>
  <c r="F37" i="12" s="1"/>
  <c r="G52" i="48"/>
  <c r="E38" i="12" s="1"/>
  <c r="F38" i="12" s="1"/>
  <c r="G53" i="48"/>
  <c r="E39" i="12" s="1"/>
  <c r="F39" i="12" s="1"/>
  <c r="G54" i="48"/>
  <c r="E40" i="12" s="1"/>
  <c r="F40" i="12" s="1"/>
  <c r="G55" i="48"/>
  <c r="E41" i="12" s="1"/>
  <c r="F41" i="12" s="1"/>
  <c r="G56" i="48"/>
  <c r="E42" i="12" s="1"/>
  <c r="F42" i="12" s="1"/>
  <c r="G57" i="48"/>
  <c r="E43" i="12" s="1"/>
  <c r="F43" i="12" s="1"/>
  <c r="G58" i="48"/>
  <c r="E44" i="12" s="1"/>
  <c r="F44" i="12" s="1"/>
  <c r="G59" i="48"/>
  <c r="E45" i="12" s="1"/>
  <c r="F45" i="12" s="1"/>
  <c r="G60" i="48"/>
  <c r="E46" i="12" s="1"/>
  <c r="F46" i="12" s="1"/>
  <c r="G61" i="48"/>
  <c r="E47" i="12" s="1"/>
  <c r="F47" i="12" s="1"/>
  <c r="G62" i="48"/>
  <c r="E48" i="12" s="1"/>
  <c r="F48" i="12" s="1"/>
  <c r="G63" i="48"/>
  <c r="E49" i="12" s="1"/>
  <c r="F49" i="12" s="1"/>
  <c r="G64" i="48"/>
  <c r="E50" i="12" s="1"/>
  <c r="F50" i="12" s="1"/>
  <c r="G65" i="48"/>
  <c r="E51" i="12" s="1"/>
  <c r="F51" i="12" s="1"/>
  <c r="G66" i="48"/>
  <c r="E52" i="12" s="1"/>
  <c r="F52" i="12" s="1"/>
  <c r="G67" i="48"/>
  <c r="E53" i="12" s="1"/>
  <c r="F53" i="12" s="1"/>
  <c r="G68" i="48"/>
  <c r="E54" i="12" s="1"/>
  <c r="F54" i="12" s="1"/>
  <c r="G69" i="48"/>
  <c r="E55" i="12" s="1"/>
  <c r="F55" i="12" s="1"/>
  <c r="G70" i="48"/>
  <c r="E56" i="12" s="1"/>
  <c r="F56" i="12" s="1"/>
  <c r="G71" i="48"/>
  <c r="E57" i="12" s="1"/>
  <c r="F57" i="12" s="1"/>
  <c r="G72" i="48"/>
  <c r="E58" i="12" s="1"/>
  <c r="F58" i="12" s="1"/>
  <c r="G73" i="48"/>
  <c r="E59" i="12" s="1"/>
  <c r="F59" i="12" s="1"/>
  <c r="G74" i="48"/>
  <c r="E60" i="12" s="1"/>
  <c r="F60" i="12" s="1"/>
  <c r="G75" i="48"/>
  <c r="E61" i="12" s="1"/>
  <c r="F61" i="12" s="1"/>
  <c r="G76" i="48"/>
  <c r="E62" i="12" s="1"/>
  <c r="F62" i="12" s="1"/>
  <c r="G77" i="48"/>
  <c r="E63" i="12" s="1"/>
  <c r="F63" i="12" s="1"/>
  <c r="G78" i="48"/>
  <c r="E64" i="12" s="1"/>
  <c r="F64" i="12" s="1"/>
  <c r="G79" i="48"/>
  <c r="E65" i="12" s="1"/>
  <c r="F65" i="12" s="1"/>
  <c r="G80" i="48"/>
  <c r="E66" i="12" s="1"/>
  <c r="F66" i="12" s="1"/>
  <c r="G81" i="48"/>
  <c r="E67" i="12" s="1"/>
  <c r="F67" i="12" s="1"/>
  <c r="G82" i="48"/>
  <c r="E68" i="12" s="1"/>
  <c r="F68" i="12" s="1"/>
  <c r="G83" i="48"/>
  <c r="E69" i="12" s="1"/>
  <c r="F69" i="12" s="1"/>
  <c r="G84" i="48"/>
  <c r="E70" i="12" s="1"/>
  <c r="F70" i="12" s="1"/>
  <c r="G85" i="48"/>
  <c r="E71" i="12" s="1"/>
  <c r="F71" i="12" s="1"/>
  <c r="G86" i="48"/>
  <c r="E72" i="12" s="1"/>
  <c r="F72" i="12" s="1"/>
  <c r="G87" i="48"/>
  <c r="E73" i="12" s="1"/>
  <c r="F73" i="12" s="1"/>
  <c r="G88" i="48"/>
  <c r="E74" i="12" s="1"/>
  <c r="F74" i="12" s="1"/>
  <c r="G89" i="48"/>
  <c r="E75" i="12" s="1"/>
  <c r="F75" i="12" s="1"/>
  <c r="G90" i="48"/>
  <c r="E76" i="12" s="1"/>
  <c r="F76" i="12" s="1"/>
  <c r="G91" i="48"/>
  <c r="E77" i="12" s="1"/>
  <c r="F77" i="12" s="1"/>
  <c r="G92" i="48"/>
  <c r="E78" i="12" s="1"/>
  <c r="F78" i="12" s="1"/>
  <c r="G93" i="48"/>
  <c r="E79" i="12" s="1"/>
  <c r="F79" i="12" s="1"/>
  <c r="G94" i="48"/>
  <c r="E80" i="12" s="1"/>
  <c r="F80" i="12" s="1"/>
  <c r="G95" i="48"/>
  <c r="E81" i="12" s="1"/>
  <c r="F81" i="12" s="1"/>
  <c r="G96" i="48"/>
  <c r="E82" i="12" s="1"/>
  <c r="F82" i="12" s="1"/>
  <c r="G97" i="48"/>
  <c r="E83" i="12" s="1"/>
  <c r="F83" i="12" s="1"/>
  <c r="G98" i="48"/>
  <c r="E84" i="12" s="1"/>
  <c r="F84" i="12" s="1"/>
  <c r="G99" i="48"/>
  <c r="E85" i="12" s="1"/>
  <c r="F85" i="12" s="1"/>
  <c r="G100" i="48"/>
  <c r="E86" i="12" s="1"/>
  <c r="F86" i="12" s="1"/>
  <c r="G101" i="48"/>
  <c r="E87" i="12" s="1"/>
  <c r="F87" i="12" s="1"/>
  <c r="G102" i="48"/>
  <c r="E88" i="12" s="1"/>
  <c r="F88" i="12" s="1"/>
  <c r="G103" i="48"/>
  <c r="E89" i="12" s="1"/>
  <c r="F89" i="12" s="1"/>
  <c r="G104" i="48"/>
  <c r="E90" i="12" s="1"/>
  <c r="F90" i="12" s="1"/>
  <c r="G105" i="48"/>
  <c r="E91" i="12" s="1"/>
  <c r="F91" i="12" s="1"/>
  <c r="G106" i="48"/>
  <c r="E92" i="12" s="1"/>
  <c r="F92" i="12" s="1"/>
  <c r="G107" i="48"/>
  <c r="E93" i="12" s="1"/>
  <c r="F93" i="12" s="1"/>
  <c r="G108" i="48"/>
  <c r="E94" i="12" s="1"/>
  <c r="F94" i="12" s="1"/>
  <c r="G109" i="48"/>
  <c r="E95" i="12" s="1"/>
  <c r="F95" i="12" s="1"/>
  <c r="G110" i="48"/>
  <c r="E96" i="12" s="1"/>
  <c r="F96" i="12" s="1"/>
  <c r="G111" i="48"/>
  <c r="E97" i="12" s="1"/>
  <c r="F97" i="12" s="1"/>
  <c r="G112" i="48"/>
  <c r="E98" i="12" s="1"/>
  <c r="F98" i="12" s="1"/>
  <c r="G113" i="48"/>
  <c r="E99" i="12" s="1"/>
  <c r="F99" i="12" s="1"/>
  <c r="G114" i="48"/>
  <c r="E100" i="12" s="1"/>
  <c r="F100" i="12" s="1"/>
  <c r="G115" i="48"/>
  <c r="E101" i="12" s="1"/>
  <c r="F101" i="12" s="1"/>
  <c r="G116" i="48"/>
  <c r="E102" i="12" s="1"/>
  <c r="F102" i="12" s="1"/>
  <c r="G117" i="48"/>
  <c r="E103" i="12" s="1"/>
  <c r="F103" i="12" s="1"/>
  <c r="G118" i="48"/>
  <c r="E104" i="12" s="1"/>
  <c r="F104" i="12" s="1"/>
  <c r="G119" i="48"/>
  <c r="E105" i="12" s="1"/>
  <c r="F105" i="12" s="1"/>
  <c r="G120" i="48"/>
  <c r="E106" i="12" s="1"/>
  <c r="F106" i="12" s="1"/>
  <c r="G121" i="48"/>
  <c r="E107" i="12" s="1"/>
  <c r="F107" i="12" s="1"/>
  <c r="G122" i="48"/>
  <c r="E108" i="12" s="1"/>
  <c r="F108" i="12" s="1"/>
  <c r="G123" i="48"/>
  <c r="E109" i="12" s="1"/>
  <c r="F109" i="12" s="1"/>
  <c r="G124" i="48"/>
  <c r="E110" i="12" s="1"/>
  <c r="F110" i="12" s="1"/>
  <c r="G125" i="48"/>
  <c r="E111" i="12" s="1"/>
  <c r="F111" i="12" s="1"/>
  <c r="G126" i="48"/>
  <c r="E112" i="12" s="1"/>
  <c r="F112" i="12" s="1"/>
  <c r="G127" i="48"/>
  <c r="E113" i="12" s="1"/>
  <c r="F113" i="12" s="1"/>
  <c r="G128" i="48"/>
  <c r="E114" i="12" s="1"/>
  <c r="F114" i="12" s="1"/>
  <c r="G129" i="48"/>
  <c r="E115" i="12" s="1"/>
  <c r="F115" i="12" s="1"/>
  <c r="G130" i="48"/>
  <c r="E116" i="12" s="1"/>
  <c r="F116" i="12" s="1"/>
  <c r="G131" i="48"/>
  <c r="E117" i="12" s="1"/>
  <c r="F117" i="12" s="1"/>
  <c r="G132" i="48"/>
  <c r="E118" i="12" s="1"/>
  <c r="F118" i="12" s="1"/>
  <c r="G133" i="48"/>
  <c r="E119" i="12" s="1"/>
  <c r="F119" i="12" s="1"/>
  <c r="G134" i="48"/>
  <c r="E120" i="12" s="1"/>
  <c r="F120" i="12" s="1"/>
  <c r="G135" i="48"/>
  <c r="E121" i="12" s="1"/>
  <c r="F121" i="12" s="1"/>
  <c r="G136" i="48"/>
  <c r="E122" i="12" s="1"/>
  <c r="F122" i="12" s="1"/>
  <c r="G137" i="48"/>
  <c r="E123" i="12" s="1"/>
  <c r="F123" i="12" s="1"/>
  <c r="G138" i="48"/>
  <c r="E124" i="12" s="1"/>
  <c r="F124" i="12" s="1"/>
  <c r="G139" i="48"/>
  <c r="E125" i="12" s="1"/>
  <c r="F125" i="12" s="1"/>
  <c r="G140" i="48"/>
  <c r="E126" i="12" s="1"/>
  <c r="F126" i="12" s="1"/>
  <c r="G141" i="48"/>
  <c r="E127" i="12" s="1"/>
  <c r="F127" i="12" s="1"/>
  <c r="G142" i="48"/>
  <c r="E128" i="12" s="1"/>
  <c r="F128" i="12" s="1"/>
  <c r="G143" i="48"/>
  <c r="E129" i="12" s="1"/>
  <c r="F129" i="12" s="1"/>
  <c r="G144" i="48"/>
  <c r="E130" i="12" s="1"/>
  <c r="F130" i="12" s="1"/>
  <c r="G145" i="48"/>
  <c r="E131" i="12" s="1"/>
  <c r="F131" i="12" s="1"/>
  <c r="G146" i="48"/>
  <c r="E132" i="12" s="1"/>
  <c r="F132" i="12" s="1"/>
  <c r="G147" i="48"/>
  <c r="E133" i="12" s="1"/>
  <c r="F133" i="12" s="1"/>
  <c r="G148" i="48"/>
  <c r="E134" i="12" s="1"/>
  <c r="F134" i="12" s="1"/>
  <c r="G149" i="48"/>
  <c r="E135" i="12" s="1"/>
  <c r="F135" i="12" s="1"/>
  <c r="G150" i="48"/>
  <c r="E136" i="12" s="1"/>
  <c r="F136" i="12" s="1"/>
  <c r="G151" i="48"/>
  <c r="E137" i="12" s="1"/>
  <c r="F137" i="12" s="1"/>
  <c r="G152" i="48"/>
  <c r="E138" i="12" s="1"/>
  <c r="F138" i="12" s="1"/>
  <c r="G153" i="48"/>
  <c r="E139" i="12" s="1"/>
  <c r="F139" i="12" s="1"/>
  <c r="G154" i="48"/>
  <c r="E140" i="12" s="1"/>
  <c r="F140" i="12" s="1"/>
  <c r="G155" i="48"/>
  <c r="E141" i="12" s="1"/>
  <c r="F141" i="12" s="1"/>
  <c r="G156" i="48"/>
  <c r="E142" i="12" s="1"/>
  <c r="F142" i="12" s="1"/>
  <c r="G157" i="48"/>
  <c r="E143" i="12" s="1"/>
  <c r="F143" i="12" s="1"/>
  <c r="G158" i="48"/>
  <c r="E144" i="12" s="1"/>
  <c r="F144" i="12" s="1"/>
  <c r="G159" i="48"/>
  <c r="E145" i="12" s="1"/>
  <c r="F145" i="12" s="1"/>
  <c r="G160" i="48"/>
  <c r="E146" i="12" s="1"/>
  <c r="F146" i="12" s="1"/>
  <c r="G161" i="48"/>
  <c r="E147" i="12" s="1"/>
  <c r="F147" i="12" s="1"/>
  <c r="G162" i="48"/>
  <c r="E148" i="12" s="1"/>
  <c r="F148" i="12" s="1"/>
  <c r="G163" i="48"/>
  <c r="E149" i="12" s="1"/>
  <c r="F149" i="12" s="1"/>
  <c r="G164" i="48"/>
  <c r="E150" i="12" s="1"/>
  <c r="F150" i="12" s="1"/>
  <c r="G165" i="48"/>
  <c r="E151" i="12" s="1"/>
  <c r="F151" i="12" s="1"/>
  <c r="G166" i="48"/>
  <c r="E152" i="12" s="1"/>
  <c r="F152" i="12" s="1"/>
  <c r="G167" i="48"/>
  <c r="E153" i="12" s="1"/>
  <c r="F153" i="12" s="1"/>
  <c r="G168" i="48"/>
  <c r="E154" i="12" s="1"/>
  <c r="F154" i="12" s="1"/>
  <c r="G169" i="48"/>
  <c r="E155" i="12" s="1"/>
  <c r="F155" i="12" s="1"/>
  <c r="G170" i="48"/>
  <c r="E156" i="12" s="1"/>
  <c r="F156" i="12" s="1"/>
  <c r="G171" i="48"/>
  <c r="E157" i="12" s="1"/>
  <c r="F157" i="12" s="1"/>
  <c r="G172" i="48"/>
  <c r="E158" i="12" s="1"/>
  <c r="F158" i="12" s="1"/>
  <c r="G173" i="48"/>
  <c r="E159" i="12" s="1"/>
  <c r="F159" i="12" s="1"/>
  <c r="G174" i="48"/>
  <c r="E160" i="12" s="1"/>
  <c r="F160" i="12" s="1"/>
  <c r="G175" i="48"/>
  <c r="E161" i="12" s="1"/>
  <c r="F161" i="12" s="1"/>
  <c r="G176" i="48"/>
  <c r="E162" i="12" s="1"/>
  <c r="F162" i="12" s="1"/>
  <c r="G177" i="48"/>
  <c r="E163" i="12" s="1"/>
  <c r="F163" i="12" s="1"/>
  <c r="G178" i="48"/>
  <c r="E164" i="12" s="1"/>
  <c r="F164" i="12" s="1"/>
  <c r="G179" i="48"/>
  <c r="E165" i="12" s="1"/>
  <c r="F165" i="12" s="1"/>
  <c r="G180" i="48"/>
  <c r="E166" i="12" s="1"/>
  <c r="F166" i="12" s="1"/>
  <c r="G181" i="48"/>
  <c r="E167" i="12" s="1"/>
  <c r="F167" i="12" s="1"/>
  <c r="G182" i="48"/>
  <c r="E168" i="12" s="1"/>
  <c r="F168" i="12" s="1"/>
  <c r="G183" i="48"/>
  <c r="E169" i="12" s="1"/>
  <c r="F169" i="12" s="1"/>
  <c r="G184" i="48"/>
  <c r="E170" i="12" s="1"/>
  <c r="F170" i="12" s="1"/>
  <c r="G185" i="48"/>
  <c r="E171" i="12" s="1"/>
  <c r="F171" i="12" s="1"/>
  <c r="G186" i="48"/>
  <c r="E172" i="12" s="1"/>
  <c r="F172" i="12" s="1"/>
  <c r="G187" i="48"/>
  <c r="E173" i="12" s="1"/>
  <c r="F173" i="12" s="1"/>
  <c r="G188" i="48"/>
  <c r="E174" i="12" s="1"/>
  <c r="F174" i="12" s="1"/>
  <c r="G189" i="48"/>
  <c r="E175" i="12" s="1"/>
  <c r="F175" i="12" s="1"/>
  <c r="G190" i="48"/>
  <c r="E176" i="12" s="1"/>
  <c r="F176" i="12" s="1"/>
  <c r="G191" i="48"/>
  <c r="E177" i="12" s="1"/>
  <c r="F177" i="12" s="1"/>
  <c r="G192" i="48"/>
  <c r="E178" i="12" s="1"/>
  <c r="F178" i="12" s="1"/>
  <c r="G193" i="48"/>
  <c r="E179" i="12" s="1"/>
  <c r="F179" i="12" s="1"/>
  <c r="G194" i="48"/>
  <c r="E180" i="12" s="1"/>
  <c r="F180" i="12" s="1"/>
  <c r="G195" i="48"/>
  <c r="E181" i="12" s="1"/>
  <c r="F181" i="12" s="1"/>
  <c r="G196" i="48"/>
  <c r="E182" i="12" s="1"/>
  <c r="F182" i="12" s="1"/>
  <c r="G197" i="48"/>
  <c r="E183" i="12" s="1"/>
  <c r="F183" i="12" s="1"/>
  <c r="G198" i="48"/>
  <c r="E184" i="12" s="1"/>
  <c r="F184" i="12" s="1"/>
  <c r="G199" i="48"/>
  <c r="E185" i="12" s="1"/>
  <c r="F185" i="12" s="1"/>
  <c r="G200" i="48"/>
  <c r="E186" i="12" s="1"/>
  <c r="F186" i="12" s="1"/>
  <c r="G201" i="48"/>
  <c r="E187" i="12" s="1"/>
  <c r="F187" i="12" s="1"/>
  <c r="G202" i="48"/>
  <c r="E188" i="12" s="1"/>
  <c r="F188" i="12" s="1"/>
  <c r="G203" i="48"/>
  <c r="E189" i="12" s="1"/>
  <c r="F189" i="12" s="1"/>
  <c r="G204" i="48"/>
  <c r="E190" i="12" s="1"/>
  <c r="F190" i="12" s="1"/>
  <c r="G205" i="48"/>
  <c r="E191" i="12" s="1"/>
  <c r="F191" i="12" s="1"/>
  <c r="G206" i="48"/>
  <c r="E192" i="12" s="1"/>
  <c r="F192" i="12" s="1"/>
  <c r="G207" i="48"/>
  <c r="E193" i="12" s="1"/>
  <c r="F193" i="12" s="1"/>
  <c r="G208" i="48"/>
  <c r="E194" i="12" s="1"/>
  <c r="F194" i="12" s="1"/>
  <c r="G209" i="48"/>
  <c r="E195" i="12" s="1"/>
  <c r="F195" i="12" s="1"/>
  <c r="G210" i="48"/>
  <c r="E196" i="12" s="1"/>
  <c r="F196" i="12" s="1"/>
  <c r="G211" i="48"/>
  <c r="E197" i="12" s="1"/>
  <c r="F197" i="12" s="1"/>
  <c r="G212" i="48"/>
  <c r="E198" i="12" s="1"/>
  <c r="F198" i="12" s="1"/>
  <c r="G213" i="48"/>
  <c r="E199" i="12" s="1"/>
  <c r="F199" i="12" s="1"/>
  <c r="G214" i="48"/>
  <c r="E200" i="12" s="1"/>
  <c r="F200" i="12" s="1"/>
  <c r="G215" i="48"/>
  <c r="E201" i="12" s="1"/>
  <c r="F201" i="12" s="1"/>
  <c r="G216" i="48"/>
  <c r="E202" i="12" s="1"/>
  <c r="F202" i="12" s="1"/>
  <c r="G217" i="48"/>
  <c r="E203" i="12" s="1"/>
  <c r="F203" i="12" s="1"/>
  <c r="G218" i="48"/>
  <c r="E204" i="12" s="1"/>
  <c r="F204" i="12" s="1"/>
  <c r="G219" i="48"/>
  <c r="E205" i="12" s="1"/>
  <c r="F205" i="12" s="1"/>
  <c r="G220" i="48"/>
  <c r="E206" i="12" s="1"/>
  <c r="F206" i="12" s="1"/>
  <c r="G221" i="48"/>
  <c r="E207" i="12" s="1"/>
  <c r="F207" i="12" s="1"/>
  <c r="G222" i="48"/>
  <c r="E208" i="12" s="1"/>
  <c r="F208" i="12" s="1"/>
  <c r="G223" i="48"/>
  <c r="E209" i="12" s="1"/>
  <c r="F209" i="12" s="1"/>
  <c r="G224" i="48"/>
  <c r="E210" i="12" s="1"/>
  <c r="F210" i="12" s="1"/>
  <c r="G225" i="48"/>
  <c r="E211" i="12" s="1"/>
  <c r="F211" i="12" s="1"/>
  <c r="G226" i="48"/>
  <c r="E212" i="12" s="1"/>
  <c r="F212" i="12" s="1"/>
  <c r="G227" i="48"/>
  <c r="E213" i="12" s="1"/>
  <c r="F213" i="12" s="1"/>
  <c r="G228" i="48"/>
  <c r="E214" i="12" s="1"/>
  <c r="F214" i="12" s="1"/>
  <c r="G229" i="48"/>
  <c r="E215" i="12" s="1"/>
  <c r="F215" i="12" s="1"/>
  <c r="G230" i="48"/>
  <c r="E216" i="12" s="1"/>
  <c r="F216" i="12" s="1"/>
  <c r="G231" i="48"/>
  <c r="E217" i="12" s="1"/>
  <c r="F217" i="12" s="1"/>
  <c r="G232" i="48"/>
  <c r="E218" i="12" s="1"/>
  <c r="F218" i="12" s="1"/>
  <c r="G233" i="48"/>
  <c r="E219" i="12" s="1"/>
  <c r="F219" i="12" s="1"/>
  <c r="G234" i="48"/>
  <c r="E220" i="12" s="1"/>
  <c r="F220" i="12" s="1"/>
  <c r="G235" i="48"/>
  <c r="E221" i="12" s="1"/>
  <c r="F221" i="12" s="1"/>
  <c r="G236" i="48"/>
  <c r="E222" i="12" s="1"/>
  <c r="F222" i="12" s="1"/>
  <c r="G237" i="48"/>
  <c r="E223" i="12" s="1"/>
  <c r="F223" i="12" s="1"/>
  <c r="G238" i="48"/>
  <c r="E224" i="12" s="1"/>
  <c r="F224" i="12" s="1"/>
  <c r="G239" i="48"/>
  <c r="E225" i="12" s="1"/>
  <c r="F225" i="12" s="1"/>
  <c r="G240" i="48"/>
  <c r="E226" i="12" s="1"/>
  <c r="F226" i="12" s="1"/>
  <c r="G241" i="48"/>
  <c r="E227" i="12" s="1"/>
  <c r="F227" i="12" s="1"/>
  <c r="G242" i="48"/>
  <c r="E228" i="12" s="1"/>
  <c r="F228" i="12" s="1"/>
  <c r="G243" i="48"/>
  <c r="E229" i="12" s="1"/>
  <c r="F229" i="12" s="1"/>
  <c r="G244" i="48"/>
  <c r="E230" i="12" s="1"/>
  <c r="F230" i="12" s="1"/>
  <c r="G245" i="48"/>
  <c r="E231" i="12" s="1"/>
  <c r="F231" i="12" s="1"/>
  <c r="G246" i="48"/>
  <c r="E232" i="12" s="1"/>
  <c r="F232" i="12" s="1"/>
  <c r="G247" i="48"/>
  <c r="E233" i="12" s="1"/>
  <c r="F233" i="12" s="1"/>
  <c r="G248" i="48"/>
  <c r="E234" i="12" s="1"/>
  <c r="F234" i="12" s="1"/>
  <c r="G249" i="48"/>
  <c r="E235" i="12" s="1"/>
  <c r="F235" i="12" s="1"/>
  <c r="G250" i="48"/>
  <c r="E236" i="12" s="1"/>
  <c r="F236" i="12" s="1"/>
  <c r="G251" i="48"/>
  <c r="E237" i="12" s="1"/>
  <c r="F237" i="12" s="1"/>
  <c r="G252" i="48"/>
  <c r="E238" i="12" s="1"/>
  <c r="F238" i="12" s="1"/>
  <c r="G253" i="48"/>
  <c r="E239" i="12" s="1"/>
  <c r="F239" i="12" s="1"/>
  <c r="G254" i="48"/>
  <c r="E240" i="12" s="1"/>
  <c r="F240" i="12" s="1"/>
  <c r="G255" i="48"/>
  <c r="E241" i="12" s="1"/>
  <c r="F241" i="12" s="1"/>
  <c r="G256" i="48"/>
  <c r="E242" i="12" s="1"/>
  <c r="F242" i="12" s="1"/>
  <c r="G257" i="48"/>
  <c r="E243" i="12" s="1"/>
  <c r="F243" i="12" s="1"/>
  <c r="G258" i="48"/>
  <c r="E244" i="12" s="1"/>
  <c r="F244" i="12" s="1"/>
  <c r="G259" i="48"/>
  <c r="E245" i="12" s="1"/>
  <c r="F245" i="12" s="1"/>
  <c r="G260" i="48"/>
  <c r="E246" i="12" s="1"/>
  <c r="F246" i="12" s="1"/>
  <c r="G261" i="48"/>
  <c r="E247" i="12" s="1"/>
  <c r="F247" i="12" s="1"/>
  <c r="G262" i="48"/>
  <c r="E248" i="12" s="1"/>
  <c r="F248" i="12" s="1"/>
  <c r="G263" i="48"/>
  <c r="E249" i="12" s="1"/>
  <c r="F249" i="12" s="1"/>
  <c r="G264" i="48"/>
  <c r="E250" i="12" s="1"/>
  <c r="F250" i="12" s="1"/>
  <c r="G265" i="48"/>
  <c r="E251" i="12" s="1"/>
  <c r="F251" i="12" s="1"/>
  <c r="G266" i="48"/>
  <c r="E252" i="12" s="1"/>
  <c r="F252" i="12" s="1"/>
  <c r="G267" i="48"/>
  <c r="E253" i="12" s="1"/>
  <c r="F253" i="12" s="1"/>
  <c r="G268" i="48"/>
  <c r="E254" i="12" s="1"/>
  <c r="F254" i="12" s="1"/>
  <c r="G269" i="48"/>
  <c r="E255" i="12" s="1"/>
  <c r="F255" i="12" s="1"/>
  <c r="G270" i="48"/>
  <c r="E256" i="12" s="1"/>
  <c r="F256" i="12" s="1"/>
  <c r="G271" i="48"/>
  <c r="E257" i="12" s="1"/>
  <c r="F257" i="12" s="1"/>
  <c r="G272" i="48"/>
  <c r="E258" i="12" s="1"/>
  <c r="F258" i="12" s="1"/>
  <c r="G273" i="48"/>
  <c r="E259" i="12" s="1"/>
  <c r="F259" i="12" s="1"/>
  <c r="G274" i="48"/>
  <c r="E260" i="12" s="1"/>
  <c r="F260" i="12" s="1"/>
  <c r="G275" i="48"/>
  <c r="E261" i="12" s="1"/>
  <c r="F261" i="12" s="1"/>
  <c r="G276" i="48"/>
  <c r="E262" i="12" s="1"/>
  <c r="F262" i="12" s="1"/>
  <c r="G277" i="48"/>
  <c r="E263" i="12" s="1"/>
  <c r="F263" i="12" s="1"/>
  <c r="G278" i="48"/>
  <c r="E264" i="12" s="1"/>
  <c r="F264" i="12" s="1"/>
  <c r="G279" i="48"/>
  <c r="E265" i="12" s="1"/>
  <c r="F265" i="12" s="1"/>
  <c r="G280" i="48"/>
  <c r="E266" i="12" s="1"/>
  <c r="F266" i="12" s="1"/>
  <c r="G281" i="48"/>
  <c r="E267" i="12" s="1"/>
  <c r="F267" i="12" s="1"/>
  <c r="G282" i="48"/>
  <c r="E268" i="12" s="1"/>
  <c r="F268" i="12" s="1"/>
  <c r="G283" i="48"/>
  <c r="E269" i="12" s="1"/>
  <c r="F269" i="12" s="1"/>
  <c r="G284" i="48"/>
  <c r="E270" i="12" s="1"/>
  <c r="F270" i="12" s="1"/>
  <c r="G285" i="48"/>
  <c r="E271" i="12" s="1"/>
  <c r="F271" i="12" s="1"/>
  <c r="G286" i="48"/>
  <c r="E272" i="12" s="1"/>
  <c r="F272" i="12" s="1"/>
  <c r="G287" i="48"/>
  <c r="E273" i="12" s="1"/>
  <c r="F273" i="12" s="1"/>
  <c r="G288" i="48"/>
  <c r="E274" i="12" s="1"/>
  <c r="F274" i="12" s="1"/>
  <c r="G289" i="48"/>
  <c r="E275" i="12" s="1"/>
  <c r="F275" i="12" s="1"/>
  <c r="G290" i="48"/>
  <c r="E276" i="12" s="1"/>
  <c r="F276" i="12" s="1"/>
  <c r="G291" i="48"/>
  <c r="E277" i="12" s="1"/>
  <c r="F277" i="12" s="1"/>
  <c r="G292" i="48"/>
  <c r="E278" i="12" s="1"/>
  <c r="F278" i="12" s="1"/>
  <c r="G293" i="48"/>
  <c r="E279" i="12" s="1"/>
  <c r="F279" i="12" s="1"/>
  <c r="G294" i="48"/>
  <c r="E280" i="12" s="1"/>
  <c r="F280" i="12" s="1"/>
  <c r="G295" i="48"/>
  <c r="E281" i="12" s="1"/>
  <c r="F281" i="12" s="1"/>
  <c r="G296" i="48"/>
  <c r="E282" i="12" s="1"/>
  <c r="F282" i="12" s="1"/>
  <c r="G297" i="48"/>
  <c r="E283" i="12" s="1"/>
  <c r="F283" i="12" s="1"/>
  <c r="G298" i="48"/>
  <c r="E284" i="12" s="1"/>
  <c r="F284" i="12" s="1"/>
  <c r="G299" i="48"/>
  <c r="E285" i="12" s="1"/>
  <c r="F285" i="12" s="1"/>
  <c r="G300" i="48"/>
  <c r="E286" i="12" s="1"/>
  <c r="F286" i="12" s="1"/>
  <c r="G301" i="48"/>
  <c r="E287" i="12" s="1"/>
  <c r="F287" i="12" s="1"/>
  <c r="G302" i="48"/>
  <c r="E288" i="12" s="1"/>
  <c r="F288" i="12" s="1"/>
  <c r="G303" i="48"/>
  <c r="E289" i="12" s="1"/>
  <c r="F289" i="12" s="1"/>
  <c r="G304" i="48"/>
  <c r="E290" i="12" s="1"/>
  <c r="F290" i="12" s="1"/>
  <c r="G305" i="48"/>
  <c r="E291" i="12" s="1"/>
  <c r="F291" i="12" s="1"/>
  <c r="G306" i="48"/>
  <c r="E292" i="12" s="1"/>
  <c r="F292" i="12" s="1"/>
  <c r="G307" i="48"/>
  <c r="E293" i="12" s="1"/>
  <c r="F293" i="12" s="1"/>
  <c r="G308" i="48"/>
  <c r="E294" i="12" s="1"/>
  <c r="F294" i="12" s="1"/>
  <c r="G309" i="48"/>
  <c r="E295" i="12" s="1"/>
  <c r="F295" i="12" s="1"/>
  <c r="G310" i="48"/>
  <c r="E296" i="12" s="1"/>
  <c r="F296" i="12" s="1"/>
  <c r="G311" i="48"/>
  <c r="E297" i="12" s="1"/>
  <c r="F297" i="12" s="1"/>
  <c r="G312" i="48"/>
  <c r="E298" i="12" s="1"/>
  <c r="F298" i="12" s="1"/>
  <c r="G313" i="48"/>
  <c r="E299" i="12" s="1"/>
  <c r="F299" i="12" s="1"/>
  <c r="G314" i="48"/>
  <c r="E300" i="12" s="1"/>
  <c r="F300" i="12" s="1"/>
  <c r="G315" i="48"/>
  <c r="E301" i="12" s="1"/>
  <c r="F301" i="12" s="1"/>
  <c r="G316" i="48"/>
  <c r="E302" i="12" s="1"/>
  <c r="F302" i="12" s="1"/>
  <c r="G317" i="48"/>
  <c r="E303" i="12" s="1"/>
  <c r="F303" i="12" s="1"/>
  <c r="G318" i="48"/>
  <c r="E304" i="12" s="1"/>
  <c r="F304" i="12" s="1"/>
  <c r="G319" i="48"/>
  <c r="E305" i="12" s="1"/>
  <c r="F305" i="12" s="1"/>
  <c r="G320" i="48"/>
  <c r="E306" i="12" s="1"/>
  <c r="F306" i="12" s="1"/>
  <c r="G321" i="48"/>
  <c r="E307" i="12" s="1"/>
  <c r="F307" i="12" s="1"/>
  <c r="G322" i="48"/>
  <c r="E308" i="12" s="1"/>
  <c r="F308" i="12" s="1"/>
  <c r="G323" i="48"/>
  <c r="E309" i="12" s="1"/>
  <c r="F309" i="12" s="1"/>
  <c r="G324" i="48"/>
  <c r="E310" i="12" s="1"/>
  <c r="F310" i="12" s="1"/>
  <c r="G325" i="48"/>
  <c r="E311" i="12" s="1"/>
  <c r="F311" i="12" s="1"/>
  <c r="G326" i="48"/>
  <c r="E312" i="12" s="1"/>
  <c r="F312" i="12" s="1"/>
  <c r="G327" i="48"/>
  <c r="E313" i="12" s="1"/>
  <c r="F313" i="12" s="1"/>
  <c r="G328" i="48"/>
  <c r="E314" i="12" s="1"/>
  <c r="F314" i="12" s="1"/>
  <c r="G329" i="48"/>
  <c r="E315" i="12" s="1"/>
  <c r="F315" i="12" s="1"/>
  <c r="G330" i="48"/>
  <c r="E316" i="12" s="1"/>
  <c r="F316" i="12" s="1"/>
  <c r="G331" i="48"/>
  <c r="E317" i="12" s="1"/>
  <c r="F317" i="12" s="1"/>
  <c r="G332" i="48"/>
  <c r="E318" i="12" s="1"/>
  <c r="F318" i="12" s="1"/>
  <c r="G333" i="48"/>
  <c r="E319" i="12" s="1"/>
  <c r="F319" i="12" s="1"/>
  <c r="G334" i="48"/>
  <c r="E320" i="12" s="1"/>
  <c r="F320" i="12" s="1"/>
  <c r="G335" i="48"/>
  <c r="E321" i="12" s="1"/>
  <c r="F321" i="12" s="1"/>
  <c r="G336" i="48"/>
  <c r="E322" i="12" s="1"/>
  <c r="F322" i="12" s="1"/>
  <c r="G337" i="48"/>
  <c r="E323" i="12" s="1"/>
  <c r="F323" i="12" s="1"/>
  <c r="G338" i="48"/>
  <c r="E324" i="12" s="1"/>
  <c r="F324" i="12" s="1"/>
  <c r="G339" i="48"/>
  <c r="E325" i="12" s="1"/>
  <c r="F325" i="12" s="1"/>
  <c r="G340" i="48"/>
  <c r="E326" i="12" s="1"/>
  <c r="F326" i="12" s="1"/>
  <c r="G341" i="48"/>
  <c r="E327" i="12" s="1"/>
  <c r="F327" i="12" s="1"/>
  <c r="G342" i="48"/>
  <c r="E328" i="12" s="1"/>
  <c r="F328" i="12" s="1"/>
  <c r="G343" i="48"/>
  <c r="E329" i="12" s="1"/>
  <c r="F329" i="12" s="1"/>
  <c r="G344" i="48"/>
  <c r="E330" i="12" s="1"/>
  <c r="F330" i="12" s="1"/>
  <c r="G345" i="48"/>
  <c r="E331" i="12" s="1"/>
  <c r="F331" i="12" s="1"/>
  <c r="G346" i="48"/>
  <c r="E332" i="12" s="1"/>
  <c r="F332" i="12" s="1"/>
  <c r="G347" i="48"/>
  <c r="E333" i="12" s="1"/>
  <c r="F333" i="12" s="1"/>
  <c r="G348" i="48"/>
  <c r="E334" i="12" s="1"/>
  <c r="F334" i="12" s="1"/>
  <c r="G349" i="48"/>
  <c r="E335" i="12" s="1"/>
  <c r="F335" i="12" s="1"/>
  <c r="G350" i="48"/>
  <c r="E336" i="12" s="1"/>
  <c r="F336" i="12" s="1"/>
  <c r="G351" i="48"/>
  <c r="E337" i="12" s="1"/>
  <c r="F337" i="12" s="1"/>
  <c r="G352" i="48"/>
  <c r="E338" i="12" s="1"/>
  <c r="F338" i="12" s="1"/>
  <c r="G353" i="48"/>
  <c r="E339" i="12" s="1"/>
  <c r="F339" i="12" s="1"/>
  <c r="G354" i="48"/>
  <c r="E340" i="12" s="1"/>
  <c r="F340" i="12" s="1"/>
  <c r="G355" i="48"/>
  <c r="E341" i="12" s="1"/>
  <c r="F341" i="12" s="1"/>
  <c r="G356" i="48"/>
  <c r="E342" i="12" s="1"/>
  <c r="F342" i="12" s="1"/>
  <c r="G357" i="48"/>
  <c r="E343" i="12" s="1"/>
  <c r="F343" i="12" s="1"/>
  <c r="G358" i="48"/>
  <c r="E344" i="12" s="1"/>
  <c r="F344" i="12" s="1"/>
  <c r="G359" i="48"/>
  <c r="E345" i="12" s="1"/>
  <c r="F345" i="12" s="1"/>
  <c r="G360" i="48"/>
  <c r="E346" i="12" s="1"/>
  <c r="F346" i="12" s="1"/>
  <c r="G361" i="48"/>
  <c r="E347" i="12" s="1"/>
  <c r="F347" i="12" s="1"/>
  <c r="G362" i="48"/>
  <c r="E348" i="12" s="1"/>
  <c r="F348" i="12" s="1"/>
  <c r="G363" i="48"/>
  <c r="E349" i="12" s="1"/>
  <c r="F349" i="12" s="1"/>
  <c r="G364" i="48"/>
  <c r="E350" i="12" s="1"/>
  <c r="F350" i="12" s="1"/>
  <c r="G365" i="48"/>
  <c r="E351" i="12" s="1"/>
  <c r="F351" i="12" s="1"/>
  <c r="G366" i="48"/>
  <c r="E352" i="12" s="1"/>
  <c r="F352" i="12" s="1"/>
  <c r="G367" i="48"/>
  <c r="E353" i="12" s="1"/>
  <c r="F353" i="12" s="1"/>
  <c r="G368" i="48"/>
  <c r="E354" i="12" s="1"/>
  <c r="F354" i="12" s="1"/>
  <c r="G369" i="48"/>
  <c r="E355" i="12" s="1"/>
  <c r="F355" i="12" s="1"/>
  <c r="G370" i="48"/>
  <c r="E356" i="12" s="1"/>
  <c r="F356" i="12" s="1"/>
  <c r="G371" i="48"/>
  <c r="E357" i="12" s="1"/>
  <c r="F357" i="12" s="1"/>
  <c r="G372" i="48"/>
  <c r="E358" i="12" s="1"/>
  <c r="F358" i="12" s="1"/>
  <c r="G373" i="48"/>
  <c r="E359" i="12" s="1"/>
  <c r="F359" i="12" s="1"/>
  <c r="G374" i="48"/>
  <c r="E360" i="12" s="1"/>
  <c r="F360" i="12" s="1"/>
  <c r="G375" i="48"/>
  <c r="E361" i="12" s="1"/>
  <c r="F361" i="12" s="1"/>
  <c r="G376" i="48"/>
  <c r="E362" i="12" s="1"/>
  <c r="F362" i="12" s="1"/>
  <c r="G377" i="48"/>
  <c r="E363" i="12" s="1"/>
  <c r="F363" i="12" s="1"/>
  <c r="G378" i="48"/>
  <c r="E364" i="12" s="1"/>
  <c r="F364" i="12" s="1"/>
  <c r="G379" i="48"/>
  <c r="E365" i="12" s="1"/>
  <c r="F365" i="12" s="1"/>
  <c r="G380" i="48"/>
  <c r="E366" i="12" s="1"/>
  <c r="F366" i="12" s="1"/>
  <c r="G381" i="48"/>
  <c r="E367" i="12" s="1"/>
  <c r="F367" i="12" s="1"/>
  <c r="G382" i="48"/>
  <c r="E368" i="12" s="1"/>
  <c r="F368" i="12" s="1"/>
  <c r="G383" i="48"/>
  <c r="E369" i="12" s="1"/>
  <c r="F369" i="12" s="1"/>
  <c r="G384" i="48"/>
  <c r="E370" i="12" s="1"/>
  <c r="F370" i="12" s="1"/>
  <c r="G385" i="48"/>
  <c r="E371" i="12" s="1"/>
  <c r="F371" i="12" s="1"/>
  <c r="G386" i="48"/>
  <c r="E372" i="12" s="1"/>
  <c r="F372" i="12" s="1"/>
  <c r="G387" i="48"/>
  <c r="E373" i="12" s="1"/>
  <c r="F373" i="12" s="1"/>
  <c r="G388" i="48"/>
  <c r="E374" i="12" s="1"/>
  <c r="F374" i="12" s="1"/>
  <c r="G389" i="48"/>
  <c r="E375" i="12" s="1"/>
  <c r="F375" i="12" s="1"/>
  <c r="G390" i="48"/>
  <c r="E376" i="12" s="1"/>
  <c r="F376" i="12" s="1"/>
  <c r="G391" i="48"/>
  <c r="E377" i="12" s="1"/>
  <c r="F377" i="12" s="1"/>
  <c r="G392" i="48"/>
  <c r="E378" i="12" s="1"/>
  <c r="F378" i="12" s="1"/>
  <c r="G393" i="48"/>
  <c r="E379" i="12" s="1"/>
  <c r="F379" i="12" s="1"/>
  <c r="G394" i="48"/>
  <c r="E380" i="12" s="1"/>
  <c r="F380" i="12" s="1"/>
  <c r="G395" i="48"/>
  <c r="E381" i="12" s="1"/>
  <c r="F381" i="12" s="1"/>
  <c r="G396" i="48"/>
  <c r="E382" i="12" s="1"/>
  <c r="F382" i="12" s="1"/>
  <c r="G397" i="48"/>
  <c r="E383" i="12" s="1"/>
  <c r="F383" i="12" s="1"/>
  <c r="G398" i="48"/>
  <c r="E384" i="12" s="1"/>
  <c r="F384" i="12" s="1"/>
  <c r="G399" i="48"/>
  <c r="E385" i="12" s="1"/>
  <c r="F385" i="12" s="1"/>
  <c r="G400" i="48"/>
  <c r="E386" i="12" s="1"/>
  <c r="F386" i="12" s="1"/>
  <c r="G401" i="48"/>
  <c r="E387" i="12" s="1"/>
  <c r="F387" i="12" s="1"/>
  <c r="G402" i="48"/>
  <c r="E388" i="12" s="1"/>
  <c r="F388" i="12" s="1"/>
  <c r="G403" i="48"/>
  <c r="E389" i="12" s="1"/>
  <c r="F389" i="12" s="1"/>
  <c r="G404" i="48"/>
  <c r="E390" i="12" s="1"/>
  <c r="F390" i="12" s="1"/>
  <c r="G405" i="48"/>
  <c r="E391" i="12" s="1"/>
  <c r="F391" i="12" s="1"/>
  <c r="G406" i="48"/>
  <c r="E392" i="12" s="1"/>
  <c r="F392" i="12" s="1"/>
  <c r="G407" i="48"/>
  <c r="E393" i="12" s="1"/>
  <c r="F393" i="12" s="1"/>
  <c r="G408" i="48"/>
  <c r="E394" i="12" s="1"/>
  <c r="F394" i="12" s="1"/>
  <c r="G409" i="48"/>
  <c r="E395" i="12" s="1"/>
  <c r="F395" i="12" s="1"/>
  <c r="G410" i="48"/>
  <c r="E396" i="12" s="1"/>
  <c r="F396" i="12" s="1"/>
  <c r="G411" i="48"/>
  <c r="E397" i="12" s="1"/>
  <c r="F397" i="12" s="1"/>
  <c r="G412" i="48"/>
  <c r="E398" i="12" s="1"/>
  <c r="F398" i="12" s="1"/>
  <c r="G413" i="48"/>
  <c r="E399" i="12" s="1"/>
  <c r="F399" i="12" s="1"/>
  <c r="G414" i="48"/>
  <c r="E400" i="12" s="1"/>
  <c r="F400" i="12" s="1"/>
  <c r="G415" i="48"/>
  <c r="E401" i="12" s="1"/>
  <c r="F401" i="12" s="1"/>
  <c r="G32" i="48"/>
  <c r="H596" i="48" l="1"/>
  <c r="H595" i="48"/>
  <c r="H593" i="48"/>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205" i="12"/>
  <c r="B206" i="12"/>
  <c r="B207" i="12"/>
  <c r="B208" i="12"/>
  <c r="B209" i="12"/>
  <c r="B210" i="12"/>
  <c r="B211" i="12"/>
  <c r="B212" i="12"/>
  <c r="B213" i="12"/>
  <c r="B214" i="12"/>
  <c r="B215" i="12"/>
  <c r="B216" i="12"/>
  <c r="B217" i="12"/>
  <c r="B218" i="12"/>
  <c r="B219" i="12"/>
  <c r="B220" i="12"/>
  <c r="B221" i="12"/>
  <c r="B222" i="12"/>
  <c r="B223" i="12"/>
  <c r="B224" i="12"/>
  <c r="B225" i="12"/>
  <c r="B226" i="12"/>
  <c r="B227" i="12"/>
  <c r="B228" i="12"/>
  <c r="B229" i="12"/>
  <c r="B230" i="12"/>
  <c r="B231" i="12"/>
  <c r="B232" i="12"/>
  <c r="B233" i="12"/>
  <c r="B234" i="12"/>
  <c r="B235" i="12"/>
  <c r="B236" i="12"/>
  <c r="B237" i="12"/>
  <c r="B238" i="12"/>
  <c r="B239" i="12"/>
  <c r="B240" i="12"/>
  <c r="B241" i="12"/>
  <c r="B242" i="12"/>
  <c r="B243" i="12"/>
  <c r="B244" i="12"/>
  <c r="B245" i="12"/>
  <c r="B246" i="12"/>
  <c r="B247" i="12"/>
  <c r="B248" i="12"/>
  <c r="B249" i="12"/>
  <c r="B250" i="12"/>
  <c r="B251" i="12"/>
  <c r="B252" i="12"/>
  <c r="B253" i="12"/>
  <c r="B254" i="12"/>
  <c r="B255" i="12"/>
  <c r="B256" i="12"/>
  <c r="B257" i="12"/>
  <c r="B258" i="12"/>
  <c r="B259" i="12"/>
  <c r="B260" i="12"/>
  <c r="B261" i="12"/>
  <c r="B262" i="12"/>
  <c r="B263" i="12"/>
  <c r="B264" i="12"/>
  <c r="B265" i="12"/>
  <c r="B266" i="12"/>
  <c r="B267" i="12"/>
  <c r="B268" i="12"/>
  <c r="B269" i="12"/>
  <c r="B270" i="12"/>
  <c r="B271" i="12"/>
  <c r="B272" i="12"/>
  <c r="B273" i="12"/>
  <c r="B274" i="12"/>
  <c r="B275" i="12"/>
  <c r="B276" i="12"/>
  <c r="B277" i="12"/>
  <c r="B278" i="12"/>
  <c r="B279" i="12"/>
  <c r="B280" i="12"/>
  <c r="B281" i="12"/>
  <c r="B282" i="12"/>
  <c r="B283" i="12"/>
  <c r="B284" i="12"/>
  <c r="B285" i="12"/>
  <c r="B286" i="12"/>
  <c r="B287" i="12"/>
  <c r="B288" i="12"/>
  <c r="B289" i="12"/>
  <c r="B290" i="12"/>
  <c r="B291" i="12"/>
  <c r="B292" i="12"/>
  <c r="B293" i="12"/>
  <c r="B294" i="12"/>
  <c r="B295" i="12"/>
  <c r="B296" i="12"/>
  <c r="B297" i="12"/>
  <c r="B298" i="12"/>
  <c r="B299" i="12"/>
  <c r="B300" i="12"/>
  <c r="B301" i="12"/>
  <c r="B302" i="12"/>
  <c r="B303" i="12"/>
  <c r="B304" i="12"/>
  <c r="B305" i="12"/>
  <c r="B306" i="12"/>
  <c r="B307" i="12"/>
  <c r="B308" i="12"/>
  <c r="B309" i="12"/>
  <c r="B310" i="12"/>
  <c r="B311" i="12"/>
  <c r="B312" i="12"/>
  <c r="B313" i="12"/>
  <c r="B314" i="12"/>
  <c r="B315" i="12"/>
  <c r="B316" i="12"/>
  <c r="B317" i="12"/>
  <c r="B318" i="12"/>
  <c r="B319" i="12"/>
  <c r="B320" i="12"/>
  <c r="B321" i="12"/>
  <c r="B322" i="12"/>
  <c r="B323" i="12"/>
  <c r="B324" i="12"/>
  <c r="B325" i="12"/>
  <c r="B326" i="12"/>
  <c r="B327" i="12"/>
  <c r="B328" i="12"/>
  <c r="B329" i="12"/>
  <c r="B330" i="12"/>
  <c r="B331" i="12"/>
  <c r="B332" i="12"/>
  <c r="B333" i="12"/>
  <c r="B334" i="12"/>
  <c r="B335" i="12"/>
  <c r="B336" i="12"/>
  <c r="B337" i="12"/>
  <c r="B338" i="12"/>
  <c r="B339" i="12"/>
  <c r="B340" i="12"/>
  <c r="B341" i="12"/>
  <c r="B342" i="12"/>
  <c r="B343" i="12"/>
  <c r="B344" i="12"/>
  <c r="B345" i="12"/>
  <c r="B346" i="12"/>
  <c r="B347" i="12"/>
  <c r="B348" i="12"/>
  <c r="B349" i="12"/>
  <c r="B350" i="12"/>
  <c r="B351" i="12"/>
  <c r="B352" i="12"/>
  <c r="B353" i="12"/>
  <c r="B354" i="12"/>
  <c r="B355" i="12"/>
  <c r="B356" i="12"/>
  <c r="B357" i="12"/>
  <c r="B358" i="12"/>
  <c r="B359" i="12"/>
  <c r="B360" i="12"/>
  <c r="B361" i="12"/>
  <c r="B362" i="12"/>
  <c r="B363" i="12"/>
  <c r="B364" i="12"/>
  <c r="B365" i="12"/>
  <c r="B366" i="12"/>
  <c r="B367" i="12"/>
  <c r="B368" i="12"/>
  <c r="B369" i="12"/>
  <c r="B370" i="12"/>
  <c r="B371" i="12"/>
  <c r="B372" i="12"/>
  <c r="B373" i="12"/>
  <c r="B374" i="12"/>
  <c r="B375" i="12"/>
  <c r="B376" i="12"/>
  <c r="B377" i="12"/>
  <c r="B378" i="12"/>
  <c r="B379" i="12"/>
  <c r="B380" i="12"/>
  <c r="B381" i="12"/>
  <c r="B382" i="12"/>
  <c r="B383" i="12"/>
  <c r="B384" i="12"/>
  <c r="B385" i="12"/>
  <c r="B386" i="12"/>
  <c r="B387" i="12"/>
  <c r="B388" i="12"/>
  <c r="B389" i="12"/>
  <c r="B390" i="12"/>
  <c r="B391" i="12"/>
  <c r="B392" i="12"/>
  <c r="B393" i="12"/>
  <c r="B394" i="12"/>
  <c r="B395" i="12"/>
  <c r="B396" i="12"/>
  <c r="B397" i="12"/>
  <c r="B398" i="12"/>
  <c r="B399" i="12"/>
  <c r="B400" i="12"/>
  <c r="B401" i="12"/>
  <c r="B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18" i="12"/>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H598" i="48" l="1"/>
  <c r="I231" i="56"/>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G174" i="56" l="1"/>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G18" i="12"/>
  <c r="H18" i="12" s="1"/>
  <c r="I33" i="1"/>
  <c r="H122" i="1"/>
  <c r="H114" i="1"/>
  <c r="H106" i="1"/>
  <c r="H98" i="1"/>
  <c r="H90" i="1"/>
  <c r="H82" i="1"/>
  <c r="H66" i="1"/>
  <c r="H58" i="1"/>
  <c r="H42" i="1"/>
  <c r="H34" i="1"/>
  <c r="I102" i="1"/>
  <c r="I94" i="1"/>
  <c r="I86" i="1"/>
  <c r="I78" i="1"/>
  <c r="I70" i="1"/>
  <c r="I62" i="1"/>
  <c r="I54" i="1"/>
  <c r="I46" i="1"/>
  <c r="I38" i="1"/>
  <c r="E18" i="12"/>
  <c r="F18"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I499" i="48"/>
  <c r="G499" i="48"/>
  <c r="G450" i="48"/>
  <c r="G503" i="48" l="1"/>
  <c r="G504" i="48"/>
  <c r="G502" i="48"/>
  <c r="I502" i="48"/>
  <c r="I503" i="48"/>
  <c r="H176" i="1"/>
  <c r="G452" i="48"/>
  <c r="G501" i="48"/>
  <c r="I505" i="48"/>
  <c r="I501" i="48"/>
  <c r="G454" i="48"/>
  <c r="G455" i="48"/>
  <c r="G456" i="48"/>
  <c r="G453"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457" i="48" l="1"/>
  <c r="H180" i="1"/>
  <c r="G506" i="48"/>
  <c r="I506" i="48"/>
</calcChain>
</file>

<file path=xl/sharedStrings.xml><?xml version="1.0" encoding="utf-8"?>
<sst xmlns="http://schemas.openxmlformats.org/spreadsheetml/2006/main" count="8078" uniqueCount="4380">
  <si>
    <t>April 2022</t>
  </si>
  <si>
    <r>
      <t>Using the QIAseq</t>
    </r>
    <r>
      <rPr>
        <vertAlign val="superscript"/>
        <sz val="14"/>
        <rFont val="Arial"/>
        <family val="2"/>
      </rPr>
      <t>®</t>
    </r>
    <r>
      <rPr>
        <sz val="14"/>
        <rFont val="Arial"/>
        <family val="2"/>
      </rPr>
      <t xml:space="preserve"> DIRECT SARS-CoV-2 Library Prep with UDIs Template for 384 Samples for Illumina's Manual NextSeq</t>
    </r>
    <r>
      <rPr>
        <vertAlign val="superscript"/>
        <sz val="14"/>
        <rFont val="Arial"/>
        <family val="2"/>
      </rPr>
      <t>®</t>
    </r>
    <r>
      <rPr>
        <sz val="14"/>
        <rFont val="Arial"/>
        <family val="2"/>
      </rPr>
      <t xml:space="preserve"> Setup Excel File</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</si>
  <si>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</si>
  <si>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</si>
  <si>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</si>
  <si>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</si>
  <si>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</si>
  <si>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</si>
  <si>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</si>
  <si>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</si>
  <si>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Dilut Lib NextSeq</t>
    </r>
    <r>
      <rPr>
        <sz val="9"/>
        <color rgb="FF000000"/>
        <rFont val="Arial"/>
        <family val="2"/>
      </rPr>
      <t xml:space="preserve"> describes how to dilute the NaOH appropriately, how to denature and dilute pooled samples, and then how to load a NextSeq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</si>
  <si>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</si>
  <si>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</si>
  <si>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</si>
  <si>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</si>
  <si>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</si>
  <si>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PROM-20610-001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</si>
  <si>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</si>
  <si>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</si>
  <si>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</si>
  <si>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</si>
  <si>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</si>
  <si>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</si>
  <si>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</si>
  <si>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</si>
  <si>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</si>
  <si>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</si>
  <si>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</si>
  <si>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</si>
  <si>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</si>
  <si>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</si>
  <si>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</si>
  <si>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</si>
  <si>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</si>
  <si>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</si>
  <si>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</si>
  <si>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</si>
  <si>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</si>
  <si>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</si>
  <si>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</si>
  <si>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</si>
  <si>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</si>
  <si>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</si>
  <si>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</si>
  <si>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</si>
  <si>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</si>
  <si>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</si>
  <si>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</si>
  <si>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</si>
  <si>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</si>
  <si>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</si>
  <si>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</si>
  <si>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</si>
  <si>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</si>
  <si>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</si>
  <si>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</si>
  <si>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</si>
  <si>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</si>
  <si>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</si>
  <si>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</si>
  <si>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</si>
  <si>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</si>
  <si>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</si>
  <si>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NextSeq Instruments</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</si>
  <si>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</si>
  <si>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</si>
  <si>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</si>
  <si>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</si>
  <si>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</si>
  <si>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</si>
  <si>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</si>
  <si>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</si>
  <si>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</si>
  <si>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</si>
  <si>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</si>
  <si>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</si>
  <si>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</si>
  <si>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</si>
  <si>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</si>
  <si>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</si>
  <si>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</si>
  <si>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</si>
  <si>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</si>
  <si>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</si>
  <si>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</si>
  <si>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</si>
  <si>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</si>
  <si>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</si>
  <si>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</si>
  <si>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</si>
  <si>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</si>
  <si>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</si>
  <si>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2. Set up cDNA synthesis reaction on ice.</t>
  </si>
  <si>
    <t>3. Do not vortex any first-strand synthesis reagents or reactions.</t>
  </si>
  <si>
    <t>4. Use a thermal cycler.</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</si>
  <si>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</si>
  <si>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</si>
  <si>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</si>
  <si>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</si>
  <si>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</si>
  <si>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</si>
  <si>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</si>
  <si>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</si>
  <si>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</si>
  <si>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</si>
  <si>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</si>
  <si>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3. Prepare the cDNA Synthesis Reaction mixture for each sample on ice, as follows:</t>
  </si>
  <si>
    <t>Volume (µl)</t>
  </si>
  <si>
    <t>Reagents</t>
  </si>
  <si>
    <t>1x</t>
  </si>
  <si>
    <t>Template RNA*</t>
  </si>
  <si>
    <t>-</t>
  </si>
  <si>
    <t>RP Primer</t>
  </si>
  <si>
    <t>Nuclease-free Water</t>
  </si>
  <si>
    <t>Total volume</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</si>
  <si>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</si>
  <si>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</si>
  <si>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</si>
  <si>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</si>
  <si>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</si>
  <si>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</si>
  <si>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</si>
  <si>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</si>
  <si>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</si>
  <si>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</si>
  <si>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</si>
  <si>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</si>
  <si>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</si>
  <si>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</si>
  <si>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</si>
  <si>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</si>
  <si>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</si>
  <si>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</si>
  <si>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</si>
  <si>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</si>
  <si>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</si>
  <si>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</si>
  <si>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</si>
  <si>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</si>
  <si>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</si>
  <si>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</si>
  <si>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</si>
  <si>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</si>
  <si>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</si>
  <si>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</si>
  <si>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</si>
  <si>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</si>
  <si>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</si>
  <si>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</si>
  <si>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</si>
  <si>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</si>
  <si>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</si>
  <si>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</si>
  <si>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</si>
  <si>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</si>
  <si>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</si>
  <si>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</si>
  <si>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</si>
  <si>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</si>
  <si>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</si>
  <si>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</si>
  <si>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</si>
  <si>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</si>
  <si>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</si>
  <si>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</si>
  <si>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</si>
  <si>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</si>
  <si>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</si>
  <si>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</si>
  <si>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</si>
  <si>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</si>
  <si>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</si>
  <si>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</si>
  <si>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</si>
  <si>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</si>
  <si>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</si>
  <si>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</si>
  <si>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</si>
  <si>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</si>
  <si>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</si>
  <si>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</si>
  <si>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</si>
  <si>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</si>
  <si>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</si>
  <si>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</si>
  <si>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</si>
  <si>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</si>
  <si>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</si>
  <si>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</si>
  <si>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</si>
  <si>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</si>
  <si>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</si>
  <si>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</si>
  <si>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</si>
  <si>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</si>
  <si>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</si>
  <si>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</si>
  <si>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</si>
  <si>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</si>
  <si>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</si>
  <si>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</si>
  <si>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</si>
  <si>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</si>
  <si>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</si>
  <si>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</si>
  <si>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</si>
  <si>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</si>
  <si>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</si>
  <si>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</si>
  <si>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</si>
  <si>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</si>
  <si>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</si>
  <si>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</si>
  <si>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</si>
  <si>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</si>
  <si>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</si>
  <si>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</si>
  <si>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</si>
  <si>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</si>
  <si>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</si>
  <si>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</si>
  <si>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</si>
  <si>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</si>
  <si>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</si>
  <si>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</si>
  <si>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</si>
  <si>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</si>
  <si>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</si>
  <si>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</si>
  <si>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</si>
  <si>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</si>
  <si>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</si>
  <si>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</si>
  <si>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</si>
  <si>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</si>
  <si>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</si>
  <si>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</si>
  <si>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</si>
  <si>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</si>
  <si>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</si>
  <si>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</si>
  <si>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</si>
  <si>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</si>
  <si>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</si>
  <si>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</si>
  <si>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</si>
  <si>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</si>
  <si>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</si>
  <si>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</si>
  <si>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</si>
  <si>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SARS-CoV-2 with UDIs for Illumina Instruments with Local Run Manager</t>
  </si>
  <si>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</si>
  <si>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</si>
  <si>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</si>
  <si>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</si>
  <si>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</si>
  <si>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</si>
  <si>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</si>
  <si>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</si>
  <si>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</si>
  <si>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</si>
  <si>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</si>
  <si>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</si>
  <si>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</si>
  <si>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</si>
  <si>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</si>
  <si>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</si>
  <si>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</si>
  <si>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</si>
  <si>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</si>
  <si>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</si>
  <si>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</si>
  <si>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</si>
  <si>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</si>
  <si>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</si>
  <si>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</si>
  <si>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</si>
  <si>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</si>
  <si>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</si>
  <si>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</si>
  <si>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</si>
  <si>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</si>
  <si>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</si>
  <si>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</si>
  <si>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</si>
  <si>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</si>
  <si>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</si>
  <si>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</si>
  <si>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</si>
  <si>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</si>
  <si>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</si>
  <si>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</si>
  <si>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</si>
  <si>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</si>
  <si>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</si>
  <si>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</si>
  <si>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</si>
  <si>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</si>
  <si>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</si>
  <si>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</si>
  <si>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</si>
  <si>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</si>
  <si>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</si>
  <si>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</si>
  <si>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</si>
  <si>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</si>
  <si>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</si>
  <si>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</si>
  <si>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</si>
  <si>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</si>
  <si>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</si>
  <si>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</si>
  <si>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</si>
  <si>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</si>
  <si>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</si>
  <si>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</si>
  <si>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</si>
  <si>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</si>
  <si>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</si>
  <si>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</si>
  <si>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</si>
  <si>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</si>
  <si>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</si>
  <si>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</si>
  <si>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</si>
  <si>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</si>
  <si>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</si>
  <si>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</si>
  <si>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</si>
  <si>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</si>
  <si>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</si>
  <si>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</si>
  <si>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</si>
  <si>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</si>
  <si>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</si>
  <si>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</si>
  <si>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</si>
  <si>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</si>
  <si>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</si>
  <si>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</si>
  <si>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</si>
  <si>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</si>
  <si>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</si>
  <si>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</si>
  <si>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</si>
  <si>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</si>
  <si>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</si>
  <si>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</si>
  <si>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</si>
  <si>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</si>
  <si>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</si>
  <si>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</si>
  <si>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</si>
  <si>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</si>
  <si>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</si>
  <si>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</si>
  <si>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</si>
  <si>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</si>
  <si>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</si>
  <si>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</si>
  <si>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</si>
  <si>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</si>
  <si>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</si>
  <si>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</si>
  <si>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</si>
  <si>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</si>
  <si>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</si>
  <si>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</si>
  <si>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</si>
  <si>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</si>
  <si>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</si>
  <si>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</si>
  <si>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</si>
  <si>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</si>
  <si>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</si>
  <si>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</si>
  <si>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</si>
  <si>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</si>
  <si>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</si>
  <si>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</si>
  <si>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</si>
  <si>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</si>
  <si>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</si>
  <si>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</si>
  <si>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</si>
  <si>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</si>
  <si>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</si>
  <si>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</si>
  <si>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</si>
  <si>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</si>
  <si>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</si>
  <si>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</si>
  <si>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</si>
  <si>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</si>
  <si>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</si>
  <si>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</si>
  <si>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</si>
  <si>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</si>
  <si>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</si>
  <si>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</si>
  <si>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</si>
  <si>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</si>
  <si>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</si>
  <si>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</si>
  <si>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</si>
  <si>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</si>
  <si>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</si>
  <si>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</si>
  <si>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</si>
  <si>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</si>
  <si>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</si>
  <si>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</si>
  <si>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</si>
  <si>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</si>
  <si>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</si>
  <si>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</si>
  <si>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</si>
  <si>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</si>
  <si>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</si>
  <si>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</si>
  <si>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</si>
  <si>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</si>
  <si>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</si>
  <si>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</si>
  <si>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</si>
  <si>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</si>
  <si>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</si>
  <si>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</si>
  <si>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</si>
  <si>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</si>
  <si>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</si>
  <si>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</si>
  <si>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</si>
  <si>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</si>
  <si>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</si>
  <si>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</si>
  <si>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</si>
  <si>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</si>
  <si>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</si>
  <si>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</si>
  <si>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</si>
  <si>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</si>
  <si>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</si>
  <si>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</si>
  <si>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</si>
  <si>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</si>
  <si>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</si>
  <si>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</si>
  <si>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</si>
  <si>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</si>
  <si>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</si>
  <si>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</si>
  <si>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</si>
  <si>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</si>
  <si>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</si>
  <si>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</si>
  <si>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</si>
  <si>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</si>
  <si>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</si>
  <si>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</si>
  <si>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</si>
  <si>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</si>
  <si>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</si>
  <si>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</si>
  <si>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</si>
  <si>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</si>
  <si>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</si>
  <si>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</si>
  <si>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</si>
  <si>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</si>
  <si>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</si>
  <si>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</si>
  <si>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</si>
  <si>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</si>
  <si>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</si>
  <si>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</si>
  <si>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</si>
  <si>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</si>
  <si>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</si>
  <si>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</si>
  <si>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</si>
  <si>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</si>
  <si>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</si>
  <si>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</si>
  <si>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</si>
  <si>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</si>
  <si>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</si>
  <si>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</si>
  <si>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</si>
  <si>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</si>
  <si>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</si>
  <si>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</si>
  <si>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</si>
  <si>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</si>
  <si>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</si>
  <si>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</si>
  <si>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</si>
  <si>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</si>
  <si>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</si>
  <si>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</si>
  <si>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</si>
  <si>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</si>
  <si>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</si>
  <si>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</si>
  <si>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</si>
  <si>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</si>
  <si>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</si>
  <si>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</si>
  <si>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</si>
  <si>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</si>
  <si>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</si>
  <si>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</si>
  <si>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</si>
  <si>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</si>
  <si>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</si>
  <si>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</si>
  <si>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</si>
  <si>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</si>
  <si>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</si>
  <si>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</si>
  <si>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</si>
  <si>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</si>
  <si>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</si>
  <si>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</si>
  <si>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</si>
  <si>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</si>
  <si>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</si>
  <si>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</si>
  <si>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</si>
  <si>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</si>
  <si>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</si>
  <si>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</si>
  <si>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</si>
  <si>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</si>
  <si>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</si>
  <si>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</si>
  <si>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</si>
  <si>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</si>
  <si>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</si>
  <si>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</si>
  <si>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</si>
  <si>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</si>
  <si>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</si>
  <si>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</si>
  <si>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</si>
  <si>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</si>
  <si>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</si>
  <si>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</si>
  <si>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</si>
  <si>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</si>
  <si>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</si>
  <si>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</si>
  <si>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</si>
  <si>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</si>
  <si>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</si>
  <si>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</si>
  <si>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</si>
  <si>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</si>
  <si>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</si>
  <si>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</si>
  <si>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</si>
  <si>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</si>
  <si>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</si>
  <si>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</si>
  <si>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</si>
  <si>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</si>
  <si>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</si>
  <si>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</si>
  <si>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</si>
  <si>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</si>
  <si>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</si>
  <si>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</si>
  <si>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</si>
  <si>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</si>
  <si>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</si>
  <si>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</si>
  <si>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</si>
  <si>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</si>
  <si>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</si>
  <si>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</si>
  <si>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</si>
  <si>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</si>
  <si>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</si>
  <si>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</si>
  <si>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</si>
  <si>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</si>
  <si>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</si>
  <si>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</si>
  <si>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</si>
  <si>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</si>
  <si>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</si>
  <si>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</si>
  <si>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</si>
  <si>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</si>
  <si>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</si>
  <si>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</si>
  <si>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</si>
  <si>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</si>
  <si>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</si>
  <si>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</si>
  <si>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</si>
  <si>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</si>
  <si>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</si>
  <si>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</si>
  <si>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</si>
  <si>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</si>
  <si>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</si>
  <si>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</si>
  <si>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</si>
  <si>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</si>
  <si>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</si>
  <si>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</si>
  <si>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</si>
  <si>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</si>
  <si>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</si>
  <si>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</si>
  <si>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</si>
  <si>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</si>
  <si>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</si>
  <si>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</si>
  <si>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</si>
  <si>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</si>
  <si>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</si>
  <si>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</si>
  <si>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</si>
  <si>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</si>
  <si>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</si>
  <si>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</si>
  <si>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</si>
  <si>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</si>
  <si>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</si>
  <si>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</si>
  <si>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</si>
  <si>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</si>
  <si>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</si>
  <si>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</si>
  <si>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</si>
  <si>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</si>
  <si>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</si>
  <si>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</si>
  <si>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</si>
  <si>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</si>
  <si>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</si>
  <si>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</si>
  <si>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</si>
  <si>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</si>
  <si>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</si>
  <si>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</si>
  <si>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</si>
  <si>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</si>
  <si>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</si>
  <si>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</si>
  <si>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</si>
  <si>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</si>
  <si>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</si>
  <si>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</si>
  <si>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</si>
  <si>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</si>
  <si>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</si>
  <si>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</si>
  <si>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</si>
  <si>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</si>
  <si>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</si>
  <si>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</si>
  <si>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</si>
  <si>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</si>
  <si>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</si>
  <si>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</si>
  <si>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</si>
  <si>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</si>
  <si>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</si>
  <si>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</si>
  <si>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</si>
  <si>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</si>
  <si>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</si>
  <si>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</si>
  <si>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</si>
  <si>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</si>
  <si>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</si>
  <si>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</si>
  <si>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</si>
  <si>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</si>
  <si>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</si>
  <si>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</si>
  <si>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</si>
  <si>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</si>
  <si>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</si>
  <si>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</si>
  <si>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</si>
  <si>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</si>
  <si>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</si>
  <si>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</si>
  <si>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</si>
  <si>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</si>
  <si>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</si>
  <si>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</si>
  <si>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</si>
  <si>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</si>
  <si>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</si>
  <si>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</si>
  <si>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</si>
  <si>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</si>
  <si>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</si>
  <si>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</si>
  <si>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</si>
  <si>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</si>
  <si>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</si>
  <si>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</si>
  <si>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</si>
  <si>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</si>
  <si>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</si>
  <si>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</si>
  <si>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</si>
  <si>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</si>
  <si>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</si>
  <si>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</si>
  <si>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</si>
  <si>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</si>
  <si>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</si>
  <si>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</si>
  <si>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</si>
  <si>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</si>
  <si>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</si>
  <si>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</si>
  <si>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</si>
  <si>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</si>
  <si>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</si>
  <si>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</si>
  <si>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</si>
  <si>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</si>
  <si>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</si>
  <si>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</si>
  <si>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</si>
  <si>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</si>
  <si>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</si>
  <si>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</si>
  <si>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</si>
  <si>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</si>
  <si>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</si>
  <si>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</si>
  <si>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</si>
  <si>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</si>
  <si>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</si>
  <si>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</si>
  <si>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</si>
  <si>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</si>
  <si>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</si>
  <si>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</si>
  <si>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</si>
  <si>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</si>
  <si>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</si>
  <si>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</si>
  <si>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</si>
  <si>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</si>
  <si>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</si>
  <si>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</si>
  <si>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</si>
  <si>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</si>
  <si>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</si>
  <si>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</si>
  <si>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</si>
  <si>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</si>
  <si>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</si>
  <si>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</si>
  <si>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</si>
  <si>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</si>
  <si>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</si>
  <si>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</si>
  <si>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</si>
  <si>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</si>
  <si>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</si>
  <si>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</si>
  <si>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</si>
  <si>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</si>
  <si>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</si>
  <si>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</si>
  <si>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</si>
  <si>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</si>
  <si>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</si>
  <si>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</si>
  <si>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</si>
  <si>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</si>
  <si>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</si>
  <si>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</si>
  <si>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</si>
  <si>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</si>
  <si>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</si>
  <si>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</si>
  <si>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</si>
  <si>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</si>
  <si>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</si>
  <si>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</si>
  <si>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</si>
  <si>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</si>
  <si>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</si>
  <si>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</si>
  <si>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</si>
  <si>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</si>
  <si>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</si>
  <si>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</si>
  <si>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</si>
  <si>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</si>
  <si>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</si>
  <si>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</si>
  <si>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</si>
  <si>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</si>
  <si>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</si>
  <si>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</si>
  <si>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</si>
  <si>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</si>
  <si>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</si>
  <si>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</si>
  <si>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</si>
  <si>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</si>
  <si>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</si>
  <si>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</si>
  <si>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</si>
  <si>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</si>
  <si>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</si>
  <si>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</si>
  <si>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</si>
  <si>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</si>
  <si>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</si>
  <si>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</si>
  <si>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</si>
  <si>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</si>
  <si>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</si>
  <si>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</si>
  <si>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</si>
  <si>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</si>
  <si>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</si>
  <si>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</si>
  <si>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</si>
  <si>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</si>
  <si>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</si>
  <si>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</si>
  <si>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</si>
  <si>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</si>
  <si>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</si>
  <si>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</si>
  <si>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</si>
  <si>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</si>
  <si>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</si>
  <si>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</si>
  <si>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</si>
  <si>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</si>
  <si>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</si>
  <si>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</si>
  <si>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</si>
  <si>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</si>
  <si>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</si>
  <si>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</si>
  <si>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</si>
  <si>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</si>
  <si>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</si>
  <si>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</si>
  <si>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</si>
  <si>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</si>
  <si>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</si>
  <si>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</si>
  <si>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</si>
  <si>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</si>
  <si>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</si>
  <si>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</si>
  <si>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</si>
  <si>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</si>
  <si>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</si>
  <si>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</si>
  <si>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</si>
  <si>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</si>
  <si>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</si>
  <si>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</si>
  <si>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</si>
  <si>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</si>
  <si>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</si>
  <si>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</si>
  <si>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</si>
  <si>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</si>
  <si>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</si>
  <si>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</si>
  <si>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</si>
  <si>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</si>
  <si>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</si>
  <si>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</si>
  <si>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</si>
  <si>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</si>
  <si>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</si>
  <si>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</si>
  <si>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</si>
  <si>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</si>
  <si>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</si>
  <si>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</si>
  <si>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</si>
  <si>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</si>
  <si>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</si>
  <si>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</si>
  <si>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</si>
  <si>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</si>
  <si>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</si>
  <si>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</si>
  <si>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</si>
  <si>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</si>
  <si>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</si>
  <si>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</si>
  <si>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</si>
  <si>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</si>
  <si>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</si>
  <si>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</si>
  <si>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</si>
  <si>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</si>
  <si>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</si>
  <si>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</si>
  <si>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</si>
  <si>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</si>
  <si>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</si>
  <si>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</si>
  <si>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</si>
  <si>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</si>
  <si>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</si>
  <si>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</si>
  <si>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</si>
  <si>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</si>
  <si>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</si>
  <si>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</si>
  <si>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</si>
  <si>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</si>
  <si>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</si>
  <si>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</si>
  <si>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</si>
  <si>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</si>
  <si>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</si>
  <si>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</si>
  <si>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</si>
  <si>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</si>
  <si>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</si>
  <si>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</si>
  <si>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</si>
  <si>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</si>
  <si>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</si>
  <si>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</si>
  <si>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</si>
  <si>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</si>
  <si>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</si>
  <si>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</si>
  <si>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</si>
  <si>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</si>
  <si>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</si>
  <si>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</si>
  <si>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</si>
  <si>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</si>
  <si>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</si>
  <si>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</si>
  <si>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</si>
  <si>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</si>
  <si>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</si>
  <si>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</si>
  <si>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</si>
  <si>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</si>
  <si>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</si>
  <si>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</si>
  <si>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</si>
  <si>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</si>
  <si>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</si>
  <si>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</si>
  <si>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</si>
  <si>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</si>
  <si>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</si>
  <si>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</si>
  <si>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</si>
  <si>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</si>
  <si>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</si>
  <si>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</si>
  <si>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</si>
  <si>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</si>
  <si>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</si>
  <si>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</si>
  <si>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</si>
  <si>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</si>
  <si>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</si>
  <si>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</si>
  <si>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</si>
  <si>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</si>
  <si>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</si>
  <si>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</si>
  <si>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</si>
  <si>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</si>
  <si>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</si>
  <si>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</si>
  <si>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</si>
  <si>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</si>
  <si>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</si>
  <si>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</si>
  <si>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</si>
  <si>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</si>
  <si>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</si>
  <si>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</si>
  <si>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</si>
  <si>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</si>
  <si>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</si>
  <si>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</si>
  <si>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</si>
  <si>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</si>
  <si>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</si>
  <si>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</si>
  <si>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</si>
  <si>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</si>
  <si>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</si>
  <si>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</si>
  <si>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</si>
  <si>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</si>
  <si>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</si>
  <si>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</si>
  <si>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</si>
  <si>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</si>
  <si>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</si>
  <si>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</si>
  <si>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</si>
  <si>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</si>
  <si>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</si>
  <si>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</si>
  <si>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</si>
  <si>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</si>
  <si>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</si>
  <si>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</si>
  <si>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</si>
  <si>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</si>
  <si>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</si>
  <si>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</si>
  <si>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</si>
  <si>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</si>
  <si>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</si>
  <si>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</si>
  <si>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</si>
  <si>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</si>
  <si>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</si>
  <si>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</si>
  <si>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</si>
  <si>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</si>
  <si>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</si>
  <si>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</si>
  <si>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</si>
  <si>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</si>
  <si>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</si>
  <si>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</si>
  <si>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</si>
  <si>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</si>
  <si>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</si>
  <si>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</si>
  <si>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</si>
  <si>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</si>
  <si>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</si>
  <si>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</si>
  <si>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</si>
  <si>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</si>
  <si>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</si>
  <si>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</si>
  <si>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</si>
  <si>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</si>
  <si>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</si>
  <si>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</si>
  <si>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</si>
  <si>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</si>
  <si>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</si>
  <si>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</si>
  <si>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</si>
  <si>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</si>
  <si>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</si>
  <si>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</si>
  <si>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</si>
  <si>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</si>
  <si>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</si>
  <si>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</si>
  <si>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</si>
  <si>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</si>
  <si>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</si>
  <si>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</si>
  <si>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</si>
  <si>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</si>
  <si>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</si>
  <si>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</si>
  <si>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</si>
  <si>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</si>
  <si>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</si>
  <si>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</si>
  <si>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</si>
  <si>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</si>
  <si>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</si>
  <si>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</si>
  <si>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</si>
  <si>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</si>
  <si>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</si>
  <si>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</si>
  <si>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</si>
  <si>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</si>
  <si>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</si>
  <si>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</si>
  <si>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</si>
  <si>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</si>
  <si>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</si>
  <si>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</si>
  <si>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</si>
  <si>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</si>
  <si>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</si>
  <si>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</si>
  <si>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</si>
  <si>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</si>
  <si>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</si>
  <si>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</si>
  <si>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</si>
  <si>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</si>
  <si>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</si>
  <si>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</si>
  <si>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</si>
  <si>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</si>
  <si>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</si>
  <si>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</si>
  <si>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</si>
  <si>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</si>
  <si>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</si>
  <si>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</si>
  <si>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</si>
  <si>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</si>
  <si>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</si>
  <si>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</si>
  <si>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</si>
  <si>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</si>
  <si>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</si>
  <si>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</si>
  <si>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</si>
  <si>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</si>
  <si>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</si>
  <si>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</si>
  <si>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</si>
  <si>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</si>
  <si>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</si>
  <si>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</si>
  <si>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</si>
  <si>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</si>
  <si>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</si>
  <si>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</si>
  <si>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</si>
  <si>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</si>
  <si>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</si>
  <si>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</si>
  <si>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</si>
  <si>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</si>
  <si>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</si>
  <si>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</si>
  <si>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</si>
  <si>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</si>
  <si>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</si>
  <si>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</si>
  <si>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</si>
  <si>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</si>
  <si>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</si>
  <si>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</si>
  <si>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</si>
  <si>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</si>
  <si>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</si>
  <si>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</si>
  <si>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</si>
  <si>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</si>
  <si>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</si>
  <si>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</si>
  <si>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</si>
  <si>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</si>
  <si>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</si>
  <si>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</si>
  <si>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</si>
  <si>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</si>
  <si>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</si>
  <si>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</si>
  <si>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</si>
  <si>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</si>
  <si>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</si>
  <si>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</si>
  <si>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</si>
  <si>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</si>
  <si>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</si>
  <si>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</si>
  <si>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</si>
  <si>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</si>
  <si>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</si>
  <si>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</si>
  <si>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</si>
  <si>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</si>
  <si>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</si>
  <si>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</si>
  <si>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</si>
  <si>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</si>
  <si>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</si>
  <si>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</si>
  <si>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</si>
  <si>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</si>
  <si>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</si>
  <si>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</si>
  <si>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</si>
  <si>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</si>
  <si>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</si>
  <si>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</si>
  <si>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</si>
  <si>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</si>
  <si>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</si>
  <si>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</si>
  <si>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</si>
  <si>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</si>
  <si>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</si>
  <si>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</si>
  <si>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</si>
  <si>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</si>
  <si>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</si>
  <si>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</si>
  <si>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</si>
  <si>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</si>
  <si>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</si>
  <si>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</si>
  <si>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</si>
  <si>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</si>
  <si>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</si>
  <si>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</si>
  <si>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</si>
  <si>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</si>
  <si>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</si>
  <si>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</si>
  <si>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</si>
  <si>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</si>
  <si>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</si>
  <si>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</si>
  <si>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</si>
  <si>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</si>
  <si>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</si>
  <si>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</si>
  <si>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</si>
  <si>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</si>
  <si>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</si>
  <si>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</si>
  <si>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</si>
  <si>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</si>
  <si>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</si>
  <si>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</si>
  <si>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</si>
  <si>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</si>
  <si>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</si>
  <si>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</si>
  <si>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</si>
  <si>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</si>
  <si>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</si>
  <si>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</si>
  <si>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</si>
  <si>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</si>
  <si>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</si>
  <si>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</si>
  <si>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</si>
  <si>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</si>
  <si>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</si>
  <si>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</si>
  <si>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</si>
  <si>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</si>
  <si>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</si>
  <si>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</si>
  <si>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</si>
  <si>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</si>
  <si>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</si>
  <si>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</si>
  <si>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</si>
  <si>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</si>
  <si>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</si>
  <si>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</si>
  <si>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</si>
  <si>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</si>
  <si>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</si>
  <si>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</si>
  <si>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</si>
  <si>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</si>
  <si>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</si>
  <si>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</si>
  <si>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</si>
  <si>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</si>
  <si>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</si>
  <si>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</si>
  <si>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</si>
  <si>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</si>
  <si>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</si>
  <si>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</si>
  <si>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</si>
  <si>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</si>
  <si>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</si>
  <si>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</si>
  <si>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</si>
  <si>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</si>
  <si>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</si>
  <si>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</si>
  <si>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</si>
  <si>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</si>
  <si>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</si>
  <si>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</si>
  <si>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</si>
  <si>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</si>
  <si>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</si>
  <si>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</si>
  <si>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</si>
  <si>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</si>
  <si>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</si>
  <si>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</si>
  <si>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</si>
  <si>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</si>
  <si>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</si>
  <si>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</si>
  <si>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</si>
  <si>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</si>
  <si>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</si>
  <si>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</si>
  <si>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</si>
  <si>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</si>
  <si>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</si>
  <si>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</si>
  <si>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</si>
  <si>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</si>
  <si>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</si>
  <si>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</si>
  <si>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</si>
  <si>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</si>
  <si>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</si>
  <si>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</si>
  <si>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</si>
  <si>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</si>
  <si>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</si>
  <si>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</si>
  <si>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</si>
  <si>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</si>
  <si>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</si>
  <si>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</si>
  <si>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</si>
  <si>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</si>
  <si>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</si>
  <si>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</si>
  <si>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</si>
  <si>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</si>
  <si>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</si>
  <si>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</si>
  <si>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</si>
  <si>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</si>
  <si>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</si>
  <si>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</si>
  <si>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</si>
  <si>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</si>
  <si>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</si>
  <si>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</si>
  <si>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</si>
  <si>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</si>
  <si>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</si>
  <si>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</si>
  <si>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</si>
  <si>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</si>
  <si>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</si>
  <si>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</si>
  <si>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</si>
  <si>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</si>
  <si>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</si>
  <si>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</si>
  <si>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</si>
  <si>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</si>
  <si>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</si>
  <si>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</si>
  <si>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</si>
  <si>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</si>
  <si>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</si>
  <si>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</si>
  <si>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</si>
  <si>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</si>
  <si>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</si>
  <si>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</si>
  <si>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</si>
  <si>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</si>
  <si>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</si>
  <si>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</si>
  <si>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</si>
  <si>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</si>
  <si>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</si>
  <si>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</si>
  <si>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</si>
  <si>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</si>
  <si>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</si>
  <si>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</si>
  <si>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</si>
  <si>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</si>
  <si>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</si>
  <si>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</si>
  <si>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</si>
  <si>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</si>
  <si>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</si>
  <si>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</si>
  <si>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</si>
  <si>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</si>
  <si>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</si>
  <si>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</si>
  <si>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</si>
  <si>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</si>
  <si>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</si>
  <si>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</si>
  <si>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</si>
  <si>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</si>
  <si>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</si>
  <si>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</si>
  <si>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</si>
  <si>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</si>
  <si>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</si>
  <si>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</si>
  <si>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</si>
  <si>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</si>
  <si>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</si>
  <si>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</si>
  <si>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</si>
  <si>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</si>
  <si>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</si>
  <si>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</si>
  <si>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</si>
  <si>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</si>
  <si>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</si>
  <si>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</si>
  <si>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</si>
  <si>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</si>
  <si>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</si>
  <si>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</si>
  <si>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</si>
  <si>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</si>
  <si>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</si>
  <si>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</si>
  <si>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</si>
  <si>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</si>
  <si>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</si>
  <si>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</si>
  <si>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</si>
  <si>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</si>
  <si>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</si>
  <si>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</si>
  <si>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</si>
  <si>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</si>
  <si>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</si>
  <si>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</si>
  <si>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</si>
  <si>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</si>
  <si>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</si>
  <si>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</si>
  <si>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</si>
  <si>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</si>
  <si>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</si>
  <si>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</si>
  <si>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</si>
  <si>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</si>
  <si>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</si>
  <si>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</si>
  <si>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</si>
  <si>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</si>
  <si>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</si>
  <si>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</si>
  <si>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</si>
  <si>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</si>
  <si>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</si>
  <si>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</si>
  <si>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</si>
  <si>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</si>
  <si>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</si>
  <si>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</si>
  <si>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</si>
  <si>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</si>
  <si>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</si>
  <si>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</si>
  <si>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</si>
  <si>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</si>
  <si>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</si>
  <si>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</si>
  <si>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</si>
  <si>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</si>
  <si>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</si>
  <si>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</si>
  <si>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</si>
  <si>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</si>
  <si>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</si>
  <si>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</si>
  <si>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</si>
  <si>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</si>
  <si>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</si>
  <si>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</si>
  <si>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</si>
  <si>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</si>
  <si>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</si>
  <si>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</si>
  <si>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</si>
  <si>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</si>
  <si>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</si>
  <si>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</si>
  <si>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</si>
  <si>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</si>
  <si>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</si>
  <si>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</si>
  <si>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</si>
  <si>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</si>
  <si>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</si>
  <si>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</si>
  <si>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</si>
  <si>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</si>
  <si>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</si>
  <si>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</si>
  <si>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</si>
  <si>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</si>
  <si>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</si>
  <si>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</si>
  <si>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</si>
  <si>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</si>
  <si>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</si>
  <si>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</si>
  <si>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</si>
  <si>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</si>
  <si>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</si>
  <si>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</si>
  <si>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</si>
  <si>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</si>
  <si>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</si>
  <si>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</si>
  <si>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</si>
  <si>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</si>
  <si>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</si>
  <si>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</si>
  <si>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</si>
  <si>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</si>
  <si>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</si>
  <si>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</si>
  <si>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</si>
  <si>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</si>
  <si>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</si>
  <si>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</si>
  <si>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</si>
  <si>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</si>
  <si>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</si>
  <si>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</si>
  <si>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</si>
  <si>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</si>
  <si>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</si>
  <si>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</si>
  <si>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</si>
  <si>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</si>
  <si>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</si>
  <si>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</si>
  <si>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</si>
  <si>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</si>
  <si>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</si>
  <si>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</si>
  <si>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</si>
  <si>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</si>
  <si>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</si>
  <si>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</si>
  <si>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</si>
  <si>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</si>
  <si>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</si>
  <si>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</si>
  <si>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</si>
  <si>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</si>
  <si>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</si>
  <si>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</si>
  <si>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</si>
  <si>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</si>
  <si>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</si>
  <si>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</si>
  <si>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</si>
  <si>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</si>
  <si>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</si>
  <si>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</si>
  <si>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</si>
  <si>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</si>
  <si>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</si>
  <si>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</si>
  <si>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</si>
  <si>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</si>
  <si>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</si>
  <si>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</si>
  <si>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</si>
  <si>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</si>
  <si>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</si>
  <si>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</si>
  <si>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</si>
  <si>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</si>
  <si>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</si>
  <si>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</si>
  <si>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</si>
  <si>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</si>
  <si>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</si>
  <si>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</si>
  <si>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</si>
  <si>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</si>
  <si>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</si>
  <si>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</si>
  <si>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</si>
  <si>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</si>
  <si>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</si>
  <si>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</si>
  <si>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</si>
  <si>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</si>
  <si>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</si>
  <si>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</si>
  <si>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</si>
  <si>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</si>
  <si>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</si>
  <si>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</si>
  <si>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</si>
  <si>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</si>
  <si>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</si>
  <si>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</si>
  <si>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</si>
  <si>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</si>
  <si>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</si>
  <si>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</si>
  <si>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</si>
  <si>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</si>
  <si>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</si>
  <si>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</si>
  <si>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</si>
  <si>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</si>
  <si>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</si>
  <si>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</si>
  <si>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</si>
  <si>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</si>
  <si>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</si>
  <si>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</si>
  <si>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</si>
  <si>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</si>
  <si>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</si>
  <si>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</si>
  <si>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</si>
  <si>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</si>
  <si>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</si>
  <si>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</si>
  <si>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</si>
  <si>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</si>
  <si>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</si>
  <si>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</si>
  <si>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</si>
  <si>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</si>
  <si>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</si>
  <si>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</si>
  <si>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</si>
  <si>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</si>
  <si>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</si>
  <si>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</si>
  <si>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</si>
  <si>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</si>
  <si>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</si>
  <si>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</si>
  <si>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</si>
  <si>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</si>
  <si>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</si>
  <si>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</si>
  <si>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</si>
  <si>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</si>
  <si>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</si>
  <si>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</si>
  <si>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</si>
  <si>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</si>
  <si>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</si>
  <si>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</si>
  <si>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</si>
  <si>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</si>
  <si>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</si>
  <si>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</si>
  <si>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</si>
  <si>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</si>
  <si>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</si>
  <si>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</si>
  <si>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</si>
  <si>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</si>
  <si>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</si>
  <si>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</si>
  <si>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</si>
  <si>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</si>
  <si>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</si>
  <si>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</si>
  <si>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</si>
  <si>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</si>
  <si>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</si>
  <si>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</si>
  <si>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</si>
  <si>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</si>
  <si>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</si>
  <si>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</si>
  <si>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</si>
  <si>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</si>
  <si>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</si>
  <si>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</si>
  <si>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</si>
  <si>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</si>
  <si>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</si>
  <si>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</si>
  <si>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</si>
  <si>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</si>
  <si>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</si>
  <si>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</si>
  <si>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</si>
  <si>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</si>
  <si>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</si>
  <si>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</si>
  <si>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</si>
  <si>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</si>
  <si>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</si>
  <si>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</si>
  <si>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</si>
  <si>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</si>
  <si>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</si>
  <si>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</si>
  <si>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</si>
  <si>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</si>
  <si>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</si>
  <si>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</si>
  <si>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</si>
  <si>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</si>
  <si>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</si>
  <si>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</si>
  <si>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</si>
  <si>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</si>
  <si>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</si>
  <si>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</si>
  <si>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</si>
  <si>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</si>
  <si>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</si>
  <si>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</si>
  <si>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</si>
  <si>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</si>
  <si>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</si>
  <si>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</si>
  <si>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</si>
  <si>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</si>
  <si>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</si>
  <si>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</si>
  <si>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</si>
  <si>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</si>
  <si>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</si>
  <si>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</si>
  <si>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</si>
  <si>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</si>
  <si>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</si>
  <si>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</si>
  <si>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</si>
  <si>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</si>
  <si>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</si>
  <si>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</si>
  <si>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</si>
  <si>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</si>
  <si>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</si>
  <si>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</si>
  <si>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</si>
  <si>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</si>
  <si>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</si>
  <si>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</si>
  <si>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</si>
  <si>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</si>
  <si>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</si>
  <si>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</si>
  <si>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</si>
  <si>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</si>
  <si>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</si>
  <si>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</si>
  <si>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</si>
  <si>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</si>
  <si>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</si>
  <si>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</si>
  <si>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</si>
  <si>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</si>
  <si>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</si>
  <si>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</si>
  <si>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</si>
  <si>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</si>
  <si>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</si>
  <si>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</si>
  <si>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</si>
  <si>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</si>
  <si>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</si>
  <si>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</si>
  <si>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</si>
  <si>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</si>
  <si>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</si>
  <si>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</si>
  <si>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</si>
  <si>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</si>
  <si>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</si>
  <si>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</si>
  <si>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</si>
  <si>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</si>
  <si>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</si>
  <si>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</si>
  <si>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</si>
  <si>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</si>
  <si>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</si>
  <si>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</si>
  <si>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</si>
  <si>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</si>
  <si>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</si>
  <si>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</si>
  <si>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</si>
  <si>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</si>
  <si>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</si>
  <si>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</si>
  <si>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</si>
  <si>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</si>
  <si>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</si>
  <si>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</si>
  <si>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</si>
  <si>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</si>
  <si>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</si>
  <si>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</si>
  <si>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</si>
  <si>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</si>
  <si>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</si>
  <si>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</si>
  <si>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</si>
  <si>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</si>
  <si>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</si>
  <si>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</si>
  <si>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</si>
  <si>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</si>
  <si>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</si>
  <si>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</si>
  <si>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</si>
  <si>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</si>
  <si>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</si>
  <si>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</si>
  <si>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</si>
  <si>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</si>
  <si>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</si>
  <si>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</si>
  <si>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</si>
  <si>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</si>
  <si>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</si>
  <si>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</si>
  <si>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</si>
  <si>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</si>
  <si>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</si>
  <si>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</si>
  <si>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</si>
  <si>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</si>
  <si>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</si>
  <si>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</si>
  <si>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</si>
  <si>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</si>
  <si>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</si>
  <si>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</si>
  <si>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</si>
  <si>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</si>
  <si>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</si>
  <si>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</si>
  <si>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</si>
  <si>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</si>
  <si>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</si>
  <si>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</si>
  <si>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</si>
  <si>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</si>
  <si>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</si>
  <si>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</si>
  <si>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</si>
  <si>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</si>
  <si>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</si>
  <si>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</si>
  <si>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</si>
  <si>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</si>
  <si>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</si>
  <si>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</si>
  <si>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</si>
  <si>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</si>
  <si>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</si>
  <si>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</si>
  <si>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</si>
  <si>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</si>
  <si>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</si>
  <si>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</si>
  <si>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</si>
  <si>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</si>
  <si>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</si>
  <si>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</si>
  <si>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</si>
  <si>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</si>
  <si>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</si>
  <si>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</si>
  <si>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</si>
  <si>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</si>
  <si>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</si>
  <si>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</si>
  <si>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</si>
  <si>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</si>
  <si>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</si>
  <si>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</si>
  <si>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</si>
  <si>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</si>
  <si>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</si>
  <si>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</si>
  <si>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</si>
  <si>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</si>
  <si>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</si>
  <si>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</si>
  <si>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</si>
  <si>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</si>
  <si>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</si>
  <si>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</si>
  <si>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</si>
  <si>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</si>
  <si>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</si>
  <si>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</si>
  <si>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</si>
  <si>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</si>
  <si>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</si>
  <si>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</si>
  <si>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</si>
  <si>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</si>
  <si>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</si>
  <si>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t>i7 Index Name</t>
  </si>
  <si>
    <t>i7 Bases for Entry on Sample Sheet</t>
  </si>
  <si>
    <t>i5 Index Name</t>
  </si>
  <si>
    <t>i5 Bases for Entry on DNA Sample Sheet</t>
  </si>
  <si>
    <t>i5 Bases Reverse Complement for Entry on NovaSeq Sample Sheet</t>
  </si>
  <si>
    <t>PlateA_A01</t>
  </si>
  <si>
    <t>TGAACGTTGT</t>
  </si>
  <si>
    <t>ATGGCCGACT</t>
  </si>
  <si>
    <t>AGTCGGCCAT</t>
  </si>
  <si>
    <t>PlateA_B01</t>
  </si>
  <si>
    <t>ACCAGACTTG</t>
  </si>
  <si>
    <t>CGATGAGCAC</t>
  </si>
  <si>
    <t>GTGCTCATCG</t>
  </si>
  <si>
    <t>PlateA_C01</t>
  </si>
  <si>
    <t>ACTGGCGAAC</t>
  </si>
  <si>
    <t>GATAAGTCGA</t>
  </si>
  <si>
    <t>TCGACTTATC</t>
  </si>
  <si>
    <t>PlateA_D01</t>
  </si>
  <si>
    <t>GCGTTAGGCA</t>
  </si>
  <si>
    <t>TCACGCCTTG</t>
  </si>
  <si>
    <t>CAAGGCGTGA</t>
  </si>
  <si>
    <t>PlateA_E01</t>
  </si>
  <si>
    <t>TTATCGGCCT</t>
  </si>
  <si>
    <t>AGGAACACAA</t>
  </si>
  <si>
    <t>TTGTGTTCCT</t>
  </si>
  <si>
    <t>PlateA_F01</t>
  </si>
  <si>
    <t>GAGGTATAAG</t>
  </si>
  <si>
    <t>CTCAGTAGGC</t>
  </si>
  <si>
    <t>GCCTACTGAG</t>
  </si>
  <si>
    <t>PlateA_G01</t>
  </si>
  <si>
    <t>TCAAGGATTC</t>
  </si>
  <si>
    <t>GAAGTGCCTG</t>
  </si>
  <si>
    <t>CAGGCACTTC</t>
  </si>
  <si>
    <t>PlateA_H01</t>
  </si>
  <si>
    <t>CGAACCGAGA</t>
  </si>
  <si>
    <t>TCTCTCGCCT</t>
  </si>
  <si>
    <t>AGGCGAGAGA</t>
  </si>
  <si>
    <t>PlateA_A02</t>
  </si>
  <si>
    <t>GAGCCAAGTT</t>
  </si>
  <si>
    <t>AGGCACCTTC</t>
  </si>
  <si>
    <t>GAAGGTGCCT</t>
  </si>
  <si>
    <t>PlateA_B02</t>
  </si>
  <si>
    <t>AAGGCCGTAG</t>
  </si>
  <si>
    <t>CTGTTGGTAA</t>
  </si>
  <si>
    <t>TTACCAACAG</t>
  </si>
  <si>
    <t>PlateA_C02</t>
  </si>
  <si>
    <t>TTAGAGAAGC</t>
  </si>
  <si>
    <t>GCTGGTACCT</t>
  </si>
  <si>
    <t>AGGTACCAGC</t>
  </si>
  <si>
    <t>PlateA_D02</t>
  </si>
  <si>
    <t>TCTAAGACCA</t>
  </si>
  <si>
    <t>TAAGGAGCGG</t>
  </si>
  <si>
    <t>CCGCTCCTTA</t>
  </si>
  <si>
    <t>PlateA_E02</t>
  </si>
  <si>
    <t>TGTAACCACT</t>
  </si>
  <si>
    <t>AATCGCTCCA</t>
  </si>
  <si>
    <t>TGGAGCGATT</t>
  </si>
  <si>
    <t>PlateA_F02</t>
  </si>
  <si>
    <t>CCGACACAAG</t>
  </si>
  <si>
    <t>CTCCTAATTG</t>
  </si>
  <si>
    <t>CAATTAGGAG</t>
  </si>
  <si>
    <t>PlateA_G02</t>
  </si>
  <si>
    <t>CTCTGATGGC</t>
  </si>
  <si>
    <t>GCCTCATAAT</t>
  </si>
  <si>
    <t>ATTATGAGGC</t>
  </si>
  <si>
    <t>PlateA_H02</t>
  </si>
  <si>
    <t>CGGCCTGTTA</t>
  </si>
  <si>
    <t>TGTATTGAGC</t>
  </si>
  <si>
    <t>GCTCAATACA</t>
  </si>
  <si>
    <t>PlateA_A03</t>
  </si>
  <si>
    <t>TGCATAGCTT</t>
  </si>
  <si>
    <t>AGCCATAACA</t>
  </si>
  <si>
    <t>TGTTATGGCT</t>
  </si>
  <si>
    <t>PlateA_B03</t>
  </si>
  <si>
    <t>AACCTTCTCG</t>
  </si>
  <si>
    <t>CCACAAGTGG</t>
  </si>
  <si>
    <t>CCACTTGTGG</t>
  </si>
  <si>
    <t>PlateA_C03</t>
  </si>
  <si>
    <t>AAGAGATCAC</t>
  </si>
  <si>
    <t>GTTATCACAC</t>
  </si>
  <si>
    <t>GTGTGATAAC</t>
  </si>
  <si>
    <t>PlateA_D03</t>
  </si>
  <si>
    <t>GCCTGAAGGA</t>
  </si>
  <si>
    <t>TACCGTTCTT</t>
  </si>
  <si>
    <t>AAGAACGGTA</t>
  </si>
  <si>
    <t>PlateA_E03</t>
  </si>
  <si>
    <t>ATTGTGCCTT</t>
  </si>
  <si>
    <t>AGGCGTTAGG</t>
  </si>
  <si>
    <t>CCTAACGCCT</t>
  </si>
  <si>
    <t>PlateA_F03</t>
  </si>
  <si>
    <t>TCCTCTACCG</t>
  </si>
  <si>
    <t>CCGTAACGTC</t>
  </si>
  <si>
    <t>GACGTTACGG</t>
  </si>
  <si>
    <t>PlateA_G03</t>
  </si>
  <si>
    <t>TACCATGAAC</t>
  </si>
  <si>
    <t>GTAATAGCCA</t>
  </si>
  <si>
    <t>TGGCTATTAC</t>
  </si>
  <si>
    <t>PlateA_H03</t>
  </si>
  <si>
    <t>CATTGGCAGA</t>
  </si>
  <si>
    <t>TAGCGCCGAT</t>
  </si>
  <si>
    <t>ATCGGCGCTA</t>
  </si>
  <si>
    <t>PlateA_A04</t>
  </si>
  <si>
    <t>CACTGCTATT</t>
  </si>
  <si>
    <t>CATTCTTGGA</t>
  </si>
  <si>
    <t>TCCAAGAATG</t>
  </si>
  <si>
    <t>PlateA_B04</t>
  </si>
  <si>
    <t>AATGGTAGGT</t>
  </si>
  <si>
    <t>ATGCAAGGTT</t>
  </si>
  <si>
    <t>AACCTTGCAT</t>
  </si>
  <si>
    <t>PlateA_C04</t>
  </si>
  <si>
    <t>GATACCTATG</t>
  </si>
  <si>
    <t>CGCCAGACAA</t>
  </si>
  <si>
    <t>TTGTCTGGCG</t>
  </si>
  <si>
    <t>PlateA_D04</t>
  </si>
  <si>
    <t>CACTAGGTAC</t>
  </si>
  <si>
    <t>GAAGGTTGGC</t>
  </si>
  <si>
    <t>GCCAACCTTC</t>
  </si>
  <si>
    <t>PlateA_E04</t>
  </si>
  <si>
    <t>AGCTCGTTCA</t>
  </si>
  <si>
    <t>TCGCATCACG</t>
  </si>
  <si>
    <t>CGTGATGCGA</t>
  </si>
  <si>
    <t>PlateA_F04</t>
  </si>
  <si>
    <t>TGTCAGTCTT</t>
  </si>
  <si>
    <t>CCGGTCATGA</t>
  </si>
  <si>
    <t>TCATGACCGG</t>
  </si>
  <si>
    <t>PlateA_G04</t>
  </si>
  <si>
    <t>GATGAACAGT</t>
  </si>
  <si>
    <t>ATTCACAAGC</t>
  </si>
  <si>
    <t>GCTTGTGAAT</t>
  </si>
  <si>
    <t>PlateA_H04</t>
  </si>
  <si>
    <t>ACAATCGGCG</t>
  </si>
  <si>
    <t>CAACCTGTAA</t>
  </si>
  <si>
    <t>TTACAGGTTG</t>
  </si>
  <si>
    <t>PlateA_A05</t>
  </si>
  <si>
    <t>GATTGAGTTC</t>
  </si>
  <si>
    <t>GCCAGTCGTT</t>
  </si>
  <si>
    <t>AACGACTGGC</t>
  </si>
  <si>
    <t>PlateA_B05</t>
  </si>
  <si>
    <t>GTAATGCCAA</t>
  </si>
  <si>
    <t>TGCCTTGTCG</t>
  </si>
  <si>
    <t>CGACAAGGCA</t>
  </si>
  <si>
    <t>PlateA_C05</t>
  </si>
  <si>
    <t>TCGTTGCGCT</t>
  </si>
  <si>
    <t>CTATCCGCTG</t>
  </si>
  <si>
    <t>CAGCGGATAG</t>
  </si>
  <si>
    <t>PlateA_D05</t>
  </si>
  <si>
    <t>AGGTGAGTAT</t>
  </si>
  <si>
    <t>AATGCCGGAA</t>
  </si>
  <si>
    <t>TTCCGGCATT</t>
  </si>
  <si>
    <t>PlateA_E05</t>
  </si>
  <si>
    <t>TCGATAATGG</t>
  </si>
  <si>
    <t>CGGTTATCCG</t>
  </si>
  <si>
    <t>CGGATAACCG</t>
  </si>
  <si>
    <t>PlateA_F05</t>
  </si>
  <si>
    <t>GCGTCTCTTC</t>
  </si>
  <si>
    <t>GCGGAAGAGT</t>
  </si>
  <si>
    <t>ACTCTTCCGC</t>
  </si>
  <si>
    <t>PlateA_G05</t>
  </si>
  <si>
    <t>GTCTCCTGCA</t>
  </si>
  <si>
    <t>TTGGTTAGTC</t>
  </si>
  <si>
    <t>GACTAACCAA</t>
  </si>
  <si>
    <t>PlateA_H05</t>
  </si>
  <si>
    <t>GAGCTTCATT</t>
  </si>
  <si>
    <t>TTCAGTGTGA</t>
  </si>
  <si>
    <t>TCACACTGAA</t>
  </si>
  <si>
    <t>PlateA_A06</t>
  </si>
  <si>
    <t>AGGCCTACAT</t>
  </si>
  <si>
    <t>AGAATTCTGG</t>
  </si>
  <si>
    <t>CCAGAATTCT</t>
  </si>
  <si>
    <t>PlateA_B06</t>
  </si>
  <si>
    <t>TGTGGAACCG</t>
  </si>
  <si>
    <t>CATTGACTCT</t>
  </si>
  <si>
    <t>AGAGTCAATG</t>
  </si>
  <si>
    <t>PlateA_C06</t>
  </si>
  <si>
    <t>CGTATTAAGC</t>
  </si>
  <si>
    <t>GCGGCTTCAA</t>
  </si>
  <si>
    <t>TTGAAGCCGC</t>
  </si>
  <si>
    <t>PlateA_D06</t>
  </si>
  <si>
    <t>CCAGTGGTTA</t>
  </si>
  <si>
    <t>TTATGGTCTC</t>
  </si>
  <si>
    <t>GAGACCATAA</t>
  </si>
  <si>
    <t>PlateA_E06</t>
  </si>
  <si>
    <t>GCGTTCGAGT</t>
  </si>
  <si>
    <t>CGTAACCAGG</t>
  </si>
  <si>
    <t>CCTGGTTACG</t>
  </si>
  <si>
    <t>PlateA_F06</t>
  </si>
  <si>
    <t>CCTTCCGGTT</t>
  </si>
  <si>
    <t>AGCTCAGATA</t>
  </si>
  <si>
    <t>TATCTGAGCT</t>
  </si>
  <si>
    <t>PlateA_G06</t>
  </si>
  <si>
    <t>CACAAGACGG</t>
  </si>
  <si>
    <t>CCGGTGTTAC</t>
  </si>
  <si>
    <t>GTAACACCGG</t>
  </si>
  <si>
    <t>PlateA_H06</t>
  </si>
  <si>
    <t>GCTTACACAC</t>
  </si>
  <si>
    <t>GACCTAACCT</t>
  </si>
  <si>
    <t>AGGTTAGGTC</t>
  </si>
  <si>
    <t>PlateA_A07</t>
  </si>
  <si>
    <t>AGGATGTCCA</t>
  </si>
  <si>
    <t>TTGTAGAAGG</t>
  </si>
  <si>
    <t>CCTTCTACAA</t>
  </si>
  <si>
    <t>PlateA_B07</t>
  </si>
  <si>
    <t>CACCTTATGT</t>
  </si>
  <si>
    <t>CCTAGCACTA</t>
  </si>
  <si>
    <t>TAGTGCTAGG</t>
  </si>
  <si>
    <t>PlateA_C07</t>
  </si>
  <si>
    <t>AAGCGGCTGT</t>
  </si>
  <si>
    <t>ATCGTGTTCT</t>
  </si>
  <si>
    <t>AGAACACGAT</t>
  </si>
  <si>
    <t>PlateA_D07</t>
  </si>
  <si>
    <t>TTCCTGTGAG</t>
  </si>
  <si>
    <t>CCAACTTATC</t>
  </si>
  <si>
    <t>GATAAGTTGG</t>
  </si>
  <si>
    <t>PlateA_E07</t>
  </si>
  <si>
    <t>AGTACAGTTC</t>
  </si>
  <si>
    <t>GAAGCCAAGG</t>
  </si>
  <si>
    <t>CCTTGGCTTC</t>
  </si>
  <si>
    <t>PlateA_F07</t>
  </si>
  <si>
    <t>TACAGCCTCA</t>
  </si>
  <si>
    <t>TGGAGTTCAA</t>
  </si>
  <si>
    <t>TTGAACTCCA</t>
  </si>
  <si>
    <t>PlateA_G07</t>
  </si>
  <si>
    <t>GTTCTATTGG</t>
  </si>
  <si>
    <t>CTTCAATCCT</t>
  </si>
  <si>
    <t>AGGATTGAAG</t>
  </si>
  <si>
    <t>PlateA_H07</t>
  </si>
  <si>
    <t>ATATACCGGT</t>
  </si>
  <si>
    <t>ATCTTGCGTG</t>
  </si>
  <si>
    <t>CACGCAAGAT</t>
  </si>
  <si>
    <t>PlateA_A08</t>
  </si>
  <si>
    <t>CCTCGGAATG</t>
  </si>
  <si>
    <t>CGTCTAAGGT</t>
  </si>
  <si>
    <t>ACCTTAGACG</t>
  </si>
  <si>
    <t>PlateA_B08</t>
  </si>
  <si>
    <t>GTTCTGGAAC</t>
  </si>
  <si>
    <t>GAGGTGAACA</t>
  </si>
  <si>
    <t>TGTTCACCTC</t>
  </si>
  <si>
    <t>PlateA_C08</t>
  </si>
  <si>
    <t>AGATTCACCA</t>
  </si>
  <si>
    <t>TCAGAACTAC</t>
  </si>
  <si>
    <t>GTAGTTCTGA</t>
  </si>
  <si>
    <t>PlateA_D08</t>
  </si>
  <si>
    <t>TCGGTCAGAT</t>
  </si>
  <si>
    <t>CGGATATTGA</t>
  </si>
  <si>
    <t>TCAATATCCG</t>
  </si>
  <si>
    <t>PlateA_E08</t>
  </si>
  <si>
    <t>CACTCTCGCT</t>
  </si>
  <si>
    <t>AGGAGTAGAT</t>
  </si>
  <si>
    <t>ATCTACTCCT</t>
  </si>
  <si>
    <t>PlateA_F08</t>
  </si>
  <si>
    <t>GTTGGTCCAG</t>
  </si>
  <si>
    <t>CCGCCGAATA</t>
  </si>
  <si>
    <t>TATTCGGCGG</t>
  </si>
  <si>
    <t>PlateA_G08</t>
  </si>
  <si>
    <t>AGCTCGAAGC</t>
  </si>
  <si>
    <t>GAGTCTATAC</t>
  </si>
  <si>
    <t>GTATAGACTC</t>
  </si>
  <si>
    <t>PlateA_H08</t>
  </si>
  <si>
    <t>AGAGGTTCTA</t>
  </si>
  <si>
    <t>TTATTACCGG</t>
  </si>
  <si>
    <t>CCGGTAATAA</t>
  </si>
  <si>
    <t>PlateA_A09</t>
  </si>
  <si>
    <t>ATGACTCGAA</t>
  </si>
  <si>
    <t>CGCTCGTTAG</t>
  </si>
  <si>
    <t>CTAACGAGCG</t>
  </si>
  <si>
    <t>PlateA_B09</t>
  </si>
  <si>
    <t>GAACAATCCT</t>
  </si>
  <si>
    <t>AACAACGCTG</t>
  </si>
  <si>
    <t>CAGCGTTGTT</t>
  </si>
  <si>
    <t>PlateA_C09</t>
  </si>
  <si>
    <t>TGGCAAGGAG</t>
  </si>
  <si>
    <t>CGCGGCTATT</t>
  </si>
  <si>
    <t>AATAGCCGCG</t>
  </si>
  <si>
    <t>PlateA_D09</t>
  </si>
  <si>
    <t>GAATATTGGC</t>
  </si>
  <si>
    <t>GCTCGACACA</t>
  </si>
  <si>
    <t>TGTGTCGAGC</t>
  </si>
  <si>
    <t>PlateA_E09</t>
  </si>
  <si>
    <t>CCGGAACCTA</t>
  </si>
  <si>
    <t>TTCTTCCAAC</t>
  </si>
  <si>
    <t>GTTGGAAGAA</t>
  </si>
  <si>
    <t>PlateA_F09</t>
  </si>
  <si>
    <t>ACTTGTTCGG</t>
  </si>
  <si>
    <t>TTGGCGGTTG</t>
  </si>
  <si>
    <t>CAACCGCCAA</t>
  </si>
  <si>
    <t>PlateA_G09</t>
  </si>
  <si>
    <t>CAAGTCCAAT</t>
  </si>
  <si>
    <t>AACAGGCAAT</t>
  </si>
  <si>
    <t>ATTGCCTGTT</t>
  </si>
  <si>
    <t>PlateA_H09</t>
  </si>
  <si>
    <t>AACCGCAAGG</t>
  </si>
  <si>
    <t>CAGAATGGCG</t>
  </si>
  <si>
    <t>CGCCATTCTG</t>
  </si>
  <si>
    <t>PlateA_A10</t>
  </si>
  <si>
    <t>ACGTTGACTC</t>
  </si>
  <si>
    <t>GTTGAGATTC</t>
  </si>
  <si>
    <t>GAATCTCAAC</t>
  </si>
  <si>
    <t>PlateA_B10</t>
  </si>
  <si>
    <t>CCACTTAACA</t>
  </si>
  <si>
    <t>TGTGTGCGGA</t>
  </si>
  <si>
    <t>TCCGCACACA</t>
  </si>
  <si>
    <t>PlateA_C10</t>
  </si>
  <si>
    <t>AGCAGTTCCT</t>
  </si>
  <si>
    <t>GTTCGGCGAA</t>
  </si>
  <si>
    <t>TTCGCCGAAC</t>
  </si>
  <si>
    <t>PlateA_D10</t>
  </si>
  <si>
    <t>TCGCCTTCGT</t>
  </si>
  <si>
    <t>AGCTGTATTG</t>
  </si>
  <si>
    <t>CAATACAGCT</t>
  </si>
  <si>
    <t>PlateA_E10</t>
  </si>
  <si>
    <t>TAGGACTGCG</t>
  </si>
  <si>
    <t>CAGCGGATGA</t>
  </si>
  <si>
    <t>TCATCCGCTG</t>
  </si>
  <si>
    <t>PlateA_F10</t>
  </si>
  <si>
    <t>TCCGAGCGAA</t>
  </si>
  <si>
    <t>GTCCTTGGAT</t>
  </si>
  <si>
    <t>ATCCAAGGAC</t>
  </si>
  <si>
    <t>PlateA_G10</t>
  </si>
  <si>
    <t>TTCGGTTGTT</t>
  </si>
  <si>
    <t>TCTAGATGCT</t>
  </si>
  <si>
    <t>AGCATCTAGA</t>
  </si>
  <si>
    <t>PlateA_H10</t>
  </si>
  <si>
    <t>ACAGGAGGAA</t>
  </si>
  <si>
    <t>CGAGCCACAT</t>
  </si>
  <si>
    <t>ATGTGGCTCG</t>
  </si>
  <si>
    <t>PlateA_A11</t>
  </si>
  <si>
    <t>CCTCCATTAA</t>
  </si>
  <si>
    <t>ATGGAATGGA</t>
  </si>
  <si>
    <t>TCCATTCCAT</t>
  </si>
  <si>
    <t>PlateA_B11</t>
  </si>
  <si>
    <t>AGTCGCGGTT</t>
  </si>
  <si>
    <t>CATTCCTCAC</t>
  </si>
  <si>
    <t>GTGAGGAATG</t>
  </si>
  <si>
    <t>PlateA_C11</t>
  </si>
  <si>
    <t>CTCATCCAGG</t>
  </si>
  <si>
    <t>GCATAGGAAG</t>
  </si>
  <si>
    <t>CTTCCTATGC</t>
  </si>
  <si>
    <t>PlateA_D11</t>
  </si>
  <si>
    <t>TGTGGTTGAA</t>
  </si>
  <si>
    <t>TGTTCGTGTT</t>
  </si>
  <si>
    <t>AACACGAACA</t>
  </si>
  <si>
    <t>PlateA_E11</t>
  </si>
  <si>
    <t>TTATGCGTGG</t>
  </si>
  <si>
    <t>TAAGACCGTT</t>
  </si>
  <si>
    <t>AACGGTCTTA</t>
  </si>
  <si>
    <t>PlateA_F11</t>
  </si>
  <si>
    <t>GCGAATGTAT</t>
  </si>
  <si>
    <t>ATGGTACCAG</t>
  </si>
  <si>
    <t>CTGGTACCAT</t>
  </si>
  <si>
    <t>PlateA_G11</t>
  </si>
  <si>
    <t>GTCAAGCTCG</t>
  </si>
  <si>
    <t>CCGACAGCTT</t>
  </si>
  <si>
    <t>AAGCTGTCGG</t>
  </si>
  <si>
    <t>PlateA_H11</t>
  </si>
  <si>
    <t>TAGAGTTGGA</t>
  </si>
  <si>
    <t>GACGATATGA</t>
  </si>
  <si>
    <t>TCATATCGTC</t>
  </si>
  <si>
    <t>PlateA_A12</t>
  </si>
  <si>
    <t>CTGATGATCT</t>
  </si>
  <si>
    <t>TTGTACTCCA</t>
  </si>
  <si>
    <t>TGGAGTACAA</t>
  </si>
  <si>
    <t>PlateA_B12</t>
  </si>
  <si>
    <t>ACTAGGTGTT</t>
  </si>
  <si>
    <t>GTGCACATAA</t>
  </si>
  <si>
    <t>TTATGTGCAC</t>
  </si>
  <si>
    <t>PlateA_C12</t>
  </si>
  <si>
    <t>CTGTTAGCGG</t>
  </si>
  <si>
    <t>AGGACAAGTA</t>
  </si>
  <si>
    <t>TACTTGTCCT</t>
  </si>
  <si>
    <t>PlateA_D12</t>
  </si>
  <si>
    <t>ATCGCACCAA</t>
  </si>
  <si>
    <t>CCGATTCGAG</t>
  </si>
  <si>
    <t>CTCGAATCGG</t>
  </si>
  <si>
    <t>PlateA_E12</t>
  </si>
  <si>
    <t>CTTACTTGGT</t>
  </si>
  <si>
    <t>GTAGGAACTT</t>
  </si>
  <si>
    <t>AAGTTCCTAC</t>
  </si>
  <si>
    <t>PlateA_F12</t>
  </si>
  <si>
    <t>CCTTAATGCG</t>
  </si>
  <si>
    <t>TACACTACGA</t>
  </si>
  <si>
    <t>TCGTAGTGTA</t>
  </si>
  <si>
    <t>PlateA_G12</t>
  </si>
  <si>
    <t>TCTCGCCTAG</t>
  </si>
  <si>
    <t>ATGACCTTGA</t>
  </si>
  <si>
    <t>TCAAGGTCAT</t>
  </si>
  <si>
    <t>PlateA_H12</t>
  </si>
  <si>
    <t>TCTTCAGAGA</t>
  </si>
  <si>
    <t>CTACGTGACG</t>
  </si>
  <si>
    <t>CGTCACGTAG</t>
  </si>
  <si>
    <t>PlateB_A01</t>
  </si>
  <si>
    <t>TACCGGTGGT</t>
  </si>
  <si>
    <t>AACAATCAGG</t>
  </si>
  <si>
    <t>CCTGATTGTT</t>
  </si>
  <si>
    <t>PlateB_B01</t>
  </si>
  <si>
    <t>AGGTGTTACG</t>
  </si>
  <si>
    <t>CTGGTGTGCA</t>
  </si>
  <si>
    <t>TGCACACCAG</t>
  </si>
  <si>
    <t>PlateB_C01</t>
  </si>
  <si>
    <t>ACAGACCGAC</t>
  </si>
  <si>
    <t>GCATATCCTT</t>
  </si>
  <si>
    <t>AAGGATATGC</t>
  </si>
  <si>
    <t>PlateB_D01</t>
  </si>
  <si>
    <t>CGAATACGTA</t>
  </si>
  <si>
    <t>TGTCCTGTAC</t>
  </si>
  <si>
    <t>GTACAGGACA</t>
  </si>
  <si>
    <t>PlateB_E01</t>
  </si>
  <si>
    <t>TAGCATCGAT</t>
  </si>
  <si>
    <t>AGAACGTCGC</t>
  </si>
  <si>
    <t>GCGACGTTCT</t>
  </si>
  <si>
    <t>PlateB_F01</t>
  </si>
  <si>
    <t>CCATGAGTCG</t>
  </si>
  <si>
    <t>CACGGACTAG</t>
  </si>
  <si>
    <t>CTAGTCCGTG</t>
  </si>
  <si>
    <t>PlateB_G01</t>
  </si>
  <si>
    <t>ACTAACATGC</t>
  </si>
  <si>
    <t>GTTGAACACT</t>
  </si>
  <si>
    <t>AGTGTTCAAC</t>
  </si>
  <si>
    <t>PlateB_H01</t>
  </si>
  <si>
    <t>ACACTCTCTA</t>
  </si>
  <si>
    <t>TCGCGTGGTA</t>
  </si>
  <si>
    <t>TACCACGCGA</t>
  </si>
  <si>
    <t>PlateB_A02</t>
  </si>
  <si>
    <t>GCTCTTGCCT</t>
  </si>
  <si>
    <t>AGCCACTATG</t>
  </si>
  <si>
    <t>CATAGTGGCT</t>
  </si>
  <si>
    <t>PlateB_B02</t>
  </si>
  <si>
    <t>AATCTTGAGG</t>
  </si>
  <si>
    <t>CCACCTACCA</t>
  </si>
  <si>
    <t>TGGTAGGTGG</t>
  </si>
  <si>
    <t>PlateB_C02</t>
  </si>
  <si>
    <t>CTTAACGGTC</t>
  </si>
  <si>
    <t>GTTCCGGTGT</t>
  </si>
  <si>
    <t>ACACCGGAAC</t>
  </si>
  <si>
    <t>PlateB_D02</t>
  </si>
  <si>
    <t>TTGTGACCAA</t>
  </si>
  <si>
    <t>TAGGTCTGAC</t>
  </si>
  <si>
    <t>GTCAGACCTA</t>
  </si>
  <si>
    <t>PlateB_E02</t>
  </si>
  <si>
    <t>TCACACACCT</t>
  </si>
  <si>
    <t>AGGAAGCATT</t>
  </si>
  <si>
    <t>AATGCTTCCT</t>
  </si>
  <si>
    <t>PlateB_F02</t>
  </si>
  <si>
    <t>CTGCAATTAG</t>
  </si>
  <si>
    <t>CCTTAGTTGG</t>
  </si>
  <si>
    <t>CCAACTAAGG</t>
  </si>
  <si>
    <t>PlateB_G02</t>
  </si>
  <si>
    <t>CTCCTTACTC</t>
  </si>
  <si>
    <t>GTCCTATTCA</t>
  </si>
  <si>
    <t>TGAATAGGAC</t>
  </si>
  <si>
    <t>PlateB_H02</t>
  </si>
  <si>
    <t>GCAACGCAGA</t>
  </si>
  <si>
    <t>TAAGATGGAC</t>
  </si>
  <si>
    <t>GTCCATCTTA</t>
  </si>
  <si>
    <t>PlateB_A03</t>
  </si>
  <si>
    <t>CCTTACCAAT</t>
  </si>
  <si>
    <t>AGGCCATGGT</t>
  </si>
  <si>
    <t>ACCATGGCCT</t>
  </si>
  <si>
    <t>PlateB_B03</t>
  </si>
  <si>
    <t>TTAATCCTCG</t>
  </si>
  <si>
    <t>CATTGGCCAA</t>
  </si>
  <si>
    <t>TTGGCCAATG</t>
  </si>
  <si>
    <t>PlateB_C03</t>
  </si>
  <si>
    <t>TTCCGAGTTC</t>
  </si>
  <si>
    <t>GCTATGAATC</t>
  </si>
  <si>
    <t>GATTCATAGC</t>
  </si>
  <si>
    <t>PlateB_D03</t>
  </si>
  <si>
    <t>CTCGAGAGGA</t>
  </si>
  <si>
    <t>TTGGTCCTCG</t>
  </si>
  <si>
    <t>CGAGGACCAA</t>
  </si>
  <si>
    <t>PlateB_E03</t>
  </si>
  <si>
    <t>TGTTGGCTGT</t>
  </si>
  <si>
    <t>AGCGACATAC</t>
  </si>
  <si>
    <t>GTATGTCGCT</t>
  </si>
  <si>
    <t>PlateB_F03</t>
  </si>
  <si>
    <t>CGTATCTGCG</t>
  </si>
  <si>
    <t>CAAGTAGTCT</t>
  </si>
  <si>
    <t>AGACTACTTG</t>
  </si>
  <si>
    <t>PlateB_G03</t>
  </si>
  <si>
    <t>CCATAGTATC</t>
  </si>
  <si>
    <t>GTCAAGAAGA</t>
  </si>
  <si>
    <t>TCTTCTTGAC</t>
  </si>
  <si>
    <t>PlateB_H03</t>
  </si>
  <si>
    <t>TGGACAGTAA</t>
  </si>
  <si>
    <t>TCCTGTTATG</t>
  </si>
  <si>
    <t>CATAACAGGA</t>
  </si>
  <si>
    <t>PlateB_A04</t>
  </si>
  <si>
    <t>GTACCTTGTT</t>
  </si>
  <si>
    <t>AAGTGCGATA</t>
  </si>
  <si>
    <t>TATCGCACTT</t>
  </si>
  <si>
    <t>PlateB_B04</t>
  </si>
  <si>
    <t>GAGTGCCTCT</t>
  </si>
  <si>
    <t>AGGCTACACG</t>
  </si>
  <si>
    <t>CGTGTAGCCT</t>
  </si>
  <si>
    <t>PlateB_C04</t>
  </si>
  <si>
    <t>TAAGTAGCGG</t>
  </si>
  <si>
    <t>CTATATCGGC</t>
  </si>
  <si>
    <t>GCCGATATAG</t>
  </si>
  <si>
    <t>PlateB_D04</t>
  </si>
  <si>
    <t>CGTGGTGTTC</t>
  </si>
  <si>
    <t>GCTAAGGTAA</t>
  </si>
  <si>
    <t>TTACCTTAGC</t>
  </si>
  <si>
    <t>PlateB_E04</t>
  </si>
  <si>
    <t>CATTCCTGAA</t>
  </si>
  <si>
    <t>TAACCTGGTT</t>
  </si>
  <si>
    <t>AACCAGGTTA</t>
  </si>
  <si>
    <t>PlateB_F04</t>
  </si>
  <si>
    <t>AAGATGCATG</t>
  </si>
  <si>
    <t>AGTTGGTCTA</t>
  </si>
  <si>
    <t>TAGACCAACT</t>
  </si>
  <si>
    <t>PlateB_G04</t>
  </si>
  <si>
    <t>CCTTGGAGCT</t>
  </si>
  <si>
    <t>ATGCAGCTGG</t>
  </si>
  <si>
    <t>CCAGCTGCAT</t>
  </si>
  <si>
    <t>PlateB_H04</t>
  </si>
  <si>
    <t>ACCGGAACAG</t>
  </si>
  <si>
    <t>CGTTGCCTTC</t>
  </si>
  <si>
    <t>GAAGGCAACG</t>
  </si>
  <si>
    <t>PlateB_A05</t>
  </si>
  <si>
    <t>GAATGGAAGC</t>
  </si>
  <si>
    <t>GCGTGGAGAA</t>
  </si>
  <si>
    <t>TTCTCCACGC</t>
  </si>
  <si>
    <t>PlateB_B05</t>
  </si>
  <si>
    <t>GTTCTCCATA</t>
  </si>
  <si>
    <t>TACGCCTCCT</t>
  </si>
  <si>
    <t>AGGAGGCGTA</t>
  </si>
  <si>
    <t>PlateB_C05</t>
  </si>
  <si>
    <t>GTCACTATGT</t>
  </si>
  <si>
    <t>AATTCGGTAG</t>
  </si>
  <si>
    <t>CTACCGAATT</t>
  </si>
  <si>
    <t>PlateB_D05</t>
  </si>
  <si>
    <t>TGGTAGAACT</t>
  </si>
  <si>
    <t>ATTGTCGAAC</t>
  </si>
  <si>
    <t>GTTCGACAAT</t>
  </si>
  <si>
    <t>PlateB_E05</t>
  </si>
  <si>
    <t>ACGCCTATGG</t>
  </si>
  <si>
    <t>CAACCTTGCG</t>
  </si>
  <si>
    <t>CGCAAGGTTG</t>
  </si>
  <si>
    <t>PlateB_F05</t>
  </si>
  <si>
    <t>AATCCGTTAC</t>
  </si>
  <si>
    <t>GCACTGCGTA</t>
  </si>
  <si>
    <t>TACGCAGTGC</t>
  </si>
  <si>
    <t>PlateB_G05</t>
  </si>
  <si>
    <t>GTTGAGGCTA</t>
  </si>
  <si>
    <t>TGCTAGTAGT</t>
  </si>
  <si>
    <t>ACTACTAGCA</t>
  </si>
  <si>
    <t>PlateB_H05</t>
  </si>
  <si>
    <t>TATCAACTGG</t>
  </si>
  <si>
    <t>AAGTCACGGA</t>
  </si>
  <si>
    <t>TCCGTGACTT</t>
  </si>
  <si>
    <t>PlateB_A06</t>
  </si>
  <si>
    <t>AAGAGGAGAT</t>
  </si>
  <si>
    <t>AGCGATTGAA</t>
  </si>
  <si>
    <t>TTCAATCGCT</t>
  </si>
  <si>
    <t>PlateB_B06</t>
  </si>
  <si>
    <t>GTCTTCTCGG</t>
  </si>
  <si>
    <t>CTACCTCTCT</t>
  </si>
  <si>
    <t>AGAGAGGTAG</t>
  </si>
  <si>
    <t>PlateB_C06</t>
  </si>
  <si>
    <t>GAAGCCACTC</t>
  </si>
  <si>
    <t>GACAACTGTC</t>
  </si>
  <si>
    <t>GACAGTTGTC</t>
  </si>
  <si>
    <t>PlateB_D06</t>
  </si>
  <si>
    <t>GTAGGACACA</t>
  </si>
  <si>
    <t>TCCATTGCGG</t>
  </si>
  <si>
    <t>CCGCAATGGA</t>
  </si>
  <si>
    <t>PlateB_E06</t>
  </si>
  <si>
    <t>CTCCTCGTAT</t>
  </si>
  <si>
    <t>AGCCTCGCAA</t>
  </si>
  <si>
    <t>TTGCGAGGCT</t>
  </si>
  <si>
    <t>PlateB_F06</t>
  </si>
  <si>
    <t>CCACATGATT</t>
  </si>
  <si>
    <t>AATACAGGCT</t>
  </si>
  <si>
    <t>AGCCTGTATT</t>
  </si>
  <si>
    <t>PlateB_G06</t>
  </si>
  <si>
    <t>AGACGGTTGG</t>
  </si>
  <si>
    <t>CGGACCGTTA</t>
  </si>
  <si>
    <t>TAACGGTCCG</t>
  </si>
  <si>
    <t>PlateB_H06</t>
  </si>
  <si>
    <t>CTAGGTTGAC</t>
  </si>
  <si>
    <t>GCGCTTATGC</t>
  </si>
  <si>
    <t>GCATAAGCGC</t>
  </si>
  <si>
    <t>PlateB_A07</t>
  </si>
  <si>
    <t>AAGCGTACCA</t>
  </si>
  <si>
    <t>TTAACACGAG</t>
  </si>
  <si>
    <t>CTCGTGTTAA</t>
  </si>
  <si>
    <t>PlateB_B07</t>
  </si>
  <si>
    <t>TCATGTTGGT</t>
  </si>
  <si>
    <t>CGCCTCTAGA</t>
  </si>
  <si>
    <t>TCTAGAGGCG</t>
  </si>
  <si>
    <t>PlateB_C07</t>
  </si>
  <si>
    <t>TTGGAATGGT</t>
  </si>
  <si>
    <t>AATCGACCTT</t>
  </si>
  <si>
    <t>AAGGTCGATT</t>
  </si>
  <si>
    <t>PlateB_D07</t>
  </si>
  <si>
    <t>GTGTATGTTG</t>
  </si>
  <si>
    <t>CCGCAATAAC</t>
  </si>
  <si>
    <t>GTTATTGCGG</t>
  </si>
  <si>
    <t>PlateB_E07</t>
  </si>
  <si>
    <t>TCCTGTCAAC</t>
  </si>
  <si>
    <t>GTTCCAACGA</t>
  </si>
  <si>
    <t>TCGTTGGAAC</t>
  </si>
  <si>
    <t>PlateB_F07</t>
  </si>
  <si>
    <t>TAATCAGGCA</t>
  </si>
  <si>
    <t>TGTTAGACCG</t>
  </si>
  <si>
    <t>CGGTCTAACA</t>
  </si>
  <si>
    <t>PlateB_G07</t>
  </si>
  <si>
    <t>GTAGTGGATT</t>
  </si>
  <si>
    <t>AACCTCATAG</t>
  </si>
  <si>
    <t>CTATGAGGTT</t>
  </si>
  <si>
    <t>PlateB_H07</t>
  </si>
  <si>
    <t>AATTGCGCAT</t>
  </si>
  <si>
    <t>ATGAATCCAC</t>
  </si>
  <si>
    <t>GTGGATTCAT</t>
  </si>
  <si>
    <t>PlateB_A08</t>
  </si>
  <si>
    <t>GACAATAACG</t>
  </si>
  <si>
    <t>CGGCTTAATT</t>
  </si>
  <si>
    <t>AATTAAGCCG</t>
  </si>
  <si>
    <t>PlateB_B08</t>
  </si>
  <si>
    <t>ACAGTTAAGC</t>
  </si>
  <si>
    <t>GAGTTGCAGG</t>
  </si>
  <si>
    <t>CCTGCAACTC</t>
  </si>
  <si>
    <t>PlateB_C08</t>
  </si>
  <si>
    <t>AGCCACACTA</t>
  </si>
  <si>
    <t>TCCACGAACA</t>
  </si>
  <si>
    <t>TGTTCGTGGA</t>
  </si>
  <si>
    <t>PlateB_D08</t>
  </si>
  <si>
    <t>CAATCGTCTT</t>
  </si>
  <si>
    <t>TGACGGAGGA</t>
  </si>
  <si>
    <t>TCCTCCGTCA</t>
  </si>
  <si>
    <t>PlateB_E08</t>
  </si>
  <si>
    <t>AGGAGCTTGT</t>
  </si>
  <si>
    <t>AATGAGTACG</t>
  </si>
  <si>
    <t>CGTACTCATT</t>
  </si>
  <si>
    <t>PlateB_F08</t>
  </si>
  <si>
    <t>TTGAGCGGAG</t>
  </si>
  <si>
    <t>CGTCTTCCGA</t>
  </si>
  <si>
    <t>TCGGAAGACG</t>
  </si>
  <si>
    <t>PlateB_G08</t>
  </si>
  <si>
    <t>AGTAGCTCTC</t>
  </si>
  <si>
    <t>GACAGAGATT</t>
  </si>
  <si>
    <t>AATCTCTGTC</t>
  </si>
  <si>
    <t>PlateB_H08</t>
  </si>
  <si>
    <t>CACGCTGTCA</t>
  </si>
  <si>
    <t>TTACGCTAAC</t>
  </si>
  <si>
    <t>GTTAGCGTAA</t>
  </si>
  <si>
    <t>PlateB_A09</t>
  </si>
  <si>
    <t>AAGACCTCTT</t>
  </si>
  <si>
    <t>CTCCTCGAAG</t>
  </si>
  <si>
    <t>CTTCGAGGAG</t>
  </si>
  <si>
    <t>PlateB_B09</t>
  </si>
  <si>
    <t>GACCTCTTCT</t>
  </si>
  <si>
    <t>ATACCGCAGA</t>
  </si>
  <si>
    <t>TCTGCGGTAT</t>
  </si>
  <si>
    <t>PlateB_C09</t>
  </si>
  <si>
    <t>TACTTCCTTG</t>
  </si>
  <si>
    <t>CCTATCTGAT</t>
  </si>
  <si>
    <t>ATCAGATAGG</t>
  </si>
  <si>
    <t>PlateB_D09</t>
  </si>
  <si>
    <t>TGCGATACGC</t>
  </si>
  <si>
    <t>GATCGGTTAC</t>
  </si>
  <si>
    <t>GTAACCGATC</t>
  </si>
  <si>
    <t>PlateB_E09</t>
  </si>
  <si>
    <t>GCAGGCTTAA</t>
  </si>
  <si>
    <t>TGGTGAGGTG</t>
  </si>
  <si>
    <t>CACCTCACCA</t>
  </si>
  <si>
    <t>PlateB_F09</t>
  </si>
  <si>
    <t>TAAGCTTGTG</t>
  </si>
  <si>
    <t>AACCGGCGTA</t>
  </si>
  <si>
    <t>TACGCCGGTT</t>
  </si>
  <si>
    <t>PlateB_G09</t>
  </si>
  <si>
    <t>ATGGTCCGCT</t>
  </si>
  <si>
    <t>AATACCGATC</t>
  </si>
  <si>
    <t>GATCGGTATT</t>
  </si>
  <si>
    <t>PlateB_H09</t>
  </si>
  <si>
    <t>ATGTCAGAAG</t>
  </si>
  <si>
    <t>CGATACTCAA</t>
  </si>
  <si>
    <t>TTGAGTATCG</t>
  </si>
  <si>
    <t>PlateB_A10</t>
  </si>
  <si>
    <t>GACGAAGGTC</t>
  </si>
  <si>
    <t>GTAAGGCGGT</t>
  </si>
  <si>
    <t>ACCGCCTTAC</t>
  </si>
  <si>
    <t>PlateB_B10</t>
  </si>
  <si>
    <t>ATCACCGTGA</t>
  </si>
  <si>
    <t>TTCAAGGTCG</t>
  </si>
  <si>
    <t>CGACCTTGAA</t>
  </si>
  <si>
    <t>PlateB_C10</t>
  </si>
  <si>
    <t>GCTACAGTGT</t>
  </si>
  <si>
    <t>TATCCGAGTA</t>
  </si>
  <si>
    <t>TACTCGGATA</t>
  </si>
  <si>
    <t>PlateB_D10</t>
  </si>
  <si>
    <t>CGTCGAATAT</t>
  </si>
  <si>
    <t>AGCGCGCTTA</t>
  </si>
  <si>
    <t>TAAGCGCGCT</t>
  </si>
  <si>
    <t>PlateB_E10</t>
  </si>
  <si>
    <t>CAACCATCGG</t>
  </si>
  <si>
    <t>CCGGAGACAT</t>
  </si>
  <si>
    <t>ATGTCTCCGG</t>
  </si>
  <si>
    <t>PlateB_F10</t>
  </si>
  <si>
    <t>CGGTCCATTC</t>
  </si>
  <si>
    <t>GAGATAACTG</t>
  </si>
  <si>
    <t>CAGTTATCTC</t>
  </si>
  <si>
    <t>PlateB_G10</t>
  </si>
  <si>
    <t>AGAAGAGCCA</t>
  </si>
  <si>
    <t>TTGTAAGCGC</t>
  </si>
  <si>
    <t>GCGCTTACAA</t>
  </si>
  <si>
    <t>PlateB_H10</t>
  </si>
  <si>
    <t>CTATGCAATG</t>
  </si>
  <si>
    <t>CAAGAGGAGG</t>
  </si>
  <si>
    <t>CCTCCTCTTG</t>
  </si>
  <si>
    <t>PlateB_A11</t>
  </si>
  <si>
    <t>CACTGAACCG</t>
  </si>
  <si>
    <t>AACCTTAGGA</t>
  </si>
  <si>
    <t>TCCTAAGGTT</t>
  </si>
  <si>
    <t>PlateB_B11</t>
  </si>
  <si>
    <t>TACTGTGTGA</t>
  </si>
  <si>
    <t>CTGGCAACTC</t>
  </si>
  <si>
    <t>GAGTTGCCAG</t>
  </si>
  <si>
    <t>PlateB_C11</t>
  </si>
  <si>
    <t>GCATTCTGTT</t>
  </si>
  <si>
    <t>GAACTTGTTG</t>
  </si>
  <si>
    <t>CAACAAGTTC</t>
  </si>
  <si>
    <t>PlateB_D11</t>
  </si>
  <si>
    <t>CTCCGCTAAG</t>
  </si>
  <si>
    <t>TGTGCAAGAT</t>
  </si>
  <si>
    <t>ATCTTGCACA</t>
  </si>
  <si>
    <t>PlateB_E11</t>
  </si>
  <si>
    <t>TCGCTTGAGA</t>
  </si>
  <si>
    <t>AATCGAGAGA</t>
  </si>
  <si>
    <t>TCTCTCGATT</t>
  </si>
  <si>
    <t>PlateB_F11</t>
  </si>
  <si>
    <t>AACTAGCCTT</t>
  </si>
  <si>
    <t>AGCGTGTCAG</t>
  </si>
  <si>
    <t>CTGACACGCT</t>
  </si>
  <si>
    <t>PlateB_G11</t>
  </si>
  <si>
    <t>TTCGCTCAGG</t>
  </si>
  <si>
    <t>CTTGGTGATT</t>
  </si>
  <si>
    <t>AATCACCAAG</t>
  </si>
  <si>
    <t>PlateB_H11</t>
  </si>
  <si>
    <t>CTCTACAACA</t>
  </si>
  <si>
    <t>GAAGCAGCAA</t>
  </si>
  <si>
    <t>TTGCTGCTTC</t>
  </si>
  <si>
    <t>PlateB_A12</t>
  </si>
  <si>
    <t>TGAGTGTGTT</t>
  </si>
  <si>
    <t>TTCCGTCGAC</t>
  </si>
  <si>
    <t>GTCGACGGAA</t>
  </si>
  <si>
    <t>PlateB_B12</t>
  </si>
  <si>
    <t>TAGTTAGTCG</t>
  </si>
  <si>
    <t>CGAGATGCCA</t>
  </si>
  <si>
    <t>TGGCATCTCG</t>
  </si>
  <si>
    <t>PlateB_C12</t>
  </si>
  <si>
    <t>GCCTGATCCT</t>
  </si>
  <si>
    <t>AAGTTCGTGC</t>
  </si>
  <si>
    <t>GCACGAACTT</t>
  </si>
  <si>
    <t>PlateB_D12</t>
  </si>
  <si>
    <t>CGAGTACAGG</t>
  </si>
  <si>
    <t>CGTCCATAAG</t>
  </si>
  <si>
    <t>CTTATGGACG</t>
  </si>
  <si>
    <t>PlateB_E12</t>
  </si>
  <si>
    <t>GCCTAGATTA</t>
  </si>
  <si>
    <t>TTGTGGCATA</t>
  </si>
  <si>
    <t>TATGCCACAA</t>
  </si>
  <si>
    <t>PlateB_F12</t>
  </si>
  <si>
    <t>TCGGCACTGT</t>
  </si>
  <si>
    <t>AGATCGGAAT</t>
  </si>
  <si>
    <t>ATTCCGATCT</t>
  </si>
  <si>
    <t>PlateB_G12</t>
  </si>
  <si>
    <t>CCGTGCAAGA</t>
  </si>
  <si>
    <t>CATTCTACTG</t>
  </si>
  <si>
    <t>CAGTAGAATG</t>
  </si>
  <si>
    <t>PlateB_H12</t>
  </si>
  <si>
    <t>CTGGCTGGTT</t>
  </si>
  <si>
    <t>ATCGCCGTAG</t>
  </si>
  <si>
    <t>CTACGGCGAT</t>
  </si>
  <si>
    <t>PlateC_A01</t>
  </si>
  <si>
    <t>CGTTAGGATT</t>
  </si>
  <si>
    <t>ATCCTTACAC</t>
  </si>
  <si>
    <t>GTGTAAGGAT</t>
  </si>
  <si>
    <t>PlateC_B01</t>
  </si>
  <si>
    <t>TTCCATTACG</t>
  </si>
  <si>
    <t>CGCAAGGACT</t>
  </si>
  <si>
    <t>AGTCCTTGCG</t>
  </si>
  <si>
    <t>PlateC_C01</t>
  </si>
  <si>
    <t>TAGCGGTAAC</t>
  </si>
  <si>
    <t>GCTGGCGTTA</t>
  </si>
  <si>
    <t>TAACGCCAGC</t>
  </si>
  <si>
    <t>PlateC_D01</t>
  </si>
  <si>
    <t>GTAGCCAGGA</t>
  </si>
  <si>
    <t>TACTTAGAGG</t>
  </si>
  <si>
    <t>CCTCTAAGTA</t>
  </si>
  <si>
    <t>PlateC_E01</t>
  </si>
  <si>
    <t>AGGATACTCT</t>
  </si>
  <si>
    <t>ATGGCGATGC</t>
  </si>
  <si>
    <t>GCATCGCCAT</t>
  </si>
  <si>
    <t>PlateC_F01</t>
  </si>
  <si>
    <t>TATCCTCCAG</t>
  </si>
  <si>
    <t>CATTGGTGCG</t>
  </si>
  <si>
    <t>CGCACCAATG</t>
  </si>
  <si>
    <t>PlateC_G01</t>
  </si>
  <si>
    <t>TAAGTCGTTC</t>
  </si>
  <si>
    <t>GCGAGATATA</t>
  </si>
  <si>
    <t>TATATCTCGC</t>
  </si>
  <si>
    <t>PlateC_H01</t>
  </si>
  <si>
    <t>TCCGGATTGA</t>
  </si>
  <si>
    <t>TGACTGCTAT</t>
  </si>
  <si>
    <t>ATAGCAGTCA</t>
  </si>
  <si>
    <t>PlateC_A02</t>
  </si>
  <si>
    <t>ACGTCTTGTT</t>
  </si>
  <si>
    <t>AACGTCCGCT</t>
  </si>
  <si>
    <t>AGCGGACGTT</t>
  </si>
  <si>
    <t>PlateC_B02</t>
  </si>
  <si>
    <t>ATGAAGTGCG</t>
  </si>
  <si>
    <t>CGCACATGTC</t>
  </si>
  <si>
    <t>GACATGTGCG</t>
  </si>
  <si>
    <t>PlateC_C02</t>
  </si>
  <si>
    <t>CGATCACTGC</t>
  </si>
  <si>
    <t>GCACACCTGA</t>
  </si>
  <si>
    <t>TCAGGTGTGC</t>
  </si>
  <si>
    <t>PlateC_D02</t>
  </si>
  <si>
    <t>CCTATCGGAA</t>
  </si>
  <si>
    <t>TTGTCCAGAG</t>
  </si>
  <si>
    <t>CTCTGGACAA</t>
  </si>
  <si>
    <t>PlateC_E02</t>
  </si>
  <si>
    <t>CAGAGAGCTT</t>
  </si>
  <si>
    <t>AGCCTTCCTG</t>
  </si>
  <si>
    <t>CAGGAAGGCT</t>
  </si>
  <si>
    <t>PlateC_F02</t>
  </si>
  <si>
    <t>GCAACTTGCG</t>
  </si>
  <si>
    <t>CCTTACGCCA</t>
  </si>
  <si>
    <t>TGGCGTAAGG</t>
  </si>
  <si>
    <t>PlateC_G02</t>
  </si>
  <si>
    <t>TATGGAGGAC</t>
  </si>
  <si>
    <t>GAATACGTAC</t>
  </si>
  <si>
    <t>GTACGTATTC</t>
  </si>
  <si>
    <t>PlateC_H02</t>
  </si>
  <si>
    <t>TGAGATCAGA</t>
  </si>
  <si>
    <t>TTGGCACCGT</t>
  </si>
  <si>
    <t>ACGGTGCCAA</t>
  </si>
  <si>
    <t>PlateC_A03</t>
  </si>
  <si>
    <t>TCAGCCTATT</t>
  </si>
  <si>
    <t>ATTAGGTGGC</t>
  </si>
  <si>
    <t>GCCACCTAAT</t>
  </si>
  <si>
    <t>PlateC_B03</t>
  </si>
  <si>
    <t>GTTGTGAGCG</t>
  </si>
  <si>
    <t>CGATCAAGAA</t>
  </si>
  <si>
    <t>TTCTTGATCG</t>
  </si>
  <si>
    <t>PlateC_C03</t>
  </si>
  <si>
    <t>TCAGTAACAC</t>
  </si>
  <si>
    <t>GCTGTCTTCT</t>
  </si>
  <si>
    <t>AGAAGACAGC</t>
  </si>
  <si>
    <t>PlateC_D03</t>
  </si>
  <si>
    <t>AAGGCTCAGA</t>
  </si>
  <si>
    <t>TACATGTCTG</t>
  </si>
  <si>
    <t>CAGACATGTA</t>
  </si>
  <si>
    <t>PlateC_E03</t>
  </si>
  <si>
    <t>GTGTGGTGGT</t>
  </si>
  <si>
    <t>AACCAGTTGA</t>
  </si>
  <si>
    <t>TCAACTGGTT</t>
  </si>
  <si>
    <t>PlateC_F03</t>
  </si>
  <si>
    <t>CCGAGCTTAG</t>
  </si>
  <si>
    <t>CCGGTAAGCT</t>
  </si>
  <si>
    <t>AGCTTACCGG</t>
  </si>
  <si>
    <t>PlateC_G03</t>
  </si>
  <si>
    <t>ATCACGCTTC</t>
  </si>
  <si>
    <t>GTTCGAATAG</t>
  </si>
  <si>
    <t>CTATTCGAAC</t>
  </si>
  <si>
    <t>PlateC_H03</t>
  </si>
  <si>
    <t>TAGCTATGCA</t>
  </si>
  <si>
    <t>TGTCAGGCTC</t>
  </si>
  <si>
    <t>GAGCCTGACA</t>
  </si>
  <si>
    <t>PlateC_A04</t>
  </si>
  <si>
    <t>TGTTCCTCAT</t>
  </si>
  <si>
    <t>CAACAGTGTT</t>
  </si>
  <si>
    <t>AACACTGTTG</t>
  </si>
  <si>
    <t>PlateC_B04</t>
  </si>
  <si>
    <t>CATACCTTCT</t>
  </si>
  <si>
    <t>AAGAGAGGAA</t>
  </si>
  <si>
    <t>TTCCTCTCTT</t>
  </si>
  <si>
    <t>PlateC_C04</t>
  </si>
  <si>
    <t>GCCTTCAATG</t>
  </si>
  <si>
    <t>CGGTTGTAGC</t>
  </si>
  <si>
    <t>GCTACAACCG</t>
  </si>
  <si>
    <t>PlateC_D04</t>
  </si>
  <si>
    <t>CTTGACCAGC</t>
  </si>
  <si>
    <t>GCCTGAAGTG</t>
  </si>
  <si>
    <t>CACTTCAGGC</t>
  </si>
  <si>
    <t>PlateC_E04</t>
  </si>
  <si>
    <t>CTACACACAA</t>
  </si>
  <si>
    <t>TTACGACACT</t>
  </si>
  <si>
    <t>AGTGTCGTAA</t>
  </si>
  <si>
    <t>PlateC_F04</t>
  </si>
  <si>
    <t>TAGGCTGAAT</t>
  </si>
  <si>
    <t>CGCCTAGATC</t>
  </si>
  <si>
    <t>GATCTAGGCG</t>
  </si>
  <si>
    <t>PlateC_G04</t>
  </si>
  <si>
    <t>TCGGAGTCCT</t>
  </si>
  <si>
    <t>AATCTGGATG</t>
  </si>
  <si>
    <t>CATCCAGATT</t>
  </si>
  <si>
    <t>PlateC_H04</t>
  </si>
  <si>
    <t>AACATCGCGG</t>
  </si>
  <si>
    <t>CGACGGTACA</t>
  </si>
  <si>
    <t>TGTACCGTCG</t>
  </si>
  <si>
    <t>PlateC_A05</t>
  </si>
  <si>
    <t>GTTGTCTTAC</t>
  </si>
  <si>
    <t>GTAGTATTGC</t>
  </si>
  <si>
    <t>GCAATACTAC</t>
  </si>
  <si>
    <t>PlateC_B05</t>
  </si>
  <si>
    <t>GTGGCAACTA</t>
  </si>
  <si>
    <t>TCCAGCGGAT</t>
  </si>
  <si>
    <t>ATCCGCTGGA</t>
  </si>
  <si>
    <t>PlateC_C05</t>
  </si>
  <si>
    <t>GAGCAGGCAT</t>
  </si>
  <si>
    <t>CAACCACCTC</t>
  </si>
  <si>
    <t>GAGGTGGTTG</t>
  </si>
  <si>
    <t>PlateC_D05</t>
  </si>
  <si>
    <t>AACGGCACCT</t>
  </si>
  <si>
    <t>AGCTTAGGCG</t>
  </si>
  <si>
    <t>CGCCTAAGCT</t>
  </si>
  <si>
    <t>PlateC_E05</t>
  </si>
  <si>
    <t>AGTAACCTTG</t>
  </si>
  <si>
    <t>CCGGTTCCTT</t>
  </si>
  <si>
    <t>AAGGAACCGG</t>
  </si>
  <si>
    <t>PlateC_F05</t>
  </si>
  <si>
    <t>TCTCATAAGC</t>
  </si>
  <si>
    <t>GACATTGAAC</t>
  </si>
  <si>
    <t>GTTCAATGTC</t>
  </si>
  <si>
    <t>PlateC_G05</t>
  </si>
  <si>
    <t>TGCTTGCCAA</t>
  </si>
  <si>
    <t>TTAGAGGCGA</t>
  </si>
  <si>
    <t>TCGCCTCTAA</t>
  </si>
  <si>
    <t>PlateC_H05</t>
  </si>
  <si>
    <t>CGGTTCCTGT</t>
  </si>
  <si>
    <t>CAAGCCGAAC</t>
  </si>
  <si>
    <t>GTTCGGCTTG</t>
  </si>
  <si>
    <t>PlateC_A06</t>
  </si>
  <si>
    <t>CCAAGTAGAT</t>
  </si>
  <si>
    <t>AGGAGAACGG</t>
  </si>
  <si>
    <t>CCGTTCTCCT</t>
  </si>
  <si>
    <t>PlateC_B06</t>
  </si>
  <si>
    <t>AAGGTTGGCG</t>
  </si>
  <si>
    <t>CCTGTTAGAC</t>
  </si>
  <si>
    <t>GTCTAACAGG</t>
  </si>
  <si>
    <t>PlateC_C06</t>
  </si>
  <si>
    <t>TGCTCTGGTC</t>
  </si>
  <si>
    <t>GTTCTACGTT</t>
  </si>
  <si>
    <t>AACGTAGAAC</t>
  </si>
  <si>
    <t>PlateC_D06</t>
  </si>
  <si>
    <t>ACTGTAACGA</t>
  </si>
  <si>
    <t>TAAGTCCACA</t>
  </si>
  <si>
    <t>TGTGGACTTA</t>
  </si>
  <si>
    <t>PlateC_E06</t>
  </si>
  <si>
    <t>GATTCCAGGT</t>
  </si>
  <si>
    <t>CAAGAACCAT</t>
  </si>
  <si>
    <t>ATGGTTCTTG</t>
  </si>
  <si>
    <t>PlateC_F06</t>
  </si>
  <si>
    <t>TTCACCAGAT</t>
  </si>
  <si>
    <t>AGTTGATGAC</t>
  </si>
  <si>
    <t>GTCATCAACT</t>
  </si>
  <si>
    <t>PlateC_G06</t>
  </si>
  <si>
    <t>ACTTCCAAGG</t>
  </si>
  <si>
    <t>CCTACTCTTG</t>
  </si>
  <si>
    <t>CAAGAGTAGG</t>
  </si>
  <si>
    <t>PlateC_H06</t>
  </si>
  <si>
    <t>CCGAATATTC</t>
  </si>
  <si>
    <t>GAACAATCCA</t>
  </si>
  <si>
    <t>TGGATTGTTC</t>
  </si>
  <si>
    <t>PlateC_A07</t>
  </si>
  <si>
    <t>CTCTTATCCA</t>
  </si>
  <si>
    <t>TTCTGTTGGT</t>
  </si>
  <si>
    <t>ACCAACAGAA</t>
  </si>
  <si>
    <t>PlateC_B07</t>
  </si>
  <si>
    <t>TCACAGCGGT</t>
  </si>
  <si>
    <t>CATCGTCAGG</t>
  </si>
  <si>
    <t>CCTGACGATG</t>
  </si>
  <si>
    <t>PlateC_C07</t>
  </si>
  <si>
    <t>CCTCTGTCGT</t>
  </si>
  <si>
    <t>ATGCATGAAG</t>
  </si>
  <si>
    <t>CTTCATGCAT</t>
  </si>
  <si>
    <t>PlateC_D07</t>
  </si>
  <si>
    <t>TCTGTTCTCG</t>
  </si>
  <si>
    <t>CGTGAATCGC</t>
  </si>
  <si>
    <t>GCGATTCACG</t>
  </si>
  <si>
    <t>PlateC_E07</t>
  </si>
  <si>
    <t>GATACTTCAC</t>
  </si>
  <si>
    <t>GAGCAGCCTT</t>
  </si>
  <si>
    <t>AAGGCTGCTC</t>
  </si>
  <si>
    <t>PlateC_F07</t>
  </si>
  <si>
    <t>AGTGCTGATA</t>
  </si>
  <si>
    <t>TCGATTACCA</t>
  </si>
  <si>
    <t>TGGTAATCGA</t>
  </si>
  <si>
    <t>PlateC_G07</t>
  </si>
  <si>
    <t>ATCCTTCGGT</t>
  </si>
  <si>
    <t>CAGTCCAATT</t>
  </si>
  <si>
    <t>AATTGGACTG</t>
  </si>
  <si>
    <t>PlateC_H07</t>
  </si>
  <si>
    <t>GACAACGATT</t>
  </si>
  <si>
    <t>AGAGGCTTGG</t>
  </si>
  <si>
    <t>CCAAGCCTCT</t>
  </si>
  <si>
    <t>PlateC_A08</t>
  </si>
  <si>
    <t>GAACCGGTAG</t>
  </si>
  <si>
    <t>CAGGCTCTCA</t>
  </si>
  <si>
    <t>TGAGAGCCTG</t>
  </si>
  <si>
    <t>PlateC_B08</t>
  </si>
  <si>
    <t>AGCAATGAGC</t>
  </si>
  <si>
    <t>GTTCGCTCTC</t>
  </si>
  <si>
    <t>GAGAGCGAAC</t>
  </si>
  <si>
    <t>PlateC_C08</t>
  </si>
  <si>
    <t>CAAGACTCCA</t>
  </si>
  <si>
    <t>TCGGACTAAT</t>
  </si>
  <si>
    <t>ATTAGTCCGA</t>
  </si>
  <si>
    <t>PlateC_D08</t>
  </si>
  <si>
    <t>ACCGTGTAGG</t>
  </si>
  <si>
    <t>CGAGATCTTC</t>
  </si>
  <si>
    <t>GAAGATCTCG</t>
  </si>
  <si>
    <t>PlateC_E08</t>
  </si>
  <si>
    <t>AGGCACAGGT</t>
  </si>
  <si>
    <t>ATAACCGGAC</t>
  </si>
  <si>
    <t>GTCCGGTTAT</t>
  </si>
  <si>
    <t>PlateC_F08</t>
  </si>
  <si>
    <t>CGACAGATCG</t>
  </si>
  <si>
    <t>CGTGTAGTTA</t>
  </si>
  <si>
    <t>TAACTACACG</t>
  </si>
  <si>
    <t>PlateC_G08</t>
  </si>
  <si>
    <t>ACGCGACAAC</t>
  </si>
  <si>
    <t>GAACATAGGT</t>
  </si>
  <si>
    <t>ACCTATGTTC</t>
  </si>
  <si>
    <t>PlateC_H08</t>
  </si>
  <si>
    <t>ACTTGCGTTA</t>
  </si>
  <si>
    <t>TCTAACATCG</t>
  </si>
  <si>
    <t>CGATGTTAGA</t>
  </si>
  <si>
    <t>PlateC_A09</t>
  </si>
  <si>
    <t>CACCACTCAT</t>
  </si>
  <si>
    <t>AACGGTGGCA</t>
  </si>
  <si>
    <t>TGCCACCGTT</t>
  </si>
  <si>
    <t>PlateC_B09</t>
  </si>
  <si>
    <t>CTTCGTAACT</t>
  </si>
  <si>
    <t>AGGACGGTGT</t>
  </si>
  <si>
    <t>ACACCGTCCT</t>
  </si>
  <si>
    <t>PlateC_C09</t>
  </si>
  <si>
    <t>CAGTATTCGG</t>
  </si>
  <si>
    <t>CTGTGACCTG</t>
  </si>
  <si>
    <t>CAGGTCACAG</t>
  </si>
  <si>
    <t>PlateC_D09</t>
  </si>
  <si>
    <t>CAGTCTGGAC</t>
  </si>
  <si>
    <t>GCTGTAACAA</t>
  </si>
  <si>
    <t>TTGTTACAGC</t>
  </si>
  <si>
    <t>PlateC_E09</t>
  </si>
  <si>
    <t>TACCGTTCTA</t>
  </si>
  <si>
    <t>TACGGACGTC</t>
  </si>
  <si>
    <t>GACGTCCGTA</t>
  </si>
  <si>
    <t>PlateC_F09</t>
  </si>
  <si>
    <t>GTGTCCACAG</t>
  </si>
  <si>
    <t>CCTAAGGAGC</t>
  </si>
  <si>
    <t>GCTCCTTAGG</t>
  </si>
  <si>
    <t>PlateC_G09</t>
  </si>
  <si>
    <t>TTACGACTGT</t>
  </si>
  <si>
    <t>ATAAGGCCAG</t>
  </si>
  <si>
    <t>CTGGCCTTAT</t>
  </si>
  <si>
    <t>PlateC_H09</t>
  </si>
  <si>
    <t>GACGCGAATG</t>
  </si>
  <si>
    <t>CTCATCTGTA</t>
  </si>
  <si>
    <t>TACAGATGAG</t>
  </si>
  <si>
    <t>PlateC_A10</t>
  </si>
  <si>
    <t>CAACGTACGC</t>
  </si>
  <si>
    <t>GAAGGCATCT</t>
  </si>
  <si>
    <t>AGATGCCTTC</t>
  </si>
  <si>
    <t>PlateC_B10</t>
  </si>
  <si>
    <t>AGCTCAGGAA</t>
  </si>
  <si>
    <t>TCTCTACTGC</t>
  </si>
  <si>
    <t>GCAGTAGAGA</t>
  </si>
  <si>
    <t>PlateC_C10</t>
  </si>
  <si>
    <t>GATAGGCGGT</t>
  </si>
  <si>
    <t>AACCGAACAA</t>
  </si>
  <si>
    <t>TTGTTCGGTT</t>
  </si>
  <si>
    <t>PlateC_D10</t>
  </si>
  <si>
    <t>AGTAGGAAGT</t>
  </si>
  <si>
    <t>ATCTCGCCAC</t>
  </si>
  <si>
    <t>GTGGCGAGAT</t>
  </si>
  <si>
    <t>PlateC_E10</t>
  </si>
  <si>
    <t>CATGTTGTAG</t>
  </si>
  <si>
    <t>CCATGCAACG</t>
  </si>
  <si>
    <t>CGTTGCATGG</t>
  </si>
  <si>
    <t>PlateC_F10</t>
  </si>
  <si>
    <t>CACATTCTTC</t>
  </si>
  <si>
    <t>GAATGGTGTA</t>
  </si>
  <si>
    <t>TACACCATTC</t>
  </si>
  <si>
    <t>PlateC_G10</t>
  </si>
  <si>
    <t>GCAGCTCGTA</t>
  </si>
  <si>
    <t>TATATGCCGT</t>
  </si>
  <si>
    <t>ACGGCATATA</t>
  </si>
  <si>
    <t>PlateC_H10</t>
  </si>
  <si>
    <t>GTTCAGACGG</t>
  </si>
  <si>
    <t>CTCGATAGAT</t>
  </si>
  <si>
    <t>ATCTATCGAG</t>
  </si>
  <si>
    <t>PlateC_A11</t>
  </si>
  <si>
    <t>TCCTGGAAGT</t>
  </si>
  <si>
    <t>AACACAAGAG</t>
  </si>
  <si>
    <t>CTCTTGTGTT</t>
  </si>
  <si>
    <t>PlateC_B11</t>
  </si>
  <si>
    <t>GCATTGTTAG</t>
  </si>
  <si>
    <t>CGCAATCGGT</t>
  </si>
  <si>
    <t>ACCGATTGCG</t>
  </si>
  <si>
    <t>PlateC_C11</t>
  </si>
  <si>
    <t>GACCTACAGC</t>
  </si>
  <si>
    <t>GTTGCGTAGA</t>
  </si>
  <si>
    <t>TCTACGCAAC</t>
  </si>
  <si>
    <t>PlateC_D11</t>
  </si>
  <si>
    <t>CACCGACGTA</t>
  </si>
  <si>
    <t>TAGAGTGATC</t>
  </si>
  <si>
    <t>GATCACTCTA</t>
  </si>
  <si>
    <t>PlateC_E11</t>
  </si>
  <si>
    <t>CTCTCACCTT</t>
  </si>
  <si>
    <t>AAGACGCAGC</t>
  </si>
  <si>
    <t>GCTGCGTCTT</t>
  </si>
  <si>
    <t>PlateC_F11</t>
  </si>
  <si>
    <t>CTCGTTCATT</t>
  </si>
  <si>
    <t>AACTTCTCGA</t>
  </si>
  <si>
    <t>TCGAGAAGTT</t>
  </si>
  <si>
    <t>PlateC_G11</t>
  </si>
  <si>
    <t>TGGTGGCAAG</t>
  </si>
  <si>
    <t>CGCAACTGAG</t>
  </si>
  <si>
    <t>CTCAGTTGCG</t>
  </si>
  <si>
    <t>PlateC_H11</t>
  </si>
  <si>
    <t>GATTGCTTGA</t>
  </si>
  <si>
    <t>GCTCCGCAAT</t>
  </si>
  <si>
    <t>ATTGCGGAGC</t>
  </si>
  <si>
    <t>PlateC_A12</t>
  </si>
  <si>
    <t>CCGTTAAGGT</t>
  </si>
  <si>
    <t>GTAACTTCCG</t>
  </si>
  <si>
    <t>CGGAAGTTAC</t>
  </si>
  <si>
    <t>PlateC_B12</t>
  </si>
  <si>
    <t>TGCTGAGAGG</t>
  </si>
  <si>
    <t>CTCACGACTA</t>
  </si>
  <si>
    <t>TAGTCGTGAG</t>
  </si>
  <si>
    <t>PlateC_C12</t>
  </si>
  <si>
    <t>TTGTCACTTG</t>
  </si>
  <si>
    <t>AACCAACGGC</t>
  </si>
  <si>
    <t>GCCGTTGGTT</t>
  </si>
  <si>
    <t>PlateC_D12</t>
  </si>
  <si>
    <t>GCTGTTATGT</t>
  </si>
  <si>
    <t>CCTGCCTGTA</t>
  </si>
  <si>
    <t>TACAGGCAGG</t>
  </si>
  <si>
    <t>PlateC_E12</t>
  </si>
  <si>
    <t>GCAGCAGTTG</t>
  </si>
  <si>
    <t>TACGCTGCAG</t>
  </si>
  <si>
    <t>CTGCAGCGTA</t>
  </si>
  <si>
    <t>PlateC_F12</t>
  </si>
  <si>
    <t>GCAGATCAAT</t>
  </si>
  <si>
    <t>AATGTTGCGA</t>
  </si>
  <si>
    <t>TCGCAACATT</t>
  </si>
  <si>
    <t>PlateC_G12</t>
  </si>
  <si>
    <t>TGGTTCACGG</t>
  </si>
  <si>
    <t>CGACGTTCTG</t>
  </si>
  <si>
    <t>CAGAACGTCG</t>
  </si>
  <si>
    <t>PlateC_H12</t>
  </si>
  <si>
    <t>TCGACCGCAT</t>
  </si>
  <si>
    <t>AATAGGACAC</t>
  </si>
  <si>
    <t>GTGTCCTATT</t>
  </si>
  <si>
    <t>PlateD_A01</t>
  </si>
  <si>
    <t>TAACCTAGGT</t>
  </si>
  <si>
    <t>ATGTGCCTCA</t>
  </si>
  <si>
    <t>TGAGGCACAT</t>
  </si>
  <si>
    <t>PlateD_B01</t>
  </si>
  <si>
    <t>AACTCATGCG</t>
  </si>
  <si>
    <t>CGACTCCGTT</t>
  </si>
  <si>
    <t>AACGGAGTCG</t>
  </si>
  <si>
    <t>PlateD_C01</t>
  </si>
  <si>
    <t>CCGGATGAAC</t>
  </si>
  <si>
    <t>GCTGTTGTGG</t>
  </si>
  <si>
    <t>CCACAACAGC</t>
  </si>
  <si>
    <t>PlateD_D01</t>
  </si>
  <si>
    <t>CGTTGCCGTA</t>
  </si>
  <si>
    <t>TACCAATCAC</t>
  </si>
  <si>
    <t>GTGATTGGTA</t>
  </si>
  <si>
    <t>PlateD_E01</t>
  </si>
  <si>
    <t>GCTCTACGGT</t>
  </si>
  <si>
    <t>ATGTCTTACG</t>
  </si>
  <si>
    <t>CGTAAGACAT</t>
  </si>
  <si>
    <t>PlateD_F01</t>
  </si>
  <si>
    <t>TGCATTGGCG</t>
  </si>
  <si>
    <t>CGCAACAATA</t>
  </si>
  <si>
    <t>TATTGTTGCG</t>
  </si>
  <si>
    <t>PlateD_G01</t>
  </si>
  <si>
    <t>CGATTGTGAC</t>
  </si>
  <si>
    <t>GAACGAAGAC</t>
  </si>
  <si>
    <t>GTCTTCGTTC</t>
  </si>
  <si>
    <t>PlateD_H01</t>
  </si>
  <si>
    <t>GACTGCACTA</t>
  </si>
  <si>
    <t>TCGAGGACGT</t>
  </si>
  <si>
    <t>ACGTCCTCGA</t>
  </si>
  <si>
    <t>PlateD_A02</t>
  </si>
  <si>
    <t>GTTAACTGCT</t>
  </si>
  <si>
    <t>ATTATGAGCG</t>
  </si>
  <si>
    <t>CGCTCATAAT</t>
  </si>
  <si>
    <t>PlateD_B02</t>
  </si>
  <si>
    <t>TCGGACCTTG</t>
  </si>
  <si>
    <t>CGCGTTATAA</t>
  </si>
  <si>
    <t>TTATAACGCG</t>
  </si>
  <si>
    <t>PlateD_C02</t>
  </si>
  <si>
    <t>TGCAGCAAGC</t>
  </si>
  <si>
    <t>GCGTGCATGT</t>
  </si>
  <si>
    <t>ACATGCACGC</t>
  </si>
  <si>
    <t>PlateD_D02</t>
  </si>
  <si>
    <t>CACATGCGAA</t>
  </si>
  <si>
    <t>TAAGCGGCTC</t>
  </si>
  <si>
    <t>GAGCCGCTTA</t>
  </si>
  <si>
    <t>PlateD_E02</t>
  </si>
  <si>
    <t>CAGACGTAAT</t>
  </si>
  <si>
    <t>AACATGGAGA</t>
  </si>
  <si>
    <t>TCTCCATGTT</t>
  </si>
  <si>
    <t>PlateD_F02</t>
  </si>
  <si>
    <t>ATTCGGTACG</t>
  </si>
  <si>
    <t>CCGAGTCTCT</t>
  </si>
  <si>
    <t>AGAGACTCGG</t>
  </si>
  <si>
    <t>PlateD_G02</t>
  </si>
  <si>
    <t>TTAGCACGGC</t>
  </si>
  <si>
    <t>GTACTTCTAC</t>
  </si>
  <si>
    <t>GTAGAAGTAC</t>
  </si>
  <si>
    <t>PlateD_H02</t>
  </si>
  <si>
    <t>GAGGATAGTA</t>
  </si>
  <si>
    <t>TGTTCACATG</t>
  </si>
  <si>
    <t>CATGTGAACA</t>
  </si>
  <si>
    <t>PlateD_A03</t>
  </si>
  <si>
    <t>AACTGTGGTT</t>
  </si>
  <si>
    <t>AAGGTAACGC</t>
  </si>
  <si>
    <t>GCGTTACCTT</t>
  </si>
  <si>
    <t>PlateD_B03</t>
  </si>
  <si>
    <t>ATTACCTCGG</t>
  </si>
  <si>
    <t>CCGCCTTACT</t>
  </si>
  <si>
    <t>AGTAAGGCGG</t>
  </si>
  <si>
    <t>PlateD_C03</t>
  </si>
  <si>
    <t>CGCTGTATAC</t>
  </si>
  <si>
    <t>GTTGAGGCAG</t>
  </si>
  <si>
    <t>CTGCCTCAAC</t>
  </si>
  <si>
    <t>PlateD_D03</t>
  </si>
  <si>
    <t>CTTGCTCACA</t>
  </si>
  <si>
    <t>TGGCGACCTA</t>
  </si>
  <si>
    <t>TAGGTCGCCA</t>
  </si>
  <si>
    <t>PlateD_E03</t>
  </si>
  <si>
    <t>CAACACCTGT</t>
  </si>
  <si>
    <t>AGAAGCGACA</t>
  </si>
  <si>
    <t>TGTCGCTTCT</t>
  </si>
  <si>
    <t>PlateD_F03</t>
  </si>
  <si>
    <t>CAATTGCTCG</t>
  </si>
  <si>
    <t>CAGGATAATC</t>
  </si>
  <si>
    <t>GATTATCCTG</t>
  </si>
  <si>
    <t>PlateD_G03</t>
  </si>
  <si>
    <t>CATAGACAAC</t>
  </si>
  <si>
    <t>GCTCCTACAG</t>
  </si>
  <si>
    <t>CTGTAGGAGC</t>
  </si>
  <si>
    <t>PlateD_H03</t>
  </si>
  <si>
    <t>TTGGTGTCTA</t>
  </si>
  <si>
    <t>TTCAACAGGT</t>
  </si>
  <si>
    <t>ACCTGTTGAA</t>
  </si>
  <si>
    <t>PlateD_A04</t>
  </si>
  <si>
    <t>TATGTCCTGT</t>
  </si>
  <si>
    <t>CCTCGTCCAT</t>
  </si>
  <si>
    <t>ATGGACGAGG</t>
  </si>
  <si>
    <t>PlateD_B04</t>
  </si>
  <si>
    <t>GCCAATTCGT</t>
  </si>
  <si>
    <t>AGCGTTGGTT</t>
  </si>
  <si>
    <t>AACCAACGCT</t>
  </si>
  <si>
    <t>PlateD_C04</t>
  </si>
  <si>
    <t>TAGGCGATCG</t>
  </si>
  <si>
    <t>CATTCGAACA</t>
  </si>
  <si>
    <t>TGTTCGAATG</t>
  </si>
  <si>
    <t>PlateD_D04</t>
  </si>
  <si>
    <t>ATGAGTGTAC</t>
  </si>
  <si>
    <t>GCTTACCGAC</t>
  </si>
  <si>
    <t>GTCGGTAAGC</t>
  </si>
  <si>
    <t>PlateD_E04</t>
  </si>
  <si>
    <t>CCGAAGGATA</t>
  </si>
  <si>
    <t>TTAGCTTAGG</t>
  </si>
  <si>
    <t>CCTAAGCTAA</t>
  </si>
  <si>
    <t>PlateD_F04</t>
  </si>
  <si>
    <t>AGTCCACTGT</t>
  </si>
  <si>
    <t>CCGACACACA</t>
  </si>
  <si>
    <t>TGTGTGTCGG</t>
  </si>
  <si>
    <t>PlateD_G04</t>
  </si>
  <si>
    <t>GCGGCTAATT</t>
  </si>
  <si>
    <t>ATTCGCTGAT</t>
  </si>
  <si>
    <t>ATCAGCGAAT</t>
  </si>
  <si>
    <t>PlateD_H04</t>
  </si>
  <si>
    <t>TCTAACTCAG</t>
  </si>
  <si>
    <t>CCAAGAGGCA</t>
  </si>
  <si>
    <t>TGCCTCTTGG</t>
  </si>
  <si>
    <t>PlateD_A05</t>
  </si>
  <si>
    <t>CAAGCTGAGC</t>
  </si>
  <si>
    <t>GACGCAGTTC</t>
  </si>
  <si>
    <t>GAACTGCGTC</t>
  </si>
  <si>
    <t>PlateD_B05</t>
  </si>
  <si>
    <t>CCAGAGCACA</t>
  </si>
  <si>
    <t>TGGAACTCGG</t>
  </si>
  <si>
    <t>CCGAGTTCCA</t>
  </si>
  <si>
    <t>PlateD_C05</t>
  </si>
  <si>
    <t>TGTACAAGGT</t>
  </si>
  <si>
    <t>CCACACCAAT</t>
  </si>
  <si>
    <t>ATTGGTGTGG</t>
  </si>
  <si>
    <t>PlateD_D05</t>
  </si>
  <si>
    <t>TAGAATGCCT</t>
  </si>
  <si>
    <t>AGTTCTCGGC</t>
  </si>
  <si>
    <t>GCCGAGAACT</t>
  </si>
  <si>
    <t>PlateD_E05</t>
  </si>
  <si>
    <t>TGTCTTACTG</t>
  </si>
  <si>
    <t>CTTGACGACG</t>
  </si>
  <si>
    <t>CGTCGTCAAG</t>
  </si>
  <si>
    <t>PlateD_F05</t>
  </si>
  <si>
    <t>ATGACTAAGC</t>
  </si>
  <si>
    <t>GAGGTCGCTA</t>
  </si>
  <si>
    <t>TAGCGACCTC</t>
  </si>
  <si>
    <t>PlateD_G05</t>
  </si>
  <si>
    <t>ATGTAGGCAA</t>
  </si>
  <si>
    <t>TCAGTAGCAT</t>
  </si>
  <si>
    <t>ATGCTACTGA</t>
  </si>
  <si>
    <t>PlateD_H05</t>
  </si>
  <si>
    <t>GCGAAGAGGT</t>
  </si>
  <si>
    <t>CTAACGTGGA</t>
  </si>
  <si>
    <t>TCCACGTTAG</t>
  </si>
  <si>
    <t>PlateD_A06</t>
  </si>
  <si>
    <t>CGGTGGTTCT</t>
  </si>
  <si>
    <t>ATGCCAACCG</t>
  </si>
  <si>
    <t>CGGTTGGCAT</t>
  </si>
  <si>
    <t>PlateD_B06</t>
  </si>
  <si>
    <t>CTGTCGTTGG</t>
  </si>
  <si>
    <t>CGGTCGATTC</t>
  </si>
  <si>
    <t>GAATCGACCG</t>
  </si>
  <si>
    <t>PlateD_C06</t>
  </si>
  <si>
    <t>TGATCGACAC</t>
  </si>
  <si>
    <t>GAAGTACAGT</t>
  </si>
  <si>
    <t>ACTGTACTTC</t>
  </si>
  <si>
    <t>PlateD_D06</t>
  </si>
  <si>
    <t>CCACCAGCTA</t>
  </si>
  <si>
    <t>TCTGCAGTAA</t>
  </si>
  <si>
    <t>TTACTGCAGA</t>
  </si>
  <si>
    <t>PlateD_E06</t>
  </si>
  <si>
    <t>CACGGTTCGT</t>
  </si>
  <si>
    <t>CTATCCTAGC</t>
  </si>
  <si>
    <t>GCTAGGATAG</t>
  </si>
  <si>
    <t>PlateD_F06</t>
  </si>
  <si>
    <t>AGTGAGAGCT</t>
  </si>
  <si>
    <t>AACACTCCTT</t>
  </si>
  <si>
    <t>AAGGAGTGTT</t>
  </si>
  <si>
    <t>PlateD_G06</t>
  </si>
  <si>
    <t>TTGCATGCGG</t>
  </si>
  <si>
    <t>CCGAACCTAA</t>
  </si>
  <si>
    <t>TTAGGTTCGG</t>
  </si>
  <si>
    <t>PlateD_H06</t>
  </si>
  <si>
    <t>TATACGTGTC</t>
  </si>
  <si>
    <t>GTCTAGTCGC</t>
  </si>
  <si>
    <t>GCGACTAGAC</t>
  </si>
  <si>
    <t>PlateD_A07</t>
  </si>
  <si>
    <t>TGACGCGTTA</t>
  </si>
  <si>
    <t>TGGATGTACG</t>
  </si>
  <si>
    <t>CGTACATCCA</t>
  </si>
  <si>
    <t>PlateD_B07</t>
  </si>
  <si>
    <t>TACAGAACGT</t>
  </si>
  <si>
    <t>CTACCAGCGT</t>
  </si>
  <si>
    <t>ACGCTGGTAG</t>
  </si>
  <si>
    <t>PlateD_C07</t>
  </si>
  <si>
    <t>CTTGTCAGGT</t>
  </si>
  <si>
    <t>AAGGATTCAG</t>
  </si>
  <si>
    <t>CTGAATCCTT</t>
  </si>
  <si>
    <t>PlateD_D07</t>
  </si>
  <si>
    <t>ATCCACAGCG</t>
  </si>
  <si>
    <t>CGAGGTGTGT</t>
  </si>
  <si>
    <t>ACACACCTCG</t>
  </si>
  <si>
    <t>PlateD_E07</t>
  </si>
  <si>
    <t>CCTATCCATC</t>
  </si>
  <si>
    <t>GTAGACGCTC</t>
  </si>
  <si>
    <t>GAGCGTCTAC</t>
  </si>
  <si>
    <t>PlateD_F07</t>
  </si>
  <si>
    <t>ACCGCGAGTA</t>
  </si>
  <si>
    <t>TCGTCCGTCA</t>
  </si>
  <si>
    <t>TGACGGACGA</t>
  </si>
  <si>
    <t>PlateD_G07</t>
  </si>
  <si>
    <t>AAGTTCTGGT</t>
  </si>
  <si>
    <t>CCGTGATAGG</t>
  </si>
  <si>
    <t>CCTATCACGG</t>
  </si>
  <si>
    <t>PlateD_H07</t>
  </si>
  <si>
    <t>ACAGGTATCG</t>
  </si>
  <si>
    <t>AGGATGACCT</t>
  </si>
  <si>
    <t>AGGTCATCCT</t>
  </si>
  <si>
    <t>PlateD_A08</t>
  </si>
  <si>
    <t>ATGACGGATT</t>
  </si>
  <si>
    <t>CCTCGAGTAC</t>
  </si>
  <si>
    <t>GTACTCGAGG</t>
  </si>
  <si>
    <t>PlateD_B08</t>
  </si>
  <si>
    <t>GTCTGAGTAG</t>
  </si>
  <si>
    <t>GTCACTGAGG</t>
  </si>
  <si>
    <t>CCTCAGTGAC</t>
  </si>
  <si>
    <t>PlateD_C08</t>
  </si>
  <si>
    <t>TGCCAGATGT</t>
  </si>
  <si>
    <t>TACGGTTAGA</t>
  </si>
  <si>
    <t>TCTAACCGTA</t>
  </si>
  <si>
    <t>PlateD_D08</t>
  </si>
  <si>
    <t>GCTAAGCATT</t>
  </si>
  <si>
    <t>CAACGAGAAT</t>
  </si>
  <si>
    <t>ATTCTCGTTG</t>
  </si>
  <si>
    <t>PlateD_E08</t>
  </si>
  <si>
    <t>ACAGCATGGT</t>
  </si>
  <si>
    <t>AATACACCGG</t>
  </si>
  <si>
    <t>CCGGTGTATT</t>
  </si>
  <si>
    <t>PlateD_F08</t>
  </si>
  <si>
    <t>ATAGAGACCG</t>
  </si>
  <si>
    <t>CCGATCCATC</t>
  </si>
  <si>
    <t>GATGGATCGG</t>
  </si>
  <si>
    <t>PlateD_G08</t>
  </si>
  <si>
    <t>ATATCGCGTA</t>
  </si>
  <si>
    <t>GAATCTCGCT</t>
  </si>
  <si>
    <t>AGCGAGATTC</t>
  </si>
  <si>
    <t>PlateD_H08</t>
  </si>
  <si>
    <t>TTAAGGAGGT</t>
  </si>
  <si>
    <t>TGACCGGCAA</t>
  </si>
  <si>
    <t>TTGCCGGTCA</t>
  </si>
  <si>
    <t>PlateD_A09</t>
  </si>
  <si>
    <t>CTGTGCGACT</t>
  </si>
  <si>
    <t>CATGATAGCA</t>
  </si>
  <si>
    <t>TGCTATCATG</t>
  </si>
  <si>
    <t>PlateD_B09</t>
  </si>
  <si>
    <t>TCCGTATGCT</t>
  </si>
  <si>
    <t>AACAGCTTCG</t>
  </si>
  <si>
    <t>CGAAGCTGTT</t>
  </si>
  <si>
    <t>PlateD_C09</t>
  </si>
  <si>
    <t>CCATCGATGT</t>
  </si>
  <si>
    <t>CTAGTGCTTA</t>
  </si>
  <si>
    <t>TAAGCACTAG</t>
  </si>
  <si>
    <t>PlateD_D09</t>
  </si>
  <si>
    <t>GTGAGCCGTT</t>
  </si>
  <si>
    <t>TGTGATACGT</t>
  </si>
  <si>
    <t>ACGTATCACA</t>
  </si>
  <si>
    <t>PlateD_E09</t>
  </si>
  <si>
    <t>TGCCGTTAAT</t>
  </si>
  <si>
    <t>ATGAGCGTAT</t>
  </si>
  <si>
    <t>ATACGCTCAT</t>
  </si>
  <si>
    <t>PlateD_F09</t>
  </si>
  <si>
    <t>CGGATGTGGT</t>
  </si>
  <si>
    <t>CTAGATATGG</t>
  </si>
  <si>
    <t>CCATATCTAG</t>
  </si>
  <si>
    <t>PlateD_G09</t>
  </si>
  <si>
    <t>TCGCGTGTTG</t>
  </si>
  <si>
    <t>CGCTATGCTG</t>
  </si>
  <si>
    <t>CAGCATAGCG</t>
  </si>
  <si>
    <t>PlateD_H09</t>
  </si>
  <si>
    <t>CCGCGATCAT</t>
  </si>
  <si>
    <t>TACTACGTGA</t>
  </si>
  <si>
    <t>TCACGTAGTA</t>
  </si>
  <si>
    <t>PlateD_A10</t>
  </si>
  <si>
    <t>CGCGTTATCG</t>
  </si>
  <si>
    <t>ATGTGGAGGT</t>
  </si>
  <si>
    <t>ACCTCCACAT</t>
  </si>
  <si>
    <t>PlateD_B10</t>
  </si>
  <si>
    <t>GTAGCCTCCT</t>
  </si>
  <si>
    <t>CCATGGCTCA</t>
  </si>
  <si>
    <t>TGAGCCATGG</t>
  </si>
  <si>
    <t>PlateD_C10</t>
  </si>
  <si>
    <t>ACTAGACACT</t>
  </si>
  <si>
    <t>CCAATCACGC</t>
  </si>
  <si>
    <t>GCGTGATTGG</t>
  </si>
  <si>
    <t>PlateD_D10</t>
  </si>
  <si>
    <t>CGATTCGTTG</t>
  </si>
  <si>
    <t>TTAGATCCAG</t>
  </si>
  <si>
    <t>CTGGATCTAA</t>
  </si>
  <si>
    <t>PlateD_E10</t>
  </si>
  <si>
    <t>GAAGAGATGT</t>
  </si>
  <si>
    <t>AGGAATATCG</t>
  </si>
  <si>
    <t>CGATATTCCT</t>
  </si>
  <si>
    <t>PlateD_F10</t>
  </si>
  <si>
    <t>AGATCCGACG</t>
  </si>
  <si>
    <t>CCTCCTATGT</t>
  </si>
  <si>
    <t>ACATAGGAGG</t>
  </si>
  <si>
    <t>PlateD_G10</t>
  </si>
  <si>
    <t>CCAGGACATT</t>
  </si>
  <si>
    <t>TAGAGACACG</t>
  </si>
  <si>
    <t>CGTGTCTCTA</t>
  </si>
  <si>
    <t>PlateD_H10</t>
  </si>
  <si>
    <t>ACGTGGCATT</t>
  </si>
  <si>
    <t>CCAGCTCAGT</t>
  </si>
  <si>
    <t>ACTGAGCTGG</t>
  </si>
  <si>
    <t>PlateD_A11</t>
  </si>
  <si>
    <t>AAGCAGGACG</t>
  </si>
  <si>
    <t>ATGGCTCATA</t>
  </si>
  <si>
    <t>TATGAGCCAT</t>
  </si>
  <si>
    <t>PlateD_B11</t>
  </si>
  <si>
    <t>ACGAGTCGGT</t>
  </si>
  <si>
    <t>CGGAGTGAAG</t>
  </si>
  <si>
    <t>CTTCACTCCG</t>
  </si>
  <si>
    <t>PlateD_C11</t>
  </si>
  <si>
    <t>AGTGTACGCG</t>
  </si>
  <si>
    <t>TACCTATGGT</t>
  </si>
  <si>
    <t>ACCATAGGTA</t>
  </si>
  <si>
    <t>PlateD_D11</t>
  </si>
  <si>
    <t>ACCGACCATT</t>
  </si>
  <si>
    <t>ATGAGACAGT</t>
  </si>
  <si>
    <t>ACTGTCTCAT</t>
  </si>
  <si>
    <t>PlateD_E11</t>
  </si>
  <si>
    <t>TTGCTAACGT</t>
  </si>
  <si>
    <t>CTAAGAGTTG</t>
  </si>
  <si>
    <t>CAACTCTTAG</t>
  </si>
  <si>
    <t>PlateD_F11</t>
  </si>
  <si>
    <t>CTTGATACTG</t>
  </si>
  <si>
    <t>TAACCGTATG</t>
  </si>
  <si>
    <t>CATACGGTTA</t>
  </si>
  <si>
    <t>PlateD_G11</t>
  </si>
  <si>
    <t>CTGGATAAGT</t>
  </si>
  <si>
    <t>AGAGTCCATG</t>
  </si>
  <si>
    <t>CATGGACTCT</t>
  </si>
  <si>
    <t>PlateD_H11</t>
  </si>
  <si>
    <t>ATAGCTTACG</t>
  </si>
  <si>
    <t>CTAGACCGCA</t>
  </si>
  <si>
    <t>TGCGGTCTAG</t>
  </si>
  <si>
    <t>PlateD_A12</t>
  </si>
  <si>
    <t>GTCCATGAGT</t>
  </si>
  <si>
    <t>TATGGCTTGT</t>
  </si>
  <si>
    <t>ACAAGCCATA</t>
  </si>
  <si>
    <t>PlateD_B12</t>
  </si>
  <si>
    <t>ACTCCAGTCG</t>
  </si>
  <si>
    <t>CGTTGTTCCT</t>
  </si>
  <si>
    <t>AGGAACAACG</t>
  </si>
  <si>
    <t>PlateD_C12</t>
  </si>
  <si>
    <t>TCTCAGCACG</t>
  </si>
  <si>
    <t>CCGACATTAG</t>
  </si>
  <si>
    <t>CTAATGTCGG</t>
  </si>
  <si>
    <t>PlateD_D12</t>
  </si>
  <si>
    <t>ATCGTGATGT</t>
  </si>
  <si>
    <t>TGTGAAGGCA</t>
  </si>
  <si>
    <t>TGCCTTCACA</t>
  </si>
  <si>
    <t>PlateD_E12</t>
  </si>
  <si>
    <t>ACGCAATCCG</t>
  </si>
  <si>
    <t>AGCATCGTCT</t>
  </si>
  <si>
    <t>AGACGATGCT</t>
  </si>
  <si>
    <t>PlateD_F12</t>
  </si>
  <si>
    <t>GAGATCGGCT</t>
  </si>
  <si>
    <t>CCGACTAGGA</t>
  </si>
  <si>
    <t>TCCTAGTCGG</t>
  </si>
  <si>
    <t>PlateD_G12</t>
  </si>
  <si>
    <t>CTACGTCTCG</t>
  </si>
  <si>
    <t>AACATTACCG</t>
  </si>
  <si>
    <t>CGGTAATGTT</t>
  </si>
  <si>
    <t>PlateD_H12</t>
  </si>
  <si>
    <t>CTCAGGCTGT</t>
  </si>
  <si>
    <t>CCTAATTCGT</t>
  </si>
  <si>
    <t>ACGAATTAGG</t>
  </si>
  <si>
    <t>PlateE_A01</t>
  </si>
  <si>
    <t>AAGGCACAAT</t>
  </si>
  <si>
    <t>PlateE_B01</t>
  </si>
  <si>
    <t>CGGTTCCACA</t>
  </si>
  <si>
    <t>PlateE_C01</t>
  </si>
  <si>
    <t>GCCAATATTC</t>
  </si>
  <si>
    <t>PlateE_D01</t>
  </si>
  <si>
    <t>TTAATGGAGG</t>
  </si>
  <si>
    <t>PlateE_E01</t>
  </si>
  <si>
    <t>ATGTAGGCCT</t>
  </si>
  <si>
    <t>PlateE_F01</t>
  </si>
  <si>
    <t>CATAGGTATC</t>
  </si>
  <si>
    <t>PlateE_G01</t>
  </si>
  <si>
    <t>GCCATCAGAG</t>
  </si>
  <si>
    <t>PlateE_H01</t>
  </si>
  <si>
    <t>TGGTCTTAGA</t>
  </si>
  <si>
    <t>PlateE_A02</t>
  </si>
  <si>
    <t>ATTGGACTTG</t>
  </si>
  <si>
    <t>PlateE_B02</t>
  </si>
  <si>
    <t>CCATTATCGA</t>
  </si>
  <si>
    <t>PlateE_C02</t>
  </si>
  <si>
    <t>GAACTGTACT</t>
  </si>
  <si>
    <t>PlateE_D02</t>
  </si>
  <si>
    <t>TGCAGGAGAC</t>
  </si>
  <si>
    <t>PlateE_E02</t>
  </si>
  <si>
    <t>AACCGGAAGG</t>
  </si>
  <si>
    <t>PlateE_F02</t>
  </si>
  <si>
    <t>CTGGACCAAC</t>
  </si>
  <si>
    <t>PlateE_G02</t>
  </si>
  <si>
    <t>GCTTCGAGCT</t>
  </si>
  <si>
    <t>PlateE_H02</t>
  </si>
  <si>
    <t>TGAGGCTGTA</t>
  </si>
  <si>
    <t>PlateE_A03</t>
  </si>
  <si>
    <t>ACCGGTATAT</t>
  </si>
  <si>
    <t>PlateE_B03</t>
  </si>
  <si>
    <t>CTCCTTGCCA</t>
  </si>
  <si>
    <t>PlateE_C03</t>
  </si>
  <si>
    <t>GAACTCAATC</t>
  </si>
  <si>
    <t>PlateE_D03</t>
  </si>
  <si>
    <t>TGTTAAGTGG</t>
  </si>
  <si>
    <t>PlateE_E03</t>
  </si>
  <si>
    <t>AGGAACTGCT</t>
  </si>
  <si>
    <t>PlateE_F03</t>
  </si>
  <si>
    <t>CCAATAGAAC</t>
  </si>
  <si>
    <t>PlateE_G03</t>
  </si>
  <si>
    <t>GTTCATGGTA</t>
  </si>
  <si>
    <t>PlateE_H03</t>
  </si>
  <si>
    <t>TAACCACTGG</t>
  </si>
  <si>
    <t>PlateE_A04</t>
  </si>
  <si>
    <t>ACCTACCATT</t>
  </si>
  <si>
    <t>PlateE_B04</t>
  </si>
  <si>
    <t>AGTGGTTACA</t>
  </si>
  <si>
    <t>PlateE_C04</t>
  </si>
  <si>
    <t>CCTTGCGGTT</t>
  </si>
  <si>
    <t>PlateE_D04</t>
  </si>
  <si>
    <t>GTTCCAGAAC</t>
  </si>
  <si>
    <t>PlateE_E04</t>
  </si>
  <si>
    <t>TAGGTTCCGG</t>
  </si>
  <si>
    <t>PlateE_F04</t>
  </si>
  <si>
    <t>ACAGCCGCTT</t>
  </si>
  <si>
    <t>PlateE_G04</t>
  </si>
  <si>
    <t>AACAACCGAA</t>
  </si>
  <si>
    <t>PlateE_H04</t>
  </si>
  <si>
    <t>CCGTCTTGTG</t>
  </si>
  <si>
    <t>PlateE_A05</t>
  </si>
  <si>
    <t>GTGTGTAAGC</t>
  </si>
  <si>
    <t>PlateE_B05</t>
  </si>
  <si>
    <t>TGGTGAATCT</t>
  </si>
  <si>
    <t>PlateE_C05</t>
  </si>
  <si>
    <t>CAAGTCTGGT</t>
  </si>
  <si>
    <t>PlateE_D05</t>
  </si>
  <si>
    <t>AACTTGGCTC</t>
  </si>
  <si>
    <t>PlateE_E05</t>
  </si>
  <si>
    <t>CGGTAGAGGA</t>
  </si>
  <si>
    <t>PlateE_F05</t>
  </si>
  <si>
    <t>GCTTAATACG</t>
  </si>
  <si>
    <t>PlateE_G05</t>
  </si>
  <si>
    <t>TTGGTGCGAT</t>
  </si>
  <si>
    <t>PlateE_H05</t>
  </si>
  <si>
    <t>ACGAAGGCGA</t>
  </si>
  <si>
    <t>PlateE_A06</t>
  </si>
  <si>
    <t>AGGATTGTTC</t>
  </si>
  <si>
    <t>PlateE_B06</t>
  </si>
  <si>
    <t>CTTGTGTCGG</t>
  </si>
  <si>
    <t>PlateE_C06</t>
  </si>
  <si>
    <t>GCTTCTCTAA</t>
  </si>
  <si>
    <t>PlateE_D06</t>
  </si>
  <si>
    <t>TAGAACCTCT</t>
  </si>
  <si>
    <t>PlateE_E06</t>
  </si>
  <si>
    <t>AATAGCAGTG</t>
  </si>
  <si>
    <t>PlateE_F06</t>
  </si>
  <si>
    <t>ACCAAGTAAG</t>
  </si>
  <si>
    <t>PlateE_G06</t>
  </si>
  <si>
    <t>CGAGAAGGTT</t>
  </si>
  <si>
    <t>PlateE_H06</t>
  </si>
  <si>
    <t>GAAGAGACGC</t>
  </si>
  <si>
    <t>PlateE_A07</t>
  </si>
  <si>
    <t>TTCAACCACA</t>
  </si>
  <si>
    <t>PlateE_B07</t>
  </si>
  <si>
    <t>AAGACTGACA</t>
  </si>
  <si>
    <t>PlateE_C07</t>
  </si>
  <si>
    <t>AGGCCGATAA</t>
  </si>
  <si>
    <t>PlateE_D07</t>
  </si>
  <si>
    <t>CTTATACCTC</t>
  </si>
  <si>
    <t>PlateE_E07</t>
  </si>
  <si>
    <t>GAGTCAACGT</t>
  </si>
  <si>
    <t>PlateE_F07</t>
  </si>
  <si>
    <t>TCTCGGTTCG</t>
  </si>
  <si>
    <t>PlateE_G07</t>
  </si>
  <si>
    <t>AGCGCAACGA</t>
  </si>
  <si>
    <t>PlateE_H07</t>
  </si>
  <si>
    <t>ATACTCACCT</t>
  </si>
  <si>
    <t>PlateE_A08</t>
  </si>
  <si>
    <t>CGAGCTTGAC</t>
  </si>
  <si>
    <t>PlateE_B08</t>
  </si>
  <si>
    <t>GAATCCTTGA</t>
  </si>
  <si>
    <t>PlateE_C08</t>
  </si>
  <si>
    <t>TCTGCCAATG</t>
  </si>
  <si>
    <t>PlateE_D08</t>
  </si>
  <si>
    <t>ATCTGACCGA</t>
  </si>
  <si>
    <t>PlateE_E08</t>
  </si>
  <si>
    <t>AAGCTATGCA</t>
  </si>
  <si>
    <t>PlateE_F08</t>
  </si>
  <si>
    <t>CCTGGATGAG</t>
  </si>
  <si>
    <t>PlateE_G08</t>
  </si>
  <si>
    <t>GTGATCTCTT</t>
  </si>
  <si>
    <t>PlateE_H08</t>
  </si>
  <si>
    <t>TGCCTAACGC</t>
  </si>
  <si>
    <t>PlateE_A09</t>
  </si>
  <si>
    <t>CGCAGTCCTA</t>
  </si>
  <si>
    <t>PlateE_B09</t>
  </si>
  <si>
    <t>ACTGTTCATC</t>
  </si>
  <si>
    <t>PlateE_C09</t>
  </si>
  <si>
    <t>CTCACAGGAA</t>
  </si>
  <si>
    <t>PlateE_D09</t>
  </si>
  <si>
    <t>GTTCGCCAGT</t>
  </si>
  <si>
    <t>PlateE_E09</t>
  </si>
  <si>
    <t>TAACAGGCCG</t>
  </si>
  <si>
    <t>PlateE_F09</t>
  </si>
  <si>
    <t>ACTCGAACGC</t>
  </si>
  <si>
    <t>PlateE_G09</t>
  </si>
  <si>
    <t>ATACATTCGC</t>
  </si>
  <si>
    <t>PlateE_H09</t>
  </si>
  <si>
    <t>CCACGCATAA</t>
  </si>
  <si>
    <t>PlateE_A10</t>
  </si>
  <si>
    <t>GTACCTAGTG</t>
  </si>
  <si>
    <t>PlateE_B10</t>
  </si>
  <si>
    <t>TGGACATCCT</t>
  </si>
  <si>
    <t>PlateE_C10</t>
  </si>
  <si>
    <t>TCCAACTCTA</t>
  </si>
  <si>
    <t>PlateE_D10</t>
  </si>
  <si>
    <t>AGCGAGAGTG</t>
  </si>
  <si>
    <t>PlateE_E10</t>
  </si>
  <si>
    <t>CCGAACAAGT</t>
  </si>
  <si>
    <t>PlateE_F10</t>
  </si>
  <si>
    <t>TTGGCATTAC</t>
  </si>
  <si>
    <t>PlateE_G10</t>
  </si>
  <si>
    <t>ACAACGTTCA</t>
  </si>
  <si>
    <t>PlateE_H10</t>
  </si>
  <si>
    <t>CGCATTAAGG</t>
  </si>
  <si>
    <t>PlateE_A11</t>
  </si>
  <si>
    <t>TCCTTCAGGC</t>
  </si>
  <si>
    <t>PlateE_B11</t>
  </si>
  <si>
    <t>AACCGCGACT</t>
  </si>
  <si>
    <t>PlateE_C11</t>
  </si>
  <si>
    <t>CCGCTAACAG</t>
  </si>
  <si>
    <t>PlateE_D11</t>
  </si>
  <si>
    <t>TTCGCTCGGA</t>
  </si>
  <si>
    <t>PlateE_E11</t>
  </si>
  <si>
    <t>CTACGGCCTT</t>
  </si>
  <si>
    <t>PlateE_F11</t>
  </si>
  <si>
    <t>ACATAAGGTG</t>
  </si>
  <si>
    <t>PlateE_G11</t>
  </si>
  <si>
    <t>CTAGGCGAGA</t>
  </si>
  <si>
    <t>PlateE_H11</t>
  </si>
  <si>
    <t>TGAACGAGCT</t>
  </si>
  <si>
    <t>PlateE_A12</t>
  </si>
  <si>
    <t>AACACCTAGT</t>
  </si>
  <si>
    <t>PlateE_B12</t>
  </si>
  <si>
    <t>AGATCATCAG</t>
  </si>
  <si>
    <t>PlateE_C12</t>
  </si>
  <si>
    <t>TTCCTCCTGT</t>
  </si>
  <si>
    <t>PlateE_D12</t>
  </si>
  <si>
    <t>AATGAAGCTC</t>
  </si>
  <si>
    <t>PlateE_E12</t>
  </si>
  <si>
    <t>CGCCGATTGT</t>
  </si>
  <si>
    <t>PlateE_F12</t>
  </si>
  <si>
    <t>TCTCTGAAGA</t>
  </si>
  <si>
    <t>PlateE_G12</t>
  </si>
  <si>
    <t>CATTCCGAGG</t>
  </si>
  <si>
    <t>PlateE_H12</t>
  </si>
  <si>
    <t>TTCGAGTCAT</t>
  </si>
  <si>
    <t>PlateF_A01</t>
  </si>
  <si>
    <t>ATCTCCTCTT</t>
  </si>
  <si>
    <t>PlateF_B01</t>
  </si>
  <si>
    <t>CGACTCATGG</t>
  </si>
  <si>
    <t>PlateF_C01</t>
  </si>
  <si>
    <t>GCGTATCGCA</t>
  </si>
  <si>
    <t>PlateF_D01</t>
  </si>
  <si>
    <t>TATGGAGAAC</t>
  </si>
  <si>
    <t>PlateF_E01</t>
  </si>
  <si>
    <t>AGCTCCAAGG</t>
  </si>
  <si>
    <t>PlateF_F01</t>
  </si>
  <si>
    <t>CCAACCGTCT</t>
  </si>
  <si>
    <t>PlateF_G01</t>
  </si>
  <si>
    <t>GACCTTCGTC</t>
  </si>
  <si>
    <t>PlateF_H01</t>
  </si>
  <si>
    <t>TTGGTCACAA</t>
  </si>
  <si>
    <t>PlateF_A02</t>
  </si>
  <si>
    <t>ATCGATGCTA</t>
  </si>
  <si>
    <t>PlateF_B02</t>
  </si>
  <si>
    <t>CGCAGATACG</t>
  </si>
  <si>
    <t>PlateF_C02</t>
  </si>
  <si>
    <t>GCATGTTAGT</t>
  </si>
  <si>
    <t>PlateF_D02</t>
  </si>
  <si>
    <t>TAGCCTCAAC</t>
  </si>
  <si>
    <t>PlateF_E02</t>
  </si>
  <si>
    <t>ATTGGTAAGG</t>
  </si>
  <si>
    <t>PlateF_F02</t>
  </si>
  <si>
    <t>CCGAGAAGAC</t>
  </si>
  <si>
    <t>PlateF_G02</t>
  </si>
  <si>
    <t>GCTAGTCAGC</t>
  </si>
  <si>
    <t>GAGAGCTACT</t>
  </si>
  <si>
    <t>PlateF_H02</t>
  </si>
  <si>
    <t>TGCCTGATTA</t>
  </si>
  <si>
    <t>PlateF_A03</t>
  </si>
  <si>
    <t>ATGCGCAATT</t>
  </si>
  <si>
    <t>PlateF_B03</t>
  </si>
  <si>
    <t>CGAGGATTAA</t>
  </si>
  <si>
    <t>PlateF_C03</t>
  </si>
  <si>
    <t>GAATGGACCG</t>
  </si>
  <si>
    <t>PlateF_D03</t>
  </si>
  <si>
    <t>TCTGCGTTGC</t>
  </si>
  <si>
    <t>PlateF_E03</t>
  </si>
  <si>
    <t>ACAAGCTCCT</t>
  </si>
  <si>
    <t>PlateF_F03</t>
  </si>
  <si>
    <t>CAACATACAC</t>
  </si>
  <si>
    <t>PlateF_G03</t>
  </si>
  <si>
    <t>GTTGACAGGA</t>
  </si>
  <si>
    <t>PlateF_H03</t>
  </si>
  <si>
    <t>TGACAGCGTG</t>
  </si>
  <si>
    <t>PlateF_A04</t>
  </si>
  <si>
    <t>AACAAGGTAC</t>
  </si>
  <si>
    <t>PlateF_B04</t>
  </si>
  <si>
    <t>ACCACCGGTA</t>
  </si>
  <si>
    <t>PlateF_C04</t>
  </si>
  <si>
    <t>CGTAACACCT</t>
  </si>
  <si>
    <t>PlateF_D04</t>
  </si>
  <si>
    <t>GTCAACCTAG</t>
  </si>
  <si>
    <t>PlateF_E04</t>
  </si>
  <si>
    <t>TAATCTAGGC</t>
  </si>
  <si>
    <t>PlateF_F04</t>
  </si>
  <si>
    <t>CCAGTTGATA</t>
  </si>
  <si>
    <t>PlateF_G04</t>
  </si>
  <si>
    <t>ACCATTCCAA</t>
  </si>
  <si>
    <t>PlateF_H04</t>
  </si>
  <si>
    <t>CGTTATTGTC</t>
  </si>
  <si>
    <t>PlateF_A05</t>
  </si>
  <si>
    <t>GTCGGTCTGT</t>
  </si>
  <si>
    <t>PlateF_B05</t>
  </si>
  <si>
    <t>TACGTATTCG</t>
  </si>
  <si>
    <t>PlateF_C05</t>
  </si>
  <si>
    <t>AACCAGCCAG</t>
  </si>
  <si>
    <t>PlateF_D05</t>
  </si>
  <si>
    <t>AGCGGACCAT</t>
  </si>
  <si>
    <t>PlateF_E05</t>
  </si>
  <si>
    <t>CCGCTACTTA</t>
  </si>
  <si>
    <t>PlateF_F05</t>
  </si>
  <si>
    <t>GAACACCACG</t>
  </si>
  <si>
    <t>PlateF_G05</t>
  </si>
  <si>
    <t>TTAAGCCTGC</t>
  </si>
  <si>
    <t>PlateF_H05</t>
  </si>
  <si>
    <t>CCTGTACTCG</t>
  </si>
  <si>
    <t>PlateF_A06</t>
  </si>
  <si>
    <t>AGGCAAGAGC</t>
  </si>
  <si>
    <t>PlateF_B06</t>
  </si>
  <si>
    <t>CCTCAAGATT</t>
  </si>
  <si>
    <t>PlateF_C06</t>
  </si>
  <si>
    <t>GACCGTTAAG</t>
  </si>
  <si>
    <t>PlateF_D06</t>
  </si>
  <si>
    <t>TTACTGTCCA</t>
  </si>
  <si>
    <t>PlateF_E06</t>
  </si>
  <si>
    <t>ACAGTGCCGA</t>
  </si>
  <si>
    <t>PlateF_F06</t>
  </si>
  <si>
    <t>AGGTGTGTGA</t>
  </si>
  <si>
    <t>PlateF_G06</t>
  </si>
  <si>
    <t>CTAATTGCAG</t>
  </si>
  <si>
    <t>PlateF_H06</t>
  </si>
  <si>
    <t>GCTTCCATTC</t>
  </si>
  <si>
    <t>PlateF_A07</t>
  </si>
  <si>
    <t>TAGTGTGGCT</t>
  </si>
  <si>
    <t>PlateF_B07</t>
  </si>
  <si>
    <t>CACAAGCTTA</t>
  </si>
  <si>
    <t>PlateF_C07</t>
  </si>
  <si>
    <t>AGTTCTACCA</t>
  </si>
  <si>
    <t>PlateF_D07</t>
  </si>
  <si>
    <t>CTGTTCCGGT</t>
  </si>
  <si>
    <t>PlateF_E07</t>
  </si>
  <si>
    <t>GAGTGGCTTC</t>
  </si>
  <si>
    <t>PlateF_F07</t>
  </si>
  <si>
    <t>TCCTCTCGAG</t>
  </si>
  <si>
    <t>PlateF_G07</t>
  </si>
  <si>
    <t>ATACGAGGAG</t>
  </si>
  <si>
    <t>PlateF_H07</t>
  </si>
  <si>
    <t>ATATTCGACG</t>
  </si>
  <si>
    <t>PlateF_A08</t>
  </si>
  <si>
    <t>CAAGGAAGTA</t>
  </si>
  <si>
    <t>PlateF_B08</t>
  </si>
  <si>
    <t>GCTTAACTGT</t>
  </si>
  <si>
    <t>PlateF_C08</t>
  </si>
  <si>
    <t>TGTGTCCTAC</t>
  </si>
  <si>
    <t>PlateF_D08</t>
  </si>
  <si>
    <t>CCGATGGTTG</t>
  </si>
  <si>
    <t>PlateF_E08</t>
  </si>
  <si>
    <t>AACAGAATGC</t>
  </si>
  <si>
    <t>PlateF_F08</t>
  </si>
  <si>
    <t>CCTGAGCGAA</t>
  </si>
  <si>
    <t>PlateF_G08</t>
  </si>
  <si>
    <t>GTAACGGATT</t>
  </si>
  <si>
    <t>PlateF_H08</t>
  </si>
  <si>
    <t>TGTTGTAGAG</t>
  </si>
  <si>
    <t>PlateF_A09</t>
  </si>
  <si>
    <t>ACCAACATGA</t>
  </si>
  <si>
    <t>PlateF_B09</t>
  </si>
  <si>
    <t>ACACTGTAGC</t>
  </si>
  <si>
    <t>PlateF_C09</t>
  </si>
  <si>
    <t>CTCCGCTCAA</t>
  </si>
  <si>
    <t>PlateF_D09</t>
  </si>
  <si>
    <t>GATACTATGG</t>
  </si>
  <si>
    <t>PlateF_E09</t>
  </si>
  <si>
    <t>TGGCTCTTCT</t>
  </si>
  <si>
    <t>PlateF_F09</t>
  </si>
  <si>
    <t>AATCCACTAC</t>
  </si>
  <si>
    <t>PlateF_G09</t>
  </si>
  <si>
    <t>AGAAGAGGTC</t>
  </si>
  <si>
    <t>PlateF_H09</t>
  </si>
  <si>
    <t>CCATAGGCGT</t>
  </si>
  <si>
    <t>PlateF_A10</t>
  </si>
  <si>
    <t>GAACTCGGAA</t>
  </si>
  <si>
    <t>PlateF_B10</t>
  </si>
  <si>
    <t>TTCAGGAATG</t>
  </si>
  <si>
    <t>PlateF_C10</t>
  </si>
  <si>
    <t>AAGACGATTG</t>
  </si>
  <si>
    <t>PlateF_D10</t>
  </si>
  <si>
    <t>AGAGGCACTC</t>
  </si>
  <si>
    <t>PlateF_E10</t>
  </si>
  <si>
    <t>CTTCTGACAT</t>
  </si>
  <si>
    <t>PlateF_F10</t>
  </si>
  <si>
    <t>GAGTAAGGAG</t>
  </si>
  <si>
    <t>PlateF_G10</t>
  </si>
  <si>
    <t>TCTCAAGCGA</t>
  </si>
  <si>
    <t>PlateF_H10</t>
  </si>
  <si>
    <t>AAGAGGTCTT</t>
  </si>
  <si>
    <t>PlateF_A11</t>
  </si>
  <si>
    <t>AATCATGTGG</t>
  </si>
  <si>
    <t>PlateF_B11</t>
  </si>
  <si>
    <t>CGACTAACTA</t>
  </si>
  <si>
    <t>PlateF_C11</t>
  </si>
  <si>
    <t>TCACGGTGAT</t>
  </si>
  <si>
    <t>PlateF_D11</t>
  </si>
  <si>
    <t>ACAGCCAACA</t>
  </si>
  <si>
    <t>PlateF_E11</t>
  </si>
  <si>
    <t>AAGGCTAGTT</t>
  </si>
  <si>
    <t>PlateF_F11</t>
  </si>
  <si>
    <t>TCACACAGTA</t>
  </si>
  <si>
    <t>PlateF_G11</t>
  </si>
  <si>
    <t>ACATAGTGAC</t>
  </si>
  <si>
    <t>PlateF_H11</t>
  </si>
  <si>
    <t>CGGTTCAGTG</t>
  </si>
  <si>
    <t>PlateF_A12</t>
  </si>
  <si>
    <t>TAGAGAGTGT</t>
  </si>
  <si>
    <t>PlateF_B12</t>
  </si>
  <si>
    <t>TCTTGCACGG</t>
  </si>
  <si>
    <t>PlateF_C12</t>
  </si>
  <si>
    <t>CATTGCATAG</t>
  </si>
  <si>
    <t>PlateF_D12</t>
  </si>
  <si>
    <t>TGGTACGCTT</t>
  </si>
  <si>
    <t>PlateF_E12</t>
  </si>
  <si>
    <t>AGGATCAGGC</t>
  </si>
  <si>
    <t>PlateF_F12</t>
  </si>
  <si>
    <t>CTTAGCGGAG</t>
  </si>
  <si>
    <t>PlateF_G12</t>
  </si>
  <si>
    <t>AACACACTCA</t>
  </si>
  <si>
    <t>PlateF_H12</t>
  </si>
  <si>
    <t>CATGCATCTT</t>
  </si>
  <si>
    <t>PlateG_A01</t>
  </si>
  <si>
    <t>AAGCTCTCTG</t>
  </si>
  <si>
    <t>PlateG_B01</t>
  </si>
  <si>
    <t>CGCTCACAAC</t>
  </si>
  <si>
    <t>PlateG_C01</t>
  </si>
  <si>
    <t>GTTGTCGCGT</t>
  </si>
  <si>
    <t>PlateG_D01</t>
  </si>
  <si>
    <t>TCTGATCTCA</t>
  </si>
  <si>
    <t>PlateG_E01</t>
  </si>
  <si>
    <t>ACCACCACAC</t>
  </si>
  <si>
    <t>PlateG_F01</t>
  </si>
  <si>
    <t>CAAGGTTACT</t>
  </si>
  <si>
    <t>PlateG_G01</t>
  </si>
  <si>
    <t>GTGTTACTGA</t>
  </si>
  <si>
    <t>PlateG_H01</t>
  </si>
  <si>
    <t>TGGAGTCTTG</t>
  </si>
  <si>
    <t>PlateG_A02</t>
  </si>
  <si>
    <t>AATCCTAACG</t>
  </si>
  <si>
    <t>PlateG_B02</t>
  </si>
  <si>
    <t>CCTTGGAAGT</t>
  </si>
  <si>
    <t>PlateG_C02</t>
  </si>
  <si>
    <t>GTAAGACAAC</t>
  </si>
  <si>
    <t>PlateG_D02</t>
  </si>
  <si>
    <t>TGCATAGCTA</t>
  </si>
  <si>
    <t>PlateG_E02</t>
  </si>
  <si>
    <t>ACCTGTGCCT</t>
  </si>
  <si>
    <t>PlateG_F02</t>
  </si>
  <si>
    <t>CTAACAATGC</t>
  </si>
  <si>
    <t>PlateG_G02</t>
  </si>
  <si>
    <t>GAACGACTTA</t>
  </si>
  <si>
    <t>PlateG_H02</t>
  </si>
  <si>
    <t>TGGATAAGAG</t>
  </si>
  <si>
    <t>PlateG_A03</t>
  </si>
  <si>
    <t>AGAGTATCCT</t>
  </si>
  <si>
    <t>PlateG_B03</t>
  </si>
  <si>
    <t>CTGGAGGATA</t>
  </si>
  <si>
    <t>PlateG_C03</t>
  </si>
  <si>
    <t>GCTGGTCAAG</t>
  </si>
  <si>
    <t>PlateG_D03</t>
  </si>
  <si>
    <t>TACGAGCTGC</t>
  </si>
  <si>
    <t>PlateG_E03</t>
  </si>
  <si>
    <t>ATGCCTGCTC</t>
  </si>
  <si>
    <t>PlateG_F03</t>
  </si>
  <si>
    <t>CGATCTGTCG</t>
  </si>
  <si>
    <t>PlateG_G03</t>
  </si>
  <si>
    <t>GAAGCGTGAT</t>
  </si>
  <si>
    <t>PlateG_H03</t>
  </si>
  <si>
    <t>TCAATCCGGA</t>
  </si>
  <si>
    <t>PlateG_A04</t>
  </si>
  <si>
    <t>ACCGCTGTGA</t>
  </si>
  <si>
    <t>PlateG_B04</t>
  </si>
  <si>
    <t>ACATAACAGC</t>
  </si>
  <si>
    <t>PlateG_C04</t>
  </si>
  <si>
    <t>CGCACTTCAT</t>
  </si>
  <si>
    <t>PlateG_D04</t>
  </si>
  <si>
    <t>GAAGAATGTG</t>
  </si>
  <si>
    <t>PlateG_E04</t>
  </si>
  <si>
    <t>TTGGCAAGCA</t>
  </si>
  <si>
    <t>PlateG_F04</t>
  </si>
  <si>
    <t>ACCGCCTATC</t>
  </si>
  <si>
    <t>PlateG_G04</t>
  </si>
  <si>
    <t>AGGTGCCGTT</t>
  </si>
  <si>
    <t>PlateG_H04</t>
  </si>
  <si>
    <t>CTAAGCTCGG</t>
  </si>
  <si>
    <t>PlateG_A05</t>
  </si>
  <si>
    <t>GACCAGAGCA</t>
  </si>
  <si>
    <t>PlateG_B05</t>
  </si>
  <si>
    <t>TCCTGGCTAC</t>
  </si>
  <si>
    <t>PlateG_C05</t>
  </si>
  <si>
    <t>ACTTCCAGGA</t>
  </si>
  <si>
    <t>PlateG_D05</t>
  </si>
  <si>
    <t>AGTTACGAAG</t>
  </si>
  <si>
    <t>PlateG_E05</t>
  </si>
  <si>
    <t>CCGTGAACCA</t>
  </si>
  <si>
    <t>PlateG_F05</t>
  </si>
  <si>
    <t>GTGAAGTATC</t>
  </si>
  <si>
    <t>PlateG_G05</t>
  </si>
  <si>
    <t>TAACGCAAGT</t>
  </si>
  <si>
    <t>PlateG_H05</t>
  </si>
  <si>
    <t>CCTACACGGT</t>
  </si>
  <si>
    <t>PlateG_A06</t>
  </si>
  <si>
    <t>ATCTGGTGAA</t>
  </si>
  <si>
    <t>PlateG_B06</t>
  </si>
  <si>
    <t>CGCAAGTTGC</t>
  </si>
  <si>
    <t>PlateG_C06</t>
  </si>
  <si>
    <t>GCTCATTGCT</t>
  </si>
  <si>
    <t>PlateG_D06</t>
  </si>
  <si>
    <t>TACGTCGGTG</t>
  </si>
  <si>
    <t>PlateG_E06</t>
  </si>
  <si>
    <t>ATGAGGAACA</t>
  </si>
  <si>
    <t>PlateG_F06</t>
  </si>
  <si>
    <t>ATGCGGTCGA</t>
  </si>
  <si>
    <t>PlateG_G06</t>
  </si>
  <si>
    <t>CGCCAACCTT</t>
  </si>
  <si>
    <t>PlateG_H06</t>
  </si>
  <si>
    <t>GCAGTGATCG</t>
  </si>
  <si>
    <t>PlateG_A07</t>
  </si>
  <si>
    <t>TAGTTGCCAC</t>
  </si>
  <si>
    <t>PlateG_B07</t>
  </si>
  <si>
    <t>ATTCAGCCTA</t>
  </si>
  <si>
    <t>PlateG_C07</t>
  </si>
  <si>
    <t>AATCGTTGTC</t>
  </si>
  <si>
    <t>PlateG_D07</t>
  </si>
  <si>
    <t>CGATCATACT</t>
  </si>
  <si>
    <t>AGTATGATCG</t>
  </si>
  <si>
    <t>PlateG_E07</t>
  </si>
  <si>
    <t>GCTTATGAGA</t>
  </si>
  <si>
    <t>PlateG_F07</t>
  </si>
  <si>
    <t>TTGTGTGTAG</t>
  </si>
  <si>
    <t>PlateG_G07</t>
  </si>
  <si>
    <t>ACAGGAACCG</t>
  </si>
  <si>
    <t>PlateG_H07</t>
  </si>
  <si>
    <t>AGGACTCCGA</t>
  </si>
  <si>
    <t>PlateG_A08</t>
  </si>
  <si>
    <t>CCGTCTGAAC</t>
  </si>
  <si>
    <t>PlateG_B08</t>
  </si>
  <si>
    <t>GTCCAGACTG</t>
  </si>
  <si>
    <t>PlateG_C08</t>
  </si>
  <si>
    <t>TATCAGCACT</t>
  </si>
  <si>
    <t>PlateG_D08</t>
  </si>
  <si>
    <t>ACCTGGAATC</t>
  </si>
  <si>
    <t>PlateG_E08</t>
  </si>
  <si>
    <t>AATGAACGAG</t>
  </si>
  <si>
    <t>PlateG_F08</t>
  </si>
  <si>
    <t>CGAGAACAGA</t>
  </si>
  <si>
    <t>PlateG_G08</t>
  </si>
  <si>
    <t>GCTGTAGGTC</t>
  </si>
  <si>
    <t>PlateG_H08</t>
  </si>
  <si>
    <t>TTCCTGAGCT</t>
  </si>
  <si>
    <t>PlateG_A09</t>
  </si>
  <si>
    <t>ATGAGTGGTG</t>
  </si>
  <si>
    <t>PlateG_B09</t>
  </si>
  <si>
    <t>ACTTCCTACT</t>
  </si>
  <si>
    <t>PlateG_C09</t>
  </si>
  <si>
    <t>CGTAATGGAA</t>
  </si>
  <si>
    <t>PlateG_D09</t>
  </si>
  <si>
    <t>GAATATTCGG</t>
  </si>
  <si>
    <t>PlateG_E09</t>
  </si>
  <si>
    <t>TCAAGCAATC</t>
  </si>
  <si>
    <t>PlateG_F09</t>
  </si>
  <si>
    <t>CCTCTCAGCA</t>
  </si>
  <si>
    <t>PlateG_G09</t>
  </si>
  <si>
    <t>ACCGAAGGAT</t>
  </si>
  <si>
    <t>PlateG_H09</t>
  </si>
  <si>
    <t>CATTCGCGTC</t>
  </si>
  <si>
    <t>PlateG_A10</t>
  </si>
  <si>
    <t>GTTACCGCTA</t>
  </si>
  <si>
    <t>PlateG_B10</t>
  </si>
  <si>
    <t>TTCCGATAGG</t>
  </si>
  <si>
    <t>PlateG_C10</t>
  </si>
  <si>
    <t>AGAAGGTATG</t>
  </si>
  <si>
    <t>PlateG_D10</t>
  </si>
  <si>
    <t>AAGGTGAGAG</t>
  </si>
  <si>
    <t>PlateG_E10</t>
  </si>
  <si>
    <t>CAACTGCTGC</t>
  </si>
  <si>
    <t>PlateG_F10</t>
  </si>
  <si>
    <t>GTCCTCCATA</t>
  </si>
  <si>
    <t>PlateG_G10</t>
  </si>
  <si>
    <t>TCTGAGCCTT</t>
  </si>
  <si>
    <t>PlateG_H10</t>
  </si>
  <si>
    <t>CCGAATACTG</t>
  </si>
  <si>
    <t>PlateG_A11</t>
  </si>
  <si>
    <t>AATAGGCTGA</t>
  </si>
  <si>
    <t>PlateG_B11</t>
  </si>
  <si>
    <t>CTGTGGACAC</t>
  </si>
  <si>
    <t>PlateG_C11</t>
  </si>
  <si>
    <t>GCGTACGTTG</t>
  </si>
  <si>
    <t>PlateG_D11</t>
  </si>
  <si>
    <t>TCGTTACAGT</t>
  </si>
  <si>
    <t>PlateG_E11</t>
  </si>
  <si>
    <t>ATTGATCTGC</t>
  </si>
  <si>
    <t>PlateG_F11</t>
  </si>
  <si>
    <t>ATCTACTTGG</t>
  </si>
  <si>
    <t>PlateG_G11</t>
  </si>
  <si>
    <t>CCGCGATGTT</t>
  </si>
  <si>
    <t>PlateG_H11</t>
  </si>
  <si>
    <t>GATCATGGTT</t>
  </si>
  <si>
    <t>TAGAACGGTA</t>
  </si>
  <si>
    <t>PlateG_A12</t>
  </si>
  <si>
    <t>AACAAGACGT</t>
  </si>
  <si>
    <t>PlateG_B12</t>
  </si>
  <si>
    <t>CTTGCCACCA</t>
  </si>
  <si>
    <t>PlateG_C12</t>
  </si>
  <si>
    <t>CTACCGGTTC</t>
  </si>
  <si>
    <t>PlateG_D12</t>
  </si>
  <si>
    <t>ACGACAGAGG</t>
  </si>
  <si>
    <t>PlateG_E12</t>
  </si>
  <si>
    <t>CAAGTGACAA</t>
  </si>
  <si>
    <t>PlateG_F12</t>
  </si>
  <si>
    <t>ACAGTCGTAA</t>
  </si>
  <si>
    <t>PlateG_G12</t>
  </si>
  <si>
    <t>CTACAACATG</t>
  </si>
  <si>
    <t>PlateG_H12</t>
  </si>
  <si>
    <t>ACCTTAACGG</t>
  </si>
  <si>
    <t>PlateH_A01</t>
  </si>
  <si>
    <t>AATTAGCCGC</t>
  </si>
  <si>
    <t>PlateH_B01</t>
  </si>
  <si>
    <t>CGAGCAATTG</t>
  </si>
  <si>
    <t>PlateH_C01</t>
  </si>
  <si>
    <t>GCTTGCTGCA</t>
  </si>
  <si>
    <t>PlateH_D01</t>
  </si>
  <si>
    <t>TTGCCTACAT</t>
  </si>
  <si>
    <t>PlateH_E01</t>
  </si>
  <si>
    <t>ACATCTCTTC</t>
  </si>
  <si>
    <t>PlateH_F01</t>
  </si>
  <si>
    <t>CGCCAATGCA</t>
  </si>
  <si>
    <t>PlateH_G01</t>
  </si>
  <si>
    <t>GTACACTCAT</t>
  </si>
  <si>
    <t>PlateH_H01</t>
  </si>
  <si>
    <t>TAGCTGGTGG</t>
  </si>
  <si>
    <t>PlateH_A02</t>
  </si>
  <si>
    <t>AATGCTTAGC</t>
  </si>
  <si>
    <t>PlateH_B02</t>
  </si>
  <si>
    <t>CGTCGGATCT</t>
  </si>
  <si>
    <t>PlateH_C02</t>
  </si>
  <si>
    <t>GCCGTGCTAA</t>
  </si>
  <si>
    <t>PlateH_D02</t>
  </si>
  <si>
    <t>TTCGCATGTG</t>
  </si>
  <si>
    <t>PlateH_E02</t>
  </si>
  <si>
    <t>AGAACCACCG</t>
  </si>
  <si>
    <t>PlateH_F02</t>
  </si>
  <si>
    <t>CTGAGTTAGA</t>
  </si>
  <si>
    <t>PlateH_G02</t>
  </si>
  <si>
    <t>GCTTAGTCAT</t>
  </si>
  <si>
    <t>PlateH_H02</t>
  </si>
  <si>
    <t>TAGTGCAGTC</t>
  </si>
  <si>
    <t>PlateH_A03</t>
  </si>
  <si>
    <t>AGTGTCTAGT</t>
  </si>
  <si>
    <t>PlateH_B03</t>
  </si>
  <si>
    <t>CTACTCAGAC</t>
  </si>
  <si>
    <t>PlateH_C03</t>
  </si>
  <si>
    <t>GCTCAGCTTG</t>
  </si>
  <si>
    <t>PlateH_D03</t>
  </si>
  <si>
    <t>TAACGCGTCA</t>
  </si>
  <si>
    <t>PlateH_E03</t>
  </si>
  <si>
    <t>ACCTCTTCGC</t>
  </si>
  <si>
    <t>PlateH_F03</t>
  </si>
  <si>
    <t>CGTCCTGCTT</t>
  </si>
  <si>
    <t>PlateH_G03</t>
  </si>
  <si>
    <t>GTCACAATCG</t>
  </si>
  <si>
    <t>PlateH_H03</t>
  </si>
  <si>
    <t>TAGACACCAA</t>
  </si>
  <si>
    <t>PlateH_A04</t>
  </si>
  <si>
    <t>ACAGGACATA</t>
  </si>
  <si>
    <t>PlateH_B04</t>
  </si>
  <si>
    <t>ACGAATTGGC</t>
  </si>
  <si>
    <t>PlateH_C04</t>
  </si>
  <si>
    <t>CGCATGAGTT</t>
  </si>
  <si>
    <t>PlateH_D04</t>
  </si>
  <si>
    <t>GTGTCGATCA</t>
  </si>
  <si>
    <t>PlateH_E04</t>
  </si>
  <si>
    <t>TACTACACAG</t>
  </si>
  <si>
    <t>CTGTGTAGTA</t>
  </si>
  <si>
    <t>PlateH_F04</t>
  </si>
  <si>
    <t>ACAGTGGACT</t>
  </si>
  <si>
    <t>PlateH_G04</t>
  </si>
  <si>
    <t>ACTCATGGAC</t>
  </si>
  <si>
    <t>PlateH_H04</t>
  </si>
  <si>
    <t>CGATCGCCTA</t>
  </si>
  <si>
    <t>PlateH_A05</t>
  </si>
  <si>
    <t>GTATACAGCG</t>
  </si>
  <si>
    <t>PlateH_B05</t>
  </si>
  <si>
    <t>TACTCGCGGT</t>
  </si>
  <si>
    <t>PlateH_C05</t>
  </si>
  <si>
    <t>ACCTTGTACA</t>
  </si>
  <si>
    <t>PlateH_D05</t>
  </si>
  <si>
    <t>AGCTCTCACT</t>
  </si>
  <si>
    <t>PlateH_E05</t>
  </si>
  <si>
    <t>CCGCATGCAA</t>
  </si>
  <si>
    <t>PlateH_F05</t>
  </si>
  <si>
    <t>GTTCATCCGG</t>
  </si>
  <si>
    <t>PlateH_G05</t>
  </si>
  <si>
    <t>TACTATCCTC</t>
  </si>
  <si>
    <t>PlateH_H05</t>
  </si>
  <si>
    <t>ATTAACGGCA</t>
  </si>
  <si>
    <t>PlateH_A06</t>
  </si>
  <si>
    <t>AGCAGTTAAC</t>
  </si>
  <si>
    <t>PlateH_B06</t>
  </si>
  <si>
    <t>CAAGGTCCGA</t>
  </si>
  <si>
    <t>PlateH_C06</t>
  </si>
  <si>
    <t>GTTGTCTATG</t>
  </si>
  <si>
    <t>PlateH_D06</t>
  </si>
  <si>
    <t>TACGCGATAT</t>
  </si>
  <si>
    <t>PlateH_E06</t>
  </si>
  <si>
    <t>ACCACATCCG</t>
  </si>
  <si>
    <t>PlateH_F06</t>
  </si>
  <si>
    <t>ACCTAGGTTA</t>
  </si>
  <si>
    <t>PlateH_G06</t>
  </si>
  <si>
    <t>CGCGTACACT</t>
  </si>
  <si>
    <t>PlateH_H06</t>
  </si>
  <si>
    <t>GATGGATAGG</t>
  </si>
  <si>
    <t>PlateH_A07</t>
  </si>
  <si>
    <t>TGTGAGCAAG</t>
  </si>
  <si>
    <t>PlateH_B07</t>
  </si>
  <si>
    <t>AATGCCACGT</t>
  </si>
  <si>
    <t>PlateH_C07</t>
  </si>
  <si>
    <t>AGGAGGCTAC</t>
  </si>
  <si>
    <t>PlateH_D07</t>
  </si>
  <si>
    <t>CCGAGGTAAT</t>
  </si>
  <si>
    <t>PlateH_E07</t>
  </si>
  <si>
    <t>GACACGTATA</t>
  </si>
  <si>
    <t>PlateH_F07</t>
  </si>
  <si>
    <t>TACGGCAACG</t>
  </si>
  <si>
    <t>PlateH_G07</t>
  </si>
  <si>
    <t>ACGAACCGTG</t>
  </si>
  <si>
    <t>PlateH_H07</t>
  </si>
  <si>
    <t>ACATCTGGCA</t>
  </si>
  <si>
    <t>PlateH_A08</t>
  </si>
  <si>
    <t>CGTACCGAAT</t>
  </si>
  <si>
    <t>PlateH_B08</t>
  </si>
  <si>
    <t>TATCCTTCGG</t>
  </si>
  <si>
    <t>PlateH_C08</t>
  </si>
  <si>
    <t>ACATCACGAT</t>
  </si>
  <si>
    <t>PlateH_D08</t>
  </si>
  <si>
    <t>ACCAGAACTT</t>
  </si>
  <si>
    <t>PlateH_E08</t>
  </si>
  <si>
    <t>ACCGACTCGT</t>
  </si>
  <si>
    <t>PlateH_F08</t>
  </si>
  <si>
    <t>CAGTATCAAG</t>
  </si>
  <si>
    <t>PlateH_G08</t>
  </si>
  <si>
    <t>ACGTTCTGTA</t>
  </si>
  <si>
    <t>PlateH_H08</t>
  </si>
  <si>
    <t>CGGATTGCGT</t>
  </si>
  <si>
    <t>PlateH_A09</t>
  </si>
  <si>
    <t>CGTGCTGAGA</t>
  </si>
  <si>
    <t>PlateH_B09</t>
  </si>
  <si>
    <t>ATTACGTCTG</t>
  </si>
  <si>
    <t>PlateH_C09</t>
  </si>
  <si>
    <t>CGGTCTCTAT</t>
  </si>
  <si>
    <t>PlateH_D09</t>
  </si>
  <si>
    <t>ACCTGACAAG</t>
  </si>
  <si>
    <t>PlateH_E09</t>
  </si>
  <si>
    <t>CGACTGGAGT</t>
  </si>
  <si>
    <t>PlateH_F09</t>
  </si>
  <si>
    <t>ACTTATCCAG</t>
  </si>
  <si>
    <t>PlateH_G09</t>
  </si>
  <si>
    <t>ATGATCGCGG</t>
  </si>
  <si>
    <t>PlateH_H09</t>
  </si>
  <si>
    <t>AATGGTCGGT</t>
  </si>
  <si>
    <t>PlateH_A10</t>
  </si>
  <si>
    <t>AATCCGTCAT</t>
  </si>
  <si>
    <t>PlateH_B10</t>
  </si>
  <si>
    <t>AGCCGATCTC</t>
  </si>
  <si>
    <t>PlateH_C10</t>
  </si>
  <si>
    <t>CGATACCTGT</t>
  </si>
  <si>
    <t>PlateH_D10</t>
  </si>
  <si>
    <t>CAGTAAGACA</t>
  </si>
  <si>
    <t>PlateH_E10</t>
  </si>
  <si>
    <t>TGTGCTCTGG</t>
  </si>
  <si>
    <t>PlateH_F10</t>
  </si>
  <si>
    <t>AGGCATTCTA</t>
  </si>
  <si>
    <t>PlateH_G10</t>
  </si>
  <si>
    <t>CAACGAATCG</t>
  </si>
  <si>
    <t>PlateH_H10</t>
  </si>
  <si>
    <t>ACGTTAGCAA</t>
  </si>
  <si>
    <t>PlateH_A11</t>
  </si>
  <si>
    <t>AATGTCCTGG</t>
  </si>
  <si>
    <t>PlateH_B11</t>
  </si>
  <si>
    <t>CGTAAGCTAT</t>
  </si>
  <si>
    <t>PlateH_C11</t>
  </si>
  <si>
    <t>ACAGCCTGAG</t>
  </si>
  <si>
    <t>PlateH_D11</t>
  </si>
  <si>
    <t>CAACACGCGA</t>
  </si>
  <si>
    <t>PlateH_E11</t>
  </si>
  <si>
    <t>CGCTGTGGAT</t>
  </si>
  <si>
    <t>PlateH_F11</t>
  </si>
  <si>
    <t>ACCATGCTGT</t>
  </si>
  <si>
    <t>PlateH_G11</t>
  </si>
  <si>
    <t>CGAGACGTAG</t>
  </si>
  <si>
    <t>PlateH_H11</t>
  </si>
  <si>
    <t>ACCTCCTTAA</t>
  </si>
  <si>
    <t>PlateH_A12</t>
  </si>
  <si>
    <t>CGATAACGCG</t>
  </si>
  <si>
    <t>PlateH_B12</t>
  </si>
  <si>
    <t>ACAGGTGTTG</t>
  </si>
  <si>
    <t>PlateH_C12</t>
  </si>
  <si>
    <t>AGTCGCACAG</t>
  </si>
  <si>
    <t>PlateH_D12</t>
  </si>
  <si>
    <t>AGCATACGGA</t>
  </si>
  <si>
    <t>PlateH_E12</t>
  </si>
  <si>
    <t>ACATCGATGG</t>
  </si>
  <si>
    <t>PlateH_F12</t>
  </si>
  <si>
    <t>AACGGCTCAC</t>
  </si>
  <si>
    <t>PlateH_G12</t>
  </si>
  <si>
    <t>AACCACAGTT</t>
  </si>
  <si>
    <t>PlateH_H12</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</si>
  <si>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</si>
  <si>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</si>
  <si>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</si>
  <si>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</si>
  <si>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</si>
  <si>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</si>
  <si>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</si>
  <si>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</si>
  <si>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</si>
  <si>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</si>
  <si>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</si>
  <si>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</si>
  <si>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</si>
  <si>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</si>
  <si>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</si>
  <si>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</si>
  <si>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</si>
  <si>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</si>
  <si>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</si>
  <si>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</si>
  <si>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</si>
  <si>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</si>
  <si>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</si>
  <si>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</si>
  <si>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</si>
  <si>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</si>
  <si>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</si>
  <si>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</si>
  <si>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</si>
  <si>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</si>
  <si>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</si>
  <si>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</si>
  <si>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</si>
  <si>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</si>
  <si>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</si>
  <si>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</si>
  <si>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</si>
  <si>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</si>
  <si>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</si>
  <si>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</si>
  <si>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</si>
  <si>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</si>
  <si>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</si>
  <si>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</si>
  <si>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</si>
  <si>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</si>
  <si>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</si>
  <si>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</si>
  <si>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</si>
  <si>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</si>
  <si>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</si>
  <si>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</si>
  <si>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</si>
  <si>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</si>
  <si>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</si>
  <si>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</si>
  <si>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</si>
  <si>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</si>
  <si>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</si>
  <si>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</si>
  <si>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</si>
  <si>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</si>
  <si>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</si>
  <si>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</si>
  <si>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</si>
  <si>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</si>
  <si>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</si>
  <si>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</si>
  <si>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</si>
  <si>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</si>
  <si>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</si>
  <si>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</si>
  <si>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</si>
  <si>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</si>
  <si>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</si>
  <si>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</si>
  <si>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</si>
  <si>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</si>
  <si>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</si>
  <si>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</si>
  <si>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</si>
  <si>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</si>
  <si>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</si>
  <si>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</si>
  <si>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</si>
  <si>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</si>
  <si>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</si>
  <si>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</si>
  <si>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</si>
  <si>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</si>
  <si>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</si>
  <si>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</si>
  <si>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</si>
  <si>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</si>
  <si>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</si>
  <si>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</si>
  <si>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</si>
  <si>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</si>
  <si>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</si>
  <si>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</si>
  <si>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</si>
  <si>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</si>
  <si>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</si>
  <si>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</si>
  <si>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</si>
  <si>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</si>
  <si>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</si>
  <si>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</si>
  <si>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</si>
  <si>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</si>
  <si>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</si>
  <si>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</si>
  <si>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</si>
  <si>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</si>
  <si>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</si>
  <si>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</si>
  <si>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</si>
  <si>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</si>
  <si>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</si>
  <si>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</si>
  <si>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</si>
  <si>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</si>
  <si>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</si>
  <si>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</si>
  <si>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</si>
  <si>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</si>
  <si>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</si>
  <si>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</si>
  <si>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</si>
  <si>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</si>
  <si>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</si>
  <si>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</si>
  <si>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</si>
  <si>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</si>
  <si>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</si>
  <si>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</si>
  <si>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</si>
  <si>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</si>
  <si>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</si>
  <si>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</si>
  <si>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</si>
  <si>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Template RNA</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</si>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</sst>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9"/>
      <color theme="0" tint="-0.34998626667073579"/>
      <name val="Arial"/>
      <family val="2"/>
    </font>
    <font>
      <i/>
      <sz val="9"/>
      <color theme="0" tint="-0.34998626667073579"/>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23">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32" fillId="0" borderId="0" xfId="0" applyFont="1"/>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32" fillId="4" borderId="0" xfId="0" applyFont="1" applyFill="1" applyAlignment="1" applyProtection="1">
      <alignment horizontal="left" vertical="top"/>
      <protection locked="0"/>
    </xf>
    <xf numFmtId="165" fontId="32" fillId="4" borderId="0" xfId="0" applyNumberFormat="1" applyFont="1" applyFill="1" applyAlignment="1" applyProtection="1">
      <alignment horizontal="left" vertical="top"/>
      <protection locked="0"/>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65" fontId="9" fillId="4" borderId="0" xfId="0" applyNumberFormat="1" applyFont="1" applyFill="1" applyAlignment="1" applyProtection="1">
      <alignment vertical="top"/>
      <protection locked="0"/>
    </xf>
    <xf numFmtId="14" fontId="9" fillId="0" borderId="0" xfId="0" applyNumberFormat="1" applyFont="1" applyAlignment="1">
      <alignment vertical="top"/>
    </xf>
    <xf numFmtId="49"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9" fillId="37" borderId="0" xfId="0" applyFont="1" applyFill="1" applyAlignment="1">
      <alignment horizontal="right" vertical="center" wrapText="1"/>
    </xf>
    <xf numFmtId="0" fontId="43"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0" fontId="32" fillId="0" borderId="0" xfId="79" applyFont="1" applyAlignment="1">
      <alignment horizontal="left" vertical="top"/>
    </xf>
    <xf numFmtId="0" fontId="45" fillId="0" borderId="0" xfId="0" applyFont="1" applyAlignment="1">
      <alignment vertical="center"/>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165" fontId="9" fillId="4" borderId="0" xfId="79" applyNumberFormat="1" applyFont="1" applyFill="1" applyAlignment="1" applyProtection="1">
      <alignment horizontal="left" vertical="top"/>
      <protection locked="0"/>
    </xf>
    <xf numFmtId="0" fontId="54" fillId="0" borderId="0" xfId="79" applyFont="1" applyAlignment="1">
      <alignment horizontal="left" vertical="top"/>
    </xf>
    <xf numFmtId="0" fontId="3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4" fillId="0" borderId="17" xfId="0" applyFont="1" applyBorder="1" applyAlignment="1">
      <alignment horizontal="center" vertical="top"/>
    </xf>
    <xf numFmtId="0" fontId="32" fillId="0" borderId="42" xfId="0" applyFont="1" applyBorder="1" applyAlignment="1">
      <alignment horizontal="center" vertical="top"/>
    </xf>
    <xf numFmtId="0" fontId="32" fillId="0" borderId="43" xfId="0" applyFont="1" applyBorder="1" applyAlignment="1">
      <alignment horizontal="center" vertical="top"/>
    </xf>
    <xf numFmtId="0" fontId="32" fillId="0" borderId="44" xfId="0" applyFont="1" applyBorder="1" applyAlignment="1">
      <alignment horizontal="center" vertical="top"/>
    </xf>
    <xf numFmtId="0" fontId="33" fillId="0" borderId="34" xfId="0" applyFont="1" applyBorder="1" applyAlignment="1">
      <alignment horizontal="center" vertical="top"/>
    </xf>
    <xf numFmtId="0" fontId="9" fillId="0" borderId="44"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45" xfId="0" applyFont="1" applyBorder="1" applyAlignment="1">
      <alignment horizontal="center" vertical="top"/>
    </xf>
    <xf numFmtId="0" fontId="9" fillId="0" borderId="46" xfId="0" applyFont="1" applyBorder="1" applyAlignment="1">
      <alignment horizontal="center" vertical="top"/>
    </xf>
    <xf numFmtId="0" fontId="9" fillId="0" borderId="34" xfId="0" applyFont="1" applyBorder="1" applyAlignment="1">
      <alignment horizontal="center" vertical="top"/>
    </xf>
    <xf numFmtId="0" fontId="9" fillId="0" borderId="37" xfId="0" applyFont="1" applyBorder="1" applyAlignment="1">
      <alignment horizontal="center" vertical="top"/>
    </xf>
    <xf numFmtId="0" fontId="32" fillId="0" borderId="0" xfId="0" applyFont="1" applyAlignment="1">
      <alignment horizontal="center" vertical="top"/>
    </xf>
    <xf numFmtId="0" fontId="33" fillId="0" borderId="51" xfId="0" applyFont="1" applyBorder="1" applyAlignment="1">
      <alignment horizontal="left"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5" fontId="32" fillId="4" borderId="0" xfId="79" applyNumberFormat="1" applyFont="1" applyFill="1" applyAlignment="1" applyProtection="1">
      <alignment horizontal="left" vertical="top"/>
      <protection locked="0"/>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38" borderId="51" xfId="0" quotePrefix="1" applyFont="1" applyFill="1" applyBorder="1" applyAlignment="1">
      <alignment horizontal="center" vertical="top"/>
    </xf>
    <xf numFmtId="0" fontId="9" fillId="38" borderId="51" xfId="0" applyFont="1" applyFill="1" applyBorder="1" applyAlignment="1">
      <alignment horizontal="center" vertical="top"/>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65" fontId="32" fillId="4" borderId="0" xfId="0" applyNumberFormat="1" applyFont="1" applyFill="1" applyAlignment="1" applyProtection="1">
      <alignment horizontal="center" vertical="top"/>
      <protection locked="0"/>
    </xf>
    <xf numFmtId="14" fontId="32" fillId="0" borderId="0" xfId="0" applyNumberFormat="1" applyFont="1" applyAlignment="1">
      <alignment horizontal="center" vertical="top"/>
    </xf>
    <xf numFmtId="0" fontId="35" fillId="0" borderId="0" xfId="0" applyFont="1" applyAlignment="1">
      <alignment horizontal="center" vertical="top"/>
    </xf>
    <xf numFmtId="0" fontId="33" fillId="0" borderId="0" xfId="0" applyFont="1" applyAlignment="1">
      <alignment horizontal="center" vertical="top"/>
    </xf>
    <xf numFmtId="0" fontId="41" fillId="0" borderId="0" xfId="0" applyFont="1" applyAlignment="1">
      <alignment horizontal="center" vertical="center"/>
    </xf>
    <xf numFmtId="0" fontId="32" fillId="0" borderId="62" xfId="0" applyFont="1" applyBorder="1" applyAlignment="1">
      <alignment horizontal="center" vertical="top"/>
    </xf>
    <xf numFmtId="0" fontId="34" fillId="0" borderId="47" xfId="0" applyFont="1" applyBorder="1" applyAlignment="1">
      <alignment horizontal="center" vertical="top"/>
    </xf>
    <xf numFmtId="0" fontId="9" fillId="0" borderId="35" xfId="0" applyFont="1" applyBorder="1" applyAlignment="1">
      <alignment horizontal="center" vertical="top"/>
    </xf>
    <xf numFmtId="0" fontId="9" fillId="0" borderId="62" xfId="0" applyFont="1" applyBorder="1" applyAlignment="1">
      <alignment horizontal="center" vertical="top"/>
    </xf>
    <xf numFmtId="0" fontId="9" fillId="0" borderId="32" xfId="0" applyFont="1" applyBorder="1" applyAlignment="1">
      <alignment horizontal="center" vertical="top"/>
    </xf>
    <xf numFmtId="0" fontId="32" fillId="4" borderId="62" xfId="0" applyFont="1" applyFill="1" applyBorder="1" applyAlignment="1" applyProtection="1">
      <alignment horizontal="center" vertical="top"/>
      <protection locked="0"/>
    </xf>
    <xf numFmtId="0" fontId="32" fillId="4" borderId="8" xfId="0" applyFont="1" applyFill="1" applyBorder="1" applyAlignment="1" applyProtection="1">
      <alignment horizontal="center" vertical="top"/>
      <protection locked="0"/>
    </xf>
    <xf numFmtId="0" fontId="34" fillId="38" borderId="47" xfId="0" applyFont="1" applyFill="1" applyBorder="1" applyAlignment="1">
      <alignment horizontal="center" vertical="top"/>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42" fillId="0" borderId="0" xfId="0" applyFont="1" applyAlignment="1">
      <alignment horizontal="left" vertical="top"/>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17" xfId="0" applyFont="1" applyBorder="1" applyAlignment="1">
      <alignment horizontal="center" vertical="top"/>
    </xf>
    <xf numFmtId="0" fontId="41"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32" fillId="0" borderId="0" xfId="0" applyFont="1" applyAlignment="1">
      <alignment horizontal="left" vertical="center" indent="1"/>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42" fillId="0" borderId="0" xfId="0" applyFont="1" applyAlignment="1">
      <alignment vertical="top" wrapText="1"/>
    </xf>
    <xf numFmtId="0" fontId="9" fillId="0" borderId="42" xfId="1" applyBorder="1" applyAlignment="1">
      <alignment horizontal="center" vertical="top"/>
    </xf>
    <xf numFmtId="164" fontId="9" fillId="0" borderId="45" xfId="1" applyNumberFormat="1" applyBorder="1" applyAlignment="1">
      <alignment horizontal="center" vertical="top"/>
    </xf>
    <xf numFmtId="164" fontId="9" fillId="0" borderId="35" xfId="1" applyNumberFormat="1" applyBorder="1" applyAlignment="1">
      <alignment horizontal="center" vertical="top"/>
    </xf>
    <xf numFmtId="0" fontId="9" fillId="0" borderId="43" xfId="1" applyBorder="1" applyAlignment="1">
      <alignment horizontal="center" vertical="top"/>
    </xf>
    <xf numFmtId="164" fontId="9" fillId="0" borderId="1" xfId="1" applyNumberFormat="1" applyBorder="1" applyAlignment="1">
      <alignment horizontal="center" vertical="top"/>
    </xf>
    <xf numFmtId="164" fontId="9" fillId="0" borderId="8" xfId="1" applyNumberFormat="1" applyBorder="1" applyAlignment="1">
      <alignment horizontal="center" vertical="top"/>
    </xf>
    <xf numFmtId="0" fontId="9" fillId="0" borderId="44" xfId="1" applyBorder="1" applyAlignment="1">
      <alignment horizontal="center" vertical="top"/>
    </xf>
    <xf numFmtId="164" fontId="9" fillId="0" borderId="46" xfId="1" applyNumberFormat="1" applyBorder="1" applyAlignment="1">
      <alignment horizontal="center" vertical="top"/>
    </xf>
    <xf numFmtId="164" fontId="9" fillId="0" borderId="9" xfId="1" applyNumberFormat="1" applyBorder="1" applyAlignment="1">
      <alignment horizontal="center" vertical="top"/>
    </xf>
    <xf numFmtId="0" fontId="42" fillId="0" borderId="0" xfId="0" applyFont="1" applyAlignment="1">
      <alignment horizontal="center" vertical="top"/>
    </xf>
    <xf numFmtId="0" fontId="33" fillId="4" borderId="0" xfId="0" applyFont="1" applyFill="1" applyAlignment="1" applyProtection="1">
      <alignment vertical="top"/>
      <protection locked="0"/>
    </xf>
    <xf numFmtId="0" fontId="34" fillId="0" borderId="0" xfId="61" applyFont="1" applyAlignment="1">
      <alignment vertical="top"/>
    </xf>
    <xf numFmtId="0" fontId="61" fillId="37" borderId="0" xfId="0" applyFont="1" applyFill="1" applyAlignment="1">
      <alignment vertical="center" wrapText="1"/>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25" fillId="0" borderId="0" xfId="0" applyFont="1" applyAlignment="1">
      <alignment horizontal="center" vertical="center"/>
    </xf>
    <xf numFmtId="0" fontId="32" fillId="0" borderId="0" xfId="0" applyFont="1" applyAlignment="1">
      <alignment horizontal="center"/>
    </xf>
    <xf numFmtId="0" fontId="34" fillId="0" borderId="38" xfId="0" applyFont="1" applyBorder="1" applyAlignment="1">
      <alignment horizontal="center" vertical="top"/>
    </xf>
    <xf numFmtId="165" fontId="9" fillId="0" borderId="0" xfId="79" applyNumberFormat="1" applyFont="1" applyAlignment="1">
      <alignment horizontal="left" vertical="top"/>
    </xf>
    <xf numFmtId="0" fontId="63" fillId="0" borderId="0" xfId="79" applyFont="1" applyAlignment="1">
      <alignment horizontal="left" vertical="top"/>
    </xf>
    <xf numFmtId="0" fontId="9" fillId="0" borderId="19" xfId="0" applyFont="1" applyBorder="1" applyAlignment="1">
      <alignment horizontal="center" vertical="top"/>
    </xf>
    <xf numFmtId="0" fontId="9" fillId="0" borderId="66" xfId="0" applyFont="1" applyBorder="1" applyAlignment="1">
      <alignment horizontal="center" vertical="top"/>
    </xf>
    <xf numFmtId="0" fontId="9" fillId="0" borderId="9" xfId="0" applyFont="1" applyBorder="1" applyAlignment="1">
      <alignment horizontal="center" vertical="top"/>
    </xf>
    <xf numFmtId="0" fontId="35" fillId="0" borderId="0" xfId="0" applyFont="1" applyAlignment="1">
      <alignment vertical="center"/>
    </xf>
    <xf numFmtId="0" fontId="65" fillId="0" borderId="0" xfId="0" applyFont="1" applyAlignment="1">
      <alignment horizontal="left" vertical="top"/>
    </xf>
    <xf numFmtId="0" fontId="35" fillId="0" borderId="0" xfId="0" applyFont="1"/>
    <xf numFmtId="0" fontId="33" fillId="0" borderId="0" xfId="0" applyFont="1"/>
    <xf numFmtId="0" fontId="9" fillId="0" borderId="0" xfId="0" applyFont="1"/>
    <xf numFmtId="0" fontId="67" fillId="0" borderId="0" xfId="0" applyFont="1"/>
    <xf numFmtId="0" fontId="67" fillId="0" borderId="0" xfId="0" applyFont="1" applyAlignment="1">
      <alignment horizontal="center"/>
    </xf>
    <xf numFmtId="0" fontId="68" fillId="0" borderId="0" xfId="0" applyFont="1"/>
    <xf numFmtId="0" fontId="59" fillId="0" borderId="0" xfId="0" applyFont="1"/>
    <xf numFmtId="0" fontId="68"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0" xfId="0" applyFont="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4" fillId="0" borderId="53" xfId="0" applyFont="1" applyBorder="1" applyAlignment="1">
      <alignment horizontal="center" vertical="top"/>
    </xf>
    <xf numFmtId="0" fontId="32" fillId="4" borderId="35" xfId="0" applyFont="1" applyFill="1" applyBorder="1" applyAlignment="1" applyProtection="1">
      <alignment horizontal="center" vertical="top"/>
      <protection locked="0"/>
    </xf>
    <xf numFmtId="0" fontId="32" fillId="4" borderId="9" xfId="0" applyFont="1" applyFill="1" applyBorder="1" applyAlignment="1" applyProtection="1">
      <alignment horizontal="center" vertical="top"/>
      <protection locked="0"/>
    </xf>
    <xf numFmtId="0" fontId="9" fillId="0" borderId="1" xfId="0" applyFont="1" applyBorder="1" applyAlignment="1">
      <alignment horizontal="center" vertical="top"/>
    </xf>
    <xf numFmtId="0" fontId="34" fillId="0" borderId="17" xfId="0" applyFont="1" applyBorder="1" applyAlignment="1">
      <alignment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2" fontId="9" fillId="0" borderId="0" xfId="45" applyNumberFormat="1" applyFont="1" applyAlignment="1">
      <alignment horizontal="center" vertical="top"/>
    </xf>
    <xf numFmtId="164" fontId="9" fillId="4" borderId="35" xfId="1" applyNumberFormat="1" applyFill="1" applyBorder="1" applyAlignment="1" applyProtection="1">
      <alignment horizontal="center" vertical="top"/>
      <protection locked="0"/>
    </xf>
    <xf numFmtId="164" fontId="9" fillId="4" borderId="8" xfId="1" applyNumberFormat="1" applyFill="1" applyBorder="1" applyAlignment="1" applyProtection="1">
      <alignment horizontal="center" vertical="top"/>
      <protection locked="0"/>
    </xf>
    <xf numFmtId="164" fontId="9" fillId="4" borderId="9" xfId="1" applyNumberFormat="1" applyFill="1" applyBorder="1" applyAlignment="1" applyProtection="1">
      <alignment horizontal="center" vertical="top"/>
      <protection locked="0"/>
    </xf>
    <xf numFmtId="0" fontId="9" fillId="0" borderId="45" xfId="1" applyBorder="1" applyAlignment="1">
      <alignment horizontal="center" vertical="top"/>
    </xf>
    <xf numFmtId="0" fontId="9" fillId="0" borderId="1" xfId="1" applyBorder="1" applyAlignment="1">
      <alignment horizontal="center" vertical="top"/>
    </xf>
    <xf numFmtId="0" fontId="9" fillId="0" borderId="46" xfId="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8" xfId="0" applyFont="1" applyBorder="1" applyAlignment="1">
      <alignment horizontal="center" vertical="top"/>
    </xf>
    <xf numFmtId="49" fontId="9" fillId="37" borderId="0" xfId="0" applyNumberFormat="1" applyFont="1" applyFill="1" applyAlignment="1">
      <alignment horizontal="right" vertical="center" wrapText="1"/>
    </xf>
    <xf numFmtId="0" fontId="69" fillId="37" borderId="0" xfId="0" applyFont="1" applyFill="1" applyAlignment="1">
      <alignment vertical="center" wrapText="1"/>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71" fillId="0" borderId="0" xfId="0" applyFont="1" applyAlignment="1">
      <alignment horizontal="center"/>
    </xf>
    <xf numFmtId="0" fontId="71" fillId="0" borderId="0" xfId="0" applyFont="1"/>
    <xf numFmtId="0" fontId="23" fillId="0" borderId="0" xfId="101" applyFont="1" applyAlignment="1">
      <alignment horizontal="center"/>
    </xf>
    <xf numFmtId="0" fontId="39" fillId="0" borderId="0" xfId="101" applyFont="1" applyAlignment="1">
      <alignment horizontal="center"/>
    </xf>
    <xf numFmtId="0" fontId="72" fillId="0" borderId="0" xfId="0" applyFont="1" applyAlignment="1">
      <alignment horizontal="center"/>
    </xf>
    <xf numFmtId="0" fontId="72" fillId="0" borderId="0" xfId="101" applyFont="1" applyAlignment="1">
      <alignment horizontal="center"/>
    </xf>
    <xf numFmtId="0" fontId="73" fillId="0" borderId="0" xfId="0" applyFont="1"/>
    <xf numFmtId="0" fontId="74" fillId="0" borderId="0" xfId="0" applyFont="1" applyAlignment="1">
      <alignment horizontal="center"/>
    </xf>
    <xf numFmtId="0" fontId="74" fillId="0" borderId="0" xfId="101" applyFont="1" applyAlignment="1">
      <alignment horizontal="center"/>
    </xf>
    <xf numFmtId="0" fontId="75" fillId="0" borderId="0" xfId="0" applyFont="1"/>
    <xf numFmtId="0" fontId="76" fillId="0" borderId="0" xfId="0" applyFont="1" applyAlignment="1">
      <alignment horizontal="center"/>
    </xf>
    <xf numFmtId="0" fontId="76" fillId="0" borderId="0" xfId="101" applyFont="1" applyAlignment="1">
      <alignment horizontal="center"/>
    </xf>
    <xf numFmtId="0" fontId="77" fillId="0" borderId="0" xfId="0" applyFont="1"/>
    <xf numFmtId="0" fontId="9" fillId="0" borderId="0" xfId="0" applyFont="1" applyAlignment="1">
      <alignment vertical="top"/>
    </xf>
    <xf numFmtId="0" fontId="1" fillId="36" borderId="0" xfId="0" applyFont="1" applyFill="1" applyAlignment="1">
      <alignment horizontal="left" vertical="top"/>
    </xf>
    <xf numFmtId="0" fontId="1" fillId="0" borderId="0" xfId="0" applyFont="1" applyAlignment="1">
      <alignment horizontal="left" vertical="top"/>
    </xf>
    <xf numFmtId="0" fontId="57" fillId="0" borderId="0" xfId="0" applyFont="1" applyAlignment="1">
      <alignment vertical="center"/>
    </xf>
    <xf numFmtId="0" fontId="37" fillId="0" borderId="0" xfId="79" applyFont="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55" fillId="0" borderId="0" xfId="0" applyFont="1" applyAlignment="1">
      <alignment horizontal="center" vertical="center" wrapText="1"/>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41" fillId="0" borderId="0" xfId="0" applyFont="1" applyAlignment="1">
      <alignment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center"/>
    </xf>
    <xf numFmtId="0" fontId="33" fillId="0" borderId="0" xfId="0" applyFont="1" applyAlignment="1">
      <alignment horizontal="center" vertical="top"/>
    </xf>
    <xf numFmtId="0" fontId="34" fillId="0" borderId="0" xfId="0" applyFont="1" applyAlignment="1">
      <alignment horizontal="center" vertical="top"/>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1" xfId="0" applyFont="1" applyBorder="1" applyAlignment="1">
      <alignment horizontal="center" vertical="top"/>
    </xf>
    <xf numFmtId="0" fontId="9" fillId="0" borderId="54" xfId="0" applyFont="1" applyBorder="1" applyAlignment="1">
      <alignment horizontal="center" vertical="top"/>
    </xf>
    <xf numFmtId="0" fontId="9" fillId="0" borderId="55" xfId="0" applyFont="1" applyBorder="1" applyAlignment="1">
      <alignment horizontal="center" vertical="top"/>
    </xf>
    <xf numFmtId="0" fontId="9"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2" fontId="32" fillId="4" borderId="43" xfId="0" applyNumberFormat="1" applyFont="1" applyFill="1" applyBorder="1" applyAlignment="1" applyProtection="1">
      <alignment horizontal="center" vertical="top"/>
      <protection locked="0"/>
    </xf>
    <xf numFmtId="2" fontId="32" fillId="4" borderId="1" xfId="0" applyNumberFormat="1" applyFont="1" applyFill="1" applyBorder="1" applyAlignment="1" applyProtection="1">
      <alignment horizontal="center" vertical="top"/>
      <protection locked="0"/>
    </xf>
    <xf numFmtId="2" fontId="32" fillId="4" borderId="39" xfId="0" applyNumberFormat="1" applyFont="1" applyFill="1" applyBorder="1" applyAlignment="1" applyProtection="1">
      <alignment horizontal="center" vertical="top"/>
      <protection locked="0"/>
    </xf>
    <xf numFmtId="164" fontId="32" fillId="0" borderId="3" xfId="0" applyNumberFormat="1" applyFont="1" applyBorder="1" applyAlignment="1">
      <alignment horizontal="center" vertical="top"/>
    </xf>
    <xf numFmtId="164" fontId="32" fillId="0" borderId="2" xfId="0" applyNumberFormat="1" applyFont="1" applyBorder="1" applyAlignment="1">
      <alignment horizontal="center" vertical="top"/>
    </xf>
    <xf numFmtId="2" fontId="32" fillId="4" borderId="44" xfId="0" applyNumberFormat="1" applyFont="1" applyFill="1" applyBorder="1" applyAlignment="1" applyProtection="1">
      <alignment horizontal="center" vertical="top"/>
      <protection locked="0"/>
    </xf>
    <xf numFmtId="2" fontId="32" fillId="4" borderId="46" xfId="0" applyNumberFormat="1" applyFont="1" applyFill="1" applyBorder="1" applyAlignment="1" applyProtection="1">
      <alignment horizontal="center" vertical="top"/>
      <protection locked="0"/>
    </xf>
    <xf numFmtId="2" fontId="32" fillId="4" borderId="40" xfId="0" applyNumberFormat="1" applyFont="1" applyFill="1" applyBorder="1" applyAlignment="1" applyProtection="1">
      <alignment horizontal="center" vertical="top"/>
      <protection locked="0"/>
    </xf>
    <xf numFmtId="164" fontId="32" fillId="0" borderId="5" xfId="0" applyNumberFormat="1" applyFont="1" applyBorder="1" applyAlignment="1">
      <alignment horizontal="center" vertical="top"/>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7" fillId="0" borderId="0" xfId="0" applyFont="1" applyAlignment="1">
      <alignment horizontal="center" vertical="top" wrapText="1"/>
    </xf>
    <xf numFmtId="0" fontId="33"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3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tabSelected="1" view="pageLayout" zoomScaleNormal="100" zoomScaleSheetLayoutView="100" workbookViewId="0">
      <selection activeCell="B3" sqref="B3"/>
    </sheetView>
  </sheetViews>
  <sheetFormatPr defaultColWidth="8.85546875" defaultRowHeight="14.25" x14ac:dyDescent="0.25"/>
  <cols>
    <col min="1" max="1" width="6.28515625" style="33" customWidth="1"/>
    <col min="2" max="2" width="88.140625" style="36" customWidth="1"/>
    <col min="3" max="3" width="6.28515625" style="33" customWidth="1"/>
    <col min="4" max="16384" width="8.85546875" style="33"/>
  </cols>
  <sheetData>
    <row r="1" spans="1:58" x14ac:dyDescent="0.25">
      <c r="A1" s="306"/>
      <c r="B1" s="285" t="s">
        <v>0</v>
      </c>
      <c r="C1" s="306"/>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c r="AP1" s="307"/>
      <c r="AQ1" s="307"/>
      <c r="AR1" s="307"/>
      <c r="AS1" s="307"/>
      <c r="AT1" s="307"/>
      <c r="AU1" s="307"/>
      <c r="AV1" s="307"/>
      <c r="AW1" s="307"/>
      <c r="AX1" s="307"/>
      <c r="AY1" s="307"/>
      <c r="AZ1" s="307"/>
      <c r="BA1" s="307"/>
      <c r="BB1" s="307"/>
      <c r="BC1" s="307"/>
      <c r="BD1" s="307"/>
      <c r="BE1" s="307"/>
      <c r="BF1" s="307"/>
    </row>
    <row r="2" spans="1:58" x14ac:dyDescent="0.25">
      <c r="A2" s="306"/>
      <c r="B2" s="37"/>
      <c r="C2" s="306"/>
      <c r="D2" s="307"/>
      <c r="E2" s="307"/>
      <c r="F2" s="307"/>
      <c r="G2" s="307"/>
      <c r="H2" s="307"/>
      <c r="I2" s="307"/>
      <c r="J2" s="307"/>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307"/>
      <c r="AO2" s="307"/>
      <c r="AP2" s="307"/>
      <c r="AQ2" s="307"/>
      <c r="AR2" s="307"/>
      <c r="AS2" s="307"/>
      <c r="AT2" s="307"/>
      <c r="AU2" s="307"/>
      <c r="AV2" s="307"/>
      <c r="AW2" s="307"/>
      <c r="AX2" s="307"/>
      <c r="AY2" s="307"/>
      <c r="AZ2" s="307"/>
      <c r="BA2" s="307"/>
      <c r="BB2" s="307"/>
      <c r="BC2" s="307"/>
      <c r="BD2" s="307"/>
      <c r="BE2" s="307"/>
      <c r="BF2" s="307"/>
    </row>
    <row r="3" spans="1:58" ht="63" x14ac:dyDescent="0.25">
      <c r="A3" s="306"/>
      <c r="B3" s="38" t="s">
        <v>1</v>
      </c>
      <c r="C3" s="306"/>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row>
    <row r="4" spans="1:58" ht="12.95" customHeight="1" x14ac:dyDescent="0.25">
      <c r="A4" s="306"/>
      <c r="B4" s="38"/>
      <c r="C4" s="306"/>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row>
    <row r="5" spans="1:58" s="11" customFormat="1" ht="12.95" customHeight="1" x14ac:dyDescent="0.25">
      <c r="A5" s="34"/>
      <c r="B5" s="286" t="s">
        <v>2</v>
      </c>
      <c r="C5" s="34"/>
    </row>
    <row r="6" spans="1:58" s="11" customFormat="1" ht="12.75" x14ac:dyDescent="0.25">
      <c r="A6" s="34"/>
      <c r="B6" s="193" t="s">
        <v>3</v>
      </c>
      <c r="C6" s="34"/>
    </row>
    <row r="7" spans="1:58" s="11" customFormat="1" ht="12.75" x14ac:dyDescent="0.25">
      <c r="A7" s="34"/>
      <c r="B7" s="39" t="s">
        <v>4</v>
      </c>
      <c r="C7" s="34"/>
    </row>
    <row r="8" spans="1:58" s="11" customFormat="1" ht="12.75" x14ac:dyDescent="0.25">
      <c r="A8" s="34"/>
      <c r="B8" s="39" t="s">
        <v>3</v>
      </c>
      <c r="C8" s="34"/>
    </row>
    <row r="9" spans="1:58" s="11" customFormat="1" ht="12.75" x14ac:dyDescent="0.25">
      <c r="A9" s="34"/>
      <c r="B9" s="40" t="s">
        <v>5</v>
      </c>
      <c r="C9" s="34"/>
    </row>
    <row r="10" spans="1:58" s="11" customFormat="1" ht="12.75" x14ac:dyDescent="0.25">
      <c r="A10" s="34"/>
      <c r="B10" s="41"/>
      <c r="C10" s="34"/>
    </row>
    <row r="11" spans="1:58" s="11" customFormat="1" ht="24" x14ac:dyDescent="0.25">
      <c r="A11" s="34"/>
      <c r="B11" s="42" t="s">
        <v>6</v>
      </c>
      <c r="C11" s="34"/>
    </row>
    <row r="12" spans="1:58" s="11" customFormat="1" ht="12.75" x14ac:dyDescent="0.25">
      <c r="A12" s="34"/>
      <c r="B12" s="42"/>
      <c r="C12" s="34"/>
      <c r="G12" s="12"/>
    </row>
    <row r="13" spans="1:58" s="11" customFormat="1" ht="60" x14ac:dyDescent="0.25">
      <c r="A13" s="34"/>
      <c r="B13" s="42" t="s">
        <v>7</v>
      </c>
      <c r="C13" s="34"/>
    </row>
    <row r="14" spans="1:58" s="11" customFormat="1" ht="12.75" x14ac:dyDescent="0.25">
      <c r="A14" s="34"/>
      <c r="B14" s="42"/>
      <c r="C14" s="34"/>
    </row>
    <row r="15" spans="1:58" s="11" customFormat="1" ht="12.75" x14ac:dyDescent="0.25">
      <c r="A15" s="34"/>
      <c r="B15" s="43" t="s">
        <v>8</v>
      </c>
      <c r="C15" s="34"/>
    </row>
    <row r="16" spans="1:58" s="11" customFormat="1" ht="12.75" x14ac:dyDescent="0.25">
      <c r="A16" s="34"/>
      <c r="B16" s="42"/>
      <c r="C16" s="34"/>
    </row>
    <row r="17" spans="1:3" s="11" customFormat="1" ht="60" x14ac:dyDescent="0.25">
      <c r="A17" s="34"/>
      <c r="B17" s="40" t="s">
        <v>9</v>
      </c>
      <c r="C17" s="34"/>
    </row>
    <row r="18" spans="1:3" s="11" customFormat="1" ht="12.75" x14ac:dyDescent="0.25">
      <c r="A18" s="34"/>
      <c r="B18" s="42"/>
      <c r="C18" s="34"/>
    </row>
    <row r="19" spans="1:3" s="11" customFormat="1" ht="25.5" x14ac:dyDescent="0.25">
      <c r="A19" s="34"/>
      <c r="B19" s="42" t="s">
        <v>10</v>
      </c>
      <c r="C19" s="34"/>
    </row>
    <row r="20" spans="1:3" s="11" customFormat="1" ht="12.75" x14ac:dyDescent="0.25">
      <c r="A20" s="34"/>
      <c r="B20" s="42"/>
      <c r="C20" s="34"/>
    </row>
    <row r="21" spans="1:3" s="11" customFormat="1" ht="48" x14ac:dyDescent="0.25">
      <c r="A21" s="34"/>
      <c r="B21" s="42" t="s">
        <v>11</v>
      </c>
      <c r="C21" s="34"/>
    </row>
    <row r="22" spans="1:3" s="11" customFormat="1" ht="12.75" x14ac:dyDescent="0.25">
      <c r="A22" s="34"/>
      <c r="B22" s="40"/>
      <c r="C22" s="34"/>
    </row>
    <row r="23" spans="1:3" s="11" customFormat="1" ht="36" x14ac:dyDescent="0.25">
      <c r="A23" s="34"/>
      <c r="B23" s="40" t="s">
        <v>12</v>
      </c>
      <c r="C23" s="34"/>
    </row>
    <row r="24" spans="1:3" s="11" customFormat="1" ht="12.75" x14ac:dyDescent="0.25">
      <c r="A24" s="34"/>
      <c r="B24" s="41"/>
      <c r="C24" s="34"/>
    </row>
    <row r="25" spans="1:3" s="11" customFormat="1" ht="38.25" x14ac:dyDescent="0.25">
      <c r="A25" s="34"/>
      <c r="B25" s="39" t="s">
        <v>13</v>
      </c>
      <c r="C25" s="34"/>
    </row>
    <row r="26" spans="1:3" s="11" customFormat="1" ht="12.75" x14ac:dyDescent="0.25">
      <c r="A26" s="34"/>
      <c r="B26" s="39"/>
      <c r="C26" s="34"/>
    </row>
    <row r="27" spans="1:3" s="11" customFormat="1" ht="38.25" x14ac:dyDescent="0.25">
      <c r="A27" s="34"/>
      <c r="B27" s="41" t="s">
        <v>14</v>
      </c>
      <c r="C27" s="34"/>
    </row>
    <row r="28" spans="1:3" s="11" customFormat="1" ht="12.75" x14ac:dyDescent="0.25">
      <c r="A28" s="34"/>
      <c r="B28" s="41"/>
      <c r="C28" s="34"/>
    </row>
    <row r="29" spans="1:3" s="11" customFormat="1" ht="36" x14ac:dyDescent="0.25">
      <c r="A29" s="34"/>
      <c r="B29" s="49" t="s">
        <v>15</v>
      </c>
      <c r="C29" s="34"/>
    </row>
    <row r="30" spans="1:3" s="11" customFormat="1" ht="12.75" x14ac:dyDescent="0.25">
      <c r="A30" s="34"/>
      <c r="B30" s="39"/>
      <c r="C30" s="34"/>
    </row>
    <row r="31" spans="1:3" s="11" customFormat="1" ht="12.75" x14ac:dyDescent="0.25">
      <c r="A31" s="34"/>
      <c r="B31" s="44" t="s">
        <v>16</v>
      </c>
      <c r="C31" s="34"/>
    </row>
    <row r="32" spans="1:3" s="11" customFormat="1" ht="12.75" x14ac:dyDescent="0.25">
      <c r="A32" s="34"/>
      <c r="B32" s="41"/>
      <c r="C32" s="34"/>
    </row>
    <row r="33" spans="1:3" s="11" customFormat="1" ht="12.75" x14ac:dyDescent="0.25">
      <c r="A33" s="34"/>
      <c r="B33" s="45" t="s">
        <v>17</v>
      </c>
      <c r="C33" s="34"/>
    </row>
    <row r="34" spans="1:3" s="11" customFormat="1" ht="12.75" x14ac:dyDescent="0.25">
      <c r="A34" s="34"/>
      <c r="B34" s="41"/>
      <c r="C34" s="34"/>
    </row>
    <row r="35" spans="1:3" s="11" customFormat="1" ht="12.75" x14ac:dyDescent="0.25">
      <c r="A35" s="34"/>
      <c r="B35" s="39"/>
      <c r="C35" s="34"/>
    </row>
    <row r="36" spans="1:3" s="11" customFormat="1" ht="12.75" x14ac:dyDescent="0.25">
      <c r="A36" s="34"/>
      <c r="B36" s="41"/>
      <c r="C36" s="34"/>
    </row>
    <row r="37" spans="1:3" s="11" customFormat="1" ht="12.75" x14ac:dyDescent="0.25">
      <c r="A37" s="34"/>
      <c r="B37" s="41"/>
      <c r="C37" s="34"/>
    </row>
    <row r="38" spans="1:3" s="11" customFormat="1" ht="12.75" x14ac:dyDescent="0.25">
      <c r="A38" s="34"/>
      <c r="B38" s="41"/>
      <c r="C38" s="34"/>
    </row>
    <row r="39" spans="1:3" s="11" customFormat="1" ht="12.75" x14ac:dyDescent="0.25">
      <c r="A39" s="34"/>
      <c r="B39" s="41"/>
      <c r="C39" s="34"/>
    </row>
    <row r="40" spans="1:3" s="11" customFormat="1" ht="12.75" x14ac:dyDescent="0.25">
      <c r="A40" s="34"/>
      <c r="B40" s="41"/>
      <c r="C40" s="34"/>
    </row>
    <row r="41" spans="1:3" s="11" customFormat="1" ht="12.75" x14ac:dyDescent="0.25">
      <c r="A41" s="34"/>
      <c r="B41" s="41"/>
      <c r="C41" s="34"/>
    </row>
    <row r="42" spans="1:3" s="11" customFormat="1" ht="12.75" x14ac:dyDescent="0.25">
      <c r="A42" s="34"/>
      <c r="B42" s="41"/>
      <c r="C42" s="34"/>
    </row>
    <row r="43" spans="1:3" s="11" customFormat="1" ht="12.75" x14ac:dyDescent="0.25">
      <c r="A43" s="34"/>
      <c r="B43" s="41"/>
      <c r="C43" s="34"/>
    </row>
    <row r="44" spans="1:3" s="11" customFormat="1" ht="12.75" x14ac:dyDescent="0.25">
      <c r="A44" s="34"/>
      <c r="B44" s="41"/>
      <c r="C44" s="34"/>
    </row>
    <row r="45" spans="1:3" s="11" customFormat="1" ht="12.75" x14ac:dyDescent="0.25">
      <c r="A45" s="34"/>
      <c r="B45" s="41"/>
      <c r="C45" s="34"/>
    </row>
    <row r="46" spans="1:3" s="11" customFormat="1" ht="12.75" x14ac:dyDescent="0.25">
      <c r="A46" s="34"/>
      <c r="B46" s="41"/>
      <c r="C46" s="34"/>
    </row>
    <row r="47" spans="1:3" s="11" customFormat="1" ht="12.75" x14ac:dyDescent="0.25">
      <c r="A47" s="34"/>
      <c r="B47" s="41"/>
      <c r="C47" s="34"/>
    </row>
    <row r="48" spans="1:3" s="11" customFormat="1" ht="12.75" x14ac:dyDescent="0.25">
      <c r="A48" s="34"/>
      <c r="B48" s="41"/>
      <c r="C48" s="34"/>
    </row>
    <row r="49" spans="1:58" s="11" customFormat="1" ht="12.75" x14ac:dyDescent="0.25">
      <c r="A49" s="34"/>
      <c r="B49" s="41"/>
      <c r="C49" s="34"/>
    </row>
    <row r="50" spans="1:58" s="11" customFormat="1" ht="12.75" x14ac:dyDescent="0.25">
      <c r="A50" s="34"/>
      <c r="B50" s="41"/>
      <c r="C50" s="34"/>
    </row>
    <row r="51" spans="1:58" s="11" customFormat="1" ht="12.75" x14ac:dyDescent="0.25">
      <c r="A51" s="34"/>
      <c r="B51" s="41"/>
      <c r="C51" s="34"/>
    </row>
    <row r="52" spans="1:58" s="11" customFormat="1" ht="12.75" x14ac:dyDescent="0.25">
      <c r="A52" s="34"/>
      <c r="B52" s="41"/>
      <c r="C52" s="34"/>
    </row>
    <row r="53" spans="1:58" s="11" customFormat="1" ht="12.75" x14ac:dyDescent="0.25">
      <c r="A53" s="34"/>
      <c r="B53" s="41"/>
      <c r="C53" s="34"/>
    </row>
    <row r="54" spans="1:58" s="11" customFormat="1" ht="12.75" x14ac:dyDescent="0.25">
      <c r="A54" s="34"/>
      <c r="B54" s="41"/>
      <c r="C54" s="34"/>
    </row>
    <row r="55" spans="1:58" s="11" customFormat="1" ht="12.75" x14ac:dyDescent="0.25">
      <c r="A55" s="34"/>
      <c r="B55" s="41"/>
      <c r="C55" s="34"/>
    </row>
    <row r="56" spans="1:58" s="11" customFormat="1" ht="12.75" x14ac:dyDescent="0.25">
      <c r="A56" s="34"/>
      <c r="B56" s="41"/>
      <c r="C56" s="34"/>
    </row>
    <row r="57" spans="1:58" s="11" customFormat="1" ht="12.75" x14ac:dyDescent="0.25">
      <c r="A57" s="34"/>
      <c r="B57" s="41"/>
      <c r="C57" s="34"/>
    </row>
    <row r="58" spans="1:58" s="11" customFormat="1" ht="12.75" x14ac:dyDescent="0.25">
      <c r="A58" s="34"/>
      <c r="B58" s="41"/>
      <c r="C58" s="34"/>
    </row>
    <row r="59" spans="1:58" s="11" customFormat="1" ht="12.75" x14ac:dyDescent="0.25">
      <c r="A59" s="34"/>
      <c r="B59" s="41"/>
      <c r="C59" s="34"/>
    </row>
    <row r="60" spans="1:58" s="11" customFormat="1" ht="12.75" x14ac:dyDescent="0.25">
      <c r="A60" s="34"/>
      <c r="B60" s="41"/>
      <c r="C60" s="34"/>
    </row>
    <row r="61" spans="1:58" x14ac:dyDescent="0.25">
      <c r="A61" s="307"/>
      <c r="B61" s="46"/>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7"/>
      <c r="AL61" s="307"/>
      <c r="AM61" s="307"/>
      <c r="AN61" s="307"/>
      <c r="AO61" s="307"/>
      <c r="AP61" s="307"/>
      <c r="AQ61" s="307"/>
      <c r="AR61" s="307"/>
      <c r="AS61" s="307"/>
      <c r="AT61" s="307"/>
      <c r="AU61" s="307"/>
      <c r="AV61" s="307"/>
      <c r="AW61" s="307"/>
      <c r="AX61" s="307"/>
      <c r="AY61" s="307"/>
      <c r="AZ61" s="307"/>
      <c r="BA61" s="307"/>
      <c r="BB61" s="307"/>
      <c r="BC61" s="307"/>
      <c r="BD61" s="307"/>
      <c r="BE61" s="307"/>
      <c r="BF61" s="307"/>
    </row>
    <row r="62" spans="1:58" x14ac:dyDescent="0.25">
      <c r="A62" s="307"/>
      <c r="B62" s="46"/>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7"/>
      <c r="AQ62" s="307"/>
      <c r="AR62" s="307"/>
      <c r="AS62" s="307"/>
      <c r="AT62" s="307"/>
      <c r="AU62" s="307"/>
      <c r="AV62" s="307"/>
      <c r="AW62" s="307"/>
      <c r="AX62" s="307"/>
      <c r="AY62" s="307"/>
      <c r="AZ62" s="307"/>
      <c r="BA62" s="307"/>
      <c r="BB62" s="307"/>
      <c r="BC62" s="307"/>
      <c r="BD62" s="307"/>
      <c r="BE62" s="307"/>
      <c r="BF62" s="307"/>
    </row>
    <row r="63" spans="1:58" x14ac:dyDescent="0.25">
      <c r="A63" s="307"/>
      <c r="B63" s="46"/>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7"/>
      <c r="AL63" s="307"/>
      <c r="AM63" s="307"/>
      <c r="AN63" s="307"/>
      <c r="AO63" s="307"/>
      <c r="AP63" s="307"/>
      <c r="AQ63" s="307"/>
      <c r="AR63" s="307"/>
      <c r="AS63" s="307"/>
      <c r="AT63" s="307"/>
      <c r="AU63" s="307"/>
      <c r="AV63" s="307"/>
      <c r="AW63" s="307"/>
      <c r="AX63" s="307"/>
      <c r="AY63" s="307"/>
      <c r="AZ63" s="307"/>
      <c r="BA63" s="307"/>
      <c r="BB63" s="307"/>
      <c r="BC63" s="307"/>
      <c r="BD63" s="307"/>
      <c r="BE63" s="307"/>
      <c r="BF63" s="307"/>
    </row>
    <row r="64" spans="1:58" x14ac:dyDescent="0.25">
      <c r="A64" s="307"/>
      <c r="B64" s="46"/>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7"/>
      <c r="AL64" s="307"/>
      <c r="AM64" s="307"/>
      <c r="AN64" s="307"/>
      <c r="AO64" s="307"/>
      <c r="AP64" s="307"/>
      <c r="AQ64" s="307"/>
      <c r="AR64" s="307"/>
      <c r="AS64" s="307"/>
      <c r="AT64" s="307"/>
      <c r="AU64" s="307"/>
      <c r="AV64" s="307"/>
      <c r="AW64" s="307"/>
      <c r="AX64" s="307"/>
      <c r="AY64" s="307"/>
      <c r="AZ64" s="307"/>
      <c r="BA64" s="307"/>
      <c r="BB64" s="307"/>
      <c r="BC64" s="307"/>
      <c r="BD64" s="307"/>
      <c r="BE64" s="307"/>
      <c r="BF64" s="307"/>
    </row>
    <row r="65" spans="1:58" x14ac:dyDescent="0.25">
      <c r="A65" s="307"/>
      <c r="B65" s="46"/>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7"/>
      <c r="AL65" s="307"/>
      <c r="AM65" s="307"/>
      <c r="AN65" s="307"/>
      <c r="AO65" s="307"/>
      <c r="AP65" s="307"/>
      <c r="AQ65" s="307"/>
      <c r="AR65" s="307"/>
      <c r="AS65" s="307"/>
      <c r="AT65" s="307"/>
      <c r="AU65" s="307"/>
      <c r="AV65" s="307"/>
      <c r="AW65" s="307"/>
      <c r="AX65" s="307"/>
      <c r="AY65" s="307"/>
      <c r="AZ65" s="307"/>
      <c r="BA65" s="307"/>
      <c r="BB65" s="307"/>
      <c r="BC65" s="307"/>
      <c r="BD65" s="307"/>
      <c r="BE65" s="307"/>
      <c r="BF65" s="307"/>
    </row>
    <row r="66" spans="1:58" s="11" customFormat="1" x14ac:dyDescent="0.25">
      <c r="B66" s="35"/>
    </row>
    <row r="67" spans="1:58" s="11" customFormat="1" x14ac:dyDescent="0.25">
      <c r="B67" s="46"/>
    </row>
    <row r="68" spans="1:58" s="11" customFormat="1" x14ac:dyDescent="0.25">
      <c r="B68" s="46"/>
    </row>
    <row r="69" spans="1:58" s="11" customFormat="1" x14ac:dyDescent="0.25">
      <c r="B69" s="46"/>
    </row>
    <row r="70" spans="1:58" s="11" customFormat="1" x14ac:dyDescent="0.25">
      <c r="B70" s="46"/>
    </row>
    <row r="71" spans="1:58" s="11" customFormat="1" x14ac:dyDescent="0.25">
      <c r="B71" s="46"/>
    </row>
    <row r="72" spans="1:58" s="11" customFormat="1" x14ac:dyDescent="0.25">
      <c r="B72" s="46"/>
    </row>
    <row r="73" spans="1:58" s="11" customFormat="1" x14ac:dyDescent="0.25">
      <c r="B73" s="46"/>
    </row>
    <row r="74" spans="1:58" x14ac:dyDescent="0.25">
      <c r="A74" s="307"/>
      <c r="B74" s="46"/>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7"/>
      <c r="AL74" s="307"/>
      <c r="AM74" s="307"/>
      <c r="AN74" s="307"/>
      <c r="AO74" s="307"/>
      <c r="AP74" s="307"/>
      <c r="AQ74" s="307"/>
      <c r="AR74" s="307"/>
      <c r="AS74" s="307"/>
      <c r="AT74" s="307"/>
      <c r="AU74" s="307"/>
      <c r="AV74" s="307"/>
      <c r="AW74" s="307"/>
      <c r="AX74" s="307"/>
      <c r="AY74" s="307"/>
      <c r="AZ74" s="307"/>
      <c r="BA74" s="307"/>
      <c r="BB74" s="307"/>
      <c r="BC74" s="307"/>
      <c r="BD74" s="307"/>
      <c r="BE74" s="307"/>
      <c r="BF74" s="307"/>
    </row>
    <row r="75" spans="1:58" x14ac:dyDescent="0.25">
      <c r="A75" s="307"/>
      <c r="B75" s="46"/>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7"/>
      <c r="AL75" s="307"/>
      <c r="AM75" s="307"/>
      <c r="AN75" s="307"/>
      <c r="AO75" s="307"/>
      <c r="AP75" s="307"/>
      <c r="AQ75" s="307"/>
      <c r="AR75" s="307"/>
      <c r="AS75" s="307"/>
      <c r="AT75" s="307"/>
      <c r="AU75" s="307"/>
      <c r="AV75" s="307"/>
      <c r="AW75" s="307"/>
      <c r="AX75" s="307"/>
      <c r="AY75" s="307"/>
      <c r="AZ75" s="307"/>
      <c r="BA75" s="307"/>
      <c r="BB75" s="307"/>
      <c r="BC75" s="307"/>
      <c r="BD75" s="307"/>
      <c r="BE75" s="307"/>
      <c r="BF75" s="307"/>
    </row>
    <row r="76" spans="1:58" x14ac:dyDescent="0.25">
      <c r="A76" s="307"/>
      <c r="B76" s="46"/>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c r="AL76" s="307"/>
      <c r="AM76" s="307"/>
      <c r="AN76" s="307"/>
      <c r="AO76" s="307"/>
      <c r="AP76" s="307"/>
      <c r="AQ76" s="307"/>
      <c r="AR76" s="307"/>
      <c r="AS76" s="307"/>
      <c r="AT76" s="307"/>
      <c r="AU76" s="307"/>
      <c r="AV76" s="307"/>
      <c r="AW76" s="307"/>
      <c r="AX76" s="307"/>
      <c r="AY76" s="307"/>
      <c r="AZ76" s="307"/>
      <c r="BA76" s="307"/>
      <c r="BB76" s="307"/>
      <c r="BC76" s="307"/>
      <c r="BD76" s="307"/>
      <c r="BE76" s="307"/>
      <c r="BF76" s="307"/>
    </row>
    <row r="77" spans="1:58" x14ac:dyDescent="0.25">
      <c r="A77" s="307"/>
      <c r="B77" s="46"/>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7"/>
      <c r="AL77" s="307"/>
      <c r="AM77" s="307"/>
      <c r="AN77" s="307"/>
      <c r="AO77" s="307"/>
      <c r="AP77" s="307"/>
      <c r="AQ77" s="307"/>
      <c r="AR77" s="307"/>
      <c r="AS77" s="307"/>
      <c r="AT77" s="307"/>
      <c r="AU77" s="307"/>
      <c r="AV77" s="307"/>
      <c r="AW77" s="307"/>
      <c r="AX77" s="307"/>
      <c r="AY77" s="307"/>
      <c r="AZ77" s="307"/>
      <c r="BA77" s="307"/>
      <c r="BB77" s="307"/>
      <c r="BC77" s="307"/>
      <c r="BD77" s="307"/>
      <c r="BE77" s="307"/>
      <c r="BF77" s="307"/>
    </row>
    <row r="78" spans="1:58" x14ac:dyDescent="0.25">
      <c r="A78" s="307"/>
      <c r="B78" s="46"/>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7"/>
      <c r="AL78" s="307"/>
      <c r="AM78" s="307"/>
      <c r="AN78" s="307"/>
      <c r="AO78" s="307"/>
      <c r="AP78" s="307"/>
      <c r="AQ78" s="307"/>
      <c r="AR78" s="307"/>
      <c r="AS78" s="307"/>
      <c r="AT78" s="307"/>
      <c r="AU78" s="307"/>
      <c r="AV78" s="307"/>
      <c r="AW78" s="307"/>
      <c r="AX78" s="307"/>
      <c r="AY78" s="307"/>
      <c r="AZ78" s="307"/>
      <c r="BA78" s="307"/>
      <c r="BB78" s="307"/>
      <c r="BC78" s="307"/>
      <c r="BD78" s="307"/>
      <c r="BE78" s="307"/>
      <c r="BF78" s="307"/>
    </row>
    <row r="79" spans="1:58" x14ac:dyDescent="0.25">
      <c r="A79" s="307"/>
      <c r="B79" s="46"/>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c r="AL79" s="307"/>
      <c r="AM79" s="307"/>
      <c r="AN79" s="307"/>
      <c r="AO79" s="307"/>
      <c r="AP79" s="307"/>
      <c r="AQ79" s="307"/>
      <c r="AR79" s="307"/>
      <c r="AS79" s="307"/>
      <c r="AT79" s="307"/>
      <c r="AU79" s="307"/>
      <c r="AV79" s="307"/>
      <c r="AW79" s="307"/>
      <c r="AX79" s="307"/>
      <c r="AY79" s="307"/>
      <c r="AZ79" s="307"/>
      <c r="BA79" s="307"/>
      <c r="BB79" s="307"/>
      <c r="BC79" s="307"/>
      <c r="BD79" s="307"/>
      <c r="BE79" s="307"/>
      <c r="BF79" s="307"/>
    </row>
    <row r="80" spans="1:58" x14ac:dyDescent="0.25">
      <c r="A80" s="307"/>
      <c r="B80" s="46"/>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7"/>
      <c r="AL80" s="307"/>
      <c r="AM80" s="307"/>
      <c r="AN80" s="307"/>
      <c r="AO80" s="307"/>
      <c r="AP80" s="307"/>
      <c r="AQ80" s="307"/>
      <c r="AR80" s="307"/>
      <c r="AS80" s="307"/>
      <c r="AT80" s="307"/>
      <c r="AU80" s="307"/>
      <c r="AV80" s="307"/>
      <c r="AW80" s="307"/>
      <c r="AX80" s="307"/>
      <c r="AY80" s="307"/>
      <c r="AZ80" s="307"/>
      <c r="BA80" s="307"/>
      <c r="BB80" s="307"/>
      <c r="BC80" s="307"/>
      <c r="BD80" s="307"/>
      <c r="BE80" s="307"/>
      <c r="BF80" s="307"/>
    </row>
    <row r="81" spans="2:2" x14ac:dyDescent="0.25">
      <c r="B81" s="46"/>
    </row>
    <row r="82" spans="2:2" x14ac:dyDescent="0.25">
      <c r="B82" s="46"/>
    </row>
    <row r="83" spans="2:2" x14ac:dyDescent="0.25">
      <c r="B83" s="46"/>
    </row>
    <row r="84" spans="2:2" x14ac:dyDescent="0.25">
      <c r="B84" s="46"/>
    </row>
    <row r="85" spans="2:2" x14ac:dyDescent="0.25">
      <c r="B85" s="46"/>
    </row>
  </sheetData>
  <sheetProtection algorithmName="SHA-512" hashValue="dEXeYdQF20qg6uju/F821GYGF08VdvQjKd1Tyq9G/tjZyPA2hKnOZikCzTh/+SjscBrdLTocD0WG20FF2VdSxw==" saltValue="VQqUhQ+SNqgemDofqgBsg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workbookViewId="0">
      <selection activeCell="G45" sqref="G45"/>
    </sheetView>
  </sheetViews>
  <sheetFormatPr defaultColWidth="9.140625" defaultRowHeight="12.75" x14ac:dyDescent="0.25"/>
  <cols>
    <col min="1" max="1" width="11.28515625" style="47" customWidth="1"/>
    <col min="2" max="2" width="21.28515625" style="47" customWidth="1"/>
    <col min="3" max="3" width="6.28515625" style="47" customWidth="1"/>
    <col min="4" max="4" width="9.140625" style="47"/>
    <col min="5" max="5" width="9.28515625" style="47" customWidth="1"/>
    <col min="6" max="6" width="6.28515625" style="47" customWidth="1"/>
    <col min="7" max="9" width="11.5703125" style="47" customWidth="1"/>
    <col min="10" max="16384" width="9.140625" style="47"/>
  </cols>
  <sheetData>
    <row r="2" spans="1:9" s="52" customFormat="1" ht="18" x14ac:dyDescent="0.25">
      <c r="A2" s="309" t="s">
        <v>18</v>
      </c>
      <c r="B2" s="309"/>
      <c r="C2" s="309"/>
      <c r="D2" s="309"/>
      <c r="E2" s="309"/>
      <c r="F2" s="309"/>
      <c r="G2" s="309"/>
      <c r="H2" s="309"/>
      <c r="I2" s="309"/>
    </row>
    <row r="3" spans="1:9" s="52" customFormat="1" x14ac:dyDescent="0.25">
      <c r="A3" s="51"/>
      <c r="B3" s="51"/>
      <c r="C3" s="51"/>
      <c r="D3" s="51"/>
      <c r="E3" s="51"/>
      <c r="F3" s="51"/>
      <c r="G3" s="51"/>
      <c r="H3" s="51"/>
    </row>
    <row r="4" spans="1:9" s="52" customFormat="1" x14ac:dyDescent="0.25">
      <c r="A4" s="51" t="s">
        <v>19</v>
      </c>
      <c r="B4" s="53"/>
      <c r="D4" s="51" t="s">
        <v>20</v>
      </c>
      <c r="E4" s="53"/>
      <c r="F4" s="54"/>
      <c r="G4" s="51" t="s">
        <v>21</v>
      </c>
      <c r="H4" s="55"/>
    </row>
    <row r="5" spans="1:9" s="52" customFormat="1" x14ac:dyDescent="0.25">
      <c r="A5" s="51"/>
      <c r="B5" s="51"/>
      <c r="E5" s="51"/>
      <c r="F5" s="54"/>
    </row>
    <row r="6" spans="1:9" s="52" customFormat="1" x14ac:dyDescent="0.25"/>
    <row r="7" spans="1:9" s="52" customFormat="1" x14ac:dyDescent="0.25"/>
    <row r="8" spans="1:9" s="52" customFormat="1" x14ac:dyDescent="0.25"/>
    <row r="9" spans="1:9" s="52" customFormat="1" x14ac:dyDescent="0.25">
      <c r="A9" s="56" t="s">
        <v>22</v>
      </c>
      <c r="E9" s="58" t="s">
        <v>23</v>
      </c>
    </row>
    <row r="10" spans="1:9" s="52" customFormat="1" x14ac:dyDescent="0.25">
      <c r="A10" s="52" t="s">
        <v>24</v>
      </c>
      <c r="B10" s="10"/>
      <c r="C10" s="10"/>
      <c r="E10" s="59">
        <v>333891</v>
      </c>
    </row>
    <row r="11" spans="1:9" s="52" customFormat="1" x14ac:dyDescent="0.25">
      <c r="A11" s="52" t="s">
        <v>25</v>
      </c>
      <c r="B11" s="10"/>
      <c r="C11" s="10"/>
      <c r="E11" s="59">
        <v>333892</v>
      </c>
    </row>
    <row r="12" spans="1:9" s="52" customFormat="1" x14ac:dyDescent="0.25">
      <c r="A12" s="52" t="s">
        <v>26</v>
      </c>
      <c r="E12" s="135">
        <v>333893</v>
      </c>
    </row>
    <row r="13" spans="1:9" s="52" customFormat="1" x14ac:dyDescent="0.25">
      <c r="A13" s="52" t="s">
        <v>27</v>
      </c>
      <c r="E13" s="135">
        <v>333894</v>
      </c>
    </row>
    <row r="14" spans="1:9" s="52" customFormat="1" x14ac:dyDescent="0.25">
      <c r="A14" s="52" t="s">
        <v>28</v>
      </c>
      <c r="E14" s="135">
        <v>333886</v>
      </c>
    </row>
    <row r="15" spans="1:9" s="52" customFormat="1" x14ac:dyDescent="0.25">
      <c r="A15" s="52" t="s">
        <v>29</v>
      </c>
      <c r="E15" s="135">
        <v>333887</v>
      </c>
    </row>
    <row r="16" spans="1:9" s="52" customFormat="1" x14ac:dyDescent="0.25">
      <c r="A16" s="52" t="s">
        <v>30</v>
      </c>
      <c r="E16" s="135">
        <v>333888</v>
      </c>
    </row>
    <row r="17" spans="1:9" s="52" customFormat="1" x14ac:dyDescent="0.25">
      <c r="A17" s="52" t="s">
        <v>31</v>
      </c>
      <c r="E17" s="135">
        <v>333889</v>
      </c>
    </row>
    <row r="18" spans="1:9" s="52" customFormat="1" x14ac:dyDescent="0.25">
      <c r="E18" s="135"/>
    </row>
    <row r="19" spans="1:9" s="52" customFormat="1" x14ac:dyDescent="0.25">
      <c r="E19" s="135"/>
      <c r="G19" s="51"/>
    </row>
    <row r="20" spans="1:9" s="52" customFormat="1" x14ac:dyDescent="0.25">
      <c r="A20" s="56" t="s">
        <v>32</v>
      </c>
      <c r="D20" s="47"/>
      <c r="E20" s="58" t="s">
        <v>23</v>
      </c>
    </row>
    <row r="21" spans="1:9" s="52" customFormat="1" x14ac:dyDescent="0.25">
      <c r="A21" s="52" t="s">
        <v>33</v>
      </c>
      <c r="B21" s="10"/>
      <c r="C21" s="10"/>
      <c r="D21" s="47"/>
      <c r="E21" s="59">
        <v>333898</v>
      </c>
    </row>
    <row r="22" spans="1:9" s="52" customFormat="1" x14ac:dyDescent="0.25">
      <c r="A22" s="52" t="s">
        <v>34</v>
      </c>
      <c r="B22" s="10"/>
      <c r="C22" s="10"/>
      <c r="D22" s="47"/>
      <c r="E22" s="135">
        <v>333899</v>
      </c>
    </row>
    <row r="23" spans="1:9" s="52" customFormat="1" x14ac:dyDescent="0.25">
      <c r="B23" s="10"/>
      <c r="C23" s="10"/>
      <c r="D23" s="47"/>
      <c r="E23" s="59"/>
    </row>
    <row r="24" spans="1:9" s="52" customFormat="1" x14ac:dyDescent="0.25">
      <c r="A24" s="56" t="s">
        <v>22</v>
      </c>
      <c r="H24" s="51"/>
    </row>
    <row r="25" spans="1:9" s="52" customFormat="1" x14ac:dyDescent="0.25">
      <c r="A25" s="56"/>
      <c r="H25" s="51"/>
    </row>
    <row r="26" spans="1:9" s="52" customFormat="1" x14ac:dyDescent="0.25">
      <c r="A26" s="56" t="s">
        <v>35</v>
      </c>
    </row>
    <row r="27" spans="1:9" s="52" customFormat="1" x14ac:dyDescent="0.25">
      <c r="A27" s="47"/>
      <c r="B27" s="47"/>
      <c r="C27" s="47"/>
      <c r="D27" s="47"/>
      <c r="E27" s="47"/>
      <c r="F27" s="47"/>
      <c r="G27" s="57" t="s">
        <v>36</v>
      </c>
      <c r="H27" s="57" t="s">
        <v>37</v>
      </c>
      <c r="I27" s="57" t="s">
        <v>38</v>
      </c>
    </row>
    <row r="28" spans="1:9" s="52" customFormat="1" x14ac:dyDescent="0.25">
      <c r="A28" s="47"/>
      <c r="B28" s="149" t="s">
        <v>39</v>
      </c>
      <c r="C28" s="47"/>
      <c r="D28" s="47"/>
      <c r="E28" s="47"/>
      <c r="F28" s="47"/>
      <c r="G28" s="108"/>
      <c r="H28" s="109"/>
      <c r="I28" s="109"/>
    </row>
    <row r="29" spans="1:9" s="52" customFormat="1" x14ac:dyDescent="0.25">
      <c r="A29" s="47"/>
      <c r="B29" s="149" t="s">
        <v>40</v>
      </c>
      <c r="C29" s="47"/>
      <c r="D29" s="47"/>
      <c r="E29" s="47"/>
      <c r="F29" s="47"/>
      <c r="G29" s="108"/>
      <c r="H29" s="109"/>
      <c r="I29" s="109"/>
    </row>
    <row r="30" spans="1:9" s="52" customFormat="1" x14ac:dyDescent="0.25">
      <c r="A30" s="47"/>
      <c r="B30" s="149" t="s">
        <v>41</v>
      </c>
      <c r="C30" s="47"/>
      <c r="D30" s="47"/>
      <c r="E30" s="47"/>
      <c r="F30" s="47"/>
      <c r="G30" s="108"/>
      <c r="H30" s="109"/>
      <c r="I30" s="109"/>
    </row>
    <row r="31" spans="1:9" s="52" customFormat="1" x14ac:dyDescent="0.25">
      <c r="A31" s="47"/>
      <c r="B31" s="149" t="s">
        <v>42</v>
      </c>
      <c r="C31" s="47"/>
      <c r="D31" s="47"/>
      <c r="E31" s="47"/>
      <c r="F31" s="47"/>
      <c r="G31" s="108"/>
      <c r="H31" s="109"/>
      <c r="I31" s="109"/>
    </row>
    <row r="32" spans="1:9" s="52" customFormat="1" x14ac:dyDescent="0.25">
      <c r="A32" s="56"/>
      <c r="B32" s="149" t="s">
        <v>43</v>
      </c>
      <c r="G32" s="53"/>
      <c r="H32" s="55"/>
      <c r="I32" s="55"/>
    </row>
    <row r="33" spans="1:9" s="52" customFormat="1" x14ac:dyDescent="0.25">
      <c r="A33" s="56"/>
      <c r="B33" s="149" t="s">
        <v>44</v>
      </c>
      <c r="G33" s="53"/>
      <c r="H33" s="55"/>
      <c r="I33" s="55"/>
    </row>
    <row r="34" spans="1:9" s="52" customFormat="1" x14ac:dyDescent="0.25">
      <c r="A34" s="56"/>
      <c r="B34" s="149" t="s">
        <v>45</v>
      </c>
      <c r="G34" s="53"/>
      <c r="H34" s="55"/>
      <c r="I34" s="55"/>
    </row>
    <row r="35" spans="1:9" s="52" customFormat="1" x14ac:dyDescent="0.25">
      <c r="A35" s="56"/>
      <c r="B35" s="149" t="s">
        <v>46</v>
      </c>
      <c r="G35" s="53"/>
      <c r="H35" s="55"/>
      <c r="I35" s="55"/>
    </row>
    <row r="36" spans="1:9" s="52" customFormat="1" x14ac:dyDescent="0.25">
      <c r="A36" s="56"/>
      <c r="B36" s="149"/>
      <c r="H36" s="224"/>
      <c r="I36" s="224"/>
    </row>
    <row r="37" spans="1:9" s="52" customFormat="1" x14ac:dyDescent="0.25">
      <c r="A37" s="56"/>
      <c r="B37" s="149"/>
      <c r="H37" s="224"/>
      <c r="I37" s="224"/>
    </row>
    <row r="38" spans="1:9" s="52" customFormat="1" x14ac:dyDescent="0.25">
      <c r="A38" s="56" t="s">
        <v>47</v>
      </c>
      <c r="B38" s="149"/>
      <c r="H38" s="224"/>
      <c r="I38" s="224"/>
    </row>
    <row r="39" spans="1:9" s="52" customFormat="1" x14ac:dyDescent="0.25">
      <c r="A39" s="56"/>
      <c r="B39" s="149"/>
      <c r="G39" s="57" t="s">
        <v>36</v>
      </c>
      <c r="H39" s="57" t="s">
        <v>37</v>
      </c>
      <c r="I39" s="57" t="s">
        <v>38</v>
      </c>
    </row>
    <row r="40" spans="1:9" s="52" customFormat="1" x14ac:dyDescent="0.25">
      <c r="A40" s="47"/>
      <c r="B40" s="149" t="s">
        <v>48</v>
      </c>
      <c r="C40" s="47"/>
      <c r="D40" s="47"/>
      <c r="E40" s="47"/>
      <c r="F40" s="47"/>
      <c r="G40" s="108"/>
      <c r="H40" s="109"/>
      <c r="I40" s="109"/>
    </row>
    <row r="41" spans="1:9" s="52" customFormat="1" x14ac:dyDescent="0.25">
      <c r="A41" s="47"/>
      <c r="B41" s="149" t="s">
        <v>49</v>
      </c>
      <c r="C41" s="47"/>
      <c r="D41" s="47"/>
      <c r="E41" s="47"/>
      <c r="F41" s="47"/>
      <c r="G41" s="108"/>
      <c r="H41" s="109"/>
      <c r="I41" s="109"/>
    </row>
    <row r="42" spans="1:9" s="52" customFormat="1" x14ac:dyDescent="0.25">
      <c r="A42" s="47"/>
      <c r="B42" s="149" t="s">
        <v>50</v>
      </c>
      <c r="C42" s="47"/>
      <c r="D42" s="47"/>
      <c r="E42" s="47"/>
      <c r="F42" s="47"/>
      <c r="G42" s="108"/>
      <c r="H42" s="109"/>
      <c r="I42" s="109"/>
    </row>
    <row r="43" spans="1:9" s="52" customFormat="1" x14ac:dyDescent="0.25">
      <c r="A43" s="47"/>
      <c r="B43" s="149"/>
      <c r="C43" s="47"/>
      <c r="D43" s="47"/>
      <c r="E43" s="47"/>
      <c r="F43" s="47"/>
      <c r="H43" s="224"/>
      <c r="I43" s="224"/>
    </row>
    <row r="44" spans="1:9" s="52" customFormat="1" x14ac:dyDescent="0.25">
      <c r="A44" s="47"/>
      <c r="B44" s="149" t="s">
        <v>51</v>
      </c>
      <c r="C44" s="47"/>
      <c r="D44" s="47"/>
      <c r="E44" s="47"/>
      <c r="F44" s="47"/>
      <c r="H44" s="224"/>
      <c r="I44" s="224"/>
    </row>
    <row r="45" spans="1:9" s="52" customFormat="1" x14ac:dyDescent="0.25">
      <c r="A45" s="47"/>
      <c r="B45" s="149"/>
      <c r="C45" s="47"/>
      <c r="D45" s="47"/>
      <c r="E45" s="47"/>
      <c r="F45" s="47"/>
      <c r="H45" s="224"/>
      <c r="I45" s="224"/>
    </row>
    <row r="46" spans="1:9" s="52" customFormat="1" x14ac:dyDescent="0.25">
      <c r="A46" s="225" t="s">
        <v>52</v>
      </c>
      <c r="B46" s="149"/>
      <c r="C46" s="47"/>
      <c r="D46" s="47"/>
      <c r="E46" s="47"/>
      <c r="F46" s="47"/>
      <c r="H46" s="224"/>
      <c r="I46" s="224"/>
    </row>
    <row r="47" spans="1:9" s="52" customFormat="1" x14ac:dyDescent="0.25">
      <c r="A47" s="47"/>
      <c r="B47" s="149"/>
      <c r="C47" s="47"/>
      <c r="D47" s="47"/>
      <c r="E47" s="47"/>
      <c r="F47" s="47"/>
      <c r="G47" s="57" t="s">
        <v>36</v>
      </c>
      <c r="H47" s="57" t="s">
        <v>37</v>
      </c>
      <c r="I47" s="57" t="s">
        <v>38</v>
      </c>
    </row>
    <row r="48" spans="1:9" s="52" customFormat="1" x14ac:dyDescent="0.25">
      <c r="A48" s="56"/>
      <c r="B48" s="52" t="s">
        <v>53</v>
      </c>
      <c r="G48" s="53"/>
      <c r="H48" s="55"/>
      <c r="I48" s="55"/>
    </row>
    <row r="49" spans="1:9" s="52" customFormat="1" x14ac:dyDescent="0.25">
      <c r="A49" s="56"/>
      <c r="B49" s="52" t="s">
        <v>54</v>
      </c>
      <c r="G49" s="53"/>
      <c r="H49" s="55"/>
      <c r="I49" s="55"/>
    </row>
    <row r="50" spans="1:9" s="52" customFormat="1" x14ac:dyDescent="0.25">
      <c r="A50" s="56"/>
      <c r="B50" s="52" t="s">
        <v>55</v>
      </c>
      <c r="G50" s="53"/>
      <c r="H50" s="55"/>
      <c r="I50" s="55"/>
    </row>
    <row r="51" spans="1:9" s="52" customFormat="1" x14ac:dyDescent="0.25">
      <c r="B51" s="52" t="s">
        <v>56</v>
      </c>
      <c r="C51" s="47"/>
      <c r="D51" s="47"/>
      <c r="E51" s="47"/>
      <c r="F51" s="47"/>
      <c r="G51" s="53"/>
      <c r="H51" s="55"/>
      <c r="I51" s="55"/>
    </row>
    <row r="52" spans="1:9" s="52" customFormat="1" x14ac:dyDescent="0.25">
      <c r="B52" s="52" t="s">
        <v>57</v>
      </c>
      <c r="C52" s="47"/>
      <c r="D52" s="47"/>
      <c r="E52" s="47"/>
      <c r="F52" s="47"/>
      <c r="G52" s="53"/>
      <c r="H52" s="55"/>
      <c r="I52" s="55"/>
    </row>
    <row r="53" spans="1:9" s="52" customFormat="1" x14ac:dyDescent="0.25">
      <c r="B53" s="52" t="s">
        <v>58</v>
      </c>
      <c r="C53" s="47"/>
      <c r="D53" s="47"/>
      <c r="E53" s="47"/>
      <c r="F53" s="47"/>
      <c r="G53" s="53"/>
      <c r="H53" s="55"/>
      <c r="I53" s="55"/>
    </row>
    <row r="54" spans="1:9" s="52" customFormat="1" x14ac:dyDescent="0.25">
      <c r="B54" s="52" t="s">
        <v>59</v>
      </c>
      <c r="C54" s="47"/>
      <c r="D54" s="47"/>
      <c r="E54" s="47"/>
      <c r="F54" s="47"/>
      <c r="G54" s="53"/>
      <c r="H54" s="55"/>
      <c r="I54" s="55"/>
    </row>
    <row r="55" spans="1:9" s="52" customFormat="1" x14ac:dyDescent="0.25">
      <c r="B55" s="52" t="s">
        <v>60</v>
      </c>
      <c r="C55" s="47"/>
      <c r="D55" s="47"/>
      <c r="E55" s="47"/>
      <c r="F55" s="47"/>
      <c r="G55" s="53"/>
      <c r="H55" s="55"/>
      <c r="I55" s="55"/>
    </row>
    <row r="56" spans="1:9" s="52" customFormat="1" x14ac:dyDescent="0.25">
      <c r="C56" s="47"/>
      <c r="D56" s="47"/>
      <c r="E56" s="47"/>
      <c r="F56" s="47"/>
      <c r="G56" s="47"/>
      <c r="H56" s="47"/>
      <c r="I56" s="47"/>
    </row>
    <row r="57" spans="1:9" s="52" customFormat="1" x14ac:dyDescent="0.25">
      <c r="A57" s="22"/>
      <c r="B57" s="22"/>
      <c r="C57" s="47"/>
      <c r="D57" s="47"/>
      <c r="E57" s="47"/>
      <c r="F57" s="47"/>
      <c r="G57" s="47"/>
      <c r="H57" s="47"/>
      <c r="I57" s="47"/>
    </row>
    <row r="58" spans="1:9" s="52" customFormat="1" x14ac:dyDescent="0.25">
      <c r="A58" s="308" t="s">
        <v>61</v>
      </c>
      <c r="B58" s="308"/>
      <c r="C58" s="47"/>
      <c r="D58" s="47"/>
      <c r="E58" s="47"/>
      <c r="F58" s="47"/>
      <c r="G58" s="57" t="s">
        <v>36</v>
      </c>
      <c r="H58" s="57" t="s">
        <v>37</v>
      </c>
      <c r="I58" s="57" t="s">
        <v>38</v>
      </c>
    </row>
    <row r="59" spans="1:9" s="52" customFormat="1" x14ac:dyDescent="0.25">
      <c r="A59" s="22"/>
      <c r="B59" s="163" t="s">
        <v>61</v>
      </c>
      <c r="C59" s="47"/>
      <c r="D59" s="47"/>
      <c r="E59" s="47"/>
      <c r="F59" s="47"/>
      <c r="G59" s="108"/>
      <c r="H59" s="109"/>
      <c r="I59" s="109"/>
    </row>
    <row r="60" spans="1:9" s="52" customFormat="1" x14ac:dyDescent="0.25">
      <c r="A60" s="22"/>
      <c r="B60" s="149" t="s">
        <v>62</v>
      </c>
      <c r="G60" s="108"/>
      <c r="H60" s="109"/>
      <c r="I60" s="109"/>
    </row>
    <row r="61" spans="1:9" s="52" customFormat="1" x14ac:dyDescent="0.25">
      <c r="A61" s="56"/>
    </row>
    <row r="64" spans="1:9" x14ac:dyDescent="0.25">
      <c r="F64" s="52"/>
      <c r="G64" s="52"/>
      <c r="H64" s="52"/>
      <c r="I64" s="52"/>
    </row>
  </sheetData>
  <sheetProtection algorithmName="SHA-512" hashValue="oOnDH9W5DmX0EuQTgBnp5SOq1M9mvWQLY3Zl+RLLC4BUBTjT4NWOpNTtx+UW7JUW/Cy44/Y6TlvMzEJVL2Aojg==" saltValue="2HnhpmTXFLZx36QyxCvF2A==" spinCount="100000" sheet="1" objects="1" scenarios="1"/>
  <mergeCells count="2">
    <mergeCell ref="A58:B58"/>
    <mergeCell ref="A2:I2"/>
  </mergeCells>
  <phoneticPr fontId="60" type="noConversion"/>
  <conditionalFormatting sqref="A89:A1048497">
    <cfRule type="expression" dxfId="436" priority="30">
      <formula>_xlfn.ISFORMULA(A65:L164)</formula>
    </cfRule>
  </conditionalFormatting>
  <conditionalFormatting sqref="G58:I58">
    <cfRule type="expression" dxfId="435" priority="25">
      <formula>_xlfn.ISFORMULA(G7:T104)</formula>
    </cfRule>
  </conditionalFormatting>
  <conditionalFormatting sqref="B89:XEQ1048497">
    <cfRule type="expression" dxfId="434" priority="644">
      <formula>_xlfn.ISFORMULA(B65:N164)</formula>
    </cfRule>
  </conditionalFormatting>
  <conditionalFormatting sqref="A19">
    <cfRule type="expression" dxfId="433" priority="650">
      <formula>_xlfn.ISFORMULA(A87:L1048564)</formula>
    </cfRule>
  </conditionalFormatting>
  <conditionalFormatting sqref="XER20:XFB20">
    <cfRule type="expression" dxfId="432" priority="655">
      <formula>_xlfn.ISFORMULA(A87:XER1048564)</formula>
    </cfRule>
  </conditionalFormatting>
  <conditionalFormatting sqref="J58:XEQ58 J64:XEQ64 C57:XEQ57 C59:XEQ60 C58:F58 B61:XEQ63">
    <cfRule type="expression" dxfId="431" priority="667">
      <formula>_xlfn.ISFORMULA(B6:N103)</formula>
    </cfRule>
  </conditionalFormatting>
  <conditionalFormatting sqref="B26:XEQ27">
    <cfRule type="expression" dxfId="430" priority="680">
      <formula>_xlfn.ISFORMULA(B89:O1048566)</formula>
    </cfRule>
  </conditionalFormatting>
  <conditionalFormatting sqref="E19">
    <cfRule type="expression" dxfId="429" priority="738">
      <formula>_xlfn.ISFORMULA(D87:Q1048564)</formula>
    </cfRule>
  </conditionalFormatting>
  <conditionalFormatting sqref="B3:XEQ8 B9:C15 B1:XEQ1 F9:XEQ15 J2:XEQ2">
    <cfRule type="expression" dxfId="428" priority="3993">
      <formula>_xlfn.ISFORMULA(B74:O1048551)</formula>
    </cfRule>
  </conditionalFormatting>
  <conditionalFormatting sqref="A1048570:A1048576">
    <cfRule type="expression" dxfId="427" priority="4148">
      <formula>_xlfn.ISFORMULA(A65:L1048546)</formula>
    </cfRule>
  </conditionalFormatting>
  <conditionalFormatting sqref="XFC1048570:XFD1048576">
    <cfRule type="expression" dxfId="426" priority="4149">
      <formula>_xlfn.ISFORMULA(K65:XFC1048546)</formula>
    </cfRule>
  </conditionalFormatting>
  <conditionalFormatting sqref="B1048570:XEQ1048576">
    <cfRule type="expression" dxfId="425" priority="4150">
      <formula>_xlfn.ISFORMULA(B65:O1048546)</formula>
    </cfRule>
  </conditionalFormatting>
  <conditionalFormatting sqref="XER1048570:XFB1048576">
    <cfRule type="expression" dxfId="424" priority="4224">
      <formula>_xlfn.ISFORMULA(A69:XER1048543)</formula>
    </cfRule>
  </conditionalFormatting>
  <conditionalFormatting sqref="A23">
    <cfRule type="expression" dxfId="423" priority="4435">
      <formula>_xlfn.ISFORMULA(A28:L114)</formula>
    </cfRule>
  </conditionalFormatting>
  <conditionalFormatting sqref="B23:C23">
    <cfRule type="expression" dxfId="422" priority="4437">
      <formula>_xlfn.ISFORMULA(B28:O116)</formula>
    </cfRule>
  </conditionalFormatting>
  <conditionalFormatting sqref="E23">
    <cfRule type="expression" dxfId="421" priority="4440">
      <formula>_xlfn.ISFORMULA(D28:Q116)</formula>
    </cfRule>
  </conditionalFormatting>
  <conditionalFormatting sqref="XFC21:XFD22 XFC19:XFD19">
    <cfRule type="expression" dxfId="420" priority="4441">
      <formula>_xlfn.ISFORMULA(K87:XFC1048564)</formula>
    </cfRule>
  </conditionalFormatting>
  <conditionalFormatting sqref="B23:XEQ23">
    <cfRule type="expression" dxfId="419" priority="4448">
      <formula>_xlfn.ISFORMULA(B88:O1048565)</formula>
    </cfRule>
  </conditionalFormatting>
  <conditionalFormatting sqref="XER23:XFB23 XER18:XFB18">
    <cfRule type="expression" dxfId="418" priority="4459">
      <formula>_xlfn.ISFORMULA(A87:XER1048564)</formula>
    </cfRule>
  </conditionalFormatting>
  <conditionalFormatting sqref="XER19:XFB19">
    <cfRule type="expression" dxfId="417" priority="4477">
      <formula>_xlfn.ISFORMULA(A87:XER1048564)</formula>
    </cfRule>
  </conditionalFormatting>
  <conditionalFormatting sqref="XFC20:XFD20 XFC23:XFD23">
    <cfRule type="expression" dxfId="416" priority="4503">
      <formula>_xlfn.ISFORMULA(K87:XFC1048564)</formula>
    </cfRule>
  </conditionalFormatting>
  <conditionalFormatting sqref="F20:XEQ20">
    <cfRule type="expression" dxfId="415" priority="4504">
      <formula>_xlfn.ISFORMULA(F87:S1048564)</formula>
    </cfRule>
  </conditionalFormatting>
  <conditionalFormatting sqref="XER21:XFB22">
    <cfRule type="expression" dxfId="414" priority="4529">
      <formula>_xlfn.ISFORMULA(A91:XER1048568)</formula>
    </cfRule>
  </conditionalFormatting>
  <conditionalFormatting sqref="A65:A88">
    <cfRule type="expression" dxfId="413" priority="4543">
      <formula>_xlfn.ISFORMULA(A65:L140)</formula>
    </cfRule>
  </conditionalFormatting>
  <conditionalFormatting sqref="B65:XEQ88">
    <cfRule type="expression" dxfId="412" priority="4546">
      <formula>_xlfn.ISFORMULA(B65:N140)</formula>
    </cfRule>
  </conditionalFormatting>
  <conditionalFormatting sqref="B21:XEQ21 B22:D22 F22:XEQ22">
    <cfRule type="expression" dxfId="411" priority="4547">
      <formula>_xlfn.ISFORMULA(B87:O1048564)</formula>
    </cfRule>
  </conditionalFormatting>
  <conditionalFormatting sqref="XFC65:XFD1048499">
    <cfRule type="expression" dxfId="410" priority="4562">
      <formula>_xlfn.ISFORMULA(K64:XFC140)</formula>
    </cfRule>
  </conditionalFormatting>
  <conditionalFormatting sqref="XER1048547:XFB1048569">
    <cfRule type="expression" dxfId="409" priority="4563">
      <formula>_xlfn.ISFORMULA(A64:XER1048525)</formula>
    </cfRule>
  </conditionalFormatting>
  <conditionalFormatting sqref="XER65:XFB1048546">
    <cfRule type="expression" dxfId="408" priority="4564">
      <formula>_xlfn.ISFORMULA(A65:XER140)</formula>
    </cfRule>
  </conditionalFormatting>
  <conditionalFormatting sqref="F64:I64">
    <cfRule type="expression" dxfId="407" priority="4565">
      <formula>_xlfn.ISFORMULA(F26:S114)</formula>
    </cfRule>
  </conditionalFormatting>
  <conditionalFormatting sqref="A18">
    <cfRule type="expression" dxfId="406" priority="4763">
      <formula>_xlfn.ISFORMULA(A87:L1048564)</formula>
    </cfRule>
  </conditionalFormatting>
  <conditionalFormatting sqref="B19:C19 F19:XEQ19">
    <cfRule type="expression" dxfId="405" priority="4777">
      <formula>_xlfn.ISFORMULA(B87:O1048564)</formula>
    </cfRule>
  </conditionalFormatting>
  <conditionalFormatting sqref="XFC18:XFD18">
    <cfRule type="expression" dxfId="404" priority="4782">
      <formula>_xlfn.ISFORMULA(K87:XFC1048564)</formula>
    </cfRule>
  </conditionalFormatting>
  <conditionalFormatting sqref="B18:C18 F18:XEQ18">
    <cfRule type="expression" dxfId="403" priority="4809">
      <formula>_xlfn.ISFORMULA(B87:O1048564)</formula>
    </cfRule>
  </conditionalFormatting>
  <conditionalFormatting sqref="XER16:XFB17">
    <cfRule type="expression" dxfId="402" priority="4814">
      <formula>_xlfn.ISFORMULA(A87:XER1048564)</formula>
    </cfRule>
  </conditionalFormatting>
  <conditionalFormatting sqref="XFC16:XFD17">
    <cfRule type="expression" dxfId="401" priority="4820">
      <formula>_xlfn.ISFORMULA(K87:XFC1048564)</formula>
    </cfRule>
  </conditionalFormatting>
  <conditionalFormatting sqref="B16:C17 F16:XEQ17">
    <cfRule type="expression" dxfId="400" priority="4845">
      <formula>_xlfn.ISFORMULA(B87:O1048564)</formula>
    </cfRule>
  </conditionalFormatting>
  <conditionalFormatting sqref="XER1:XFB15">
    <cfRule type="expression" dxfId="399" priority="4851">
      <formula>_xlfn.ISFORMULA(A74:XER1048551)</formula>
    </cfRule>
  </conditionalFormatting>
  <conditionalFormatting sqref="A1:A13">
    <cfRule type="expression" dxfId="398" priority="4853">
      <formula>_xlfn.ISFORMULA(A74:L1048551)</formula>
    </cfRule>
  </conditionalFormatting>
  <conditionalFormatting sqref="E9:E18">
    <cfRule type="expression" dxfId="397" priority="4855">
      <formula>_xlfn.ISFORMULA(D82:Q1048559)</formula>
    </cfRule>
  </conditionalFormatting>
  <conditionalFormatting sqref="XFC1:XFD15">
    <cfRule type="expression" dxfId="396" priority="4857">
      <formula>_xlfn.ISFORMULA(K74:XFC1048551)</formula>
    </cfRule>
  </conditionalFormatting>
  <conditionalFormatting sqref="A14:A17">
    <cfRule type="expression" dxfId="395" priority="8">
      <formula>_xlfn.ISFORMULA(A87:L1048564)</formula>
    </cfRule>
  </conditionalFormatting>
  <conditionalFormatting sqref="E22">
    <cfRule type="expression" dxfId="394" priority="7">
      <formula>_xlfn.ISFORMULA(D95:Q1048572)</formula>
    </cfRule>
  </conditionalFormatting>
  <conditionalFormatting sqref="B56:XEQ56">
    <cfRule type="expression" dxfId="393" priority="4877">
      <formula>_xlfn.ISFORMULA(B6:N103)</formula>
    </cfRule>
  </conditionalFormatting>
  <conditionalFormatting sqref="XER56:XFB56">
    <cfRule type="expression" dxfId="392" priority="4901">
      <formula>_xlfn.ISFORMULA(A8:XER105)</formula>
    </cfRule>
  </conditionalFormatting>
  <conditionalFormatting sqref="XFC56:XFD56">
    <cfRule type="expression" dxfId="391" priority="4903">
      <formula>_xlfn.ISFORMULA(K6:XFC103)</formula>
    </cfRule>
  </conditionalFormatting>
  <conditionalFormatting sqref="B24:XEQ25">
    <cfRule type="expression" dxfId="390" priority="5103">
      <formula>_xlfn.ISFORMULA(B88:O1048565)</formula>
    </cfRule>
  </conditionalFormatting>
  <conditionalFormatting sqref="A24:A25 A1048500:A1048569">
    <cfRule type="expression" dxfId="389" priority="5117">
      <formula>_xlfn.ISFORMULA(A101:L1048576)</formula>
    </cfRule>
  </conditionalFormatting>
  <conditionalFormatting sqref="XFC24:XFD25 XFC1048500:XFD1048569">
    <cfRule type="expression" dxfId="388" priority="5119">
      <formula>_xlfn.ISFORMULA(K101:XFC1048576)</formula>
    </cfRule>
  </conditionalFormatting>
  <conditionalFormatting sqref="A38 A26:A28">
    <cfRule type="expression" dxfId="387" priority="5171">
      <formula>_xlfn.ISFORMULA(A1:L111)</formula>
    </cfRule>
  </conditionalFormatting>
  <conditionalFormatting sqref="C39:F39 J39:XEQ39">
    <cfRule type="expression" dxfId="386" priority="5174">
      <formula>_xlfn.ISFORMULA(C2:O99)</formula>
    </cfRule>
  </conditionalFormatting>
  <conditionalFormatting sqref="XER39:XFB39">
    <cfRule type="expression" dxfId="385" priority="5193">
      <formula>_xlfn.ISFORMULA(A4:XER101)</formula>
    </cfRule>
  </conditionalFormatting>
  <conditionalFormatting sqref="XFC39:XFD39">
    <cfRule type="expression" dxfId="384" priority="5197">
      <formula>_xlfn.ISFORMULA(K2:XFC99)</formula>
    </cfRule>
  </conditionalFormatting>
  <conditionalFormatting sqref="A39">
    <cfRule type="expression" dxfId="383" priority="5202">
      <formula>_xlfn.ISFORMULA(A2:L99)</formula>
    </cfRule>
  </conditionalFormatting>
  <conditionalFormatting sqref="A47">
    <cfRule type="expression" dxfId="382" priority="5314">
      <formula>_xlfn.ISFORMULA(A5:L115)</formula>
    </cfRule>
  </conditionalFormatting>
  <conditionalFormatting sqref="XFC47:XFD47">
    <cfRule type="expression" dxfId="381" priority="5316">
      <formula>_xlfn.ISFORMULA(K5:XFC115)</formula>
    </cfRule>
  </conditionalFormatting>
  <conditionalFormatting sqref="C47:F47 J47:XEQ47">
    <cfRule type="expression" dxfId="380" priority="5318">
      <formula>_xlfn.ISFORMULA(C5:P117)</formula>
    </cfRule>
  </conditionalFormatting>
  <conditionalFormatting sqref="XER47:XFB47">
    <cfRule type="expression" dxfId="379" priority="5320">
      <formula>_xlfn.ISFORMULA(A7:XER119)</formula>
    </cfRule>
  </conditionalFormatting>
  <conditionalFormatting sqref="A46">
    <cfRule type="expression" dxfId="378" priority="5373">
      <formula>_xlfn.ISFORMULA(A5:L115)</formula>
    </cfRule>
  </conditionalFormatting>
  <conditionalFormatting sqref="XFC46:XFD46">
    <cfRule type="expression" dxfId="377" priority="5375">
      <formula>_xlfn.ISFORMULA(K5:XFC115)</formula>
    </cfRule>
  </conditionalFormatting>
  <conditionalFormatting sqref="C46:F46 J46:XEQ46">
    <cfRule type="expression" dxfId="376" priority="5377">
      <formula>_xlfn.ISFORMULA(C5:P117)</formula>
    </cfRule>
  </conditionalFormatting>
  <conditionalFormatting sqref="XER46:XFB46">
    <cfRule type="expression" dxfId="375" priority="5379">
      <formula>_xlfn.ISFORMULA(A7:XER119)</formula>
    </cfRule>
  </conditionalFormatting>
  <conditionalFormatting sqref="C38:XEQ38 G45:I45">
    <cfRule type="expression" dxfId="374" priority="5498">
      <formula>_xlfn.ISFORMULA(C3:O100)</formula>
    </cfRule>
  </conditionalFormatting>
  <conditionalFormatting sqref="XER38:XFB38">
    <cfRule type="expression" dxfId="373" priority="5513">
      <formula>_xlfn.ISFORMULA(A5:XER102)</formula>
    </cfRule>
  </conditionalFormatting>
  <conditionalFormatting sqref="XFC38:XFD38">
    <cfRule type="expression" dxfId="372" priority="5517">
      <formula>_xlfn.ISFORMULA(K3:XFC100)</formula>
    </cfRule>
  </conditionalFormatting>
  <conditionalFormatting sqref="A45">
    <cfRule type="expression" dxfId="371" priority="5604">
      <formula>_xlfn.ISFORMULA(A7:L117)</formula>
    </cfRule>
  </conditionalFormatting>
  <conditionalFormatting sqref="XFC45:XFD45">
    <cfRule type="expression" dxfId="370" priority="5606">
      <formula>_xlfn.ISFORMULA(K7:XFC117)</formula>
    </cfRule>
  </conditionalFormatting>
  <conditionalFormatting sqref="C43:F44 C40:XEQ42 J43:XEQ44">
    <cfRule type="expression" dxfId="369" priority="5607">
      <formula>_xlfn.ISFORMULA(C4:P116)</formula>
    </cfRule>
  </conditionalFormatting>
  <conditionalFormatting sqref="C45:F45 J45:XEQ45">
    <cfRule type="expression" dxfId="368" priority="5608">
      <formula>_xlfn.ISFORMULA(C7:P119)</formula>
    </cfRule>
  </conditionalFormatting>
  <conditionalFormatting sqref="XER45:XFB45">
    <cfRule type="expression" dxfId="367" priority="5610">
      <formula>_xlfn.ISFORMULA(A9:XER121)</formula>
    </cfRule>
  </conditionalFormatting>
  <conditionalFormatting sqref="G46:I46">
    <cfRule type="expression" dxfId="366" priority="1">
      <formula>_xlfn.ISFORMULA(G10:S107)</formula>
    </cfRule>
  </conditionalFormatting>
  <conditionalFormatting sqref="G47:I47">
    <cfRule type="expression" dxfId="365" priority="2">
      <formula>_xlfn.ISFORMULA(G8:T108)</formula>
    </cfRule>
  </conditionalFormatting>
  <conditionalFormatting sqref="G39:I39">
    <cfRule type="expression" dxfId="364" priority="5662">
      <formula>_xlfn.ISFORMULA(G101:T1048576)</formula>
    </cfRule>
  </conditionalFormatting>
  <conditionalFormatting sqref="C28:XEQ34">
    <cfRule type="expression" dxfId="363" priority="5663">
      <formula>_xlfn.ISFORMULA(C3:P115)</formula>
    </cfRule>
  </conditionalFormatting>
  <conditionalFormatting sqref="A1048498:A1048499">
    <cfRule type="expression" dxfId="362" priority="5664">
      <formula>_xlfn.ISFORMULA(A1:L1048474)</formula>
    </cfRule>
  </conditionalFormatting>
  <conditionalFormatting sqref="A40:A44">
    <cfRule type="expression" dxfId="361" priority="5665">
      <formula>_xlfn.ISFORMULA(A4:L114)</formula>
    </cfRule>
  </conditionalFormatting>
  <conditionalFormatting sqref="XFC40:XFD44">
    <cfRule type="expression" dxfId="360" priority="5666">
      <formula>_xlfn.ISFORMULA(K4:XFC114)</formula>
    </cfRule>
  </conditionalFormatting>
  <conditionalFormatting sqref="XER40:XFB44">
    <cfRule type="expression" dxfId="359" priority="5670">
      <formula>_xlfn.ISFORMULA(A6:XER118)</formula>
    </cfRule>
  </conditionalFormatting>
  <conditionalFormatting sqref="A20:A22">
    <cfRule type="expression" dxfId="358" priority="5671">
      <formula>_xlfn.ISFORMULA(A26:L112)</formula>
    </cfRule>
  </conditionalFormatting>
  <conditionalFormatting sqref="B20:C22">
    <cfRule type="expression" dxfId="357" priority="5672">
      <formula>_xlfn.ISFORMULA(B26:O114)</formula>
    </cfRule>
  </conditionalFormatting>
  <conditionalFormatting sqref="E20:E21">
    <cfRule type="expression" dxfId="356" priority="5673">
      <formula>_xlfn.ISFORMULA(D26:Q114)</formula>
    </cfRule>
  </conditionalFormatting>
  <conditionalFormatting sqref="XFC26:XFD28">
    <cfRule type="expression" dxfId="355" priority="5674">
      <formula>_xlfn.ISFORMULA(K1:XFC111)</formula>
    </cfRule>
  </conditionalFormatting>
  <conditionalFormatting sqref="C35:XEQ37 G43:I44">
    <cfRule type="expression" dxfId="354" priority="5675">
      <formula>_xlfn.ISFORMULA(C1:O98)</formula>
    </cfRule>
  </conditionalFormatting>
  <conditionalFormatting sqref="C51:I53 J48:XEQ53 C48:F50 B48:B55">
    <cfRule type="expression" dxfId="353" priority="5676">
      <formula>_xlfn.ISFORMULA(B2:N99)</formula>
    </cfRule>
  </conditionalFormatting>
  <conditionalFormatting sqref="A29:A34">
    <cfRule type="expression" dxfId="352" priority="5680">
      <formula>_xlfn.ISFORMULA(A4:L116)</formula>
    </cfRule>
  </conditionalFormatting>
  <conditionalFormatting sqref="XFC29:XFD34">
    <cfRule type="expression" dxfId="351" priority="5681">
      <formula>_xlfn.ISFORMULA(K4:XFC116)</formula>
    </cfRule>
  </conditionalFormatting>
  <conditionalFormatting sqref="XER24:XFB25">
    <cfRule type="expression" dxfId="350" priority="5682">
      <formula>_xlfn.ISFORMULA(A2:XER114)</formula>
    </cfRule>
  </conditionalFormatting>
  <conditionalFormatting sqref="XER26:XFB34">
    <cfRule type="expression" dxfId="349" priority="5683">
      <formula>_xlfn.ISFORMULA(A3:XER115)</formula>
    </cfRule>
  </conditionalFormatting>
  <conditionalFormatting sqref="C54:XEQ55">
    <cfRule type="expression" dxfId="348" priority="5684">
      <formula>_xlfn.ISFORMULA(C6:O103)</formula>
    </cfRule>
  </conditionalFormatting>
  <conditionalFormatting sqref="B1048500:XEQ1048569">
    <cfRule type="expression" dxfId="347" priority="5687">
      <formula>_xlfn.ISFORMULA(B1:O1048476)</formula>
    </cfRule>
  </conditionalFormatting>
  <conditionalFormatting sqref="B1048498:XEQ1048499">
    <cfRule type="expression" dxfId="346" priority="5688">
      <formula>_xlfn.ISFORMULA(B1:N1048474)</formula>
    </cfRule>
  </conditionalFormatting>
  <conditionalFormatting sqref="XER35:XFB37">
    <cfRule type="expression" dxfId="345" priority="5689">
      <formula>_xlfn.ISFORMULA(A3:XER100)</formula>
    </cfRule>
  </conditionalFormatting>
  <conditionalFormatting sqref="XER48:XFB53">
    <cfRule type="expression" dxfId="344" priority="5690">
      <formula>_xlfn.ISFORMULA(A4:XER101)</formula>
    </cfRule>
  </conditionalFormatting>
  <conditionalFormatting sqref="XER54:XFB55">
    <cfRule type="expression" dxfId="343" priority="5691">
      <formula>_xlfn.ISFORMULA(A8:XER105)</formula>
    </cfRule>
  </conditionalFormatting>
  <conditionalFormatting sqref="XFC35:XFD37">
    <cfRule type="expression" dxfId="342" priority="5692">
      <formula>_xlfn.ISFORMULA(K1:XFC98)</formula>
    </cfRule>
  </conditionalFormatting>
  <conditionalFormatting sqref="XFC48:XFD53">
    <cfRule type="expression" dxfId="341" priority="5693">
      <formula>_xlfn.ISFORMULA(K2:XFC99)</formula>
    </cfRule>
  </conditionalFormatting>
  <conditionalFormatting sqref="XFC54:XFD55">
    <cfRule type="expression" dxfId="340" priority="5694">
      <formula>_xlfn.ISFORMULA(K6:XFC103)</formula>
    </cfRule>
  </conditionalFormatting>
  <conditionalFormatting sqref="G48:I50">
    <cfRule type="expression" dxfId="339" priority="5695">
      <formula>_xlfn.ISFORMULA(G3:T100)</formula>
    </cfRule>
  </conditionalFormatting>
  <conditionalFormatting sqref="A35:A37">
    <cfRule type="expression" dxfId="338" priority="5696">
      <formula>_xlfn.ISFORMULA(A1:L98)</formula>
    </cfRule>
  </conditionalFormatting>
  <conditionalFormatting sqref="A48:A50">
    <cfRule type="expression" dxfId="337" priority="5697">
      <formula>_xlfn.ISFORMULA(A2:L99)</formula>
    </cfRule>
  </conditionalFormatting>
  <conditionalFormatting sqref="XER57:XFB64">
    <cfRule type="expression" dxfId="336" priority="5698">
      <formula>_xlfn.ISFORMULA(A7:XER103)</formula>
    </cfRule>
  </conditionalFormatting>
  <conditionalFormatting sqref="A61:A63">
    <cfRule type="expression" dxfId="335" priority="5699">
      <formula>_xlfn.ISFORMULA(A10:L107)</formula>
    </cfRule>
  </conditionalFormatting>
  <conditionalFormatting sqref="XFC57:XFD64">
    <cfRule type="expression" dxfId="334"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658"/>
  <sheetViews>
    <sheetView view="pageLayout" zoomScale="115" zoomScaleNormal="100" zoomScaleSheetLayoutView="85" zoomScalePageLayoutView="115" workbookViewId="0"/>
  </sheetViews>
  <sheetFormatPr defaultColWidth="8.85546875" defaultRowHeight="12.75" x14ac:dyDescent="0.25"/>
  <cols>
    <col min="1" max="1" width="5.5703125" style="11" customWidth="1"/>
    <col min="2" max="2" width="8.85546875" style="11"/>
    <col min="3" max="4" width="10.28515625" style="11" customWidth="1"/>
    <col min="5" max="5" width="12.7109375" style="11" customWidth="1"/>
    <col min="6" max="7" width="8.85546875" style="11"/>
    <col min="8" max="8" width="10.85546875" style="74" bestFit="1" customWidth="1"/>
    <col min="9" max="10" width="10.42578125" style="74" bestFit="1" customWidth="1"/>
    <col min="11" max="16384" width="8.85546875" style="11"/>
  </cols>
  <sheetData>
    <row r="1" spans="1:10" x14ac:dyDescent="0.25">
      <c r="A1" s="12"/>
    </row>
    <row r="2" spans="1:10" ht="18" customHeight="1" x14ac:dyDescent="0.25">
      <c r="A2" s="314" t="s">
        <v>63</v>
      </c>
      <c r="B2" s="314"/>
      <c r="C2" s="314"/>
      <c r="D2" s="314"/>
      <c r="E2" s="314"/>
      <c r="F2" s="314"/>
      <c r="G2" s="314"/>
      <c r="H2" s="314"/>
      <c r="I2" s="314"/>
      <c r="J2" s="314"/>
    </row>
    <row r="3" spans="1:10" ht="18" customHeight="1" x14ac:dyDescent="0.25">
      <c r="A3" s="314"/>
      <c r="B3" s="314"/>
      <c r="C3" s="314"/>
      <c r="D3" s="314"/>
      <c r="E3" s="314"/>
      <c r="F3" s="314"/>
      <c r="G3" s="314"/>
      <c r="H3" s="314"/>
      <c r="I3" s="314"/>
      <c r="J3" s="314"/>
    </row>
    <row r="5" spans="1:10" x14ac:dyDescent="0.25">
      <c r="A5" s="12" t="s">
        <v>19</v>
      </c>
      <c r="C5" s="16"/>
      <c r="E5" s="12" t="s">
        <v>20</v>
      </c>
      <c r="F5" s="16"/>
      <c r="H5" s="95" t="s">
        <v>21</v>
      </c>
      <c r="I5" s="122"/>
    </row>
    <row r="6" spans="1:10" x14ac:dyDescent="0.25">
      <c r="B6" s="12"/>
      <c r="E6" s="12"/>
      <c r="G6" s="12"/>
      <c r="H6" s="123"/>
    </row>
    <row r="7" spans="1:10" x14ac:dyDescent="0.25">
      <c r="B7" s="12"/>
      <c r="E7" s="12"/>
      <c r="G7" s="12"/>
      <c r="H7" s="123"/>
    </row>
    <row r="8" spans="1:10" x14ac:dyDescent="0.25">
      <c r="B8" s="12"/>
      <c r="E8" s="12"/>
      <c r="G8" s="12"/>
      <c r="H8" s="123"/>
    </row>
    <row r="9" spans="1:10" x14ac:dyDescent="0.25">
      <c r="B9" s="12"/>
      <c r="E9" s="12"/>
      <c r="G9" s="12"/>
      <c r="H9" s="123"/>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49" t="s">
        <v>67</v>
      </c>
      <c r="C14" s="149"/>
      <c r="D14" s="149"/>
      <c r="E14" s="149"/>
      <c r="F14" s="149"/>
      <c r="G14" s="149"/>
      <c r="H14" s="149"/>
      <c r="I14" s="149"/>
      <c r="J14" s="22"/>
    </row>
    <row r="15" spans="1:10" s="10" customFormat="1" x14ac:dyDescent="0.25">
      <c r="B15" s="149" t="s">
        <v>68</v>
      </c>
      <c r="C15" s="149"/>
      <c r="D15" s="149"/>
      <c r="E15" s="149"/>
      <c r="F15" s="149"/>
      <c r="G15" s="149"/>
      <c r="H15" s="149"/>
      <c r="I15" s="22"/>
      <c r="J15" s="22"/>
    </row>
    <row r="16" spans="1:10" s="10" customFormat="1" x14ac:dyDescent="0.25">
      <c r="B16" s="149"/>
      <c r="C16" s="149"/>
      <c r="D16" s="149"/>
      <c r="E16" s="149"/>
      <c r="F16" s="149"/>
      <c r="G16" s="149"/>
      <c r="H16" s="149"/>
      <c r="I16" s="22"/>
      <c r="J16" s="22"/>
    </row>
    <row r="17" spans="1:10" s="10" customFormat="1" x14ac:dyDescent="0.25">
      <c r="B17" s="149" t="s">
        <v>69</v>
      </c>
      <c r="C17" s="149"/>
      <c r="D17" s="149"/>
      <c r="E17" s="149"/>
      <c r="F17" s="149"/>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49"/>
      <c r="D19" s="149"/>
      <c r="E19" s="149"/>
      <c r="F19" s="149"/>
      <c r="G19" s="149"/>
      <c r="H19" s="149"/>
      <c r="I19" s="149"/>
      <c r="J19" s="22"/>
    </row>
    <row r="20" spans="1:10" x14ac:dyDescent="0.25">
      <c r="B20" s="149"/>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22" t="s">
        <v>73</v>
      </c>
      <c r="C24" s="322"/>
      <c r="D24" s="322"/>
      <c r="E24" s="322"/>
      <c r="F24" s="322"/>
      <c r="G24" s="322"/>
      <c r="H24" s="322"/>
      <c r="I24" s="322"/>
      <c r="J24" s="11"/>
    </row>
    <row r="25" spans="1:10" x14ac:dyDescent="0.25">
      <c r="A25" s="14"/>
      <c r="B25" s="322"/>
      <c r="C25" s="322"/>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49"/>
      <c r="D27" s="149"/>
      <c r="E27" s="149"/>
      <c r="F27" s="149"/>
      <c r="G27" s="149"/>
      <c r="H27" s="149"/>
      <c r="I27" s="149"/>
      <c r="J27" s="11"/>
    </row>
    <row r="28" spans="1:10" x14ac:dyDescent="0.25">
      <c r="A28" s="14"/>
      <c r="B28" s="12"/>
      <c r="C28" s="14"/>
      <c r="E28" s="12"/>
      <c r="G28" s="12"/>
      <c r="H28" s="123"/>
    </row>
    <row r="29" spans="1:10" ht="13.5" thickBot="1" x14ac:dyDescent="0.3">
      <c r="A29" s="19"/>
      <c r="C29" s="14"/>
      <c r="E29" s="12"/>
      <c r="G29" s="12"/>
      <c r="H29" s="123"/>
    </row>
    <row r="30" spans="1:10" ht="15.75" customHeight="1" thickBot="1" x14ac:dyDescent="0.3">
      <c r="B30" s="12"/>
      <c r="F30" s="319" t="s">
        <v>76</v>
      </c>
      <c r="G30" s="320"/>
      <c r="H30" s="321"/>
      <c r="I30" s="11"/>
      <c r="J30" s="11"/>
    </row>
    <row r="31" spans="1:10" ht="13.5" thickBot="1" x14ac:dyDescent="0.3">
      <c r="B31" s="60" t="s">
        <v>77</v>
      </c>
      <c r="C31" s="270" t="s">
        <v>78</v>
      </c>
      <c r="D31" s="315" t="s">
        <v>79</v>
      </c>
      <c r="E31" s="316"/>
      <c r="F31" s="94" t="s">
        <v>80</v>
      </c>
      <c r="G31" s="94" t="s">
        <v>81</v>
      </c>
      <c r="H31" s="266" t="s">
        <v>82</v>
      </c>
      <c r="I31" s="11"/>
      <c r="J31" s="11"/>
    </row>
    <row r="32" spans="1:10" x14ac:dyDescent="0.25">
      <c r="B32" s="61">
        <v>1</v>
      </c>
      <c r="C32" s="271"/>
      <c r="D32" s="317">
        <v>5</v>
      </c>
      <c r="E32" s="318"/>
      <c r="F32" s="267"/>
      <c r="G32" s="70" t="e">
        <f>INDEX('Autopopulate RUDI''s'!$B$2:$B$769, MATCH(F32,'Autopopulate RUDI''s'!$A$2:$A$769,0))</f>
        <v>#N/A</v>
      </c>
      <c r="H32" s="96" t="e">
        <f>INDEX('Autopopulate RUDI''s'!$F$2:$F$769, MATCH(F32,'Autopopulate RUDI''s'!$E$2:$E$769,0))</f>
        <v>#N/A</v>
      </c>
      <c r="I32" s="11"/>
      <c r="J32" s="11"/>
    </row>
    <row r="33" spans="1:10" x14ac:dyDescent="0.25">
      <c r="B33" s="62">
        <v>2</v>
      </c>
      <c r="C33" s="272"/>
      <c r="D33" s="310">
        <v>5</v>
      </c>
      <c r="E33" s="311"/>
      <c r="F33" s="133"/>
      <c r="G33" s="269" t="e">
        <f>INDEX('Autopopulate RUDI''s'!$B$2:$B$769, MATCH(F33,'Autopopulate RUDI''s'!$A$2:$A$769,0))</f>
        <v>#N/A</v>
      </c>
      <c r="H33" s="98" t="e">
        <f>INDEX('Autopopulate RUDI''s'!$F$2:$F$769, MATCH(F33,'Autopopulate RUDI''s'!$E$2:$E$769,0))</f>
        <v>#N/A</v>
      </c>
      <c r="I33" s="11"/>
      <c r="J33" s="11"/>
    </row>
    <row r="34" spans="1:10" x14ac:dyDescent="0.25">
      <c r="B34" s="62">
        <v>3</v>
      </c>
      <c r="C34" s="272"/>
      <c r="D34" s="310">
        <v>5</v>
      </c>
      <c r="E34" s="311"/>
      <c r="F34" s="133"/>
      <c r="G34" s="269" t="e">
        <f>INDEX('Autopopulate RUDI''s'!$B$2:$B$769, MATCH(F34,'Autopopulate RUDI''s'!$A$2:$A$769,0))</f>
        <v>#N/A</v>
      </c>
      <c r="H34" s="98" t="e">
        <f>INDEX('Autopopulate RUDI''s'!$F$2:$F$769, MATCH(F34,'Autopopulate RUDI''s'!$E$2:$E$769,0))</f>
        <v>#N/A</v>
      </c>
      <c r="I34" s="11"/>
      <c r="J34" s="11"/>
    </row>
    <row r="35" spans="1:10" x14ac:dyDescent="0.25">
      <c r="B35" s="62">
        <v>4</v>
      </c>
      <c r="C35" s="272"/>
      <c r="D35" s="310">
        <v>5</v>
      </c>
      <c r="E35" s="311"/>
      <c r="F35" s="133"/>
      <c r="G35" s="269" t="e">
        <f>INDEX('Autopopulate RUDI''s'!$B$2:$B$769, MATCH(F35,'Autopopulate RUDI''s'!$A$2:$A$769,0))</f>
        <v>#N/A</v>
      </c>
      <c r="H35" s="98" t="e">
        <f>INDEX('Autopopulate RUDI''s'!$F$2:$F$769, MATCH(F35,'Autopopulate RUDI''s'!$E$2:$E$769,0))</f>
        <v>#N/A</v>
      </c>
      <c r="I35" s="11"/>
      <c r="J35" s="11"/>
    </row>
    <row r="36" spans="1:10" x14ac:dyDescent="0.25">
      <c r="A36" s="10"/>
      <c r="B36" s="62">
        <v>5</v>
      </c>
      <c r="C36" s="272"/>
      <c r="D36" s="310">
        <v>5</v>
      </c>
      <c r="E36" s="311"/>
      <c r="F36" s="133"/>
      <c r="G36" s="269" t="e">
        <f>INDEX('Autopopulate RUDI''s'!$B$2:$B$769, MATCH(F36,'Autopopulate RUDI''s'!$A$2:$A$769,0))</f>
        <v>#N/A</v>
      </c>
      <c r="H36" s="98" t="e">
        <f>INDEX('Autopopulate RUDI''s'!$F$2:$F$769, MATCH(F36,'Autopopulate RUDI''s'!$E$2:$E$769,0))</f>
        <v>#N/A</v>
      </c>
      <c r="I36" s="11"/>
      <c r="J36" s="11"/>
    </row>
    <row r="37" spans="1:10" x14ac:dyDescent="0.25">
      <c r="A37" s="10"/>
      <c r="B37" s="62">
        <v>6</v>
      </c>
      <c r="C37" s="272"/>
      <c r="D37" s="310">
        <v>5</v>
      </c>
      <c r="E37" s="311"/>
      <c r="F37" s="133"/>
      <c r="G37" s="269" t="e">
        <f>INDEX('Autopopulate RUDI''s'!$B$2:$B$769, MATCH(F37,'Autopopulate RUDI''s'!$A$2:$A$769,0))</f>
        <v>#N/A</v>
      </c>
      <c r="H37" s="98" t="e">
        <f>INDEX('Autopopulate RUDI''s'!$F$2:$F$769, MATCH(F37,'Autopopulate RUDI''s'!$E$2:$E$769,0))</f>
        <v>#N/A</v>
      </c>
      <c r="I37" s="11"/>
      <c r="J37" s="11"/>
    </row>
    <row r="38" spans="1:10" x14ac:dyDescent="0.25">
      <c r="A38" s="10"/>
      <c r="B38" s="62">
        <v>7</v>
      </c>
      <c r="C38" s="272"/>
      <c r="D38" s="310">
        <v>5</v>
      </c>
      <c r="E38" s="311"/>
      <c r="F38" s="133"/>
      <c r="G38" s="269" t="e">
        <f>INDEX('Autopopulate RUDI''s'!$B$2:$B$769, MATCH(F38,'Autopopulate RUDI''s'!$A$2:$A$769,0))</f>
        <v>#N/A</v>
      </c>
      <c r="H38" s="98" t="e">
        <f>INDEX('Autopopulate RUDI''s'!$F$2:$F$769, MATCH(F38,'Autopopulate RUDI''s'!$E$2:$E$769,0))</f>
        <v>#N/A</v>
      </c>
      <c r="I38" s="11"/>
      <c r="J38" s="11"/>
    </row>
    <row r="39" spans="1:10" x14ac:dyDescent="0.25">
      <c r="A39" s="10"/>
      <c r="B39" s="62">
        <v>8</v>
      </c>
      <c r="C39" s="272"/>
      <c r="D39" s="310">
        <v>5</v>
      </c>
      <c r="E39" s="311"/>
      <c r="F39" s="133"/>
      <c r="G39" s="269" t="e">
        <f>INDEX('Autopopulate RUDI''s'!$B$2:$B$769, MATCH(F39,'Autopopulate RUDI''s'!$A$2:$A$769,0))</f>
        <v>#N/A</v>
      </c>
      <c r="H39" s="98" t="e">
        <f>INDEX('Autopopulate RUDI''s'!$F$2:$F$769, MATCH(F39,'Autopopulate RUDI''s'!$E$2:$E$769,0))</f>
        <v>#N/A</v>
      </c>
      <c r="I39" s="11"/>
      <c r="J39" s="11"/>
    </row>
    <row r="40" spans="1:10" x14ac:dyDescent="0.25">
      <c r="A40" s="10"/>
      <c r="B40" s="62">
        <v>9</v>
      </c>
      <c r="C40" s="272"/>
      <c r="D40" s="310">
        <v>5</v>
      </c>
      <c r="E40" s="311"/>
      <c r="F40" s="133"/>
      <c r="G40" s="269" t="e">
        <f>INDEX('Autopopulate RUDI''s'!$B$2:$B$769, MATCH(F40,'Autopopulate RUDI''s'!$A$2:$A$769,0))</f>
        <v>#N/A</v>
      </c>
      <c r="H40" s="98" t="e">
        <f>INDEX('Autopopulate RUDI''s'!$F$2:$F$769, MATCH(F40,'Autopopulate RUDI''s'!$E$2:$E$769,0))</f>
        <v>#N/A</v>
      </c>
      <c r="I40" s="11"/>
      <c r="J40" s="11"/>
    </row>
    <row r="41" spans="1:10" x14ac:dyDescent="0.25">
      <c r="A41" s="10"/>
      <c r="B41" s="62">
        <v>10</v>
      </c>
      <c r="C41" s="272"/>
      <c r="D41" s="310">
        <v>5</v>
      </c>
      <c r="E41" s="311"/>
      <c r="F41" s="133"/>
      <c r="G41" s="269" t="e">
        <f>INDEX('Autopopulate RUDI''s'!$B$2:$B$769, MATCH(F41,'Autopopulate RUDI''s'!$A$2:$A$769,0))</f>
        <v>#N/A</v>
      </c>
      <c r="H41" s="98" t="e">
        <f>INDEX('Autopopulate RUDI''s'!$F$2:$F$769, MATCH(F41,'Autopopulate RUDI''s'!$E$2:$E$769,0))</f>
        <v>#N/A</v>
      </c>
      <c r="I41" s="11"/>
      <c r="J41" s="11"/>
    </row>
    <row r="42" spans="1:10" x14ac:dyDescent="0.25">
      <c r="A42" s="10"/>
      <c r="B42" s="62">
        <v>11</v>
      </c>
      <c r="C42" s="272"/>
      <c r="D42" s="310">
        <v>5</v>
      </c>
      <c r="E42" s="311"/>
      <c r="F42" s="133"/>
      <c r="G42" s="269" t="e">
        <f>INDEX('Autopopulate RUDI''s'!$B$2:$B$769, MATCH(F42,'Autopopulate RUDI''s'!$A$2:$A$769,0))</f>
        <v>#N/A</v>
      </c>
      <c r="H42" s="98" t="e">
        <f>INDEX('Autopopulate RUDI''s'!$F$2:$F$769, MATCH(F42,'Autopopulate RUDI''s'!$E$2:$E$769,0))</f>
        <v>#N/A</v>
      </c>
      <c r="I42" s="11"/>
      <c r="J42" s="11"/>
    </row>
    <row r="43" spans="1:10" x14ac:dyDescent="0.25">
      <c r="A43" s="10"/>
      <c r="B43" s="62">
        <v>12</v>
      </c>
      <c r="C43" s="272"/>
      <c r="D43" s="310">
        <v>5</v>
      </c>
      <c r="E43" s="311"/>
      <c r="F43" s="133"/>
      <c r="G43" s="269" t="e">
        <f>INDEX('Autopopulate RUDI''s'!$B$2:$B$769, MATCH(F43,'Autopopulate RUDI''s'!$A$2:$A$769,0))</f>
        <v>#N/A</v>
      </c>
      <c r="H43" s="98" t="e">
        <f>INDEX('Autopopulate RUDI''s'!$F$2:$F$769, MATCH(F43,'Autopopulate RUDI''s'!$E$2:$E$769,0))</f>
        <v>#N/A</v>
      </c>
      <c r="I43" s="11"/>
      <c r="J43" s="11"/>
    </row>
    <row r="44" spans="1:10" x14ac:dyDescent="0.25">
      <c r="B44" s="62">
        <v>13</v>
      </c>
      <c r="C44" s="272"/>
      <c r="D44" s="310">
        <v>5</v>
      </c>
      <c r="E44" s="311"/>
      <c r="F44" s="133"/>
      <c r="G44" s="269" t="e">
        <f>INDEX('Autopopulate RUDI''s'!$B$2:$B$769, MATCH(F44,'Autopopulate RUDI''s'!$A$2:$A$769,0))</f>
        <v>#N/A</v>
      </c>
      <c r="H44" s="98" t="e">
        <f>INDEX('Autopopulate RUDI''s'!$F$2:$F$769, MATCH(F44,'Autopopulate RUDI''s'!$E$2:$E$769,0))</f>
        <v>#N/A</v>
      </c>
      <c r="I44" s="11"/>
      <c r="J44" s="11"/>
    </row>
    <row r="45" spans="1:10" x14ac:dyDescent="0.25">
      <c r="B45" s="62">
        <v>14</v>
      </c>
      <c r="C45" s="272"/>
      <c r="D45" s="310">
        <v>5</v>
      </c>
      <c r="E45" s="311"/>
      <c r="F45" s="133"/>
      <c r="G45" s="269" t="e">
        <f>INDEX('Autopopulate RUDI''s'!$B$2:$B$769, MATCH(F45,'Autopopulate RUDI''s'!$A$2:$A$769,0))</f>
        <v>#N/A</v>
      </c>
      <c r="H45" s="98" t="e">
        <f>INDEX('Autopopulate RUDI''s'!$F$2:$F$769, MATCH(F45,'Autopopulate RUDI''s'!$E$2:$E$769,0))</f>
        <v>#N/A</v>
      </c>
      <c r="I45" s="11"/>
      <c r="J45" s="11"/>
    </row>
    <row r="46" spans="1:10" x14ac:dyDescent="0.25">
      <c r="B46" s="62">
        <v>15</v>
      </c>
      <c r="C46" s="272"/>
      <c r="D46" s="310">
        <v>5</v>
      </c>
      <c r="E46" s="311"/>
      <c r="F46" s="133"/>
      <c r="G46" s="269" t="e">
        <f>INDEX('Autopopulate RUDI''s'!$B$2:$B$769, MATCH(F46,'Autopopulate RUDI''s'!$A$2:$A$769,0))</f>
        <v>#N/A</v>
      </c>
      <c r="H46" s="98" t="e">
        <f>INDEX('Autopopulate RUDI''s'!$F$2:$F$769, MATCH(F46,'Autopopulate RUDI''s'!$E$2:$E$769,0))</f>
        <v>#N/A</v>
      </c>
      <c r="I46" s="11"/>
      <c r="J46" s="11"/>
    </row>
    <row r="47" spans="1:10" x14ac:dyDescent="0.25">
      <c r="B47" s="62">
        <v>16</v>
      </c>
      <c r="C47" s="272"/>
      <c r="D47" s="310">
        <v>5</v>
      </c>
      <c r="E47" s="311"/>
      <c r="F47" s="133"/>
      <c r="G47" s="269" t="e">
        <f>INDEX('Autopopulate RUDI''s'!$B$2:$B$769, MATCH(F47,'Autopopulate RUDI''s'!$A$2:$A$769,0))</f>
        <v>#N/A</v>
      </c>
      <c r="H47" s="98" t="e">
        <f>INDEX('Autopopulate RUDI''s'!$F$2:$F$769, MATCH(F47,'Autopopulate RUDI''s'!$E$2:$E$769,0))</f>
        <v>#N/A</v>
      </c>
      <c r="I47" s="11"/>
      <c r="J47" s="11"/>
    </row>
    <row r="48" spans="1:10" x14ac:dyDescent="0.25">
      <c r="B48" s="62">
        <v>17</v>
      </c>
      <c r="C48" s="272"/>
      <c r="D48" s="310">
        <v>5</v>
      </c>
      <c r="E48" s="311"/>
      <c r="F48" s="133"/>
      <c r="G48" s="269" t="e">
        <f>INDEX('Autopopulate RUDI''s'!$B$2:$B$769, MATCH(F48,'Autopopulate RUDI''s'!$A$2:$A$769,0))</f>
        <v>#N/A</v>
      </c>
      <c r="H48" s="98" t="e">
        <f>INDEX('Autopopulate RUDI''s'!$F$2:$F$769, MATCH(F48,'Autopopulate RUDI''s'!$E$2:$E$769,0))</f>
        <v>#N/A</v>
      </c>
      <c r="I48" s="11"/>
      <c r="J48" s="11"/>
    </row>
    <row r="49" spans="2:10" x14ac:dyDescent="0.25">
      <c r="B49" s="62">
        <v>18</v>
      </c>
      <c r="C49" s="272"/>
      <c r="D49" s="310">
        <v>5</v>
      </c>
      <c r="E49" s="311"/>
      <c r="F49" s="133"/>
      <c r="G49" s="269" t="e">
        <f>INDEX('Autopopulate RUDI''s'!$B$2:$B$769, MATCH(F49,'Autopopulate RUDI''s'!$A$2:$A$769,0))</f>
        <v>#N/A</v>
      </c>
      <c r="H49" s="98" t="e">
        <f>INDEX('Autopopulate RUDI''s'!$F$2:$F$769, MATCH(F49,'Autopopulate RUDI''s'!$E$2:$E$769,0))</f>
        <v>#N/A</v>
      </c>
      <c r="I49" s="11"/>
      <c r="J49" s="11"/>
    </row>
    <row r="50" spans="2:10" x14ac:dyDescent="0.25">
      <c r="B50" s="62">
        <v>19</v>
      </c>
      <c r="C50" s="272"/>
      <c r="D50" s="310">
        <v>5</v>
      </c>
      <c r="E50" s="311"/>
      <c r="F50" s="133"/>
      <c r="G50" s="269" t="e">
        <f>INDEX('Autopopulate RUDI''s'!$B$2:$B$769, MATCH(F50,'Autopopulate RUDI''s'!$A$2:$A$769,0))</f>
        <v>#N/A</v>
      </c>
      <c r="H50" s="98" t="e">
        <f>INDEX('Autopopulate RUDI''s'!$F$2:$F$769, MATCH(F50,'Autopopulate RUDI''s'!$E$2:$E$769,0))</f>
        <v>#N/A</v>
      </c>
      <c r="I50" s="11"/>
      <c r="J50" s="11"/>
    </row>
    <row r="51" spans="2:10" x14ac:dyDescent="0.25">
      <c r="B51" s="62">
        <v>20</v>
      </c>
      <c r="C51" s="272"/>
      <c r="D51" s="310">
        <v>5</v>
      </c>
      <c r="E51" s="311"/>
      <c r="F51" s="133"/>
      <c r="G51" s="269" t="e">
        <f>INDEX('Autopopulate RUDI''s'!$B$2:$B$769, MATCH(F51,'Autopopulate RUDI''s'!$A$2:$A$769,0))</f>
        <v>#N/A</v>
      </c>
      <c r="H51" s="98" t="e">
        <f>INDEX('Autopopulate RUDI''s'!$F$2:$F$769, MATCH(F51,'Autopopulate RUDI''s'!$E$2:$E$769,0))</f>
        <v>#N/A</v>
      </c>
      <c r="I51" s="11"/>
      <c r="J51" s="11"/>
    </row>
    <row r="52" spans="2:10" x14ac:dyDescent="0.25">
      <c r="B52" s="62">
        <v>21</v>
      </c>
      <c r="C52" s="272"/>
      <c r="D52" s="310">
        <v>5</v>
      </c>
      <c r="E52" s="311"/>
      <c r="F52" s="133"/>
      <c r="G52" s="269" t="e">
        <f>INDEX('Autopopulate RUDI''s'!$B$2:$B$769, MATCH(F52,'Autopopulate RUDI''s'!$A$2:$A$769,0))</f>
        <v>#N/A</v>
      </c>
      <c r="H52" s="98" t="e">
        <f>INDEX('Autopopulate RUDI''s'!$F$2:$F$769, MATCH(F52,'Autopopulate RUDI''s'!$E$2:$E$769,0))</f>
        <v>#N/A</v>
      </c>
      <c r="I52" s="11"/>
      <c r="J52" s="11"/>
    </row>
    <row r="53" spans="2:10" x14ac:dyDescent="0.25">
      <c r="B53" s="62">
        <v>22</v>
      </c>
      <c r="C53" s="272"/>
      <c r="D53" s="310">
        <v>5</v>
      </c>
      <c r="E53" s="311"/>
      <c r="F53" s="133"/>
      <c r="G53" s="269" t="e">
        <f>INDEX('Autopopulate RUDI''s'!$B$2:$B$769, MATCH(F53,'Autopopulate RUDI''s'!$A$2:$A$769,0))</f>
        <v>#N/A</v>
      </c>
      <c r="H53" s="98" t="e">
        <f>INDEX('Autopopulate RUDI''s'!$F$2:$F$769, MATCH(F53,'Autopopulate RUDI''s'!$E$2:$E$769,0))</f>
        <v>#N/A</v>
      </c>
      <c r="I53" s="11"/>
      <c r="J53" s="11"/>
    </row>
    <row r="54" spans="2:10" x14ac:dyDescent="0.25">
      <c r="B54" s="62">
        <v>23</v>
      </c>
      <c r="C54" s="272"/>
      <c r="D54" s="310">
        <v>5</v>
      </c>
      <c r="E54" s="311"/>
      <c r="F54" s="133"/>
      <c r="G54" s="269" t="e">
        <f>INDEX('Autopopulate RUDI''s'!$B$2:$B$769, MATCH(F54,'Autopopulate RUDI''s'!$A$2:$A$769,0))</f>
        <v>#N/A</v>
      </c>
      <c r="H54" s="98" t="e">
        <f>INDEX('Autopopulate RUDI''s'!$F$2:$F$769, MATCH(F54,'Autopopulate RUDI''s'!$E$2:$E$769,0))</f>
        <v>#N/A</v>
      </c>
      <c r="I54" s="11"/>
      <c r="J54" s="11"/>
    </row>
    <row r="55" spans="2:10" x14ac:dyDescent="0.25">
      <c r="B55" s="62">
        <v>24</v>
      </c>
      <c r="C55" s="272"/>
      <c r="D55" s="310">
        <v>5</v>
      </c>
      <c r="E55" s="311"/>
      <c r="F55" s="133"/>
      <c r="G55" s="269" t="e">
        <f>INDEX('Autopopulate RUDI''s'!$B$2:$B$769, MATCH(F55,'Autopopulate RUDI''s'!$A$2:$A$769,0))</f>
        <v>#N/A</v>
      </c>
      <c r="H55" s="98" t="e">
        <f>INDEX('Autopopulate RUDI''s'!$F$2:$F$769, MATCH(F55,'Autopopulate RUDI''s'!$E$2:$E$769,0))</f>
        <v>#N/A</v>
      </c>
      <c r="I55" s="11"/>
      <c r="J55" s="11"/>
    </row>
    <row r="56" spans="2:10" x14ac:dyDescent="0.25">
      <c r="B56" s="62">
        <v>25</v>
      </c>
      <c r="C56" s="272"/>
      <c r="D56" s="310">
        <v>5</v>
      </c>
      <c r="E56" s="311"/>
      <c r="F56" s="133"/>
      <c r="G56" s="269" t="e">
        <f>INDEX('Autopopulate RUDI''s'!$B$2:$B$769, MATCH(F56,'Autopopulate RUDI''s'!$A$2:$A$769,0))</f>
        <v>#N/A</v>
      </c>
      <c r="H56" s="98" t="e">
        <f>INDEX('Autopopulate RUDI''s'!$F$2:$F$769, MATCH(F56,'Autopopulate RUDI''s'!$E$2:$E$769,0))</f>
        <v>#N/A</v>
      </c>
      <c r="I56" s="11"/>
      <c r="J56" s="11"/>
    </row>
    <row r="57" spans="2:10" x14ac:dyDescent="0.25">
      <c r="B57" s="62">
        <v>26</v>
      </c>
      <c r="C57" s="272"/>
      <c r="D57" s="310">
        <v>5</v>
      </c>
      <c r="E57" s="311"/>
      <c r="F57" s="133"/>
      <c r="G57" s="269" t="e">
        <f>INDEX('Autopopulate RUDI''s'!$B$2:$B$769, MATCH(F57,'Autopopulate RUDI''s'!$A$2:$A$769,0))</f>
        <v>#N/A</v>
      </c>
      <c r="H57" s="98" t="e">
        <f>INDEX('Autopopulate RUDI''s'!$F$2:$F$769, MATCH(F57,'Autopopulate RUDI''s'!$E$2:$E$769,0))</f>
        <v>#N/A</v>
      </c>
      <c r="I57" s="11"/>
      <c r="J57" s="11"/>
    </row>
    <row r="58" spans="2:10" x14ac:dyDescent="0.25">
      <c r="B58" s="62">
        <v>27</v>
      </c>
      <c r="C58" s="272"/>
      <c r="D58" s="310">
        <v>5</v>
      </c>
      <c r="E58" s="311"/>
      <c r="F58" s="133"/>
      <c r="G58" s="269" t="e">
        <f>INDEX('Autopopulate RUDI''s'!$B$2:$B$769, MATCH(F58,'Autopopulate RUDI''s'!$A$2:$A$769,0))</f>
        <v>#N/A</v>
      </c>
      <c r="H58" s="98" t="e">
        <f>INDEX('Autopopulate RUDI''s'!$F$2:$F$769, MATCH(F58,'Autopopulate RUDI''s'!$E$2:$E$769,0))</f>
        <v>#N/A</v>
      </c>
      <c r="I58" s="11"/>
      <c r="J58" s="11"/>
    </row>
    <row r="59" spans="2:10" x14ac:dyDescent="0.25">
      <c r="B59" s="62">
        <v>28</v>
      </c>
      <c r="C59" s="272"/>
      <c r="D59" s="310">
        <v>5</v>
      </c>
      <c r="E59" s="311"/>
      <c r="F59" s="133"/>
      <c r="G59" s="269" t="e">
        <f>INDEX('Autopopulate RUDI''s'!$B$2:$B$769, MATCH(F59,'Autopopulate RUDI''s'!$A$2:$A$769,0))</f>
        <v>#N/A</v>
      </c>
      <c r="H59" s="98" t="e">
        <f>INDEX('Autopopulate RUDI''s'!$F$2:$F$769, MATCH(F59,'Autopopulate RUDI''s'!$E$2:$E$769,0))</f>
        <v>#N/A</v>
      </c>
      <c r="I59" s="11"/>
      <c r="J59" s="11"/>
    </row>
    <row r="60" spans="2:10" x14ac:dyDescent="0.25">
      <c r="B60" s="62">
        <v>29</v>
      </c>
      <c r="C60" s="272"/>
      <c r="D60" s="310">
        <v>5</v>
      </c>
      <c r="E60" s="311"/>
      <c r="F60" s="133"/>
      <c r="G60" s="269" t="e">
        <f>INDEX('Autopopulate RUDI''s'!$B$2:$B$769, MATCH(F60,'Autopopulate RUDI''s'!$A$2:$A$769,0))</f>
        <v>#N/A</v>
      </c>
      <c r="H60" s="98" t="e">
        <f>INDEX('Autopopulate RUDI''s'!$F$2:$F$769, MATCH(F60,'Autopopulate RUDI''s'!$E$2:$E$769,0))</f>
        <v>#N/A</v>
      </c>
      <c r="I60" s="11"/>
      <c r="J60" s="11"/>
    </row>
    <row r="61" spans="2:10" x14ac:dyDescent="0.25">
      <c r="B61" s="62">
        <v>30</v>
      </c>
      <c r="C61" s="272"/>
      <c r="D61" s="310">
        <v>5</v>
      </c>
      <c r="E61" s="311"/>
      <c r="F61" s="133"/>
      <c r="G61" s="269" t="e">
        <f>INDEX('Autopopulate RUDI''s'!$B$2:$B$769, MATCH(F61,'Autopopulate RUDI''s'!$A$2:$A$769,0))</f>
        <v>#N/A</v>
      </c>
      <c r="H61" s="98" t="e">
        <f>INDEX('Autopopulate RUDI''s'!$F$2:$F$769, MATCH(F61,'Autopopulate RUDI''s'!$E$2:$E$769,0))</f>
        <v>#N/A</v>
      </c>
      <c r="I61" s="11"/>
      <c r="J61" s="11"/>
    </row>
    <row r="62" spans="2:10" x14ac:dyDescent="0.25">
      <c r="B62" s="62">
        <v>31</v>
      </c>
      <c r="C62" s="272"/>
      <c r="D62" s="310">
        <v>5</v>
      </c>
      <c r="E62" s="311"/>
      <c r="F62" s="133"/>
      <c r="G62" s="269" t="e">
        <f>INDEX('Autopopulate RUDI''s'!$B$2:$B$769, MATCH(F62,'Autopopulate RUDI''s'!$A$2:$A$769,0))</f>
        <v>#N/A</v>
      </c>
      <c r="H62" s="98" t="e">
        <f>INDEX('Autopopulate RUDI''s'!$F$2:$F$769, MATCH(F62,'Autopopulate RUDI''s'!$E$2:$E$769,0))</f>
        <v>#N/A</v>
      </c>
      <c r="I62" s="11"/>
      <c r="J62" s="11"/>
    </row>
    <row r="63" spans="2:10" x14ac:dyDescent="0.25">
      <c r="B63" s="62">
        <v>32</v>
      </c>
      <c r="C63" s="272"/>
      <c r="D63" s="310">
        <v>5</v>
      </c>
      <c r="E63" s="311"/>
      <c r="F63" s="133"/>
      <c r="G63" s="269" t="e">
        <f>INDEX('Autopopulate RUDI''s'!$B$2:$B$769, MATCH(F63,'Autopopulate RUDI''s'!$A$2:$A$769,0))</f>
        <v>#N/A</v>
      </c>
      <c r="H63" s="98" t="e">
        <f>INDEX('Autopopulate RUDI''s'!$F$2:$F$769, MATCH(F63,'Autopopulate RUDI''s'!$E$2:$E$769,0))</f>
        <v>#N/A</v>
      </c>
      <c r="I63" s="11"/>
      <c r="J63" s="11"/>
    </row>
    <row r="64" spans="2:10" x14ac:dyDescent="0.25">
      <c r="B64" s="62">
        <v>33</v>
      </c>
      <c r="C64" s="272"/>
      <c r="D64" s="310">
        <v>5</v>
      </c>
      <c r="E64" s="311"/>
      <c r="F64" s="133"/>
      <c r="G64" s="269" t="e">
        <f>INDEX('Autopopulate RUDI''s'!$B$2:$B$769, MATCH(F64,'Autopopulate RUDI''s'!$A$2:$A$769,0))</f>
        <v>#N/A</v>
      </c>
      <c r="H64" s="98" t="e">
        <f>INDEX('Autopopulate RUDI''s'!$F$2:$F$769, MATCH(F64,'Autopopulate RUDI''s'!$E$2:$E$769,0))</f>
        <v>#N/A</v>
      </c>
      <c r="I64" s="11"/>
      <c r="J64" s="11"/>
    </row>
    <row r="65" spans="2:10" x14ac:dyDescent="0.25">
      <c r="B65" s="62">
        <v>34</v>
      </c>
      <c r="C65" s="272"/>
      <c r="D65" s="310">
        <v>5</v>
      </c>
      <c r="E65" s="311"/>
      <c r="F65" s="133"/>
      <c r="G65" s="269" t="e">
        <f>INDEX('Autopopulate RUDI''s'!$B$2:$B$769, MATCH(F65,'Autopopulate RUDI''s'!$A$2:$A$769,0))</f>
        <v>#N/A</v>
      </c>
      <c r="H65" s="98" t="e">
        <f>INDEX('Autopopulate RUDI''s'!$F$2:$F$769, MATCH(F65,'Autopopulate RUDI''s'!$E$2:$E$769,0))</f>
        <v>#N/A</v>
      </c>
      <c r="I65" s="11"/>
      <c r="J65" s="11"/>
    </row>
    <row r="66" spans="2:10" x14ac:dyDescent="0.25">
      <c r="B66" s="62">
        <v>35</v>
      </c>
      <c r="C66" s="272"/>
      <c r="D66" s="310">
        <v>5</v>
      </c>
      <c r="E66" s="311"/>
      <c r="F66" s="133"/>
      <c r="G66" s="269" t="e">
        <f>INDEX('Autopopulate RUDI''s'!$B$2:$B$769, MATCH(F66,'Autopopulate RUDI''s'!$A$2:$A$769,0))</f>
        <v>#N/A</v>
      </c>
      <c r="H66" s="98" t="e">
        <f>INDEX('Autopopulate RUDI''s'!$F$2:$F$769, MATCH(F66,'Autopopulate RUDI''s'!$E$2:$E$769,0))</f>
        <v>#N/A</v>
      </c>
      <c r="I66" s="11"/>
      <c r="J66" s="11"/>
    </row>
    <row r="67" spans="2:10" x14ac:dyDescent="0.25">
      <c r="B67" s="62">
        <v>36</v>
      </c>
      <c r="C67" s="272"/>
      <c r="D67" s="310">
        <v>5</v>
      </c>
      <c r="E67" s="311"/>
      <c r="F67" s="133"/>
      <c r="G67" s="269" t="e">
        <f>INDEX('Autopopulate RUDI''s'!$B$2:$B$769, MATCH(F67,'Autopopulate RUDI''s'!$A$2:$A$769,0))</f>
        <v>#N/A</v>
      </c>
      <c r="H67" s="98" t="e">
        <f>INDEX('Autopopulate RUDI''s'!$F$2:$F$769, MATCH(F67,'Autopopulate RUDI''s'!$E$2:$E$769,0))</f>
        <v>#N/A</v>
      </c>
      <c r="I67" s="11"/>
      <c r="J67" s="11"/>
    </row>
    <row r="68" spans="2:10" x14ac:dyDescent="0.25">
      <c r="B68" s="62">
        <v>37</v>
      </c>
      <c r="C68" s="272"/>
      <c r="D68" s="310">
        <v>5</v>
      </c>
      <c r="E68" s="311"/>
      <c r="F68" s="133"/>
      <c r="G68" s="269" t="e">
        <f>INDEX('Autopopulate RUDI''s'!$B$2:$B$769, MATCH(F68,'Autopopulate RUDI''s'!$A$2:$A$769,0))</f>
        <v>#N/A</v>
      </c>
      <c r="H68" s="98" t="e">
        <f>INDEX('Autopopulate RUDI''s'!$F$2:$F$769, MATCH(F68,'Autopopulate RUDI''s'!$E$2:$E$769,0))</f>
        <v>#N/A</v>
      </c>
      <c r="I68" s="11"/>
      <c r="J68" s="11"/>
    </row>
    <row r="69" spans="2:10" x14ac:dyDescent="0.25">
      <c r="B69" s="62">
        <v>38</v>
      </c>
      <c r="C69" s="272"/>
      <c r="D69" s="310">
        <v>5</v>
      </c>
      <c r="E69" s="311"/>
      <c r="F69" s="133"/>
      <c r="G69" s="269" t="e">
        <f>INDEX('Autopopulate RUDI''s'!$B$2:$B$769, MATCH(F69,'Autopopulate RUDI''s'!$A$2:$A$769,0))</f>
        <v>#N/A</v>
      </c>
      <c r="H69" s="98" t="e">
        <f>INDEX('Autopopulate RUDI''s'!$F$2:$F$769, MATCH(F69,'Autopopulate RUDI''s'!$E$2:$E$769,0))</f>
        <v>#N/A</v>
      </c>
      <c r="I69" s="11"/>
      <c r="J69" s="11"/>
    </row>
    <row r="70" spans="2:10" x14ac:dyDescent="0.25">
      <c r="B70" s="62">
        <v>39</v>
      </c>
      <c r="C70" s="272"/>
      <c r="D70" s="310">
        <v>5</v>
      </c>
      <c r="E70" s="311"/>
      <c r="F70" s="133"/>
      <c r="G70" s="269" t="e">
        <f>INDEX('Autopopulate RUDI''s'!$B$2:$B$769, MATCH(F70,'Autopopulate RUDI''s'!$A$2:$A$769,0))</f>
        <v>#N/A</v>
      </c>
      <c r="H70" s="98" t="e">
        <f>INDEX('Autopopulate RUDI''s'!$F$2:$F$769, MATCH(F70,'Autopopulate RUDI''s'!$E$2:$E$769,0))</f>
        <v>#N/A</v>
      </c>
      <c r="I70" s="11"/>
      <c r="J70" s="11"/>
    </row>
    <row r="71" spans="2:10" x14ac:dyDescent="0.25">
      <c r="B71" s="62">
        <v>40</v>
      </c>
      <c r="C71" s="272"/>
      <c r="D71" s="310">
        <v>5</v>
      </c>
      <c r="E71" s="311"/>
      <c r="F71" s="133"/>
      <c r="G71" s="269" t="e">
        <f>INDEX('Autopopulate RUDI''s'!$B$2:$B$769, MATCH(F71,'Autopopulate RUDI''s'!$A$2:$A$769,0))</f>
        <v>#N/A</v>
      </c>
      <c r="H71" s="98" t="e">
        <f>INDEX('Autopopulate RUDI''s'!$F$2:$F$769, MATCH(F71,'Autopopulate RUDI''s'!$E$2:$E$769,0))</f>
        <v>#N/A</v>
      </c>
      <c r="I71" s="11"/>
      <c r="J71" s="11"/>
    </row>
    <row r="72" spans="2:10" x14ac:dyDescent="0.25">
      <c r="B72" s="62">
        <v>41</v>
      </c>
      <c r="C72" s="272"/>
      <c r="D72" s="310">
        <v>5</v>
      </c>
      <c r="E72" s="311"/>
      <c r="F72" s="133"/>
      <c r="G72" s="269" t="e">
        <f>INDEX('Autopopulate RUDI''s'!$B$2:$B$769, MATCH(F72,'Autopopulate RUDI''s'!$A$2:$A$769,0))</f>
        <v>#N/A</v>
      </c>
      <c r="H72" s="98" t="e">
        <f>INDEX('Autopopulate RUDI''s'!$F$2:$F$769, MATCH(F72,'Autopopulate RUDI''s'!$E$2:$E$769,0))</f>
        <v>#N/A</v>
      </c>
      <c r="I72" s="11"/>
      <c r="J72" s="11"/>
    </row>
    <row r="73" spans="2:10" x14ac:dyDescent="0.25">
      <c r="B73" s="62">
        <v>42</v>
      </c>
      <c r="C73" s="272"/>
      <c r="D73" s="310">
        <v>5</v>
      </c>
      <c r="E73" s="311"/>
      <c r="F73" s="133"/>
      <c r="G73" s="269" t="e">
        <f>INDEX('Autopopulate RUDI''s'!$B$2:$B$769, MATCH(F73,'Autopopulate RUDI''s'!$A$2:$A$769,0))</f>
        <v>#N/A</v>
      </c>
      <c r="H73" s="98" t="e">
        <f>INDEX('Autopopulate RUDI''s'!$F$2:$F$769, MATCH(F73,'Autopopulate RUDI''s'!$E$2:$E$769,0))</f>
        <v>#N/A</v>
      </c>
      <c r="I73" s="11"/>
      <c r="J73" s="11"/>
    </row>
    <row r="74" spans="2:10" x14ac:dyDescent="0.25">
      <c r="B74" s="62">
        <v>43</v>
      </c>
      <c r="C74" s="272"/>
      <c r="D74" s="310">
        <v>5</v>
      </c>
      <c r="E74" s="311"/>
      <c r="F74" s="133"/>
      <c r="G74" s="269" t="e">
        <f>INDEX('Autopopulate RUDI''s'!$B$2:$B$769, MATCH(F74,'Autopopulate RUDI''s'!$A$2:$A$769,0))</f>
        <v>#N/A</v>
      </c>
      <c r="H74" s="98" t="e">
        <f>INDEX('Autopopulate RUDI''s'!$F$2:$F$769, MATCH(F74,'Autopopulate RUDI''s'!$E$2:$E$769,0))</f>
        <v>#N/A</v>
      </c>
      <c r="I74" s="11"/>
      <c r="J74" s="11"/>
    </row>
    <row r="75" spans="2:10" x14ac:dyDescent="0.25">
      <c r="B75" s="62">
        <v>44</v>
      </c>
      <c r="C75" s="272"/>
      <c r="D75" s="310">
        <v>5</v>
      </c>
      <c r="E75" s="311"/>
      <c r="F75" s="133"/>
      <c r="G75" s="269" t="e">
        <f>INDEX('Autopopulate RUDI''s'!$B$2:$B$769, MATCH(F75,'Autopopulate RUDI''s'!$A$2:$A$769,0))</f>
        <v>#N/A</v>
      </c>
      <c r="H75" s="98" t="e">
        <f>INDEX('Autopopulate RUDI''s'!$F$2:$F$769, MATCH(F75,'Autopopulate RUDI''s'!$E$2:$E$769,0))</f>
        <v>#N/A</v>
      </c>
      <c r="I75" s="11"/>
      <c r="J75" s="11"/>
    </row>
    <row r="76" spans="2:10" x14ac:dyDescent="0.25">
      <c r="B76" s="62">
        <v>45</v>
      </c>
      <c r="C76" s="272"/>
      <c r="D76" s="310">
        <v>5</v>
      </c>
      <c r="E76" s="311"/>
      <c r="F76" s="133"/>
      <c r="G76" s="269" t="e">
        <f>INDEX('Autopopulate RUDI''s'!$B$2:$B$769, MATCH(F76,'Autopopulate RUDI''s'!$A$2:$A$769,0))</f>
        <v>#N/A</v>
      </c>
      <c r="H76" s="98" t="e">
        <f>INDEX('Autopopulate RUDI''s'!$F$2:$F$769, MATCH(F76,'Autopopulate RUDI''s'!$E$2:$E$769,0))</f>
        <v>#N/A</v>
      </c>
      <c r="I76" s="11"/>
      <c r="J76" s="11"/>
    </row>
    <row r="77" spans="2:10" x14ac:dyDescent="0.25">
      <c r="B77" s="62">
        <v>46</v>
      </c>
      <c r="C77" s="272"/>
      <c r="D77" s="310">
        <v>5</v>
      </c>
      <c r="E77" s="311"/>
      <c r="F77" s="133"/>
      <c r="G77" s="269" t="e">
        <f>INDEX('Autopopulate RUDI''s'!$B$2:$B$769, MATCH(F77,'Autopopulate RUDI''s'!$A$2:$A$769,0))</f>
        <v>#N/A</v>
      </c>
      <c r="H77" s="98" t="e">
        <f>INDEX('Autopopulate RUDI''s'!$F$2:$F$769, MATCH(F77,'Autopopulate RUDI''s'!$E$2:$E$769,0))</f>
        <v>#N/A</v>
      </c>
      <c r="I77" s="11"/>
      <c r="J77" s="11"/>
    </row>
    <row r="78" spans="2:10" x14ac:dyDescent="0.25">
      <c r="B78" s="62">
        <v>47</v>
      </c>
      <c r="C78" s="272"/>
      <c r="D78" s="310">
        <v>5</v>
      </c>
      <c r="E78" s="311"/>
      <c r="F78" s="133"/>
      <c r="G78" s="269" t="e">
        <f>INDEX('Autopopulate RUDI''s'!$B$2:$B$769, MATCH(F78,'Autopopulate RUDI''s'!$A$2:$A$769,0))</f>
        <v>#N/A</v>
      </c>
      <c r="H78" s="98" t="e">
        <f>INDEX('Autopopulate RUDI''s'!$F$2:$F$769, MATCH(F78,'Autopopulate RUDI''s'!$E$2:$E$769,0))</f>
        <v>#N/A</v>
      </c>
      <c r="I78" s="11"/>
      <c r="J78" s="11"/>
    </row>
    <row r="79" spans="2:10" x14ac:dyDescent="0.25">
      <c r="B79" s="62">
        <v>48</v>
      </c>
      <c r="C79" s="272"/>
      <c r="D79" s="310">
        <v>5</v>
      </c>
      <c r="E79" s="311"/>
      <c r="F79" s="133"/>
      <c r="G79" s="269" t="e">
        <f>INDEX('Autopopulate RUDI''s'!$B$2:$B$769, MATCH(F79,'Autopopulate RUDI''s'!$A$2:$A$769,0))</f>
        <v>#N/A</v>
      </c>
      <c r="H79" s="98" t="e">
        <f>INDEX('Autopopulate RUDI''s'!$F$2:$F$769, MATCH(F79,'Autopopulate RUDI''s'!$E$2:$E$769,0))</f>
        <v>#N/A</v>
      </c>
      <c r="I79" s="11"/>
      <c r="J79" s="11"/>
    </row>
    <row r="80" spans="2:10" x14ac:dyDescent="0.25">
      <c r="B80" s="62">
        <v>49</v>
      </c>
      <c r="C80" s="272"/>
      <c r="D80" s="310">
        <v>5</v>
      </c>
      <c r="E80" s="311"/>
      <c r="F80" s="133"/>
      <c r="G80" s="269" t="e">
        <f>INDEX('Autopopulate RUDI''s'!$B$2:$B$769, MATCH(F80,'Autopopulate RUDI''s'!$A$2:$A$769,0))</f>
        <v>#N/A</v>
      </c>
      <c r="H80" s="98" t="e">
        <f>INDEX('Autopopulate RUDI''s'!$F$2:$F$769, MATCH(F80,'Autopopulate RUDI''s'!$E$2:$E$769,0))</f>
        <v>#N/A</v>
      </c>
      <c r="I80" s="11"/>
      <c r="J80" s="11"/>
    </row>
    <row r="81" spans="2:10" x14ac:dyDescent="0.25">
      <c r="B81" s="62">
        <v>50</v>
      </c>
      <c r="C81" s="272"/>
      <c r="D81" s="310">
        <v>5</v>
      </c>
      <c r="E81" s="311"/>
      <c r="F81" s="133"/>
      <c r="G81" s="269" t="e">
        <f>INDEX('Autopopulate RUDI''s'!$B$2:$B$769, MATCH(F81,'Autopopulate RUDI''s'!$A$2:$A$769,0))</f>
        <v>#N/A</v>
      </c>
      <c r="H81" s="98" t="e">
        <f>INDEX('Autopopulate RUDI''s'!$F$2:$F$769, MATCH(F81,'Autopopulate RUDI''s'!$E$2:$E$769,0))</f>
        <v>#N/A</v>
      </c>
      <c r="I81" s="11"/>
      <c r="J81" s="11"/>
    </row>
    <row r="82" spans="2:10" x14ac:dyDescent="0.25">
      <c r="B82" s="62">
        <v>51</v>
      </c>
      <c r="C82" s="272"/>
      <c r="D82" s="310">
        <v>5</v>
      </c>
      <c r="E82" s="311"/>
      <c r="F82" s="133"/>
      <c r="G82" s="269" t="e">
        <f>INDEX('Autopopulate RUDI''s'!$B$2:$B$769, MATCH(F82,'Autopopulate RUDI''s'!$A$2:$A$769,0))</f>
        <v>#N/A</v>
      </c>
      <c r="H82" s="98" t="e">
        <f>INDEX('Autopopulate RUDI''s'!$F$2:$F$769, MATCH(F82,'Autopopulate RUDI''s'!$E$2:$E$769,0))</f>
        <v>#N/A</v>
      </c>
      <c r="I82" s="11"/>
      <c r="J82" s="11"/>
    </row>
    <row r="83" spans="2:10" x14ac:dyDescent="0.25">
      <c r="B83" s="62">
        <v>52</v>
      </c>
      <c r="C83" s="272"/>
      <c r="D83" s="310">
        <v>5</v>
      </c>
      <c r="E83" s="311"/>
      <c r="F83" s="133"/>
      <c r="G83" s="269" t="e">
        <f>INDEX('Autopopulate RUDI''s'!$B$2:$B$769, MATCH(F83,'Autopopulate RUDI''s'!$A$2:$A$769,0))</f>
        <v>#N/A</v>
      </c>
      <c r="H83" s="98" t="e">
        <f>INDEX('Autopopulate RUDI''s'!$F$2:$F$769, MATCH(F83,'Autopopulate RUDI''s'!$E$2:$E$769,0))</f>
        <v>#N/A</v>
      </c>
      <c r="I83" s="11"/>
      <c r="J83" s="11"/>
    </row>
    <row r="84" spans="2:10" x14ac:dyDescent="0.25">
      <c r="B84" s="62">
        <v>53</v>
      </c>
      <c r="C84" s="272"/>
      <c r="D84" s="310">
        <v>5</v>
      </c>
      <c r="E84" s="311"/>
      <c r="F84" s="133"/>
      <c r="G84" s="269" t="e">
        <f>INDEX('Autopopulate RUDI''s'!$B$2:$B$769, MATCH(F84,'Autopopulate RUDI''s'!$A$2:$A$769,0))</f>
        <v>#N/A</v>
      </c>
      <c r="H84" s="98" t="e">
        <f>INDEX('Autopopulate RUDI''s'!$F$2:$F$769, MATCH(F84,'Autopopulate RUDI''s'!$E$2:$E$769,0))</f>
        <v>#N/A</v>
      </c>
      <c r="I84" s="11"/>
      <c r="J84" s="11"/>
    </row>
    <row r="85" spans="2:10" x14ac:dyDescent="0.25">
      <c r="B85" s="62">
        <v>54</v>
      </c>
      <c r="C85" s="272"/>
      <c r="D85" s="310">
        <v>5</v>
      </c>
      <c r="E85" s="311"/>
      <c r="F85" s="133"/>
      <c r="G85" s="269" t="e">
        <f>INDEX('Autopopulate RUDI''s'!$B$2:$B$769, MATCH(F85,'Autopopulate RUDI''s'!$A$2:$A$769,0))</f>
        <v>#N/A</v>
      </c>
      <c r="H85" s="98" t="e">
        <f>INDEX('Autopopulate RUDI''s'!$F$2:$F$769, MATCH(F85,'Autopopulate RUDI''s'!$E$2:$E$769,0))</f>
        <v>#N/A</v>
      </c>
      <c r="I85" s="11"/>
      <c r="J85" s="11"/>
    </row>
    <row r="86" spans="2:10" x14ac:dyDescent="0.25">
      <c r="B86" s="62">
        <v>55</v>
      </c>
      <c r="C86" s="272"/>
      <c r="D86" s="310">
        <v>5</v>
      </c>
      <c r="E86" s="311"/>
      <c r="F86" s="133"/>
      <c r="G86" s="269" t="e">
        <f>INDEX('Autopopulate RUDI''s'!$B$2:$B$769, MATCH(F86,'Autopopulate RUDI''s'!$A$2:$A$769,0))</f>
        <v>#N/A</v>
      </c>
      <c r="H86" s="98" t="e">
        <f>INDEX('Autopopulate RUDI''s'!$F$2:$F$769, MATCH(F86,'Autopopulate RUDI''s'!$E$2:$E$769,0))</f>
        <v>#N/A</v>
      </c>
      <c r="I86" s="11"/>
      <c r="J86" s="11"/>
    </row>
    <row r="87" spans="2:10" x14ac:dyDescent="0.25">
      <c r="B87" s="62">
        <v>56</v>
      </c>
      <c r="C87" s="272"/>
      <c r="D87" s="310">
        <v>5</v>
      </c>
      <c r="E87" s="311"/>
      <c r="F87" s="133"/>
      <c r="G87" s="269" t="e">
        <f>INDEX('Autopopulate RUDI''s'!$B$2:$B$769, MATCH(F87,'Autopopulate RUDI''s'!$A$2:$A$769,0))</f>
        <v>#N/A</v>
      </c>
      <c r="H87" s="98" t="e">
        <f>INDEX('Autopopulate RUDI''s'!$F$2:$F$769, MATCH(F87,'Autopopulate RUDI''s'!$E$2:$E$769,0))</f>
        <v>#N/A</v>
      </c>
      <c r="I87" s="11"/>
      <c r="J87" s="11"/>
    </row>
    <row r="88" spans="2:10" x14ac:dyDescent="0.25">
      <c r="B88" s="62">
        <v>57</v>
      </c>
      <c r="C88" s="272"/>
      <c r="D88" s="310">
        <v>5</v>
      </c>
      <c r="E88" s="311"/>
      <c r="F88" s="133"/>
      <c r="G88" s="269" t="e">
        <f>INDEX('Autopopulate RUDI''s'!$B$2:$B$769, MATCH(F88,'Autopopulate RUDI''s'!$A$2:$A$769,0))</f>
        <v>#N/A</v>
      </c>
      <c r="H88" s="98" t="e">
        <f>INDEX('Autopopulate RUDI''s'!$F$2:$F$769, MATCH(F88,'Autopopulate RUDI''s'!$E$2:$E$769,0))</f>
        <v>#N/A</v>
      </c>
      <c r="I88" s="11"/>
      <c r="J88" s="11"/>
    </row>
    <row r="89" spans="2:10" x14ac:dyDescent="0.25">
      <c r="B89" s="62">
        <v>58</v>
      </c>
      <c r="C89" s="272"/>
      <c r="D89" s="310">
        <v>5</v>
      </c>
      <c r="E89" s="311"/>
      <c r="F89" s="133"/>
      <c r="G89" s="269" t="e">
        <f>INDEX('Autopopulate RUDI''s'!$B$2:$B$769, MATCH(F89,'Autopopulate RUDI''s'!$A$2:$A$769,0))</f>
        <v>#N/A</v>
      </c>
      <c r="H89" s="98" t="e">
        <f>INDEX('Autopopulate RUDI''s'!$F$2:$F$769, MATCH(F89,'Autopopulate RUDI''s'!$E$2:$E$769,0))</f>
        <v>#N/A</v>
      </c>
      <c r="I89" s="11"/>
      <c r="J89" s="11"/>
    </row>
    <row r="90" spans="2:10" x14ac:dyDescent="0.25">
      <c r="B90" s="62">
        <v>59</v>
      </c>
      <c r="C90" s="272"/>
      <c r="D90" s="310">
        <v>5</v>
      </c>
      <c r="E90" s="311"/>
      <c r="F90" s="133"/>
      <c r="G90" s="269" t="e">
        <f>INDEX('Autopopulate RUDI''s'!$B$2:$B$769, MATCH(F90,'Autopopulate RUDI''s'!$A$2:$A$769,0))</f>
        <v>#N/A</v>
      </c>
      <c r="H90" s="98" t="e">
        <f>INDEX('Autopopulate RUDI''s'!$F$2:$F$769, MATCH(F90,'Autopopulate RUDI''s'!$E$2:$E$769,0))</f>
        <v>#N/A</v>
      </c>
      <c r="I90" s="11"/>
      <c r="J90" s="11"/>
    </row>
    <row r="91" spans="2:10" x14ac:dyDescent="0.25">
      <c r="B91" s="62">
        <v>60</v>
      </c>
      <c r="C91" s="272"/>
      <c r="D91" s="310">
        <v>5</v>
      </c>
      <c r="E91" s="311"/>
      <c r="F91" s="133"/>
      <c r="G91" s="269" t="e">
        <f>INDEX('Autopopulate RUDI''s'!$B$2:$B$769, MATCH(F91,'Autopopulate RUDI''s'!$A$2:$A$769,0))</f>
        <v>#N/A</v>
      </c>
      <c r="H91" s="98" t="e">
        <f>INDEX('Autopopulate RUDI''s'!$F$2:$F$769, MATCH(F91,'Autopopulate RUDI''s'!$E$2:$E$769,0))</f>
        <v>#N/A</v>
      </c>
      <c r="I91" s="11"/>
      <c r="J91" s="11"/>
    </row>
    <row r="92" spans="2:10" x14ac:dyDescent="0.25">
      <c r="B92" s="62">
        <v>61</v>
      </c>
      <c r="C92" s="272"/>
      <c r="D92" s="310">
        <v>5</v>
      </c>
      <c r="E92" s="311"/>
      <c r="F92" s="133"/>
      <c r="G92" s="269" t="e">
        <f>INDEX('Autopopulate RUDI''s'!$B$2:$B$769, MATCH(F92,'Autopopulate RUDI''s'!$A$2:$A$769,0))</f>
        <v>#N/A</v>
      </c>
      <c r="H92" s="98" t="e">
        <f>INDEX('Autopopulate RUDI''s'!$F$2:$F$769, MATCH(F92,'Autopopulate RUDI''s'!$E$2:$E$769,0))</f>
        <v>#N/A</v>
      </c>
      <c r="I92" s="11"/>
      <c r="J92" s="11"/>
    </row>
    <row r="93" spans="2:10" x14ac:dyDescent="0.25">
      <c r="B93" s="62">
        <v>62</v>
      </c>
      <c r="C93" s="272"/>
      <c r="D93" s="310">
        <v>5</v>
      </c>
      <c r="E93" s="311"/>
      <c r="F93" s="133"/>
      <c r="G93" s="269" t="e">
        <f>INDEX('Autopopulate RUDI''s'!$B$2:$B$769, MATCH(F93,'Autopopulate RUDI''s'!$A$2:$A$769,0))</f>
        <v>#N/A</v>
      </c>
      <c r="H93" s="98" t="e">
        <f>INDEX('Autopopulate RUDI''s'!$F$2:$F$769, MATCH(F93,'Autopopulate RUDI''s'!$E$2:$E$769,0))</f>
        <v>#N/A</v>
      </c>
      <c r="I93" s="11"/>
      <c r="J93" s="11"/>
    </row>
    <row r="94" spans="2:10" x14ac:dyDescent="0.25">
      <c r="B94" s="62">
        <v>63</v>
      </c>
      <c r="C94" s="272"/>
      <c r="D94" s="310">
        <v>5</v>
      </c>
      <c r="E94" s="311"/>
      <c r="F94" s="133"/>
      <c r="G94" s="269" t="e">
        <f>INDEX('Autopopulate RUDI''s'!$B$2:$B$769, MATCH(F94,'Autopopulate RUDI''s'!$A$2:$A$769,0))</f>
        <v>#N/A</v>
      </c>
      <c r="H94" s="98" t="e">
        <f>INDEX('Autopopulate RUDI''s'!$F$2:$F$769, MATCH(F94,'Autopopulate RUDI''s'!$E$2:$E$769,0))</f>
        <v>#N/A</v>
      </c>
      <c r="I94" s="11"/>
      <c r="J94" s="11"/>
    </row>
    <row r="95" spans="2:10" x14ac:dyDescent="0.25">
      <c r="B95" s="62">
        <v>64</v>
      </c>
      <c r="C95" s="272"/>
      <c r="D95" s="310">
        <v>5</v>
      </c>
      <c r="E95" s="311"/>
      <c r="F95" s="133"/>
      <c r="G95" s="269" t="e">
        <f>INDEX('Autopopulate RUDI''s'!$B$2:$B$769, MATCH(F95,'Autopopulate RUDI''s'!$A$2:$A$769,0))</f>
        <v>#N/A</v>
      </c>
      <c r="H95" s="98" t="e">
        <f>INDEX('Autopopulate RUDI''s'!$F$2:$F$769, MATCH(F95,'Autopopulate RUDI''s'!$E$2:$E$769,0))</f>
        <v>#N/A</v>
      </c>
      <c r="I95" s="11"/>
      <c r="J95" s="11"/>
    </row>
    <row r="96" spans="2:10" x14ac:dyDescent="0.25">
      <c r="B96" s="62">
        <v>65</v>
      </c>
      <c r="C96" s="272"/>
      <c r="D96" s="310">
        <v>5</v>
      </c>
      <c r="E96" s="311"/>
      <c r="F96" s="133"/>
      <c r="G96" s="269" t="e">
        <f>INDEX('Autopopulate RUDI''s'!$B$2:$B$769, MATCH(F96,'Autopopulate RUDI''s'!$A$2:$A$769,0))</f>
        <v>#N/A</v>
      </c>
      <c r="H96" s="98" t="e">
        <f>INDEX('Autopopulate RUDI''s'!$F$2:$F$769, MATCH(F96,'Autopopulate RUDI''s'!$E$2:$E$769,0))</f>
        <v>#N/A</v>
      </c>
      <c r="I96" s="11"/>
      <c r="J96" s="11"/>
    </row>
    <row r="97" spans="2:10" x14ac:dyDescent="0.25">
      <c r="B97" s="62">
        <v>66</v>
      </c>
      <c r="C97" s="272"/>
      <c r="D97" s="310">
        <v>5</v>
      </c>
      <c r="E97" s="311"/>
      <c r="F97" s="133"/>
      <c r="G97" s="269" t="e">
        <f>INDEX('Autopopulate RUDI''s'!$B$2:$B$769, MATCH(F97,'Autopopulate RUDI''s'!$A$2:$A$769,0))</f>
        <v>#N/A</v>
      </c>
      <c r="H97" s="98" t="e">
        <f>INDEX('Autopopulate RUDI''s'!$F$2:$F$769, MATCH(F97,'Autopopulate RUDI''s'!$E$2:$E$769,0))</f>
        <v>#N/A</v>
      </c>
      <c r="I97" s="11"/>
      <c r="J97" s="11"/>
    </row>
    <row r="98" spans="2:10" x14ac:dyDescent="0.25">
      <c r="B98" s="62">
        <v>67</v>
      </c>
      <c r="C98" s="272"/>
      <c r="D98" s="310">
        <v>5</v>
      </c>
      <c r="E98" s="311"/>
      <c r="F98" s="133"/>
      <c r="G98" s="269" t="e">
        <f>INDEX('Autopopulate RUDI''s'!$B$2:$B$769, MATCH(F98,'Autopopulate RUDI''s'!$A$2:$A$769,0))</f>
        <v>#N/A</v>
      </c>
      <c r="H98" s="98" t="e">
        <f>INDEX('Autopopulate RUDI''s'!$F$2:$F$769, MATCH(F98,'Autopopulate RUDI''s'!$E$2:$E$769,0))</f>
        <v>#N/A</v>
      </c>
      <c r="I98" s="11"/>
      <c r="J98" s="11"/>
    </row>
    <row r="99" spans="2:10" x14ac:dyDescent="0.25">
      <c r="B99" s="62">
        <v>68</v>
      </c>
      <c r="C99" s="272"/>
      <c r="D99" s="310">
        <v>5</v>
      </c>
      <c r="E99" s="311"/>
      <c r="F99" s="133"/>
      <c r="G99" s="269" t="e">
        <f>INDEX('Autopopulate RUDI''s'!$B$2:$B$769, MATCH(F99,'Autopopulate RUDI''s'!$A$2:$A$769,0))</f>
        <v>#N/A</v>
      </c>
      <c r="H99" s="98" t="e">
        <f>INDEX('Autopopulate RUDI''s'!$F$2:$F$769, MATCH(F99,'Autopopulate RUDI''s'!$E$2:$E$769,0))</f>
        <v>#N/A</v>
      </c>
      <c r="I99" s="11"/>
      <c r="J99" s="11"/>
    </row>
    <row r="100" spans="2:10" x14ac:dyDescent="0.25">
      <c r="B100" s="62">
        <v>69</v>
      </c>
      <c r="C100" s="272"/>
      <c r="D100" s="310">
        <v>5</v>
      </c>
      <c r="E100" s="311"/>
      <c r="F100" s="133"/>
      <c r="G100" s="269" t="e">
        <f>INDEX('Autopopulate RUDI''s'!$B$2:$B$769, MATCH(F100,'Autopopulate RUDI''s'!$A$2:$A$769,0))</f>
        <v>#N/A</v>
      </c>
      <c r="H100" s="98" t="e">
        <f>INDEX('Autopopulate RUDI''s'!$F$2:$F$769, MATCH(F100,'Autopopulate RUDI''s'!$E$2:$E$769,0))</f>
        <v>#N/A</v>
      </c>
      <c r="I100" s="11"/>
      <c r="J100" s="11"/>
    </row>
    <row r="101" spans="2:10" x14ac:dyDescent="0.25">
      <c r="B101" s="62">
        <v>70</v>
      </c>
      <c r="C101" s="272"/>
      <c r="D101" s="310">
        <v>5</v>
      </c>
      <c r="E101" s="311"/>
      <c r="F101" s="133"/>
      <c r="G101" s="269" t="e">
        <f>INDEX('Autopopulate RUDI''s'!$B$2:$B$769, MATCH(F101,'Autopopulate RUDI''s'!$A$2:$A$769,0))</f>
        <v>#N/A</v>
      </c>
      <c r="H101" s="98" t="e">
        <f>INDEX('Autopopulate RUDI''s'!$F$2:$F$769, MATCH(F101,'Autopopulate RUDI''s'!$E$2:$E$769,0))</f>
        <v>#N/A</v>
      </c>
      <c r="I101" s="11"/>
      <c r="J101" s="11"/>
    </row>
    <row r="102" spans="2:10" x14ac:dyDescent="0.25">
      <c r="B102" s="62">
        <v>71</v>
      </c>
      <c r="C102" s="272"/>
      <c r="D102" s="310">
        <v>5</v>
      </c>
      <c r="E102" s="311"/>
      <c r="F102" s="133"/>
      <c r="G102" s="269" t="e">
        <f>INDEX('Autopopulate RUDI''s'!$B$2:$B$769, MATCH(F102,'Autopopulate RUDI''s'!$A$2:$A$769,0))</f>
        <v>#N/A</v>
      </c>
      <c r="H102" s="98" t="e">
        <f>INDEX('Autopopulate RUDI''s'!$F$2:$F$769, MATCH(F102,'Autopopulate RUDI''s'!$E$2:$E$769,0))</f>
        <v>#N/A</v>
      </c>
      <c r="I102" s="11"/>
      <c r="J102" s="11"/>
    </row>
    <row r="103" spans="2:10" x14ac:dyDescent="0.25">
      <c r="B103" s="62">
        <v>72</v>
      </c>
      <c r="C103" s="272"/>
      <c r="D103" s="310">
        <v>5</v>
      </c>
      <c r="E103" s="311"/>
      <c r="F103" s="133"/>
      <c r="G103" s="269" t="e">
        <f>INDEX('Autopopulate RUDI''s'!$B$2:$B$769, MATCH(F103,'Autopopulate RUDI''s'!$A$2:$A$769,0))</f>
        <v>#N/A</v>
      </c>
      <c r="H103" s="98" t="e">
        <f>INDEX('Autopopulate RUDI''s'!$F$2:$F$769, MATCH(F103,'Autopopulate RUDI''s'!$E$2:$E$769,0))</f>
        <v>#N/A</v>
      </c>
      <c r="I103" s="11"/>
      <c r="J103" s="11"/>
    </row>
    <row r="104" spans="2:10" x14ac:dyDescent="0.25">
      <c r="B104" s="62">
        <v>73</v>
      </c>
      <c r="C104" s="272"/>
      <c r="D104" s="310">
        <v>5</v>
      </c>
      <c r="E104" s="311"/>
      <c r="F104" s="133"/>
      <c r="G104" s="269" t="e">
        <f>INDEX('Autopopulate RUDI''s'!$B$2:$B$769, MATCH(F104,'Autopopulate RUDI''s'!$A$2:$A$769,0))</f>
        <v>#N/A</v>
      </c>
      <c r="H104" s="98" t="e">
        <f>INDEX('Autopopulate RUDI''s'!$F$2:$F$769, MATCH(F104,'Autopopulate RUDI''s'!$E$2:$E$769,0))</f>
        <v>#N/A</v>
      </c>
      <c r="I104" s="11"/>
      <c r="J104" s="11"/>
    </row>
    <row r="105" spans="2:10" x14ac:dyDescent="0.25">
      <c r="B105" s="62">
        <v>74</v>
      </c>
      <c r="C105" s="272"/>
      <c r="D105" s="310">
        <v>5</v>
      </c>
      <c r="E105" s="311"/>
      <c r="F105" s="133"/>
      <c r="G105" s="269" t="e">
        <f>INDEX('Autopopulate RUDI''s'!$B$2:$B$769, MATCH(F105,'Autopopulate RUDI''s'!$A$2:$A$769,0))</f>
        <v>#N/A</v>
      </c>
      <c r="H105" s="98" t="e">
        <f>INDEX('Autopopulate RUDI''s'!$F$2:$F$769, MATCH(F105,'Autopopulate RUDI''s'!$E$2:$E$769,0))</f>
        <v>#N/A</v>
      </c>
      <c r="I105" s="11"/>
      <c r="J105" s="11"/>
    </row>
    <row r="106" spans="2:10" x14ac:dyDescent="0.25">
      <c r="B106" s="62">
        <v>75</v>
      </c>
      <c r="C106" s="272"/>
      <c r="D106" s="310">
        <v>5</v>
      </c>
      <c r="E106" s="311"/>
      <c r="F106" s="133"/>
      <c r="G106" s="269" t="e">
        <f>INDEX('Autopopulate RUDI''s'!$B$2:$B$769, MATCH(F106,'Autopopulate RUDI''s'!$A$2:$A$769,0))</f>
        <v>#N/A</v>
      </c>
      <c r="H106" s="98" t="e">
        <f>INDEX('Autopopulate RUDI''s'!$F$2:$F$769, MATCH(F106,'Autopopulate RUDI''s'!$E$2:$E$769,0))</f>
        <v>#N/A</v>
      </c>
      <c r="I106" s="11"/>
      <c r="J106" s="11"/>
    </row>
    <row r="107" spans="2:10" x14ac:dyDescent="0.25">
      <c r="B107" s="62">
        <v>76</v>
      </c>
      <c r="C107" s="272"/>
      <c r="D107" s="310">
        <v>5</v>
      </c>
      <c r="E107" s="311"/>
      <c r="F107" s="133"/>
      <c r="G107" s="269" t="e">
        <f>INDEX('Autopopulate RUDI''s'!$B$2:$B$769, MATCH(F107,'Autopopulate RUDI''s'!$A$2:$A$769,0))</f>
        <v>#N/A</v>
      </c>
      <c r="H107" s="98" t="e">
        <f>INDEX('Autopopulate RUDI''s'!$F$2:$F$769, MATCH(F107,'Autopopulate RUDI''s'!$E$2:$E$769,0))</f>
        <v>#N/A</v>
      </c>
      <c r="I107" s="11"/>
      <c r="J107" s="11"/>
    </row>
    <row r="108" spans="2:10" x14ac:dyDescent="0.25">
      <c r="B108" s="62">
        <v>77</v>
      </c>
      <c r="C108" s="272"/>
      <c r="D108" s="310">
        <v>5</v>
      </c>
      <c r="E108" s="311"/>
      <c r="F108" s="133"/>
      <c r="G108" s="269" t="e">
        <f>INDEX('Autopopulate RUDI''s'!$B$2:$B$769, MATCH(F108,'Autopopulate RUDI''s'!$A$2:$A$769,0))</f>
        <v>#N/A</v>
      </c>
      <c r="H108" s="98" t="e">
        <f>INDEX('Autopopulate RUDI''s'!$F$2:$F$769, MATCH(F108,'Autopopulate RUDI''s'!$E$2:$E$769,0))</f>
        <v>#N/A</v>
      </c>
      <c r="I108" s="11"/>
      <c r="J108" s="11"/>
    </row>
    <row r="109" spans="2:10" x14ac:dyDescent="0.25">
      <c r="B109" s="62">
        <v>78</v>
      </c>
      <c r="C109" s="272"/>
      <c r="D109" s="310">
        <v>5</v>
      </c>
      <c r="E109" s="311"/>
      <c r="F109" s="133"/>
      <c r="G109" s="269" t="e">
        <f>INDEX('Autopopulate RUDI''s'!$B$2:$B$769, MATCH(F109,'Autopopulate RUDI''s'!$A$2:$A$769,0))</f>
        <v>#N/A</v>
      </c>
      <c r="H109" s="98" t="e">
        <f>INDEX('Autopopulate RUDI''s'!$F$2:$F$769, MATCH(F109,'Autopopulate RUDI''s'!$E$2:$E$769,0))</f>
        <v>#N/A</v>
      </c>
      <c r="I109" s="11"/>
      <c r="J109" s="11"/>
    </row>
    <row r="110" spans="2:10" x14ac:dyDescent="0.25">
      <c r="B110" s="62">
        <v>79</v>
      </c>
      <c r="C110" s="272"/>
      <c r="D110" s="310">
        <v>5</v>
      </c>
      <c r="E110" s="311"/>
      <c r="F110" s="133"/>
      <c r="G110" s="269" t="e">
        <f>INDEX('Autopopulate RUDI''s'!$B$2:$B$769, MATCH(F110,'Autopopulate RUDI''s'!$A$2:$A$769,0))</f>
        <v>#N/A</v>
      </c>
      <c r="H110" s="98" t="e">
        <f>INDEX('Autopopulate RUDI''s'!$F$2:$F$769, MATCH(F110,'Autopopulate RUDI''s'!$E$2:$E$769,0))</f>
        <v>#N/A</v>
      </c>
      <c r="I110" s="11"/>
      <c r="J110" s="11"/>
    </row>
    <row r="111" spans="2:10" x14ac:dyDescent="0.25">
      <c r="B111" s="62">
        <v>80</v>
      </c>
      <c r="C111" s="272"/>
      <c r="D111" s="310">
        <v>5</v>
      </c>
      <c r="E111" s="311"/>
      <c r="F111" s="133"/>
      <c r="G111" s="269" t="e">
        <f>INDEX('Autopopulate RUDI''s'!$B$2:$B$769, MATCH(F111,'Autopopulate RUDI''s'!$A$2:$A$769,0))</f>
        <v>#N/A</v>
      </c>
      <c r="H111" s="98" t="e">
        <f>INDEX('Autopopulate RUDI''s'!$F$2:$F$769, MATCH(F111,'Autopopulate RUDI''s'!$E$2:$E$769,0))</f>
        <v>#N/A</v>
      </c>
      <c r="I111" s="11"/>
      <c r="J111" s="11"/>
    </row>
    <row r="112" spans="2:10" x14ac:dyDescent="0.25">
      <c r="B112" s="62">
        <v>81</v>
      </c>
      <c r="C112" s="272"/>
      <c r="D112" s="310">
        <v>5</v>
      </c>
      <c r="E112" s="311"/>
      <c r="F112" s="133"/>
      <c r="G112" s="269" t="e">
        <f>INDEX('Autopopulate RUDI''s'!$B$2:$B$769, MATCH(F112,'Autopopulate RUDI''s'!$A$2:$A$769,0))</f>
        <v>#N/A</v>
      </c>
      <c r="H112" s="98" t="e">
        <f>INDEX('Autopopulate RUDI''s'!$F$2:$F$769, MATCH(F112,'Autopopulate RUDI''s'!$E$2:$E$769,0))</f>
        <v>#N/A</v>
      </c>
      <c r="I112" s="11"/>
      <c r="J112" s="11"/>
    </row>
    <row r="113" spans="2:10" x14ac:dyDescent="0.25">
      <c r="B113" s="62">
        <v>82</v>
      </c>
      <c r="C113" s="272"/>
      <c r="D113" s="310">
        <v>5</v>
      </c>
      <c r="E113" s="311"/>
      <c r="F113" s="133"/>
      <c r="G113" s="269" t="e">
        <f>INDEX('Autopopulate RUDI''s'!$B$2:$B$769, MATCH(F113,'Autopopulate RUDI''s'!$A$2:$A$769,0))</f>
        <v>#N/A</v>
      </c>
      <c r="H113" s="98" t="e">
        <f>INDEX('Autopopulate RUDI''s'!$F$2:$F$769, MATCH(F113,'Autopopulate RUDI''s'!$E$2:$E$769,0))</f>
        <v>#N/A</v>
      </c>
      <c r="I113" s="11"/>
      <c r="J113" s="11"/>
    </row>
    <row r="114" spans="2:10" x14ac:dyDescent="0.25">
      <c r="B114" s="62">
        <v>83</v>
      </c>
      <c r="C114" s="272"/>
      <c r="D114" s="310">
        <v>5</v>
      </c>
      <c r="E114" s="311"/>
      <c r="F114" s="133"/>
      <c r="G114" s="269" t="e">
        <f>INDEX('Autopopulate RUDI''s'!$B$2:$B$769, MATCH(F114,'Autopopulate RUDI''s'!$A$2:$A$769,0))</f>
        <v>#N/A</v>
      </c>
      <c r="H114" s="98" t="e">
        <f>INDEX('Autopopulate RUDI''s'!$F$2:$F$769, MATCH(F114,'Autopopulate RUDI''s'!$E$2:$E$769,0))</f>
        <v>#N/A</v>
      </c>
      <c r="I114" s="11"/>
      <c r="J114" s="11"/>
    </row>
    <row r="115" spans="2:10" x14ac:dyDescent="0.25">
      <c r="B115" s="62">
        <v>84</v>
      </c>
      <c r="C115" s="272"/>
      <c r="D115" s="310">
        <v>5</v>
      </c>
      <c r="E115" s="311"/>
      <c r="F115" s="133"/>
      <c r="G115" s="269" t="e">
        <f>INDEX('Autopopulate RUDI''s'!$B$2:$B$769, MATCH(F115,'Autopopulate RUDI''s'!$A$2:$A$769,0))</f>
        <v>#N/A</v>
      </c>
      <c r="H115" s="98" t="e">
        <f>INDEX('Autopopulate RUDI''s'!$F$2:$F$769, MATCH(F115,'Autopopulate RUDI''s'!$E$2:$E$769,0))</f>
        <v>#N/A</v>
      </c>
      <c r="I115" s="11"/>
      <c r="J115" s="11"/>
    </row>
    <row r="116" spans="2:10" x14ac:dyDescent="0.25">
      <c r="B116" s="62">
        <v>85</v>
      </c>
      <c r="C116" s="272"/>
      <c r="D116" s="310">
        <v>5</v>
      </c>
      <c r="E116" s="311"/>
      <c r="F116" s="133"/>
      <c r="G116" s="269" t="e">
        <f>INDEX('Autopopulate RUDI''s'!$B$2:$B$769, MATCH(F116,'Autopopulate RUDI''s'!$A$2:$A$769,0))</f>
        <v>#N/A</v>
      </c>
      <c r="H116" s="98" t="e">
        <f>INDEX('Autopopulate RUDI''s'!$F$2:$F$769, MATCH(F116,'Autopopulate RUDI''s'!$E$2:$E$769,0))</f>
        <v>#N/A</v>
      </c>
      <c r="I116" s="11"/>
      <c r="J116" s="11"/>
    </row>
    <row r="117" spans="2:10" x14ac:dyDescent="0.25">
      <c r="B117" s="62">
        <v>86</v>
      </c>
      <c r="C117" s="272"/>
      <c r="D117" s="310">
        <v>5</v>
      </c>
      <c r="E117" s="311"/>
      <c r="F117" s="133"/>
      <c r="G117" s="269" t="e">
        <f>INDEX('Autopopulate RUDI''s'!$B$2:$B$769, MATCH(F117,'Autopopulate RUDI''s'!$A$2:$A$769,0))</f>
        <v>#N/A</v>
      </c>
      <c r="H117" s="98" t="e">
        <f>INDEX('Autopopulate RUDI''s'!$F$2:$F$769, MATCH(F117,'Autopopulate RUDI''s'!$E$2:$E$769,0))</f>
        <v>#N/A</v>
      </c>
      <c r="I117" s="11"/>
      <c r="J117" s="11"/>
    </row>
    <row r="118" spans="2:10" x14ac:dyDescent="0.25">
      <c r="B118" s="62">
        <v>87</v>
      </c>
      <c r="C118" s="272"/>
      <c r="D118" s="310">
        <v>5</v>
      </c>
      <c r="E118" s="311"/>
      <c r="F118" s="133"/>
      <c r="G118" s="269" t="e">
        <f>INDEX('Autopopulate RUDI''s'!$B$2:$B$769, MATCH(F118,'Autopopulate RUDI''s'!$A$2:$A$769,0))</f>
        <v>#N/A</v>
      </c>
      <c r="H118" s="98" t="e">
        <f>INDEX('Autopopulate RUDI''s'!$F$2:$F$769, MATCH(F118,'Autopopulate RUDI''s'!$E$2:$E$769,0))</f>
        <v>#N/A</v>
      </c>
      <c r="I118" s="11"/>
      <c r="J118" s="11"/>
    </row>
    <row r="119" spans="2:10" x14ac:dyDescent="0.25">
      <c r="B119" s="62">
        <v>88</v>
      </c>
      <c r="C119" s="272"/>
      <c r="D119" s="310">
        <v>5</v>
      </c>
      <c r="E119" s="311"/>
      <c r="F119" s="133"/>
      <c r="G119" s="269" t="e">
        <f>INDEX('Autopopulate RUDI''s'!$B$2:$B$769, MATCH(F119,'Autopopulate RUDI''s'!$A$2:$A$769,0))</f>
        <v>#N/A</v>
      </c>
      <c r="H119" s="98" t="e">
        <f>INDEX('Autopopulate RUDI''s'!$F$2:$F$769, MATCH(F119,'Autopopulate RUDI''s'!$E$2:$E$769,0))</f>
        <v>#N/A</v>
      </c>
      <c r="I119" s="11"/>
      <c r="J119" s="11"/>
    </row>
    <row r="120" spans="2:10" x14ac:dyDescent="0.25">
      <c r="B120" s="62">
        <v>89</v>
      </c>
      <c r="C120" s="272"/>
      <c r="D120" s="310">
        <v>5</v>
      </c>
      <c r="E120" s="311"/>
      <c r="F120" s="133"/>
      <c r="G120" s="269" t="e">
        <f>INDEX('Autopopulate RUDI''s'!$B$2:$B$769, MATCH(F120,'Autopopulate RUDI''s'!$A$2:$A$769,0))</f>
        <v>#N/A</v>
      </c>
      <c r="H120" s="98" t="e">
        <f>INDEX('Autopopulate RUDI''s'!$F$2:$F$769, MATCH(F120,'Autopopulate RUDI''s'!$E$2:$E$769,0))</f>
        <v>#N/A</v>
      </c>
      <c r="I120" s="11"/>
      <c r="J120" s="11"/>
    </row>
    <row r="121" spans="2:10" x14ac:dyDescent="0.25">
      <c r="B121" s="62">
        <v>90</v>
      </c>
      <c r="C121" s="272"/>
      <c r="D121" s="310">
        <v>5</v>
      </c>
      <c r="E121" s="311"/>
      <c r="F121" s="133"/>
      <c r="G121" s="269" t="e">
        <f>INDEX('Autopopulate RUDI''s'!$B$2:$B$769, MATCH(F121,'Autopopulate RUDI''s'!$A$2:$A$769,0))</f>
        <v>#N/A</v>
      </c>
      <c r="H121" s="98" t="e">
        <f>INDEX('Autopopulate RUDI''s'!$F$2:$F$769, MATCH(F121,'Autopopulate RUDI''s'!$E$2:$E$769,0))</f>
        <v>#N/A</v>
      </c>
      <c r="I121" s="11"/>
      <c r="J121" s="11"/>
    </row>
    <row r="122" spans="2:10" x14ac:dyDescent="0.25">
      <c r="B122" s="62">
        <v>91</v>
      </c>
      <c r="C122" s="272"/>
      <c r="D122" s="310">
        <v>5</v>
      </c>
      <c r="E122" s="311"/>
      <c r="F122" s="133"/>
      <c r="G122" s="269" t="e">
        <f>INDEX('Autopopulate RUDI''s'!$B$2:$B$769, MATCH(F122,'Autopopulate RUDI''s'!$A$2:$A$769,0))</f>
        <v>#N/A</v>
      </c>
      <c r="H122" s="98" t="e">
        <f>INDEX('Autopopulate RUDI''s'!$F$2:$F$769, MATCH(F122,'Autopopulate RUDI''s'!$E$2:$E$769,0))</f>
        <v>#N/A</v>
      </c>
      <c r="I122" s="11"/>
      <c r="J122" s="11"/>
    </row>
    <row r="123" spans="2:10" x14ac:dyDescent="0.25">
      <c r="B123" s="62">
        <v>92</v>
      </c>
      <c r="C123" s="272"/>
      <c r="D123" s="310">
        <v>5</v>
      </c>
      <c r="E123" s="311"/>
      <c r="F123" s="133"/>
      <c r="G123" s="269" t="e">
        <f>INDEX('Autopopulate RUDI''s'!$B$2:$B$769, MATCH(F123,'Autopopulate RUDI''s'!$A$2:$A$769,0))</f>
        <v>#N/A</v>
      </c>
      <c r="H123" s="98" t="e">
        <f>INDEX('Autopopulate RUDI''s'!$F$2:$F$769, MATCH(F123,'Autopopulate RUDI''s'!$E$2:$E$769,0))</f>
        <v>#N/A</v>
      </c>
      <c r="I123" s="11"/>
      <c r="J123" s="11"/>
    </row>
    <row r="124" spans="2:10" x14ac:dyDescent="0.25">
      <c r="B124" s="62">
        <v>93</v>
      </c>
      <c r="C124" s="272"/>
      <c r="D124" s="310">
        <v>5</v>
      </c>
      <c r="E124" s="311"/>
      <c r="F124" s="133"/>
      <c r="G124" s="269" t="e">
        <f>INDEX('Autopopulate RUDI''s'!$B$2:$B$769, MATCH(F124,'Autopopulate RUDI''s'!$A$2:$A$769,0))</f>
        <v>#N/A</v>
      </c>
      <c r="H124" s="98" t="e">
        <f>INDEX('Autopopulate RUDI''s'!$F$2:$F$769, MATCH(F124,'Autopopulate RUDI''s'!$E$2:$E$769,0))</f>
        <v>#N/A</v>
      </c>
      <c r="I124" s="11"/>
      <c r="J124" s="11"/>
    </row>
    <row r="125" spans="2:10" x14ac:dyDescent="0.25">
      <c r="B125" s="62">
        <v>94</v>
      </c>
      <c r="C125" s="272"/>
      <c r="D125" s="310">
        <v>5</v>
      </c>
      <c r="E125" s="311"/>
      <c r="F125" s="133"/>
      <c r="G125" s="269" t="e">
        <f>INDEX('Autopopulate RUDI''s'!$B$2:$B$769, MATCH(F125,'Autopopulate RUDI''s'!$A$2:$A$769,0))</f>
        <v>#N/A</v>
      </c>
      <c r="H125" s="98" t="e">
        <f>INDEX('Autopopulate RUDI''s'!$F$2:$F$769, MATCH(F125,'Autopopulate RUDI''s'!$E$2:$E$769,0))</f>
        <v>#N/A</v>
      </c>
      <c r="I125" s="11"/>
      <c r="J125" s="11"/>
    </row>
    <row r="126" spans="2:10" x14ac:dyDescent="0.25">
      <c r="B126" s="62">
        <v>95</v>
      </c>
      <c r="C126" s="272"/>
      <c r="D126" s="310">
        <v>5</v>
      </c>
      <c r="E126" s="311"/>
      <c r="F126" s="133"/>
      <c r="G126" s="269" t="e">
        <f>INDEX('Autopopulate RUDI''s'!$B$2:$B$769, MATCH(F126,'Autopopulate RUDI''s'!$A$2:$A$769,0))</f>
        <v>#N/A</v>
      </c>
      <c r="H126" s="98" t="e">
        <f>INDEX('Autopopulate RUDI''s'!$F$2:$F$769, MATCH(F126,'Autopopulate RUDI''s'!$E$2:$E$769,0))</f>
        <v>#N/A</v>
      </c>
      <c r="I126" s="11"/>
      <c r="J126" s="11"/>
    </row>
    <row r="127" spans="2:10" x14ac:dyDescent="0.25">
      <c r="B127" s="62">
        <v>96</v>
      </c>
      <c r="C127" s="272"/>
      <c r="D127" s="310">
        <v>5</v>
      </c>
      <c r="E127" s="311"/>
      <c r="F127" s="133"/>
      <c r="G127" s="269" t="e">
        <f>INDEX('Autopopulate RUDI''s'!$B$2:$B$769, MATCH(F127,'Autopopulate RUDI''s'!$A$2:$A$769,0))</f>
        <v>#N/A</v>
      </c>
      <c r="H127" s="98" t="e">
        <f>INDEX('Autopopulate RUDI''s'!$F$2:$F$769, MATCH(F127,'Autopopulate RUDI''s'!$E$2:$E$769,0))</f>
        <v>#N/A</v>
      </c>
      <c r="I127" s="11"/>
      <c r="J127" s="11"/>
    </row>
    <row r="128" spans="2:10" x14ac:dyDescent="0.25">
      <c r="B128" s="62">
        <v>97</v>
      </c>
      <c r="C128" s="272"/>
      <c r="D128" s="310">
        <v>5</v>
      </c>
      <c r="E128" s="311"/>
      <c r="F128" s="133"/>
      <c r="G128" s="269" t="e">
        <f>INDEX('Autopopulate RUDI''s'!$B$2:$B$769, MATCH(F128,'Autopopulate RUDI''s'!$A$2:$A$769,0))</f>
        <v>#N/A</v>
      </c>
      <c r="H128" s="98" t="e">
        <f>INDEX('Autopopulate RUDI''s'!$F$2:$F$769, MATCH(F128,'Autopopulate RUDI''s'!$E$2:$E$769,0))</f>
        <v>#N/A</v>
      </c>
      <c r="I128" s="11"/>
      <c r="J128" s="11"/>
    </row>
    <row r="129" spans="2:10" x14ac:dyDescent="0.25">
      <c r="B129" s="62">
        <v>98</v>
      </c>
      <c r="C129" s="272"/>
      <c r="D129" s="310">
        <v>5</v>
      </c>
      <c r="E129" s="311"/>
      <c r="F129" s="133"/>
      <c r="G129" s="269" t="e">
        <f>INDEX('Autopopulate RUDI''s'!$B$2:$B$769, MATCH(F129,'Autopopulate RUDI''s'!$A$2:$A$769,0))</f>
        <v>#N/A</v>
      </c>
      <c r="H129" s="98" t="e">
        <f>INDEX('Autopopulate RUDI''s'!$F$2:$F$769, MATCH(F129,'Autopopulate RUDI''s'!$E$2:$E$769,0))</f>
        <v>#N/A</v>
      </c>
      <c r="I129" s="11"/>
      <c r="J129" s="11"/>
    </row>
    <row r="130" spans="2:10" x14ac:dyDescent="0.25">
      <c r="B130" s="62">
        <v>99</v>
      </c>
      <c r="C130" s="272"/>
      <c r="D130" s="310">
        <v>5</v>
      </c>
      <c r="E130" s="311"/>
      <c r="F130" s="133"/>
      <c r="G130" s="269" t="e">
        <f>INDEX('Autopopulate RUDI''s'!$B$2:$B$769, MATCH(F130,'Autopopulate RUDI''s'!$A$2:$A$769,0))</f>
        <v>#N/A</v>
      </c>
      <c r="H130" s="98" t="e">
        <f>INDEX('Autopopulate RUDI''s'!$F$2:$F$769, MATCH(F130,'Autopopulate RUDI''s'!$E$2:$E$769,0))</f>
        <v>#N/A</v>
      </c>
      <c r="I130" s="11"/>
      <c r="J130" s="11"/>
    </row>
    <row r="131" spans="2:10" x14ac:dyDescent="0.25">
      <c r="B131" s="62">
        <v>100</v>
      </c>
      <c r="C131" s="272"/>
      <c r="D131" s="310">
        <v>5</v>
      </c>
      <c r="E131" s="311"/>
      <c r="F131" s="133"/>
      <c r="G131" s="269" t="e">
        <f>INDEX('Autopopulate RUDI''s'!$B$2:$B$769, MATCH(F131,'Autopopulate RUDI''s'!$A$2:$A$769,0))</f>
        <v>#N/A</v>
      </c>
      <c r="H131" s="98" t="e">
        <f>INDEX('Autopopulate RUDI''s'!$F$2:$F$769, MATCH(F131,'Autopopulate RUDI''s'!$E$2:$E$769,0))</f>
        <v>#N/A</v>
      </c>
      <c r="I131" s="11"/>
      <c r="J131" s="11"/>
    </row>
    <row r="132" spans="2:10" x14ac:dyDescent="0.25">
      <c r="B132" s="62">
        <v>101</v>
      </c>
      <c r="C132" s="272"/>
      <c r="D132" s="310">
        <v>5</v>
      </c>
      <c r="E132" s="311"/>
      <c r="F132" s="133"/>
      <c r="G132" s="269" t="e">
        <f>INDEX('Autopopulate RUDI''s'!$B$2:$B$769, MATCH(F132,'Autopopulate RUDI''s'!$A$2:$A$769,0))</f>
        <v>#N/A</v>
      </c>
      <c r="H132" s="98" t="e">
        <f>INDEX('Autopopulate RUDI''s'!$F$2:$F$769, MATCH(F132,'Autopopulate RUDI''s'!$E$2:$E$769,0))</f>
        <v>#N/A</v>
      </c>
      <c r="I132" s="11"/>
      <c r="J132" s="11"/>
    </row>
    <row r="133" spans="2:10" x14ac:dyDescent="0.25">
      <c r="B133" s="62">
        <v>102</v>
      </c>
      <c r="C133" s="272"/>
      <c r="D133" s="310">
        <v>5</v>
      </c>
      <c r="E133" s="311"/>
      <c r="F133" s="133"/>
      <c r="G133" s="269" t="e">
        <f>INDEX('Autopopulate RUDI''s'!$B$2:$B$769, MATCH(F133,'Autopopulate RUDI''s'!$A$2:$A$769,0))</f>
        <v>#N/A</v>
      </c>
      <c r="H133" s="98" t="e">
        <f>INDEX('Autopopulate RUDI''s'!$F$2:$F$769, MATCH(F133,'Autopopulate RUDI''s'!$E$2:$E$769,0))</f>
        <v>#N/A</v>
      </c>
      <c r="I133" s="11"/>
      <c r="J133" s="11"/>
    </row>
    <row r="134" spans="2:10" x14ac:dyDescent="0.25">
      <c r="B134" s="62">
        <v>103</v>
      </c>
      <c r="C134" s="272"/>
      <c r="D134" s="310">
        <v>5</v>
      </c>
      <c r="E134" s="311"/>
      <c r="F134" s="133"/>
      <c r="G134" s="269" t="e">
        <f>INDEX('Autopopulate RUDI''s'!$B$2:$B$769, MATCH(F134,'Autopopulate RUDI''s'!$A$2:$A$769,0))</f>
        <v>#N/A</v>
      </c>
      <c r="H134" s="98" t="e">
        <f>INDEX('Autopopulate RUDI''s'!$F$2:$F$769, MATCH(F134,'Autopopulate RUDI''s'!$E$2:$E$769,0))</f>
        <v>#N/A</v>
      </c>
      <c r="I134" s="11"/>
      <c r="J134" s="11"/>
    </row>
    <row r="135" spans="2:10" x14ac:dyDescent="0.25">
      <c r="B135" s="62">
        <v>104</v>
      </c>
      <c r="C135" s="272"/>
      <c r="D135" s="310">
        <v>5</v>
      </c>
      <c r="E135" s="311"/>
      <c r="F135" s="133"/>
      <c r="G135" s="269" t="e">
        <f>INDEX('Autopopulate RUDI''s'!$B$2:$B$769, MATCH(F135,'Autopopulate RUDI''s'!$A$2:$A$769,0))</f>
        <v>#N/A</v>
      </c>
      <c r="H135" s="98" t="e">
        <f>INDEX('Autopopulate RUDI''s'!$F$2:$F$769, MATCH(F135,'Autopopulate RUDI''s'!$E$2:$E$769,0))</f>
        <v>#N/A</v>
      </c>
      <c r="I135" s="11"/>
      <c r="J135" s="11"/>
    </row>
    <row r="136" spans="2:10" x14ac:dyDescent="0.25">
      <c r="B136" s="62">
        <v>105</v>
      </c>
      <c r="C136" s="272"/>
      <c r="D136" s="310">
        <v>5</v>
      </c>
      <c r="E136" s="311"/>
      <c r="F136" s="133"/>
      <c r="G136" s="269" t="e">
        <f>INDEX('Autopopulate RUDI''s'!$B$2:$B$769, MATCH(F136,'Autopopulate RUDI''s'!$A$2:$A$769,0))</f>
        <v>#N/A</v>
      </c>
      <c r="H136" s="98" t="e">
        <f>INDEX('Autopopulate RUDI''s'!$F$2:$F$769, MATCH(F136,'Autopopulate RUDI''s'!$E$2:$E$769,0))</f>
        <v>#N/A</v>
      </c>
      <c r="I136" s="11"/>
      <c r="J136" s="11"/>
    </row>
    <row r="137" spans="2:10" x14ac:dyDescent="0.25">
      <c r="B137" s="62">
        <v>106</v>
      </c>
      <c r="C137" s="272"/>
      <c r="D137" s="310">
        <v>5</v>
      </c>
      <c r="E137" s="311"/>
      <c r="F137" s="133"/>
      <c r="G137" s="269" t="e">
        <f>INDEX('Autopopulate RUDI''s'!$B$2:$B$769, MATCH(F137,'Autopopulate RUDI''s'!$A$2:$A$769,0))</f>
        <v>#N/A</v>
      </c>
      <c r="H137" s="98" t="e">
        <f>INDEX('Autopopulate RUDI''s'!$F$2:$F$769, MATCH(F137,'Autopopulate RUDI''s'!$E$2:$E$769,0))</f>
        <v>#N/A</v>
      </c>
      <c r="I137" s="11"/>
      <c r="J137" s="11"/>
    </row>
    <row r="138" spans="2:10" x14ac:dyDescent="0.25">
      <c r="B138" s="62">
        <v>107</v>
      </c>
      <c r="C138" s="272"/>
      <c r="D138" s="310">
        <v>5</v>
      </c>
      <c r="E138" s="311"/>
      <c r="F138" s="133"/>
      <c r="G138" s="269" t="e">
        <f>INDEX('Autopopulate RUDI''s'!$B$2:$B$769, MATCH(F138,'Autopopulate RUDI''s'!$A$2:$A$769,0))</f>
        <v>#N/A</v>
      </c>
      <c r="H138" s="98" t="e">
        <f>INDEX('Autopopulate RUDI''s'!$F$2:$F$769, MATCH(F138,'Autopopulate RUDI''s'!$E$2:$E$769,0))</f>
        <v>#N/A</v>
      </c>
      <c r="I138" s="11"/>
      <c r="J138" s="11"/>
    </row>
    <row r="139" spans="2:10" x14ac:dyDescent="0.25">
      <c r="B139" s="62">
        <v>108</v>
      </c>
      <c r="C139" s="272"/>
      <c r="D139" s="310">
        <v>5</v>
      </c>
      <c r="E139" s="311"/>
      <c r="F139" s="133"/>
      <c r="G139" s="269" t="e">
        <f>INDEX('Autopopulate RUDI''s'!$B$2:$B$769, MATCH(F139,'Autopopulate RUDI''s'!$A$2:$A$769,0))</f>
        <v>#N/A</v>
      </c>
      <c r="H139" s="98" t="e">
        <f>INDEX('Autopopulate RUDI''s'!$F$2:$F$769, MATCH(F139,'Autopopulate RUDI''s'!$E$2:$E$769,0))</f>
        <v>#N/A</v>
      </c>
      <c r="I139" s="11"/>
      <c r="J139" s="11"/>
    </row>
    <row r="140" spans="2:10" x14ac:dyDescent="0.25">
      <c r="B140" s="62">
        <v>109</v>
      </c>
      <c r="C140" s="272"/>
      <c r="D140" s="310">
        <v>5</v>
      </c>
      <c r="E140" s="311"/>
      <c r="F140" s="133"/>
      <c r="G140" s="269" t="e">
        <f>INDEX('Autopopulate RUDI''s'!$B$2:$B$769, MATCH(F140,'Autopopulate RUDI''s'!$A$2:$A$769,0))</f>
        <v>#N/A</v>
      </c>
      <c r="H140" s="98" t="e">
        <f>INDEX('Autopopulate RUDI''s'!$F$2:$F$769, MATCH(F140,'Autopopulate RUDI''s'!$E$2:$E$769,0))</f>
        <v>#N/A</v>
      </c>
      <c r="I140" s="11"/>
      <c r="J140" s="11"/>
    </row>
    <row r="141" spans="2:10" x14ac:dyDescent="0.25">
      <c r="B141" s="62">
        <v>110</v>
      </c>
      <c r="C141" s="272"/>
      <c r="D141" s="310">
        <v>5</v>
      </c>
      <c r="E141" s="311"/>
      <c r="F141" s="133"/>
      <c r="G141" s="269" t="e">
        <f>INDEX('Autopopulate RUDI''s'!$B$2:$B$769, MATCH(F141,'Autopopulate RUDI''s'!$A$2:$A$769,0))</f>
        <v>#N/A</v>
      </c>
      <c r="H141" s="98" t="e">
        <f>INDEX('Autopopulate RUDI''s'!$F$2:$F$769, MATCH(F141,'Autopopulate RUDI''s'!$E$2:$E$769,0))</f>
        <v>#N/A</v>
      </c>
      <c r="I141" s="11"/>
      <c r="J141" s="11"/>
    </row>
    <row r="142" spans="2:10" x14ac:dyDescent="0.25">
      <c r="B142" s="62">
        <v>111</v>
      </c>
      <c r="C142" s="272"/>
      <c r="D142" s="310">
        <v>5</v>
      </c>
      <c r="E142" s="311"/>
      <c r="F142" s="133"/>
      <c r="G142" s="269" t="e">
        <f>INDEX('Autopopulate RUDI''s'!$B$2:$B$769, MATCH(F142,'Autopopulate RUDI''s'!$A$2:$A$769,0))</f>
        <v>#N/A</v>
      </c>
      <c r="H142" s="98" t="e">
        <f>INDEX('Autopopulate RUDI''s'!$F$2:$F$769, MATCH(F142,'Autopopulate RUDI''s'!$E$2:$E$769,0))</f>
        <v>#N/A</v>
      </c>
      <c r="I142" s="11"/>
      <c r="J142" s="11"/>
    </row>
    <row r="143" spans="2:10" x14ac:dyDescent="0.25">
      <c r="B143" s="62">
        <v>112</v>
      </c>
      <c r="C143" s="272"/>
      <c r="D143" s="310">
        <v>5</v>
      </c>
      <c r="E143" s="311"/>
      <c r="F143" s="133"/>
      <c r="G143" s="269" t="e">
        <f>INDEX('Autopopulate RUDI''s'!$B$2:$B$769, MATCH(F143,'Autopopulate RUDI''s'!$A$2:$A$769,0))</f>
        <v>#N/A</v>
      </c>
      <c r="H143" s="98" t="e">
        <f>INDEX('Autopopulate RUDI''s'!$F$2:$F$769, MATCH(F143,'Autopopulate RUDI''s'!$E$2:$E$769,0))</f>
        <v>#N/A</v>
      </c>
      <c r="I143" s="11"/>
      <c r="J143" s="11"/>
    </row>
    <row r="144" spans="2:10" x14ac:dyDescent="0.25">
      <c r="B144" s="62">
        <v>113</v>
      </c>
      <c r="C144" s="272"/>
      <c r="D144" s="310">
        <v>5</v>
      </c>
      <c r="E144" s="311"/>
      <c r="F144" s="133"/>
      <c r="G144" s="269" t="e">
        <f>INDEX('Autopopulate RUDI''s'!$B$2:$B$769, MATCH(F144,'Autopopulate RUDI''s'!$A$2:$A$769,0))</f>
        <v>#N/A</v>
      </c>
      <c r="H144" s="98" t="e">
        <f>INDEX('Autopopulate RUDI''s'!$F$2:$F$769, MATCH(F144,'Autopopulate RUDI''s'!$E$2:$E$769,0))</f>
        <v>#N/A</v>
      </c>
      <c r="I144" s="11"/>
      <c r="J144" s="11"/>
    </row>
    <row r="145" spans="2:10" x14ac:dyDescent="0.25">
      <c r="B145" s="62">
        <v>114</v>
      </c>
      <c r="C145" s="272"/>
      <c r="D145" s="310">
        <v>5</v>
      </c>
      <c r="E145" s="311"/>
      <c r="F145" s="133"/>
      <c r="G145" s="269" t="e">
        <f>INDEX('Autopopulate RUDI''s'!$B$2:$B$769, MATCH(F145,'Autopopulate RUDI''s'!$A$2:$A$769,0))</f>
        <v>#N/A</v>
      </c>
      <c r="H145" s="98" t="e">
        <f>INDEX('Autopopulate RUDI''s'!$F$2:$F$769, MATCH(F145,'Autopopulate RUDI''s'!$E$2:$E$769,0))</f>
        <v>#N/A</v>
      </c>
      <c r="I145" s="11"/>
      <c r="J145" s="11"/>
    </row>
    <row r="146" spans="2:10" x14ac:dyDescent="0.25">
      <c r="B146" s="62">
        <v>115</v>
      </c>
      <c r="C146" s="272"/>
      <c r="D146" s="310">
        <v>5</v>
      </c>
      <c r="E146" s="311"/>
      <c r="F146" s="133"/>
      <c r="G146" s="269" t="e">
        <f>INDEX('Autopopulate RUDI''s'!$B$2:$B$769, MATCH(F146,'Autopopulate RUDI''s'!$A$2:$A$769,0))</f>
        <v>#N/A</v>
      </c>
      <c r="H146" s="98" t="e">
        <f>INDEX('Autopopulate RUDI''s'!$F$2:$F$769, MATCH(F146,'Autopopulate RUDI''s'!$E$2:$E$769,0))</f>
        <v>#N/A</v>
      </c>
      <c r="I146" s="11"/>
      <c r="J146" s="11"/>
    </row>
    <row r="147" spans="2:10" x14ac:dyDescent="0.25">
      <c r="B147" s="62">
        <v>116</v>
      </c>
      <c r="C147" s="272"/>
      <c r="D147" s="310">
        <v>5</v>
      </c>
      <c r="E147" s="311"/>
      <c r="F147" s="133"/>
      <c r="G147" s="269" t="e">
        <f>INDEX('Autopopulate RUDI''s'!$B$2:$B$769, MATCH(F147,'Autopopulate RUDI''s'!$A$2:$A$769,0))</f>
        <v>#N/A</v>
      </c>
      <c r="H147" s="98" t="e">
        <f>INDEX('Autopopulate RUDI''s'!$F$2:$F$769, MATCH(F147,'Autopopulate RUDI''s'!$E$2:$E$769,0))</f>
        <v>#N/A</v>
      </c>
      <c r="I147" s="11"/>
      <c r="J147" s="11"/>
    </row>
    <row r="148" spans="2:10" x14ac:dyDescent="0.25">
      <c r="B148" s="62">
        <v>117</v>
      </c>
      <c r="C148" s="272"/>
      <c r="D148" s="310">
        <v>5</v>
      </c>
      <c r="E148" s="311"/>
      <c r="F148" s="133"/>
      <c r="G148" s="269" t="e">
        <f>INDEX('Autopopulate RUDI''s'!$B$2:$B$769, MATCH(F148,'Autopopulate RUDI''s'!$A$2:$A$769,0))</f>
        <v>#N/A</v>
      </c>
      <c r="H148" s="98" t="e">
        <f>INDEX('Autopopulate RUDI''s'!$F$2:$F$769, MATCH(F148,'Autopopulate RUDI''s'!$E$2:$E$769,0))</f>
        <v>#N/A</v>
      </c>
      <c r="I148" s="11"/>
      <c r="J148" s="11"/>
    </row>
    <row r="149" spans="2:10" x14ac:dyDescent="0.25">
      <c r="B149" s="62">
        <v>118</v>
      </c>
      <c r="C149" s="272"/>
      <c r="D149" s="310">
        <v>5</v>
      </c>
      <c r="E149" s="311"/>
      <c r="F149" s="133"/>
      <c r="G149" s="269" t="e">
        <f>INDEX('Autopopulate RUDI''s'!$B$2:$B$769, MATCH(F149,'Autopopulate RUDI''s'!$A$2:$A$769,0))</f>
        <v>#N/A</v>
      </c>
      <c r="H149" s="98" t="e">
        <f>INDEX('Autopopulate RUDI''s'!$F$2:$F$769, MATCH(F149,'Autopopulate RUDI''s'!$E$2:$E$769,0))</f>
        <v>#N/A</v>
      </c>
      <c r="I149" s="11"/>
      <c r="J149" s="11"/>
    </row>
    <row r="150" spans="2:10" x14ac:dyDescent="0.25">
      <c r="B150" s="62">
        <v>119</v>
      </c>
      <c r="C150" s="272"/>
      <c r="D150" s="310">
        <v>5</v>
      </c>
      <c r="E150" s="311"/>
      <c r="F150" s="133"/>
      <c r="G150" s="269" t="e">
        <f>INDEX('Autopopulate RUDI''s'!$B$2:$B$769, MATCH(F150,'Autopopulate RUDI''s'!$A$2:$A$769,0))</f>
        <v>#N/A</v>
      </c>
      <c r="H150" s="98" t="e">
        <f>INDEX('Autopopulate RUDI''s'!$F$2:$F$769, MATCH(F150,'Autopopulate RUDI''s'!$E$2:$E$769,0))</f>
        <v>#N/A</v>
      </c>
      <c r="I150" s="11"/>
      <c r="J150" s="11"/>
    </row>
    <row r="151" spans="2:10" x14ac:dyDescent="0.25">
      <c r="B151" s="62">
        <v>120</v>
      </c>
      <c r="C151" s="272"/>
      <c r="D151" s="310">
        <v>5</v>
      </c>
      <c r="E151" s="311"/>
      <c r="F151" s="133"/>
      <c r="G151" s="269" t="e">
        <f>INDEX('Autopopulate RUDI''s'!$B$2:$B$769, MATCH(F151,'Autopopulate RUDI''s'!$A$2:$A$769,0))</f>
        <v>#N/A</v>
      </c>
      <c r="H151" s="98" t="e">
        <f>INDEX('Autopopulate RUDI''s'!$F$2:$F$769, MATCH(F151,'Autopopulate RUDI''s'!$E$2:$E$769,0))</f>
        <v>#N/A</v>
      </c>
      <c r="I151" s="11"/>
      <c r="J151" s="11"/>
    </row>
    <row r="152" spans="2:10" x14ac:dyDescent="0.25">
      <c r="B152" s="62">
        <v>121</v>
      </c>
      <c r="C152" s="272"/>
      <c r="D152" s="310">
        <v>5</v>
      </c>
      <c r="E152" s="311"/>
      <c r="F152" s="133"/>
      <c r="G152" s="269" t="e">
        <f>INDEX('Autopopulate RUDI''s'!$B$2:$B$769, MATCH(F152,'Autopopulate RUDI''s'!$A$2:$A$769,0))</f>
        <v>#N/A</v>
      </c>
      <c r="H152" s="98" t="e">
        <f>INDEX('Autopopulate RUDI''s'!$F$2:$F$769, MATCH(F152,'Autopopulate RUDI''s'!$E$2:$E$769,0))</f>
        <v>#N/A</v>
      </c>
      <c r="I152" s="11"/>
      <c r="J152" s="11"/>
    </row>
    <row r="153" spans="2:10" x14ac:dyDescent="0.25">
      <c r="B153" s="62">
        <v>122</v>
      </c>
      <c r="C153" s="272"/>
      <c r="D153" s="310">
        <v>5</v>
      </c>
      <c r="E153" s="311"/>
      <c r="F153" s="133"/>
      <c r="G153" s="269" t="e">
        <f>INDEX('Autopopulate RUDI''s'!$B$2:$B$769, MATCH(F153,'Autopopulate RUDI''s'!$A$2:$A$769,0))</f>
        <v>#N/A</v>
      </c>
      <c r="H153" s="98" t="e">
        <f>INDEX('Autopopulate RUDI''s'!$F$2:$F$769, MATCH(F153,'Autopopulate RUDI''s'!$E$2:$E$769,0))</f>
        <v>#N/A</v>
      </c>
      <c r="I153" s="11"/>
      <c r="J153" s="11"/>
    </row>
    <row r="154" spans="2:10" x14ac:dyDescent="0.25">
      <c r="B154" s="62">
        <v>123</v>
      </c>
      <c r="C154" s="272"/>
      <c r="D154" s="310">
        <v>5</v>
      </c>
      <c r="E154" s="311"/>
      <c r="F154" s="133"/>
      <c r="G154" s="269" t="e">
        <f>INDEX('Autopopulate RUDI''s'!$B$2:$B$769, MATCH(F154,'Autopopulate RUDI''s'!$A$2:$A$769,0))</f>
        <v>#N/A</v>
      </c>
      <c r="H154" s="98" t="e">
        <f>INDEX('Autopopulate RUDI''s'!$F$2:$F$769, MATCH(F154,'Autopopulate RUDI''s'!$E$2:$E$769,0))</f>
        <v>#N/A</v>
      </c>
      <c r="I154" s="11"/>
      <c r="J154" s="11"/>
    </row>
    <row r="155" spans="2:10" x14ac:dyDescent="0.25">
      <c r="B155" s="62">
        <v>124</v>
      </c>
      <c r="C155" s="272"/>
      <c r="D155" s="310">
        <v>5</v>
      </c>
      <c r="E155" s="311"/>
      <c r="F155" s="133"/>
      <c r="G155" s="269" t="e">
        <f>INDEX('Autopopulate RUDI''s'!$B$2:$B$769, MATCH(F155,'Autopopulate RUDI''s'!$A$2:$A$769,0))</f>
        <v>#N/A</v>
      </c>
      <c r="H155" s="98" t="e">
        <f>INDEX('Autopopulate RUDI''s'!$F$2:$F$769, MATCH(F155,'Autopopulate RUDI''s'!$E$2:$E$769,0))</f>
        <v>#N/A</v>
      </c>
      <c r="I155" s="11"/>
      <c r="J155" s="11"/>
    </row>
    <row r="156" spans="2:10" x14ac:dyDescent="0.25">
      <c r="B156" s="62">
        <v>125</v>
      </c>
      <c r="C156" s="272"/>
      <c r="D156" s="310">
        <v>5</v>
      </c>
      <c r="E156" s="311"/>
      <c r="F156" s="133"/>
      <c r="G156" s="269" t="e">
        <f>INDEX('Autopopulate RUDI''s'!$B$2:$B$769, MATCH(F156,'Autopopulate RUDI''s'!$A$2:$A$769,0))</f>
        <v>#N/A</v>
      </c>
      <c r="H156" s="98" t="e">
        <f>INDEX('Autopopulate RUDI''s'!$F$2:$F$769, MATCH(F156,'Autopopulate RUDI''s'!$E$2:$E$769,0))</f>
        <v>#N/A</v>
      </c>
      <c r="I156" s="11"/>
      <c r="J156" s="11"/>
    </row>
    <row r="157" spans="2:10" x14ac:dyDescent="0.25">
      <c r="B157" s="62">
        <v>126</v>
      </c>
      <c r="C157" s="272"/>
      <c r="D157" s="310">
        <v>5</v>
      </c>
      <c r="E157" s="311"/>
      <c r="F157" s="133"/>
      <c r="G157" s="269" t="e">
        <f>INDEX('Autopopulate RUDI''s'!$B$2:$B$769, MATCH(F157,'Autopopulate RUDI''s'!$A$2:$A$769,0))</f>
        <v>#N/A</v>
      </c>
      <c r="H157" s="98" t="e">
        <f>INDEX('Autopopulate RUDI''s'!$F$2:$F$769, MATCH(F157,'Autopopulate RUDI''s'!$E$2:$E$769,0))</f>
        <v>#N/A</v>
      </c>
      <c r="I157" s="11"/>
      <c r="J157" s="11"/>
    </row>
    <row r="158" spans="2:10" x14ac:dyDescent="0.25">
      <c r="B158" s="62">
        <v>127</v>
      </c>
      <c r="C158" s="272"/>
      <c r="D158" s="310">
        <v>5</v>
      </c>
      <c r="E158" s="311"/>
      <c r="F158" s="133"/>
      <c r="G158" s="269" t="e">
        <f>INDEX('Autopopulate RUDI''s'!$B$2:$B$769, MATCH(F158,'Autopopulate RUDI''s'!$A$2:$A$769,0))</f>
        <v>#N/A</v>
      </c>
      <c r="H158" s="98" t="e">
        <f>INDEX('Autopopulate RUDI''s'!$F$2:$F$769, MATCH(F158,'Autopopulate RUDI''s'!$E$2:$E$769,0))</f>
        <v>#N/A</v>
      </c>
      <c r="I158" s="11"/>
      <c r="J158" s="11"/>
    </row>
    <row r="159" spans="2:10" x14ac:dyDescent="0.25">
      <c r="B159" s="62">
        <v>128</v>
      </c>
      <c r="C159" s="272"/>
      <c r="D159" s="310">
        <v>5</v>
      </c>
      <c r="E159" s="311"/>
      <c r="F159" s="133"/>
      <c r="G159" s="269" t="e">
        <f>INDEX('Autopopulate RUDI''s'!$B$2:$B$769, MATCH(F159,'Autopopulate RUDI''s'!$A$2:$A$769,0))</f>
        <v>#N/A</v>
      </c>
      <c r="H159" s="98" t="e">
        <f>INDEX('Autopopulate RUDI''s'!$F$2:$F$769, MATCH(F159,'Autopopulate RUDI''s'!$E$2:$E$769,0))</f>
        <v>#N/A</v>
      </c>
      <c r="I159" s="11"/>
      <c r="J159" s="11"/>
    </row>
    <row r="160" spans="2:10" x14ac:dyDescent="0.25">
      <c r="B160" s="62">
        <v>129</v>
      </c>
      <c r="C160" s="272"/>
      <c r="D160" s="310">
        <v>5</v>
      </c>
      <c r="E160" s="311"/>
      <c r="F160" s="133"/>
      <c r="G160" s="269" t="e">
        <f>INDEX('Autopopulate RUDI''s'!$B$2:$B$769, MATCH(F160,'Autopopulate RUDI''s'!$A$2:$A$769,0))</f>
        <v>#N/A</v>
      </c>
      <c r="H160" s="98" t="e">
        <f>INDEX('Autopopulate RUDI''s'!$F$2:$F$769, MATCH(F160,'Autopopulate RUDI''s'!$E$2:$E$769,0))</f>
        <v>#N/A</v>
      </c>
      <c r="I160" s="11"/>
      <c r="J160" s="11"/>
    </row>
    <row r="161" spans="2:10" x14ac:dyDescent="0.25">
      <c r="B161" s="62">
        <v>130</v>
      </c>
      <c r="C161" s="272"/>
      <c r="D161" s="310">
        <v>5</v>
      </c>
      <c r="E161" s="311"/>
      <c r="F161" s="133"/>
      <c r="G161" s="269" t="e">
        <f>INDEX('Autopopulate RUDI''s'!$B$2:$B$769, MATCH(F161,'Autopopulate RUDI''s'!$A$2:$A$769,0))</f>
        <v>#N/A</v>
      </c>
      <c r="H161" s="98" t="e">
        <f>INDEX('Autopopulate RUDI''s'!$F$2:$F$769, MATCH(F161,'Autopopulate RUDI''s'!$E$2:$E$769,0))</f>
        <v>#N/A</v>
      </c>
      <c r="I161" s="11"/>
      <c r="J161" s="11"/>
    </row>
    <row r="162" spans="2:10" x14ac:dyDescent="0.25">
      <c r="B162" s="62">
        <v>131</v>
      </c>
      <c r="C162" s="272"/>
      <c r="D162" s="310">
        <v>5</v>
      </c>
      <c r="E162" s="311"/>
      <c r="F162" s="133"/>
      <c r="G162" s="269" t="e">
        <f>INDEX('Autopopulate RUDI''s'!$B$2:$B$769, MATCH(F162,'Autopopulate RUDI''s'!$A$2:$A$769,0))</f>
        <v>#N/A</v>
      </c>
      <c r="H162" s="98" t="e">
        <f>INDEX('Autopopulate RUDI''s'!$F$2:$F$769, MATCH(F162,'Autopopulate RUDI''s'!$E$2:$E$769,0))</f>
        <v>#N/A</v>
      </c>
      <c r="I162" s="11"/>
      <c r="J162" s="11"/>
    </row>
    <row r="163" spans="2:10" x14ac:dyDescent="0.25">
      <c r="B163" s="62">
        <v>132</v>
      </c>
      <c r="C163" s="272"/>
      <c r="D163" s="310">
        <v>5</v>
      </c>
      <c r="E163" s="311"/>
      <c r="F163" s="133"/>
      <c r="G163" s="269" t="e">
        <f>INDEX('Autopopulate RUDI''s'!$B$2:$B$769, MATCH(F163,'Autopopulate RUDI''s'!$A$2:$A$769,0))</f>
        <v>#N/A</v>
      </c>
      <c r="H163" s="98" t="e">
        <f>INDEX('Autopopulate RUDI''s'!$F$2:$F$769, MATCH(F163,'Autopopulate RUDI''s'!$E$2:$E$769,0))</f>
        <v>#N/A</v>
      </c>
      <c r="I163" s="11"/>
      <c r="J163" s="11"/>
    </row>
    <row r="164" spans="2:10" x14ac:dyDescent="0.25">
      <c r="B164" s="62">
        <v>133</v>
      </c>
      <c r="C164" s="272"/>
      <c r="D164" s="310">
        <v>5</v>
      </c>
      <c r="E164" s="311"/>
      <c r="F164" s="133"/>
      <c r="G164" s="269" t="e">
        <f>INDEX('Autopopulate RUDI''s'!$B$2:$B$769, MATCH(F164,'Autopopulate RUDI''s'!$A$2:$A$769,0))</f>
        <v>#N/A</v>
      </c>
      <c r="H164" s="98" t="e">
        <f>INDEX('Autopopulate RUDI''s'!$F$2:$F$769, MATCH(F164,'Autopopulate RUDI''s'!$E$2:$E$769,0))</f>
        <v>#N/A</v>
      </c>
      <c r="I164" s="11"/>
      <c r="J164" s="11"/>
    </row>
    <row r="165" spans="2:10" x14ac:dyDescent="0.25">
      <c r="B165" s="62">
        <v>134</v>
      </c>
      <c r="C165" s="272"/>
      <c r="D165" s="310">
        <v>5</v>
      </c>
      <c r="E165" s="311"/>
      <c r="F165" s="133"/>
      <c r="G165" s="269" t="e">
        <f>INDEX('Autopopulate RUDI''s'!$B$2:$B$769, MATCH(F165,'Autopopulate RUDI''s'!$A$2:$A$769,0))</f>
        <v>#N/A</v>
      </c>
      <c r="H165" s="98" t="e">
        <f>INDEX('Autopopulate RUDI''s'!$F$2:$F$769, MATCH(F165,'Autopopulate RUDI''s'!$E$2:$E$769,0))</f>
        <v>#N/A</v>
      </c>
      <c r="I165" s="11"/>
      <c r="J165" s="11"/>
    </row>
    <row r="166" spans="2:10" x14ac:dyDescent="0.25">
      <c r="B166" s="62">
        <v>135</v>
      </c>
      <c r="C166" s="272"/>
      <c r="D166" s="310">
        <v>5</v>
      </c>
      <c r="E166" s="311"/>
      <c r="F166" s="133"/>
      <c r="G166" s="269" t="e">
        <f>INDEX('Autopopulate RUDI''s'!$B$2:$B$769, MATCH(F166,'Autopopulate RUDI''s'!$A$2:$A$769,0))</f>
        <v>#N/A</v>
      </c>
      <c r="H166" s="98" t="e">
        <f>INDEX('Autopopulate RUDI''s'!$F$2:$F$769, MATCH(F166,'Autopopulate RUDI''s'!$E$2:$E$769,0))</f>
        <v>#N/A</v>
      </c>
      <c r="I166" s="11"/>
      <c r="J166" s="11"/>
    </row>
    <row r="167" spans="2:10" x14ac:dyDescent="0.25">
      <c r="B167" s="62">
        <v>136</v>
      </c>
      <c r="C167" s="272"/>
      <c r="D167" s="310">
        <v>5</v>
      </c>
      <c r="E167" s="311"/>
      <c r="F167" s="133"/>
      <c r="G167" s="269" t="e">
        <f>INDEX('Autopopulate RUDI''s'!$B$2:$B$769, MATCH(F167,'Autopopulate RUDI''s'!$A$2:$A$769,0))</f>
        <v>#N/A</v>
      </c>
      <c r="H167" s="98" t="e">
        <f>INDEX('Autopopulate RUDI''s'!$F$2:$F$769, MATCH(F167,'Autopopulate RUDI''s'!$E$2:$E$769,0))</f>
        <v>#N/A</v>
      </c>
      <c r="I167" s="11"/>
      <c r="J167" s="11"/>
    </row>
    <row r="168" spans="2:10" x14ac:dyDescent="0.25">
      <c r="B168" s="62">
        <v>137</v>
      </c>
      <c r="C168" s="272"/>
      <c r="D168" s="310">
        <v>5</v>
      </c>
      <c r="E168" s="311"/>
      <c r="F168" s="133"/>
      <c r="G168" s="269" t="e">
        <f>INDEX('Autopopulate RUDI''s'!$B$2:$B$769, MATCH(F168,'Autopopulate RUDI''s'!$A$2:$A$769,0))</f>
        <v>#N/A</v>
      </c>
      <c r="H168" s="98" t="e">
        <f>INDEX('Autopopulate RUDI''s'!$F$2:$F$769, MATCH(F168,'Autopopulate RUDI''s'!$E$2:$E$769,0))</f>
        <v>#N/A</v>
      </c>
      <c r="I168" s="11"/>
      <c r="J168" s="11"/>
    </row>
    <row r="169" spans="2:10" x14ac:dyDescent="0.25">
      <c r="B169" s="62">
        <v>138</v>
      </c>
      <c r="C169" s="272"/>
      <c r="D169" s="310">
        <v>5</v>
      </c>
      <c r="E169" s="311"/>
      <c r="F169" s="133"/>
      <c r="G169" s="269" t="e">
        <f>INDEX('Autopopulate RUDI''s'!$B$2:$B$769, MATCH(F169,'Autopopulate RUDI''s'!$A$2:$A$769,0))</f>
        <v>#N/A</v>
      </c>
      <c r="H169" s="98" t="e">
        <f>INDEX('Autopopulate RUDI''s'!$F$2:$F$769, MATCH(F169,'Autopopulate RUDI''s'!$E$2:$E$769,0))</f>
        <v>#N/A</v>
      </c>
      <c r="I169" s="11"/>
      <c r="J169" s="11"/>
    </row>
    <row r="170" spans="2:10" x14ac:dyDescent="0.25">
      <c r="B170" s="62">
        <v>139</v>
      </c>
      <c r="C170" s="272"/>
      <c r="D170" s="310">
        <v>5</v>
      </c>
      <c r="E170" s="311"/>
      <c r="F170" s="133"/>
      <c r="G170" s="269" t="e">
        <f>INDEX('Autopopulate RUDI''s'!$B$2:$B$769, MATCH(F170,'Autopopulate RUDI''s'!$A$2:$A$769,0))</f>
        <v>#N/A</v>
      </c>
      <c r="H170" s="98" t="e">
        <f>INDEX('Autopopulate RUDI''s'!$F$2:$F$769, MATCH(F170,'Autopopulate RUDI''s'!$E$2:$E$769,0))</f>
        <v>#N/A</v>
      </c>
      <c r="I170" s="11"/>
      <c r="J170" s="11"/>
    </row>
    <row r="171" spans="2:10" x14ac:dyDescent="0.25">
      <c r="B171" s="62">
        <v>140</v>
      </c>
      <c r="C171" s="272"/>
      <c r="D171" s="310">
        <v>5</v>
      </c>
      <c r="E171" s="311"/>
      <c r="F171" s="133"/>
      <c r="G171" s="269" t="e">
        <f>INDEX('Autopopulate RUDI''s'!$B$2:$B$769, MATCH(F171,'Autopopulate RUDI''s'!$A$2:$A$769,0))</f>
        <v>#N/A</v>
      </c>
      <c r="H171" s="98" t="e">
        <f>INDEX('Autopopulate RUDI''s'!$F$2:$F$769, MATCH(F171,'Autopopulate RUDI''s'!$E$2:$E$769,0))</f>
        <v>#N/A</v>
      </c>
      <c r="I171" s="11"/>
      <c r="J171" s="11"/>
    </row>
    <row r="172" spans="2:10" x14ac:dyDescent="0.25">
      <c r="B172" s="62">
        <v>141</v>
      </c>
      <c r="C172" s="272"/>
      <c r="D172" s="310">
        <v>5</v>
      </c>
      <c r="E172" s="311"/>
      <c r="F172" s="133"/>
      <c r="G172" s="269" t="e">
        <f>INDEX('Autopopulate RUDI''s'!$B$2:$B$769, MATCH(F172,'Autopopulate RUDI''s'!$A$2:$A$769,0))</f>
        <v>#N/A</v>
      </c>
      <c r="H172" s="98" t="e">
        <f>INDEX('Autopopulate RUDI''s'!$F$2:$F$769, MATCH(F172,'Autopopulate RUDI''s'!$E$2:$E$769,0))</f>
        <v>#N/A</v>
      </c>
      <c r="I172" s="11"/>
      <c r="J172" s="11"/>
    </row>
    <row r="173" spans="2:10" x14ac:dyDescent="0.25">
      <c r="B173" s="62">
        <v>142</v>
      </c>
      <c r="C173" s="272"/>
      <c r="D173" s="310">
        <v>5</v>
      </c>
      <c r="E173" s="311"/>
      <c r="F173" s="133"/>
      <c r="G173" s="269" t="e">
        <f>INDEX('Autopopulate RUDI''s'!$B$2:$B$769, MATCH(F173,'Autopopulate RUDI''s'!$A$2:$A$769,0))</f>
        <v>#N/A</v>
      </c>
      <c r="H173" s="98" t="e">
        <f>INDEX('Autopopulate RUDI''s'!$F$2:$F$769, MATCH(F173,'Autopopulate RUDI''s'!$E$2:$E$769,0))</f>
        <v>#N/A</v>
      </c>
      <c r="I173" s="11"/>
      <c r="J173" s="11"/>
    </row>
    <row r="174" spans="2:10" x14ac:dyDescent="0.25">
      <c r="B174" s="62">
        <v>143</v>
      </c>
      <c r="C174" s="272"/>
      <c r="D174" s="310">
        <v>5</v>
      </c>
      <c r="E174" s="311"/>
      <c r="F174" s="133"/>
      <c r="G174" s="269" t="e">
        <f>INDEX('Autopopulate RUDI''s'!$B$2:$B$769, MATCH(F174,'Autopopulate RUDI''s'!$A$2:$A$769,0))</f>
        <v>#N/A</v>
      </c>
      <c r="H174" s="98" t="e">
        <f>INDEX('Autopopulate RUDI''s'!$F$2:$F$769, MATCH(F174,'Autopopulate RUDI''s'!$E$2:$E$769,0))</f>
        <v>#N/A</v>
      </c>
      <c r="I174" s="11"/>
      <c r="J174" s="11"/>
    </row>
    <row r="175" spans="2:10" x14ac:dyDescent="0.25">
      <c r="B175" s="62">
        <v>144</v>
      </c>
      <c r="C175" s="272"/>
      <c r="D175" s="310">
        <v>5</v>
      </c>
      <c r="E175" s="311"/>
      <c r="F175" s="133"/>
      <c r="G175" s="269" t="e">
        <f>INDEX('Autopopulate RUDI''s'!$B$2:$B$769, MATCH(F175,'Autopopulate RUDI''s'!$A$2:$A$769,0))</f>
        <v>#N/A</v>
      </c>
      <c r="H175" s="98" t="e">
        <f>INDEX('Autopopulate RUDI''s'!$F$2:$F$769, MATCH(F175,'Autopopulate RUDI''s'!$E$2:$E$769,0))</f>
        <v>#N/A</v>
      </c>
      <c r="I175" s="11"/>
      <c r="J175" s="11"/>
    </row>
    <row r="176" spans="2:10" x14ac:dyDescent="0.25">
      <c r="B176" s="62">
        <v>145</v>
      </c>
      <c r="C176" s="272"/>
      <c r="D176" s="310">
        <v>5</v>
      </c>
      <c r="E176" s="311"/>
      <c r="F176" s="133"/>
      <c r="G176" s="269" t="e">
        <f>INDEX('Autopopulate RUDI''s'!$B$2:$B$769, MATCH(F176,'Autopopulate RUDI''s'!$A$2:$A$769,0))</f>
        <v>#N/A</v>
      </c>
      <c r="H176" s="98" t="e">
        <f>INDEX('Autopopulate RUDI''s'!$F$2:$F$769, MATCH(F176,'Autopopulate RUDI''s'!$E$2:$E$769,0))</f>
        <v>#N/A</v>
      </c>
      <c r="I176" s="11"/>
      <c r="J176" s="11"/>
    </row>
    <row r="177" spans="2:10" x14ac:dyDescent="0.25">
      <c r="B177" s="62">
        <v>146</v>
      </c>
      <c r="C177" s="272"/>
      <c r="D177" s="310">
        <v>5</v>
      </c>
      <c r="E177" s="311"/>
      <c r="F177" s="133"/>
      <c r="G177" s="269" t="e">
        <f>INDEX('Autopopulate RUDI''s'!$B$2:$B$769, MATCH(F177,'Autopopulate RUDI''s'!$A$2:$A$769,0))</f>
        <v>#N/A</v>
      </c>
      <c r="H177" s="98" t="e">
        <f>INDEX('Autopopulate RUDI''s'!$F$2:$F$769, MATCH(F177,'Autopopulate RUDI''s'!$E$2:$E$769,0))</f>
        <v>#N/A</v>
      </c>
      <c r="I177" s="11"/>
      <c r="J177" s="11"/>
    </row>
    <row r="178" spans="2:10" x14ac:dyDescent="0.25">
      <c r="B178" s="62">
        <v>147</v>
      </c>
      <c r="C178" s="272"/>
      <c r="D178" s="310">
        <v>5</v>
      </c>
      <c r="E178" s="311"/>
      <c r="F178" s="133"/>
      <c r="G178" s="269" t="e">
        <f>INDEX('Autopopulate RUDI''s'!$B$2:$B$769, MATCH(F178,'Autopopulate RUDI''s'!$A$2:$A$769,0))</f>
        <v>#N/A</v>
      </c>
      <c r="H178" s="98" t="e">
        <f>INDEX('Autopopulate RUDI''s'!$F$2:$F$769, MATCH(F178,'Autopopulate RUDI''s'!$E$2:$E$769,0))</f>
        <v>#N/A</v>
      </c>
      <c r="I178" s="11"/>
      <c r="J178" s="11"/>
    </row>
    <row r="179" spans="2:10" x14ac:dyDescent="0.25">
      <c r="B179" s="62">
        <v>148</v>
      </c>
      <c r="C179" s="272"/>
      <c r="D179" s="310">
        <v>5</v>
      </c>
      <c r="E179" s="311"/>
      <c r="F179" s="133"/>
      <c r="G179" s="269" t="e">
        <f>INDEX('Autopopulate RUDI''s'!$B$2:$B$769, MATCH(F179,'Autopopulate RUDI''s'!$A$2:$A$769,0))</f>
        <v>#N/A</v>
      </c>
      <c r="H179" s="98" t="e">
        <f>INDEX('Autopopulate RUDI''s'!$F$2:$F$769, MATCH(F179,'Autopopulate RUDI''s'!$E$2:$E$769,0))</f>
        <v>#N/A</v>
      </c>
      <c r="I179" s="11"/>
      <c r="J179" s="11"/>
    </row>
    <row r="180" spans="2:10" x14ac:dyDescent="0.25">
      <c r="B180" s="62">
        <v>149</v>
      </c>
      <c r="C180" s="272"/>
      <c r="D180" s="310">
        <v>5</v>
      </c>
      <c r="E180" s="311"/>
      <c r="F180" s="133"/>
      <c r="G180" s="269" t="e">
        <f>INDEX('Autopopulate RUDI''s'!$B$2:$B$769, MATCH(F180,'Autopopulate RUDI''s'!$A$2:$A$769,0))</f>
        <v>#N/A</v>
      </c>
      <c r="H180" s="98" t="e">
        <f>INDEX('Autopopulate RUDI''s'!$F$2:$F$769, MATCH(F180,'Autopopulate RUDI''s'!$E$2:$E$769,0))</f>
        <v>#N/A</v>
      </c>
      <c r="I180" s="11"/>
      <c r="J180" s="11"/>
    </row>
    <row r="181" spans="2:10" x14ac:dyDescent="0.25">
      <c r="B181" s="62">
        <v>150</v>
      </c>
      <c r="C181" s="272"/>
      <c r="D181" s="310">
        <v>5</v>
      </c>
      <c r="E181" s="311"/>
      <c r="F181" s="133"/>
      <c r="G181" s="269" t="e">
        <f>INDEX('Autopopulate RUDI''s'!$B$2:$B$769, MATCH(F181,'Autopopulate RUDI''s'!$A$2:$A$769,0))</f>
        <v>#N/A</v>
      </c>
      <c r="H181" s="98" t="e">
        <f>INDEX('Autopopulate RUDI''s'!$F$2:$F$769, MATCH(F181,'Autopopulate RUDI''s'!$E$2:$E$769,0))</f>
        <v>#N/A</v>
      </c>
      <c r="I181" s="11"/>
      <c r="J181" s="11"/>
    </row>
    <row r="182" spans="2:10" x14ac:dyDescent="0.25">
      <c r="B182" s="62">
        <v>151</v>
      </c>
      <c r="C182" s="272"/>
      <c r="D182" s="310">
        <v>5</v>
      </c>
      <c r="E182" s="311"/>
      <c r="F182" s="133"/>
      <c r="G182" s="269" t="e">
        <f>INDEX('Autopopulate RUDI''s'!$B$2:$B$769, MATCH(F182,'Autopopulate RUDI''s'!$A$2:$A$769,0))</f>
        <v>#N/A</v>
      </c>
      <c r="H182" s="98" t="e">
        <f>INDEX('Autopopulate RUDI''s'!$F$2:$F$769, MATCH(F182,'Autopopulate RUDI''s'!$E$2:$E$769,0))</f>
        <v>#N/A</v>
      </c>
      <c r="I182" s="11"/>
      <c r="J182" s="11"/>
    </row>
    <row r="183" spans="2:10" x14ac:dyDescent="0.25">
      <c r="B183" s="62">
        <v>152</v>
      </c>
      <c r="C183" s="272"/>
      <c r="D183" s="310">
        <v>5</v>
      </c>
      <c r="E183" s="311"/>
      <c r="F183" s="133"/>
      <c r="G183" s="269" t="e">
        <f>INDEX('Autopopulate RUDI''s'!$B$2:$B$769, MATCH(F183,'Autopopulate RUDI''s'!$A$2:$A$769,0))</f>
        <v>#N/A</v>
      </c>
      <c r="H183" s="98" t="e">
        <f>INDEX('Autopopulate RUDI''s'!$F$2:$F$769, MATCH(F183,'Autopopulate RUDI''s'!$E$2:$E$769,0))</f>
        <v>#N/A</v>
      </c>
      <c r="I183" s="11"/>
      <c r="J183" s="11"/>
    </row>
    <row r="184" spans="2:10" x14ac:dyDescent="0.25">
      <c r="B184" s="62">
        <v>153</v>
      </c>
      <c r="C184" s="272"/>
      <c r="D184" s="310">
        <v>5</v>
      </c>
      <c r="E184" s="311"/>
      <c r="F184" s="133"/>
      <c r="G184" s="269" t="e">
        <f>INDEX('Autopopulate RUDI''s'!$B$2:$B$769, MATCH(F184,'Autopopulate RUDI''s'!$A$2:$A$769,0))</f>
        <v>#N/A</v>
      </c>
      <c r="H184" s="98" t="e">
        <f>INDEX('Autopopulate RUDI''s'!$F$2:$F$769, MATCH(F184,'Autopopulate RUDI''s'!$E$2:$E$769,0))</f>
        <v>#N/A</v>
      </c>
      <c r="I184" s="11"/>
      <c r="J184" s="11"/>
    </row>
    <row r="185" spans="2:10" x14ac:dyDescent="0.25">
      <c r="B185" s="62">
        <v>154</v>
      </c>
      <c r="C185" s="272"/>
      <c r="D185" s="310">
        <v>5</v>
      </c>
      <c r="E185" s="311"/>
      <c r="F185" s="133"/>
      <c r="G185" s="269" t="e">
        <f>INDEX('Autopopulate RUDI''s'!$B$2:$B$769, MATCH(F185,'Autopopulate RUDI''s'!$A$2:$A$769,0))</f>
        <v>#N/A</v>
      </c>
      <c r="H185" s="98" t="e">
        <f>INDEX('Autopopulate RUDI''s'!$F$2:$F$769, MATCH(F185,'Autopopulate RUDI''s'!$E$2:$E$769,0))</f>
        <v>#N/A</v>
      </c>
      <c r="I185" s="11"/>
      <c r="J185" s="11"/>
    </row>
    <row r="186" spans="2:10" x14ac:dyDescent="0.25">
      <c r="B186" s="62">
        <v>155</v>
      </c>
      <c r="C186" s="272"/>
      <c r="D186" s="310">
        <v>5</v>
      </c>
      <c r="E186" s="311"/>
      <c r="F186" s="133"/>
      <c r="G186" s="269" t="e">
        <f>INDEX('Autopopulate RUDI''s'!$B$2:$B$769, MATCH(F186,'Autopopulate RUDI''s'!$A$2:$A$769,0))</f>
        <v>#N/A</v>
      </c>
      <c r="H186" s="98" t="e">
        <f>INDEX('Autopopulate RUDI''s'!$F$2:$F$769, MATCH(F186,'Autopopulate RUDI''s'!$E$2:$E$769,0))</f>
        <v>#N/A</v>
      </c>
      <c r="I186" s="11"/>
      <c r="J186" s="11"/>
    </row>
    <row r="187" spans="2:10" x14ac:dyDescent="0.25">
      <c r="B187" s="62">
        <v>156</v>
      </c>
      <c r="C187" s="272"/>
      <c r="D187" s="310">
        <v>5</v>
      </c>
      <c r="E187" s="311"/>
      <c r="F187" s="133"/>
      <c r="G187" s="269" t="e">
        <f>INDEX('Autopopulate RUDI''s'!$B$2:$B$769, MATCH(F187,'Autopopulate RUDI''s'!$A$2:$A$769,0))</f>
        <v>#N/A</v>
      </c>
      <c r="H187" s="98" t="e">
        <f>INDEX('Autopopulate RUDI''s'!$F$2:$F$769, MATCH(F187,'Autopopulate RUDI''s'!$E$2:$E$769,0))</f>
        <v>#N/A</v>
      </c>
      <c r="I187" s="11"/>
      <c r="J187" s="11"/>
    </row>
    <row r="188" spans="2:10" x14ac:dyDescent="0.25">
      <c r="B188" s="62">
        <v>157</v>
      </c>
      <c r="C188" s="272"/>
      <c r="D188" s="310">
        <v>5</v>
      </c>
      <c r="E188" s="311"/>
      <c r="F188" s="133"/>
      <c r="G188" s="269" t="e">
        <f>INDEX('Autopopulate RUDI''s'!$B$2:$B$769, MATCH(F188,'Autopopulate RUDI''s'!$A$2:$A$769,0))</f>
        <v>#N/A</v>
      </c>
      <c r="H188" s="98" t="e">
        <f>INDEX('Autopopulate RUDI''s'!$F$2:$F$769, MATCH(F188,'Autopopulate RUDI''s'!$E$2:$E$769,0))</f>
        <v>#N/A</v>
      </c>
      <c r="I188" s="11"/>
      <c r="J188" s="11"/>
    </row>
    <row r="189" spans="2:10" x14ac:dyDescent="0.25">
      <c r="B189" s="62">
        <v>158</v>
      </c>
      <c r="C189" s="272"/>
      <c r="D189" s="310">
        <v>5</v>
      </c>
      <c r="E189" s="311"/>
      <c r="F189" s="133"/>
      <c r="G189" s="269" t="e">
        <f>INDEX('Autopopulate RUDI''s'!$B$2:$B$769, MATCH(F189,'Autopopulate RUDI''s'!$A$2:$A$769,0))</f>
        <v>#N/A</v>
      </c>
      <c r="H189" s="98" t="e">
        <f>INDEX('Autopopulate RUDI''s'!$F$2:$F$769, MATCH(F189,'Autopopulate RUDI''s'!$E$2:$E$769,0))</f>
        <v>#N/A</v>
      </c>
      <c r="I189" s="11"/>
      <c r="J189" s="11"/>
    </row>
    <row r="190" spans="2:10" x14ac:dyDescent="0.25">
      <c r="B190" s="62">
        <v>159</v>
      </c>
      <c r="C190" s="272"/>
      <c r="D190" s="310">
        <v>5</v>
      </c>
      <c r="E190" s="311"/>
      <c r="F190" s="133"/>
      <c r="G190" s="269" t="e">
        <f>INDEX('Autopopulate RUDI''s'!$B$2:$B$769, MATCH(F190,'Autopopulate RUDI''s'!$A$2:$A$769,0))</f>
        <v>#N/A</v>
      </c>
      <c r="H190" s="98" t="e">
        <f>INDEX('Autopopulate RUDI''s'!$F$2:$F$769, MATCH(F190,'Autopopulate RUDI''s'!$E$2:$E$769,0))</f>
        <v>#N/A</v>
      </c>
      <c r="I190" s="11"/>
      <c r="J190" s="11"/>
    </row>
    <row r="191" spans="2:10" x14ac:dyDescent="0.25">
      <c r="B191" s="62">
        <v>160</v>
      </c>
      <c r="C191" s="272"/>
      <c r="D191" s="310">
        <v>5</v>
      </c>
      <c r="E191" s="311"/>
      <c r="F191" s="133"/>
      <c r="G191" s="269" t="e">
        <f>INDEX('Autopopulate RUDI''s'!$B$2:$B$769, MATCH(F191,'Autopopulate RUDI''s'!$A$2:$A$769,0))</f>
        <v>#N/A</v>
      </c>
      <c r="H191" s="98" t="e">
        <f>INDEX('Autopopulate RUDI''s'!$F$2:$F$769, MATCH(F191,'Autopopulate RUDI''s'!$E$2:$E$769,0))</f>
        <v>#N/A</v>
      </c>
      <c r="I191" s="11"/>
      <c r="J191" s="11"/>
    </row>
    <row r="192" spans="2:10" x14ac:dyDescent="0.25">
      <c r="B192" s="62">
        <v>161</v>
      </c>
      <c r="C192" s="272"/>
      <c r="D192" s="310">
        <v>5</v>
      </c>
      <c r="E192" s="311"/>
      <c r="F192" s="133"/>
      <c r="G192" s="269" t="e">
        <f>INDEX('Autopopulate RUDI''s'!$B$2:$B$769, MATCH(F192,'Autopopulate RUDI''s'!$A$2:$A$769,0))</f>
        <v>#N/A</v>
      </c>
      <c r="H192" s="98" t="e">
        <f>INDEX('Autopopulate RUDI''s'!$F$2:$F$769, MATCH(F192,'Autopopulate RUDI''s'!$E$2:$E$769,0))</f>
        <v>#N/A</v>
      </c>
      <c r="I192" s="11"/>
      <c r="J192" s="11"/>
    </row>
    <row r="193" spans="2:10" x14ac:dyDescent="0.25">
      <c r="B193" s="62">
        <v>162</v>
      </c>
      <c r="C193" s="272"/>
      <c r="D193" s="310">
        <v>5</v>
      </c>
      <c r="E193" s="311"/>
      <c r="F193" s="133"/>
      <c r="G193" s="269" t="e">
        <f>INDEX('Autopopulate RUDI''s'!$B$2:$B$769, MATCH(F193,'Autopopulate RUDI''s'!$A$2:$A$769,0))</f>
        <v>#N/A</v>
      </c>
      <c r="H193" s="98" t="e">
        <f>INDEX('Autopopulate RUDI''s'!$F$2:$F$769, MATCH(F193,'Autopopulate RUDI''s'!$E$2:$E$769,0))</f>
        <v>#N/A</v>
      </c>
      <c r="I193" s="11"/>
      <c r="J193" s="11"/>
    </row>
    <row r="194" spans="2:10" x14ac:dyDescent="0.25">
      <c r="B194" s="62">
        <v>163</v>
      </c>
      <c r="C194" s="272"/>
      <c r="D194" s="310">
        <v>5</v>
      </c>
      <c r="E194" s="311"/>
      <c r="F194" s="133"/>
      <c r="G194" s="269" t="e">
        <f>INDEX('Autopopulate RUDI''s'!$B$2:$B$769, MATCH(F194,'Autopopulate RUDI''s'!$A$2:$A$769,0))</f>
        <v>#N/A</v>
      </c>
      <c r="H194" s="98" t="e">
        <f>INDEX('Autopopulate RUDI''s'!$F$2:$F$769, MATCH(F194,'Autopopulate RUDI''s'!$E$2:$E$769,0))</f>
        <v>#N/A</v>
      </c>
      <c r="I194" s="11"/>
      <c r="J194" s="11"/>
    </row>
    <row r="195" spans="2:10" x14ac:dyDescent="0.25">
      <c r="B195" s="62">
        <v>164</v>
      </c>
      <c r="C195" s="272"/>
      <c r="D195" s="310">
        <v>5</v>
      </c>
      <c r="E195" s="311"/>
      <c r="F195" s="133"/>
      <c r="G195" s="269" t="e">
        <f>INDEX('Autopopulate RUDI''s'!$B$2:$B$769, MATCH(F195,'Autopopulate RUDI''s'!$A$2:$A$769,0))</f>
        <v>#N/A</v>
      </c>
      <c r="H195" s="98" t="e">
        <f>INDEX('Autopopulate RUDI''s'!$F$2:$F$769, MATCH(F195,'Autopopulate RUDI''s'!$E$2:$E$769,0))</f>
        <v>#N/A</v>
      </c>
      <c r="I195" s="11"/>
      <c r="J195" s="11"/>
    </row>
    <row r="196" spans="2:10" x14ac:dyDescent="0.25">
      <c r="B196" s="62">
        <v>165</v>
      </c>
      <c r="C196" s="272"/>
      <c r="D196" s="310">
        <v>5</v>
      </c>
      <c r="E196" s="311"/>
      <c r="F196" s="133"/>
      <c r="G196" s="269" t="e">
        <f>INDEX('Autopopulate RUDI''s'!$B$2:$B$769, MATCH(F196,'Autopopulate RUDI''s'!$A$2:$A$769,0))</f>
        <v>#N/A</v>
      </c>
      <c r="H196" s="98" t="e">
        <f>INDEX('Autopopulate RUDI''s'!$F$2:$F$769, MATCH(F196,'Autopopulate RUDI''s'!$E$2:$E$769,0))</f>
        <v>#N/A</v>
      </c>
      <c r="I196" s="11"/>
      <c r="J196" s="11"/>
    </row>
    <row r="197" spans="2:10" x14ac:dyDescent="0.25">
      <c r="B197" s="62">
        <v>166</v>
      </c>
      <c r="C197" s="272"/>
      <c r="D197" s="310">
        <v>5</v>
      </c>
      <c r="E197" s="311"/>
      <c r="F197" s="133"/>
      <c r="G197" s="269" t="e">
        <f>INDEX('Autopopulate RUDI''s'!$B$2:$B$769, MATCH(F197,'Autopopulate RUDI''s'!$A$2:$A$769,0))</f>
        <v>#N/A</v>
      </c>
      <c r="H197" s="98" t="e">
        <f>INDEX('Autopopulate RUDI''s'!$F$2:$F$769, MATCH(F197,'Autopopulate RUDI''s'!$E$2:$E$769,0))</f>
        <v>#N/A</v>
      </c>
      <c r="I197" s="11"/>
      <c r="J197" s="11"/>
    </row>
    <row r="198" spans="2:10" x14ac:dyDescent="0.25">
      <c r="B198" s="62">
        <v>167</v>
      </c>
      <c r="C198" s="272"/>
      <c r="D198" s="310">
        <v>5</v>
      </c>
      <c r="E198" s="311"/>
      <c r="F198" s="133"/>
      <c r="G198" s="269" t="e">
        <f>INDEX('Autopopulate RUDI''s'!$B$2:$B$769, MATCH(F198,'Autopopulate RUDI''s'!$A$2:$A$769,0))</f>
        <v>#N/A</v>
      </c>
      <c r="H198" s="98" t="e">
        <f>INDEX('Autopopulate RUDI''s'!$F$2:$F$769, MATCH(F198,'Autopopulate RUDI''s'!$E$2:$E$769,0))</f>
        <v>#N/A</v>
      </c>
      <c r="I198" s="11"/>
      <c r="J198" s="11"/>
    </row>
    <row r="199" spans="2:10" x14ac:dyDescent="0.25">
      <c r="B199" s="62">
        <v>168</v>
      </c>
      <c r="C199" s="272"/>
      <c r="D199" s="310">
        <v>5</v>
      </c>
      <c r="E199" s="311"/>
      <c r="F199" s="133"/>
      <c r="G199" s="269" t="e">
        <f>INDEX('Autopopulate RUDI''s'!$B$2:$B$769, MATCH(F199,'Autopopulate RUDI''s'!$A$2:$A$769,0))</f>
        <v>#N/A</v>
      </c>
      <c r="H199" s="98" t="e">
        <f>INDEX('Autopopulate RUDI''s'!$F$2:$F$769, MATCH(F199,'Autopopulate RUDI''s'!$E$2:$E$769,0))</f>
        <v>#N/A</v>
      </c>
      <c r="I199" s="11"/>
      <c r="J199" s="11"/>
    </row>
    <row r="200" spans="2:10" x14ac:dyDescent="0.25">
      <c r="B200" s="62">
        <v>169</v>
      </c>
      <c r="C200" s="272"/>
      <c r="D200" s="310">
        <v>5</v>
      </c>
      <c r="E200" s="311"/>
      <c r="F200" s="133"/>
      <c r="G200" s="269" t="e">
        <f>INDEX('Autopopulate RUDI''s'!$B$2:$B$769, MATCH(F200,'Autopopulate RUDI''s'!$A$2:$A$769,0))</f>
        <v>#N/A</v>
      </c>
      <c r="H200" s="98" t="e">
        <f>INDEX('Autopopulate RUDI''s'!$F$2:$F$769, MATCH(F200,'Autopopulate RUDI''s'!$E$2:$E$769,0))</f>
        <v>#N/A</v>
      </c>
      <c r="I200" s="11"/>
      <c r="J200" s="11"/>
    </row>
    <row r="201" spans="2:10" x14ac:dyDescent="0.25">
      <c r="B201" s="62">
        <v>170</v>
      </c>
      <c r="C201" s="272"/>
      <c r="D201" s="310">
        <v>5</v>
      </c>
      <c r="E201" s="311"/>
      <c r="F201" s="133"/>
      <c r="G201" s="269" t="e">
        <f>INDEX('Autopopulate RUDI''s'!$B$2:$B$769, MATCH(F201,'Autopopulate RUDI''s'!$A$2:$A$769,0))</f>
        <v>#N/A</v>
      </c>
      <c r="H201" s="98" t="e">
        <f>INDEX('Autopopulate RUDI''s'!$F$2:$F$769, MATCH(F201,'Autopopulate RUDI''s'!$E$2:$E$769,0))</f>
        <v>#N/A</v>
      </c>
      <c r="I201" s="11"/>
      <c r="J201" s="11"/>
    </row>
    <row r="202" spans="2:10" x14ac:dyDescent="0.25">
      <c r="B202" s="62">
        <v>171</v>
      </c>
      <c r="C202" s="272"/>
      <c r="D202" s="310">
        <v>5</v>
      </c>
      <c r="E202" s="311"/>
      <c r="F202" s="133"/>
      <c r="G202" s="269" t="e">
        <f>INDEX('Autopopulate RUDI''s'!$B$2:$B$769, MATCH(F202,'Autopopulate RUDI''s'!$A$2:$A$769,0))</f>
        <v>#N/A</v>
      </c>
      <c r="H202" s="98" t="e">
        <f>INDEX('Autopopulate RUDI''s'!$F$2:$F$769, MATCH(F202,'Autopopulate RUDI''s'!$E$2:$E$769,0))</f>
        <v>#N/A</v>
      </c>
      <c r="I202" s="11"/>
      <c r="J202" s="11"/>
    </row>
    <row r="203" spans="2:10" x14ac:dyDescent="0.25">
      <c r="B203" s="62">
        <v>172</v>
      </c>
      <c r="C203" s="272"/>
      <c r="D203" s="310">
        <v>5</v>
      </c>
      <c r="E203" s="311"/>
      <c r="F203" s="133"/>
      <c r="G203" s="269" t="e">
        <f>INDEX('Autopopulate RUDI''s'!$B$2:$B$769, MATCH(F203,'Autopopulate RUDI''s'!$A$2:$A$769,0))</f>
        <v>#N/A</v>
      </c>
      <c r="H203" s="98" t="e">
        <f>INDEX('Autopopulate RUDI''s'!$F$2:$F$769, MATCH(F203,'Autopopulate RUDI''s'!$E$2:$E$769,0))</f>
        <v>#N/A</v>
      </c>
      <c r="I203" s="11"/>
      <c r="J203" s="11"/>
    </row>
    <row r="204" spans="2:10" x14ac:dyDescent="0.25">
      <c r="B204" s="62">
        <v>173</v>
      </c>
      <c r="C204" s="272"/>
      <c r="D204" s="310">
        <v>5</v>
      </c>
      <c r="E204" s="311"/>
      <c r="F204" s="133"/>
      <c r="G204" s="269" t="e">
        <f>INDEX('Autopopulate RUDI''s'!$B$2:$B$769, MATCH(F204,'Autopopulate RUDI''s'!$A$2:$A$769,0))</f>
        <v>#N/A</v>
      </c>
      <c r="H204" s="98" t="e">
        <f>INDEX('Autopopulate RUDI''s'!$F$2:$F$769, MATCH(F204,'Autopopulate RUDI''s'!$E$2:$E$769,0))</f>
        <v>#N/A</v>
      </c>
      <c r="I204" s="11"/>
      <c r="J204" s="11"/>
    </row>
    <row r="205" spans="2:10" x14ac:dyDescent="0.25">
      <c r="B205" s="62">
        <v>174</v>
      </c>
      <c r="C205" s="272"/>
      <c r="D205" s="310">
        <v>5</v>
      </c>
      <c r="E205" s="311"/>
      <c r="F205" s="133"/>
      <c r="G205" s="269" t="e">
        <f>INDEX('Autopopulate RUDI''s'!$B$2:$B$769, MATCH(F205,'Autopopulate RUDI''s'!$A$2:$A$769,0))</f>
        <v>#N/A</v>
      </c>
      <c r="H205" s="98" t="e">
        <f>INDEX('Autopopulate RUDI''s'!$F$2:$F$769, MATCH(F205,'Autopopulate RUDI''s'!$E$2:$E$769,0))</f>
        <v>#N/A</v>
      </c>
      <c r="I205" s="11"/>
      <c r="J205" s="11"/>
    </row>
    <row r="206" spans="2:10" x14ac:dyDescent="0.25">
      <c r="B206" s="62">
        <v>175</v>
      </c>
      <c r="C206" s="272"/>
      <c r="D206" s="310">
        <v>5</v>
      </c>
      <c r="E206" s="311"/>
      <c r="F206" s="133"/>
      <c r="G206" s="269" t="e">
        <f>INDEX('Autopopulate RUDI''s'!$B$2:$B$769, MATCH(F206,'Autopopulate RUDI''s'!$A$2:$A$769,0))</f>
        <v>#N/A</v>
      </c>
      <c r="H206" s="98" t="e">
        <f>INDEX('Autopopulate RUDI''s'!$F$2:$F$769, MATCH(F206,'Autopopulate RUDI''s'!$E$2:$E$769,0))</f>
        <v>#N/A</v>
      </c>
      <c r="I206" s="11"/>
      <c r="J206" s="11"/>
    </row>
    <row r="207" spans="2:10" x14ac:dyDescent="0.25">
      <c r="B207" s="62">
        <v>176</v>
      </c>
      <c r="C207" s="272"/>
      <c r="D207" s="310">
        <v>5</v>
      </c>
      <c r="E207" s="311"/>
      <c r="F207" s="133"/>
      <c r="G207" s="269" t="e">
        <f>INDEX('Autopopulate RUDI''s'!$B$2:$B$769, MATCH(F207,'Autopopulate RUDI''s'!$A$2:$A$769,0))</f>
        <v>#N/A</v>
      </c>
      <c r="H207" s="98" t="e">
        <f>INDEX('Autopopulate RUDI''s'!$F$2:$F$769, MATCH(F207,'Autopopulate RUDI''s'!$E$2:$E$769,0))</f>
        <v>#N/A</v>
      </c>
      <c r="I207" s="11"/>
      <c r="J207" s="11"/>
    </row>
    <row r="208" spans="2:10" x14ac:dyDescent="0.25">
      <c r="B208" s="62">
        <v>177</v>
      </c>
      <c r="C208" s="272"/>
      <c r="D208" s="310">
        <v>5</v>
      </c>
      <c r="E208" s="311"/>
      <c r="F208" s="133"/>
      <c r="G208" s="269" t="e">
        <f>INDEX('Autopopulate RUDI''s'!$B$2:$B$769, MATCH(F208,'Autopopulate RUDI''s'!$A$2:$A$769,0))</f>
        <v>#N/A</v>
      </c>
      <c r="H208" s="98" t="e">
        <f>INDEX('Autopopulate RUDI''s'!$F$2:$F$769, MATCH(F208,'Autopopulate RUDI''s'!$E$2:$E$769,0))</f>
        <v>#N/A</v>
      </c>
      <c r="I208" s="11"/>
      <c r="J208" s="11"/>
    </row>
    <row r="209" spans="2:10" x14ac:dyDescent="0.25">
      <c r="B209" s="62">
        <v>178</v>
      </c>
      <c r="C209" s="272"/>
      <c r="D209" s="310">
        <v>5</v>
      </c>
      <c r="E209" s="311"/>
      <c r="F209" s="133"/>
      <c r="G209" s="269" t="e">
        <f>INDEX('Autopopulate RUDI''s'!$B$2:$B$769, MATCH(F209,'Autopopulate RUDI''s'!$A$2:$A$769,0))</f>
        <v>#N/A</v>
      </c>
      <c r="H209" s="98" t="e">
        <f>INDEX('Autopopulate RUDI''s'!$F$2:$F$769, MATCH(F209,'Autopopulate RUDI''s'!$E$2:$E$769,0))</f>
        <v>#N/A</v>
      </c>
      <c r="I209" s="11"/>
      <c r="J209" s="11"/>
    </row>
    <row r="210" spans="2:10" x14ac:dyDescent="0.25">
      <c r="B210" s="62">
        <v>179</v>
      </c>
      <c r="C210" s="272"/>
      <c r="D210" s="310">
        <v>5</v>
      </c>
      <c r="E210" s="311"/>
      <c r="F210" s="133"/>
      <c r="G210" s="269" t="e">
        <f>INDEX('Autopopulate RUDI''s'!$B$2:$B$769, MATCH(F210,'Autopopulate RUDI''s'!$A$2:$A$769,0))</f>
        <v>#N/A</v>
      </c>
      <c r="H210" s="98" t="e">
        <f>INDEX('Autopopulate RUDI''s'!$F$2:$F$769, MATCH(F210,'Autopopulate RUDI''s'!$E$2:$E$769,0))</f>
        <v>#N/A</v>
      </c>
      <c r="I210" s="11"/>
      <c r="J210" s="11"/>
    </row>
    <row r="211" spans="2:10" x14ac:dyDescent="0.25">
      <c r="B211" s="62">
        <v>180</v>
      </c>
      <c r="C211" s="272"/>
      <c r="D211" s="310">
        <v>5</v>
      </c>
      <c r="E211" s="311"/>
      <c r="F211" s="133"/>
      <c r="G211" s="269" t="e">
        <f>INDEX('Autopopulate RUDI''s'!$B$2:$B$769, MATCH(F211,'Autopopulate RUDI''s'!$A$2:$A$769,0))</f>
        <v>#N/A</v>
      </c>
      <c r="H211" s="98" t="e">
        <f>INDEX('Autopopulate RUDI''s'!$F$2:$F$769, MATCH(F211,'Autopopulate RUDI''s'!$E$2:$E$769,0))</f>
        <v>#N/A</v>
      </c>
      <c r="I211" s="11"/>
      <c r="J211" s="11"/>
    </row>
    <row r="212" spans="2:10" x14ac:dyDescent="0.25">
      <c r="B212" s="62">
        <v>181</v>
      </c>
      <c r="C212" s="272"/>
      <c r="D212" s="310">
        <v>5</v>
      </c>
      <c r="E212" s="311"/>
      <c r="F212" s="133"/>
      <c r="G212" s="269" t="e">
        <f>INDEX('Autopopulate RUDI''s'!$B$2:$B$769, MATCH(F212,'Autopopulate RUDI''s'!$A$2:$A$769,0))</f>
        <v>#N/A</v>
      </c>
      <c r="H212" s="98" t="e">
        <f>INDEX('Autopopulate RUDI''s'!$F$2:$F$769, MATCH(F212,'Autopopulate RUDI''s'!$E$2:$E$769,0))</f>
        <v>#N/A</v>
      </c>
      <c r="I212" s="11"/>
      <c r="J212" s="11"/>
    </row>
    <row r="213" spans="2:10" x14ac:dyDescent="0.25">
      <c r="B213" s="62">
        <v>182</v>
      </c>
      <c r="C213" s="272"/>
      <c r="D213" s="310">
        <v>5</v>
      </c>
      <c r="E213" s="311"/>
      <c r="F213" s="133"/>
      <c r="G213" s="269" t="e">
        <f>INDEX('Autopopulate RUDI''s'!$B$2:$B$769, MATCH(F213,'Autopopulate RUDI''s'!$A$2:$A$769,0))</f>
        <v>#N/A</v>
      </c>
      <c r="H213" s="98" t="e">
        <f>INDEX('Autopopulate RUDI''s'!$F$2:$F$769, MATCH(F213,'Autopopulate RUDI''s'!$E$2:$E$769,0))</f>
        <v>#N/A</v>
      </c>
      <c r="I213" s="11"/>
      <c r="J213" s="11"/>
    </row>
    <row r="214" spans="2:10" x14ac:dyDescent="0.25">
      <c r="B214" s="62">
        <v>183</v>
      </c>
      <c r="C214" s="272"/>
      <c r="D214" s="310">
        <v>5</v>
      </c>
      <c r="E214" s="311"/>
      <c r="F214" s="133"/>
      <c r="G214" s="269" t="e">
        <f>INDEX('Autopopulate RUDI''s'!$B$2:$B$769, MATCH(F214,'Autopopulate RUDI''s'!$A$2:$A$769,0))</f>
        <v>#N/A</v>
      </c>
      <c r="H214" s="98" t="e">
        <f>INDEX('Autopopulate RUDI''s'!$F$2:$F$769, MATCH(F214,'Autopopulate RUDI''s'!$E$2:$E$769,0))</f>
        <v>#N/A</v>
      </c>
      <c r="I214" s="11"/>
      <c r="J214" s="11"/>
    </row>
    <row r="215" spans="2:10" x14ac:dyDescent="0.25">
      <c r="B215" s="62">
        <v>184</v>
      </c>
      <c r="C215" s="272"/>
      <c r="D215" s="310">
        <v>5</v>
      </c>
      <c r="E215" s="311"/>
      <c r="F215" s="133"/>
      <c r="G215" s="269" t="e">
        <f>INDEX('Autopopulate RUDI''s'!$B$2:$B$769, MATCH(F215,'Autopopulate RUDI''s'!$A$2:$A$769,0))</f>
        <v>#N/A</v>
      </c>
      <c r="H215" s="98" t="e">
        <f>INDEX('Autopopulate RUDI''s'!$F$2:$F$769, MATCH(F215,'Autopopulate RUDI''s'!$E$2:$E$769,0))</f>
        <v>#N/A</v>
      </c>
      <c r="I215" s="11"/>
      <c r="J215" s="11"/>
    </row>
    <row r="216" spans="2:10" x14ac:dyDescent="0.25">
      <c r="B216" s="62">
        <v>185</v>
      </c>
      <c r="C216" s="272"/>
      <c r="D216" s="310">
        <v>5</v>
      </c>
      <c r="E216" s="311"/>
      <c r="F216" s="133"/>
      <c r="G216" s="269" t="e">
        <f>INDEX('Autopopulate RUDI''s'!$B$2:$B$769, MATCH(F216,'Autopopulate RUDI''s'!$A$2:$A$769,0))</f>
        <v>#N/A</v>
      </c>
      <c r="H216" s="98" t="e">
        <f>INDEX('Autopopulate RUDI''s'!$F$2:$F$769, MATCH(F216,'Autopopulate RUDI''s'!$E$2:$E$769,0))</f>
        <v>#N/A</v>
      </c>
      <c r="I216" s="11"/>
      <c r="J216" s="11"/>
    </row>
    <row r="217" spans="2:10" x14ac:dyDescent="0.25">
      <c r="B217" s="62">
        <v>186</v>
      </c>
      <c r="C217" s="272"/>
      <c r="D217" s="310">
        <v>5</v>
      </c>
      <c r="E217" s="311"/>
      <c r="F217" s="133"/>
      <c r="G217" s="269" t="e">
        <f>INDEX('Autopopulate RUDI''s'!$B$2:$B$769, MATCH(F217,'Autopopulate RUDI''s'!$A$2:$A$769,0))</f>
        <v>#N/A</v>
      </c>
      <c r="H217" s="98" t="e">
        <f>INDEX('Autopopulate RUDI''s'!$F$2:$F$769, MATCH(F217,'Autopopulate RUDI''s'!$E$2:$E$769,0))</f>
        <v>#N/A</v>
      </c>
      <c r="I217" s="11"/>
      <c r="J217" s="11"/>
    </row>
    <row r="218" spans="2:10" x14ac:dyDescent="0.25">
      <c r="B218" s="62">
        <v>187</v>
      </c>
      <c r="C218" s="272"/>
      <c r="D218" s="310">
        <v>5</v>
      </c>
      <c r="E218" s="311"/>
      <c r="F218" s="133"/>
      <c r="G218" s="269" t="e">
        <f>INDEX('Autopopulate RUDI''s'!$B$2:$B$769, MATCH(F218,'Autopopulate RUDI''s'!$A$2:$A$769,0))</f>
        <v>#N/A</v>
      </c>
      <c r="H218" s="98" t="e">
        <f>INDEX('Autopopulate RUDI''s'!$F$2:$F$769, MATCH(F218,'Autopopulate RUDI''s'!$E$2:$E$769,0))</f>
        <v>#N/A</v>
      </c>
      <c r="I218" s="11"/>
      <c r="J218" s="11"/>
    </row>
    <row r="219" spans="2:10" x14ac:dyDescent="0.25">
      <c r="B219" s="62">
        <v>188</v>
      </c>
      <c r="C219" s="272"/>
      <c r="D219" s="310">
        <v>5</v>
      </c>
      <c r="E219" s="311"/>
      <c r="F219" s="133"/>
      <c r="G219" s="269" t="e">
        <f>INDEX('Autopopulate RUDI''s'!$B$2:$B$769, MATCH(F219,'Autopopulate RUDI''s'!$A$2:$A$769,0))</f>
        <v>#N/A</v>
      </c>
      <c r="H219" s="98" t="e">
        <f>INDEX('Autopopulate RUDI''s'!$F$2:$F$769, MATCH(F219,'Autopopulate RUDI''s'!$E$2:$E$769,0))</f>
        <v>#N/A</v>
      </c>
      <c r="I219" s="11"/>
      <c r="J219" s="11"/>
    </row>
    <row r="220" spans="2:10" x14ac:dyDescent="0.25">
      <c r="B220" s="62">
        <v>189</v>
      </c>
      <c r="C220" s="272"/>
      <c r="D220" s="310">
        <v>5</v>
      </c>
      <c r="E220" s="311"/>
      <c r="F220" s="133"/>
      <c r="G220" s="269" t="e">
        <f>INDEX('Autopopulate RUDI''s'!$B$2:$B$769, MATCH(F220,'Autopopulate RUDI''s'!$A$2:$A$769,0))</f>
        <v>#N/A</v>
      </c>
      <c r="H220" s="98" t="e">
        <f>INDEX('Autopopulate RUDI''s'!$F$2:$F$769, MATCH(F220,'Autopopulate RUDI''s'!$E$2:$E$769,0))</f>
        <v>#N/A</v>
      </c>
      <c r="I220" s="11"/>
      <c r="J220" s="11"/>
    </row>
    <row r="221" spans="2:10" x14ac:dyDescent="0.25">
      <c r="B221" s="62">
        <v>190</v>
      </c>
      <c r="C221" s="272"/>
      <c r="D221" s="310">
        <v>5</v>
      </c>
      <c r="E221" s="311"/>
      <c r="F221" s="133"/>
      <c r="G221" s="269" t="e">
        <f>INDEX('Autopopulate RUDI''s'!$B$2:$B$769, MATCH(F221,'Autopopulate RUDI''s'!$A$2:$A$769,0))</f>
        <v>#N/A</v>
      </c>
      <c r="H221" s="98" t="e">
        <f>INDEX('Autopopulate RUDI''s'!$F$2:$F$769, MATCH(F221,'Autopopulate RUDI''s'!$E$2:$E$769,0))</f>
        <v>#N/A</v>
      </c>
      <c r="I221" s="11"/>
      <c r="J221" s="11"/>
    </row>
    <row r="222" spans="2:10" x14ac:dyDescent="0.25">
      <c r="B222" s="62">
        <v>191</v>
      </c>
      <c r="C222" s="272"/>
      <c r="D222" s="310">
        <v>5</v>
      </c>
      <c r="E222" s="311"/>
      <c r="F222" s="133"/>
      <c r="G222" s="269" t="e">
        <f>INDEX('Autopopulate RUDI''s'!$B$2:$B$769, MATCH(F222,'Autopopulate RUDI''s'!$A$2:$A$769,0))</f>
        <v>#N/A</v>
      </c>
      <c r="H222" s="98" t="e">
        <f>INDEX('Autopopulate RUDI''s'!$F$2:$F$769, MATCH(F222,'Autopopulate RUDI''s'!$E$2:$E$769,0))</f>
        <v>#N/A</v>
      </c>
      <c r="I222" s="11"/>
      <c r="J222" s="11"/>
    </row>
    <row r="223" spans="2:10" x14ac:dyDescent="0.25">
      <c r="B223" s="62">
        <v>192</v>
      </c>
      <c r="C223" s="272"/>
      <c r="D223" s="310">
        <v>5</v>
      </c>
      <c r="E223" s="311"/>
      <c r="F223" s="133"/>
      <c r="G223" s="269" t="e">
        <f>INDEX('Autopopulate RUDI''s'!$B$2:$B$769, MATCH(F223,'Autopopulate RUDI''s'!$A$2:$A$769,0))</f>
        <v>#N/A</v>
      </c>
      <c r="H223" s="98" t="e">
        <f>INDEX('Autopopulate RUDI''s'!$F$2:$F$769, MATCH(F223,'Autopopulate RUDI''s'!$E$2:$E$769,0))</f>
        <v>#N/A</v>
      </c>
      <c r="I223" s="11"/>
      <c r="J223" s="11"/>
    </row>
    <row r="224" spans="2:10" x14ac:dyDescent="0.25">
      <c r="B224" s="62">
        <v>193</v>
      </c>
      <c r="C224" s="272"/>
      <c r="D224" s="310">
        <v>5</v>
      </c>
      <c r="E224" s="311"/>
      <c r="F224" s="133"/>
      <c r="G224" s="269" t="e">
        <f>INDEX('Autopopulate RUDI''s'!$B$2:$B$769, MATCH(F224,'Autopopulate RUDI''s'!$A$2:$A$769,0))</f>
        <v>#N/A</v>
      </c>
      <c r="H224" s="98" t="e">
        <f>INDEX('Autopopulate RUDI''s'!$F$2:$F$769, MATCH(F224,'Autopopulate RUDI''s'!$E$2:$E$769,0))</f>
        <v>#N/A</v>
      </c>
      <c r="I224" s="11"/>
      <c r="J224" s="11"/>
    </row>
    <row r="225" spans="2:10" x14ac:dyDescent="0.25">
      <c r="B225" s="62">
        <v>194</v>
      </c>
      <c r="C225" s="272"/>
      <c r="D225" s="310">
        <v>5</v>
      </c>
      <c r="E225" s="311"/>
      <c r="F225" s="133"/>
      <c r="G225" s="269" t="e">
        <f>INDEX('Autopopulate RUDI''s'!$B$2:$B$769, MATCH(F225,'Autopopulate RUDI''s'!$A$2:$A$769,0))</f>
        <v>#N/A</v>
      </c>
      <c r="H225" s="98" t="e">
        <f>INDEX('Autopopulate RUDI''s'!$F$2:$F$769, MATCH(F225,'Autopopulate RUDI''s'!$E$2:$E$769,0))</f>
        <v>#N/A</v>
      </c>
      <c r="I225" s="11"/>
      <c r="J225" s="11"/>
    </row>
    <row r="226" spans="2:10" x14ac:dyDescent="0.25">
      <c r="B226" s="62">
        <v>195</v>
      </c>
      <c r="C226" s="272"/>
      <c r="D226" s="310">
        <v>5</v>
      </c>
      <c r="E226" s="311"/>
      <c r="F226" s="133"/>
      <c r="G226" s="269" t="e">
        <f>INDEX('Autopopulate RUDI''s'!$B$2:$B$769, MATCH(F226,'Autopopulate RUDI''s'!$A$2:$A$769,0))</f>
        <v>#N/A</v>
      </c>
      <c r="H226" s="98" t="e">
        <f>INDEX('Autopopulate RUDI''s'!$F$2:$F$769, MATCH(F226,'Autopopulate RUDI''s'!$E$2:$E$769,0))</f>
        <v>#N/A</v>
      </c>
      <c r="I226" s="11"/>
      <c r="J226" s="11"/>
    </row>
    <row r="227" spans="2:10" x14ac:dyDescent="0.25">
      <c r="B227" s="62">
        <v>196</v>
      </c>
      <c r="C227" s="272"/>
      <c r="D227" s="310">
        <v>5</v>
      </c>
      <c r="E227" s="311"/>
      <c r="F227" s="133"/>
      <c r="G227" s="269" t="e">
        <f>INDEX('Autopopulate RUDI''s'!$B$2:$B$769, MATCH(F227,'Autopopulate RUDI''s'!$A$2:$A$769,0))</f>
        <v>#N/A</v>
      </c>
      <c r="H227" s="98" t="e">
        <f>INDEX('Autopopulate RUDI''s'!$F$2:$F$769, MATCH(F227,'Autopopulate RUDI''s'!$E$2:$E$769,0))</f>
        <v>#N/A</v>
      </c>
      <c r="I227" s="11"/>
      <c r="J227" s="11"/>
    </row>
    <row r="228" spans="2:10" x14ac:dyDescent="0.25">
      <c r="B228" s="62">
        <v>197</v>
      </c>
      <c r="C228" s="272"/>
      <c r="D228" s="310">
        <v>5</v>
      </c>
      <c r="E228" s="311"/>
      <c r="F228" s="133"/>
      <c r="G228" s="269" t="e">
        <f>INDEX('Autopopulate RUDI''s'!$B$2:$B$769, MATCH(F228,'Autopopulate RUDI''s'!$A$2:$A$769,0))</f>
        <v>#N/A</v>
      </c>
      <c r="H228" s="98" t="e">
        <f>INDEX('Autopopulate RUDI''s'!$F$2:$F$769, MATCH(F228,'Autopopulate RUDI''s'!$E$2:$E$769,0))</f>
        <v>#N/A</v>
      </c>
      <c r="I228" s="11"/>
      <c r="J228" s="11"/>
    </row>
    <row r="229" spans="2:10" x14ac:dyDescent="0.25">
      <c r="B229" s="62">
        <v>198</v>
      </c>
      <c r="C229" s="272"/>
      <c r="D229" s="310">
        <v>5</v>
      </c>
      <c r="E229" s="311"/>
      <c r="F229" s="133"/>
      <c r="G229" s="269" t="e">
        <f>INDEX('Autopopulate RUDI''s'!$B$2:$B$769, MATCH(F229,'Autopopulate RUDI''s'!$A$2:$A$769,0))</f>
        <v>#N/A</v>
      </c>
      <c r="H229" s="98" t="e">
        <f>INDEX('Autopopulate RUDI''s'!$F$2:$F$769, MATCH(F229,'Autopopulate RUDI''s'!$E$2:$E$769,0))</f>
        <v>#N/A</v>
      </c>
      <c r="I229" s="11"/>
      <c r="J229" s="11"/>
    </row>
    <row r="230" spans="2:10" x14ac:dyDescent="0.25">
      <c r="B230" s="62">
        <v>199</v>
      </c>
      <c r="C230" s="272"/>
      <c r="D230" s="310">
        <v>5</v>
      </c>
      <c r="E230" s="311"/>
      <c r="F230" s="133"/>
      <c r="G230" s="269" t="e">
        <f>INDEX('Autopopulate RUDI''s'!$B$2:$B$769, MATCH(F230,'Autopopulate RUDI''s'!$A$2:$A$769,0))</f>
        <v>#N/A</v>
      </c>
      <c r="H230" s="98" t="e">
        <f>INDEX('Autopopulate RUDI''s'!$F$2:$F$769, MATCH(F230,'Autopopulate RUDI''s'!$E$2:$E$769,0))</f>
        <v>#N/A</v>
      </c>
      <c r="I230" s="11"/>
      <c r="J230" s="11"/>
    </row>
    <row r="231" spans="2:10" x14ac:dyDescent="0.25">
      <c r="B231" s="62">
        <v>200</v>
      </c>
      <c r="C231" s="272"/>
      <c r="D231" s="310">
        <v>5</v>
      </c>
      <c r="E231" s="311"/>
      <c r="F231" s="133"/>
      <c r="G231" s="269" t="e">
        <f>INDEX('Autopopulate RUDI''s'!$B$2:$B$769, MATCH(F231,'Autopopulate RUDI''s'!$A$2:$A$769,0))</f>
        <v>#N/A</v>
      </c>
      <c r="H231" s="98" t="e">
        <f>INDEX('Autopopulate RUDI''s'!$F$2:$F$769, MATCH(F231,'Autopopulate RUDI''s'!$E$2:$E$769,0))</f>
        <v>#N/A</v>
      </c>
      <c r="I231" s="11"/>
      <c r="J231" s="11"/>
    </row>
    <row r="232" spans="2:10" x14ac:dyDescent="0.25">
      <c r="B232" s="62">
        <v>201</v>
      </c>
      <c r="C232" s="272"/>
      <c r="D232" s="310">
        <v>5</v>
      </c>
      <c r="E232" s="311"/>
      <c r="F232" s="133"/>
      <c r="G232" s="269" t="e">
        <f>INDEX('Autopopulate RUDI''s'!$B$2:$B$769, MATCH(F232,'Autopopulate RUDI''s'!$A$2:$A$769,0))</f>
        <v>#N/A</v>
      </c>
      <c r="H232" s="98" t="e">
        <f>INDEX('Autopopulate RUDI''s'!$F$2:$F$769, MATCH(F232,'Autopopulate RUDI''s'!$E$2:$E$769,0))</f>
        <v>#N/A</v>
      </c>
      <c r="I232" s="11"/>
      <c r="J232" s="11"/>
    </row>
    <row r="233" spans="2:10" x14ac:dyDescent="0.25">
      <c r="B233" s="62">
        <v>202</v>
      </c>
      <c r="C233" s="272"/>
      <c r="D233" s="310">
        <v>5</v>
      </c>
      <c r="E233" s="311"/>
      <c r="F233" s="133"/>
      <c r="G233" s="269" t="e">
        <f>INDEX('Autopopulate RUDI''s'!$B$2:$B$769, MATCH(F233,'Autopopulate RUDI''s'!$A$2:$A$769,0))</f>
        <v>#N/A</v>
      </c>
      <c r="H233" s="98" t="e">
        <f>INDEX('Autopopulate RUDI''s'!$F$2:$F$769, MATCH(F233,'Autopopulate RUDI''s'!$E$2:$E$769,0))</f>
        <v>#N/A</v>
      </c>
      <c r="I233" s="11"/>
      <c r="J233" s="11"/>
    </row>
    <row r="234" spans="2:10" x14ac:dyDescent="0.25">
      <c r="B234" s="62">
        <v>203</v>
      </c>
      <c r="C234" s="272"/>
      <c r="D234" s="310">
        <v>5</v>
      </c>
      <c r="E234" s="311"/>
      <c r="F234" s="133"/>
      <c r="G234" s="269" t="e">
        <f>INDEX('Autopopulate RUDI''s'!$B$2:$B$769, MATCH(F234,'Autopopulate RUDI''s'!$A$2:$A$769,0))</f>
        <v>#N/A</v>
      </c>
      <c r="H234" s="98" t="e">
        <f>INDEX('Autopopulate RUDI''s'!$F$2:$F$769, MATCH(F234,'Autopopulate RUDI''s'!$E$2:$E$769,0))</f>
        <v>#N/A</v>
      </c>
      <c r="I234" s="11"/>
      <c r="J234" s="11"/>
    </row>
    <row r="235" spans="2:10" x14ac:dyDescent="0.25">
      <c r="B235" s="62">
        <v>204</v>
      </c>
      <c r="C235" s="272"/>
      <c r="D235" s="310">
        <v>5</v>
      </c>
      <c r="E235" s="311"/>
      <c r="F235" s="133"/>
      <c r="G235" s="269" t="e">
        <f>INDEX('Autopopulate RUDI''s'!$B$2:$B$769, MATCH(F235,'Autopopulate RUDI''s'!$A$2:$A$769,0))</f>
        <v>#N/A</v>
      </c>
      <c r="H235" s="98" t="e">
        <f>INDEX('Autopopulate RUDI''s'!$F$2:$F$769, MATCH(F235,'Autopopulate RUDI''s'!$E$2:$E$769,0))</f>
        <v>#N/A</v>
      </c>
      <c r="I235" s="11"/>
      <c r="J235" s="11"/>
    </row>
    <row r="236" spans="2:10" x14ac:dyDescent="0.25">
      <c r="B236" s="62">
        <v>205</v>
      </c>
      <c r="C236" s="272"/>
      <c r="D236" s="310">
        <v>5</v>
      </c>
      <c r="E236" s="311"/>
      <c r="F236" s="133"/>
      <c r="G236" s="269" t="e">
        <f>INDEX('Autopopulate RUDI''s'!$B$2:$B$769, MATCH(F236,'Autopopulate RUDI''s'!$A$2:$A$769,0))</f>
        <v>#N/A</v>
      </c>
      <c r="H236" s="98" t="e">
        <f>INDEX('Autopopulate RUDI''s'!$F$2:$F$769, MATCH(F236,'Autopopulate RUDI''s'!$E$2:$E$769,0))</f>
        <v>#N/A</v>
      </c>
      <c r="I236" s="11"/>
      <c r="J236" s="11"/>
    </row>
    <row r="237" spans="2:10" x14ac:dyDescent="0.25">
      <c r="B237" s="62">
        <v>206</v>
      </c>
      <c r="C237" s="272"/>
      <c r="D237" s="310">
        <v>5</v>
      </c>
      <c r="E237" s="311"/>
      <c r="F237" s="133"/>
      <c r="G237" s="269" t="e">
        <f>INDEX('Autopopulate RUDI''s'!$B$2:$B$769, MATCH(F237,'Autopopulate RUDI''s'!$A$2:$A$769,0))</f>
        <v>#N/A</v>
      </c>
      <c r="H237" s="98" t="e">
        <f>INDEX('Autopopulate RUDI''s'!$F$2:$F$769, MATCH(F237,'Autopopulate RUDI''s'!$E$2:$E$769,0))</f>
        <v>#N/A</v>
      </c>
      <c r="I237" s="11"/>
      <c r="J237" s="11"/>
    </row>
    <row r="238" spans="2:10" x14ac:dyDescent="0.25">
      <c r="B238" s="62">
        <v>207</v>
      </c>
      <c r="C238" s="272"/>
      <c r="D238" s="310">
        <v>5</v>
      </c>
      <c r="E238" s="311"/>
      <c r="F238" s="133"/>
      <c r="G238" s="269" t="e">
        <f>INDEX('Autopopulate RUDI''s'!$B$2:$B$769, MATCH(F238,'Autopopulate RUDI''s'!$A$2:$A$769,0))</f>
        <v>#N/A</v>
      </c>
      <c r="H238" s="98" t="e">
        <f>INDEX('Autopopulate RUDI''s'!$F$2:$F$769, MATCH(F238,'Autopopulate RUDI''s'!$E$2:$E$769,0))</f>
        <v>#N/A</v>
      </c>
      <c r="I238" s="11"/>
      <c r="J238" s="11"/>
    </row>
    <row r="239" spans="2:10" x14ac:dyDescent="0.25">
      <c r="B239" s="62">
        <v>208</v>
      </c>
      <c r="C239" s="272"/>
      <c r="D239" s="310">
        <v>5</v>
      </c>
      <c r="E239" s="311"/>
      <c r="F239" s="133"/>
      <c r="G239" s="269" t="e">
        <f>INDEX('Autopopulate RUDI''s'!$B$2:$B$769, MATCH(F239,'Autopopulate RUDI''s'!$A$2:$A$769,0))</f>
        <v>#N/A</v>
      </c>
      <c r="H239" s="98" t="e">
        <f>INDEX('Autopopulate RUDI''s'!$F$2:$F$769, MATCH(F239,'Autopopulate RUDI''s'!$E$2:$E$769,0))</f>
        <v>#N/A</v>
      </c>
      <c r="I239" s="11"/>
      <c r="J239" s="11"/>
    </row>
    <row r="240" spans="2:10" x14ac:dyDescent="0.25">
      <c r="B240" s="62">
        <v>209</v>
      </c>
      <c r="C240" s="272"/>
      <c r="D240" s="310">
        <v>5</v>
      </c>
      <c r="E240" s="311"/>
      <c r="F240" s="133"/>
      <c r="G240" s="269" t="e">
        <f>INDEX('Autopopulate RUDI''s'!$B$2:$B$769, MATCH(F240,'Autopopulate RUDI''s'!$A$2:$A$769,0))</f>
        <v>#N/A</v>
      </c>
      <c r="H240" s="98" t="e">
        <f>INDEX('Autopopulate RUDI''s'!$F$2:$F$769, MATCH(F240,'Autopopulate RUDI''s'!$E$2:$E$769,0))</f>
        <v>#N/A</v>
      </c>
      <c r="I240" s="11"/>
      <c r="J240" s="11"/>
    </row>
    <row r="241" spans="2:10" x14ac:dyDescent="0.25">
      <c r="B241" s="62">
        <v>210</v>
      </c>
      <c r="C241" s="272"/>
      <c r="D241" s="310">
        <v>5</v>
      </c>
      <c r="E241" s="311"/>
      <c r="F241" s="133"/>
      <c r="G241" s="269" t="e">
        <f>INDEX('Autopopulate RUDI''s'!$B$2:$B$769, MATCH(F241,'Autopopulate RUDI''s'!$A$2:$A$769,0))</f>
        <v>#N/A</v>
      </c>
      <c r="H241" s="98" t="e">
        <f>INDEX('Autopopulate RUDI''s'!$F$2:$F$769, MATCH(F241,'Autopopulate RUDI''s'!$E$2:$E$769,0))</f>
        <v>#N/A</v>
      </c>
      <c r="I241" s="11"/>
      <c r="J241" s="11"/>
    </row>
    <row r="242" spans="2:10" x14ac:dyDescent="0.25">
      <c r="B242" s="62">
        <v>211</v>
      </c>
      <c r="C242" s="272"/>
      <c r="D242" s="310">
        <v>5</v>
      </c>
      <c r="E242" s="311"/>
      <c r="F242" s="133"/>
      <c r="G242" s="269" t="e">
        <f>INDEX('Autopopulate RUDI''s'!$B$2:$B$769, MATCH(F242,'Autopopulate RUDI''s'!$A$2:$A$769,0))</f>
        <v>#N/A</v>
      </c>
      <c r="H242" s="98" t="e">
        <f>INDEX('Autopopulate RUDI''s'!$F$2:$F$769, MATCH(F242,'Autopopulate RUDI''s'!$E$2:$E$769,0))</f>
        <v>#N/A</v>
      </c>
      <c r="I242" s="11"/>
      <c r="J242" s="11"/>
    </row>
    <row r="243" spans="2:10" x14ac:dyDescent="0.25">
      <c r="B243" s="62">
        <v>212</v>
      </c>
      <c r="C243" s="272"/>
      <c r="D243" s="310">
        <v>5</v>
      </c>
      <c r="E243" s="311"/>
      <c r="F243" s="133"/>
      <c r="G243" s="269" t="e">
        <f>INDEX('Autopopulate RUDI''s'!$B$2:$B$769, MATCH(F243,'Autopopulate RUDI''s'!$A$2:$A$769,0))</f>
        <v>#N/A</v>
      </c>
      <c r="H243" s="98" t="e">
        <f>INDEX('Autopopulate RUDI''s'!$F$2:$F$769, MATCH(F243,'Autopopulate RUDI''s'!$E$2:$E$769,0))</f>
        <v>#N/A</v>
      </c>
      <c r="I243" s="11"/>
      <c r="J243" s="11"/>
    </row>
    <row r="244" spans="2:10" x14ac:dyDescent="0.25">
      <c r="B244" s="62">
        <v>213</v>
      </c>
      <c r="C244" s="272"/>
      <c r="D244" s="310">
        <v>5</v>
      </c>
      <c r="E244" s="311"/>
      <c r="F244" s="133"/>
      <c r="G244" s="269" t="e">
        <f>INDEX('Autopopulate RUDI''s'!$B$2:$B$769, MATCH(F244,'Autopopulate RUDI''s'!$A$2:$A$769,0))</f>
        <v>#N/A</v>
      </c>
      <c r="H244" s="98" t="e">
        <f>INDEX('Autopopulate RUDI''s'!$F$2:$F$769, MATCH(F244,'Autopopulate RUDI''s'!$E$2:$E$769,0))</f>
        <v>#N/A</v>
      </c>
      <c r="I244" s="11"/>
      <c r="J244" s="11"/>
    </row>
    <row r="245" spans="2:10" x14ac:dyDescent="0.25">
      <c r="B245" s="62">
        <v>214</v>
      </c>
      <c r="C245" s="272"/>
      <c r="D245" s="310">
        <v>5</v>
      </c>
      <c r="E245" s="311"/>
      <c r="F245" s="133"/>
      <c r="G245" s="269" t="e">
        <f>INDEX('Autopopulate RUDI''s'!$B$2:$B$769, MATCH(F245,'Autopopulate RUDI''s'!$A$2:$A$769,0))</f>
        <v>#N/A</v>
      </c>
      <c r="H245" s="98" t="e">
        <f>INDEX('Autopopulate RUDI''s'!$F$2:$F$769, MATCH(F245,'Autopopulate RUDI''s'!$E$2:$E$769,0))</f>
        <v>#N/A</v>
      </c>
      <c r="I245" s="11"/>
      <c r="J245" s="11"/>
    </row>
    <row r="246" spans="2:10" x14ac:dyDescent="0.25">
      <c r="B246" s="62">
        <v>215</v>
      </c>
      <c r="C246" s="272"/>
      <c r="D246" s="310">
        <v>5</v>
      </c>
      <c r="E246" s="311"/>
      <c r="F246" s="133"/>
      <c r="G246" s="269" t="e">
        <f>INDEX('Autopopulate RUDI''s'!$B$2:$B$769, MATCH(F246,'Autopopulate RUDI''s'!$A$2:$A$769,0))</f>
        <v>#N/A</v>
      </c>
      <c r="H246" s="98" t="e">
        <f>INDEX('Autopopulate RUDI''s'!$F$2:$F$769, MATCH(F246,'Autopopulate RUDI''s'!$E$2:$E$769,0))</f>
        <v>#N/A</v>
      </c>
      <c r="I246" s="11"/>
      <c r="J246" s="11"/>
    </row>
    <row r="247" spans="2:10" x14ac:dyDescent="0.25">
      <c r="B247" s="62">
        <v>216</v>
      </c>
      <c r="C247" s="272"/>
      <c r="D247" s="310">
        <v>5</v>
      </c>
      <c r="E247" s="311"/>
      <c r="F247" s="133"/>
      <c r="G247" s="269" t="e">
        <f>INDEX('Autopopulate RUDI''s'!$B$2:$B$769, MATCH(F247,'Autopopulate RUDI''s'!$A$2:$A$769,0))</f>
        <v>#N/A</v>
      </c>
      <c r="H247" s="98" t="e">
        <f>INDEX('Autopopulate RUDI''s'!$F$2:$F$769, MATCH(F247,'Autopopulate RUDI''s'!$E$2:$E$769,0))</f>
        <v>#N/A</v>
      </c>
      <c r="I247" s="11"/>
      <c r="J247" s="11"/>
    </row>
    <row r="248" spans="2:10" x14ac:dyDescent="0.25">
      <c r="B248" s="62">
        <v>217</v>
      </c>
      <c r="C248" s="272"/>
      <c r="D248" s="310">
        <v>5</v>
      </c>
      <c r="E248" s="311"/>
      <c r="F248" s="133"/>
      <c r="G248" s="269" t="e">
        <f>INDEX('Autopopulate RUDI''s'!$B$2:$B$769, MATCH(F248,'Autopopulate RUDI''s'!$A$2:$A$769,0))</f>
        <v>#N/A</v>
      </c>
      <c r="H248" s="98" t="e">
        <f>INDEX('Autopopulate RUDI''s'!$F$2:$F$769, MATCH(F248,'Autopopulate RUDI''s'!$E$2:$E$769,0))</f>
        <v>#N/A</v>
      </c>
      <c r="I248" s="11"/>
      <c r="J248" s="11"/>
    </row>
    <row r="249" spans="2:10" x14ac:dyDescent="0.25">
      <c r="B249" s="62">
        <v>218</v>
      </c>
      <c r="C249" s="272"/>
      <c r="D249" s="310">
        <v>5</v>
      </c>
      <c r="E249" s="311"/>
      <c r="F249" s="133"/>
      <c r="G249" s="269" t="e">
        <f>INDEX('Autopopulate RUDI''s'!$B$2:$B$769, MATCH(F249,'Autopopulate RUDI''s'!$A$2:$A$769,0))</f>
        <v>#N/A</v>
      </c>
      <c r="H249" s="98" t="e">
        <f>INDEX('Autopopulate RUDI''s'!$F$2:$F$769, MATCH(F249,'Autopopulate RUDI''s'!$E$2:$E$769,0))</f>
        <v>#N/A</v>
      </c>
      <c r="I249" s="11"/>
      <c r="J249" s="11"/>
    </row>
    <row r="250" spans="2:10" x14ac:dyDescent="0.25">
      <c r="B250" s="62">
        <v>219</v>
      </c>
      <c r="C250" s="272"/>
      <c r="D250" s="310">
        <v>5</v>
      </c>
      <c r="E250" s="311"/>
      <c r="F250" s="133"/>
      <c r="G250" s="269" t="e">
        <f>INDEX('Autopopulate RUDI''s'!$B$2:$B$769, MATCH(F250,'Autopopulate RUDI''s'!$A$2:$A$769,0))</f>
        <v>#N/A</v>
      </c>
      <c r="H250" s="98" t="e">
        <f>INDEX('Autopopulate RUDI''s'!$F$2:$F$769, MATCH(F250,'Autopopulate RUDI''s'!$E$2:$E$769,0))</f>
        <v>#N/A</v>
      </c>
      <c r="I250" s="11"/>
      <c r="J250" s="11"/>
    </row>
    <row r="251" spans="2:10" x14ac:dyDescent="0.25">
      <c r="B251" s="62">
        <v>220</v>
      </c>
      <c r="C251" s="272"/>
      <c r="D251" s="310">
        <v>5</v>
      </c>
      <c r="E251" s="311"/>
      <c r="F251" s="133"/>
      <c r="G251" s="269" t="e">
        <f>INDEX('Autopopulate RUDI''s'!$B$2:$B$769, MATCH(F251,'Autopopulate RUDI''s'!$A$2:$A$769,0))</f>
        <v>#N/A</v>
      </c>
      <c r="H251" s="98" t="e">
        <f>INDEX('Autopopulate RUDI''s'!$F$2:$F$769, MATCH(F251,'Autopopulate RUDI''s'!$E$2:$E$769,0))</f>
        <v>#N/A</v>
      </c>
      <c r="I251" s="11"/>
      <c r="J251" s="11"/>
    </row>
    <row r="252" spans="2:10" x14ac:dyDescent="0.25">
      <c r="B252" s="62">
        <v>221</v>
      </c>
      <c r="C252" s="272"/>
      <c r="D252" s="310">
        <v>5</v>
      </c>
      <c r="E252" s="311"/>
      <c r="F252" s="133"/>
      <c r="G252" s="269" t="e">
        <f>INDEX('Autopopulate RUDI''s'!$B$2:$B$769, MATCH(F252,'Autopopulate RUDI''s'!$A$2:$A$769,0))</f>
        <v>#N/A</v>
      </c>
      <c r="H252" s="98" t="e">
        <f>INDEX('Autopopulate RUDI''s'!$F$2:$F$769, MATCH(F252,'Autopopulate RUDI''s'!$E$2:$E$769,0))</f>
        <v>#N/A</v>
      </c>
      <c r="I252" s="11"/>
      <c r="J252" s="11"/>
    </row>
    <row r="253" spans="2:10" x14ac:dyDescent="0.25">
      <c r="B253" s="62">
        <v>222</v>
      </c>
      <c r="C253" s="272"/>
      <c r="D253" s="310">
        <v>5</v>
      </c>
      <c r="E253" s="311"/>
      <c r="F253" s="133"/>
      <c r="G253" s="269" t="e">
        <f>INDEX('Autopopulate RUDI''s'!$B$2:$B$769, MATCH(F253,'Autopopulate RUDI''s'!$A$2:$A$769,0))</f>
        <v>#N/A</v>
      </c>
      <c r="H253" s="98" t="e">
        <f>INDEX('Autopopulate RUDI''s'!$F$2:$F$769, MATCH(F253,'Autopopulate RUDI''s'!$E$2:$E$769,0))</f>
        <v>#N/A</v>
      </c>
      <c r="I253" s="11"/>
      <c r="J253" s="11"/>
    </row>
    <row r="254" spans="2:10" x14ac:dyDescent="0.25">
      <c r="B254" s="62">
        <v>223</v>
      </c>
      <c r="C254" s="272"/>
      <c r="D254" s="310">
        <v>5</v>
      </c>
      <c r="E254" s="311"/>
      <c r="F254" s="133"/>
      <c r="G254" s="269" t="e">
        <f>INDEX('Autopopulate RUDI''s'!$B$2:$B$769, MATCH(F254,'Autopopulate RUDI''s'!$A$2:$A$769,0))</f>
        <v>#N/A</v>
      </c>
      <c r="H254" s="98" t="e">
        <f>INDEX('Autopopulate RUDI''s'!$F$2:$F$769, MATCH(F254,'Autopopulate RUDI''s'!$E$2:$E$769,0))</f>
        <v>#N/A</v>
      </c>
      <c r="I254" s="11"/>
      <c r="J254" s="11"/>
    </row>
    <row r="255" spans="2:10" x14ac:dyDescent="0.25">
      <c r="B255" s="62">
        <v>224</v>
      </c>
      <c r="C255" s="272"/>
      <c r="D255" s="310">
        <v>5</v>
      </c>
      <c r="E255" s="311"/>
      <c r="F255" s="133"/>
      <c r="G255" s="269" t="e">
        <f>INDEX('Autopopulate RUDI''s'!$B$2:$B$769, MATCH(F255,'Autopopulate RUDI''s'!$A$2:$A$769,0))</f>
        <v>#N/A</v>
      </c>
      <c r="H255" s="98" t="e">
        <f>INDEX('Autopopulate RUDI''s'!$F$2:$F$769, MATCH(F255,'Autopopulate RUDI''s'!$E$2:$E$769,0))</f>
        <v>#N/A</v>
      </c>
      <c r="I255" s="11"/>
      <c r="J255" s="11"/>
    </row>
    <row r="256" spans="2:10" x14ac:dyDescent="0.25">
      <c r="B256" s="62">
        <v>225</v>
      </c>
      <c r="C256" s="272"/>
      <c r="D256" s="310">
        <v>5</v>
      </c>
      <c r="E256" s="311"/>
      <c r="F256" s="133"/>
      <c r="G256" s="269" t="e">
        <f>INDEX('Autopopulate RUDI''s'!$B$2:$B$769, MATCH(F256,'Autopopulate RUDI''s'!$A$2:$A$769,0))</f>
        <v>#N/A</v>
      </c>
      <c r="H256" s="98" t="e">
        <f>INDEX('Autopopulate RUDI''s'!$F$2:$F$769, MATCH(F256,'Autopopulate RUDI''s'!$E$2:$E$769,0))</f>
        <v>#N/A</v>
      </c>
      <c r="I256" s="11"/>
      <c r="J256" s="11"/>
    </row>
    <row r="257" spans="2:10" x14ac:dyDescent="0.25">
      <c r="B257" s="62">
        <v>226</v>
      </c>
      <c r="C257" s="272"/>
      <c r="D257" s="310">
        <v>5</v>
      </c>
      <c r="E257" s="311"/>
      <c r="F257" s="133"/>
      <c r="G257" s="269" t="e">
        <f>INDEX('Autopopulate RUDI''s'!$B$2:$B$769, MATCH(F257,'Autopopulate RUDI''s'!$A$2:$A$769,0))</f>
        <v>#N/A</v>
      </c>
      <c r="H257" s="98" t="e">
        <f>INDEX('Autopopulate RUDI''s'!$F$2:$F$769, MATCH(F257,'Autopopulate RUDI''s'!$E$2:$E$769,0))</f>
        <v>#N/A</v>
      </c>
      <c r="I257" s="11"/>
      <c r="J257" s="11"/>
    </row>
    <row r="258" spans="2:10" x14ac:dyDescent="0.25">
      <c r="B258" s="62">
        <v>227</v>
      </c>
      <c r="C258" s="272"/>
      <c r="D258" s="310">
        <v>5</v>
      </c>
      <c r="E258" s="311"/>
      <c r="F258" s="133"/>
      <c r="G258" s="269" t="e">
        <f>INDEX('Autopopulate RUDI''s'!$B$2:$B$769, MATCH(F258,'Autopopulate RUDI''s'!$A$2:$A$769,0))</f>
        <v>#N/A</v>
      </c>
      <c r="H258" s="98" t="e">
        <f>INDEX('Autopopulate RUDI''s'!$F$2:$F$769, MATCH(F258,'Autopopulate RUDI''s'!$E$2:$E$769,0))</f>
        <v>#N/A</v>
      </c>
      <c r="I258" s="11"/>
      <c r="J258" s="11"/>
    </row>
    <row r="259" spans="2:10" x14ac:dyDescent="0.25">
      <c r="B259" s="62">
        <v>228</v>
      </c>
      <c r="C259" s="272"/>
      <c r="D259" s="310">
        <v>5</v>
      </c>
      <c r="E259" s="311"/>
      <c r="F259" s="133"/>
      <c r="G259" s="269" t="e">
        <f>INDEX('Autopopulate RUDI''s'!$B$2:$B$769, MATCH(F259,'Autopopulate RUDI''s'!$A$2:$A$769,0))</f>
        <v>#N/A</v>
      </c>
      <c r="H259" s="98" t="e">
        <f>INDEX('Autopopulate RUDI''s'!$F$2:$F$769, MATCH(F259,'Autopopulate RUDI''s'!$E$2:$E$769,0))</f>
        <v>#N/A</v>
      </c>
      <c r="I259" s="11"/>
      <c r="J259" s="11"/>
    </row>
    <row r="260" spans="2:10" x14ac:dyDescent="0.25">
      <c r="B260" s="62">
        <v>229</v>
      </c>
      <c r="C260" s="272"/>
      <c r="D260" s="310">
        <v>5</v>
      </c>
      <c r="E260" s="311"/>
      <c r="F260" s="133"/>
      <c r="G260" s="269" t="e">
        <f>INDEX('Autopopulate RUDI''s'!$B$2:$B$769, MATCH(F260,'Autopopulate RUDI''s'!$A$2:$A$769,0))</f>
        <v>#N/A</v>
      </c>
      <c r="H260" s="98" t="e">
        <f>INDEX('Autopopulate RUDI''s'!$F$2:$F$769, MATCH(F260,'Autopopulate RUDI''s'!$E$2:$E$769,0))</f>
        <v>#N/A</v>
      </c>
      <c r="I260" s="11"/>
      <c r="J260" s="11"/>
    </row>
    <row r="261" spans="2:10" x14ac:dyDescent="0.25">
      <c r="B261" s="62">
        <v>230</v>
      </c>
      <c r="C261" s="272"/>
      <c r="D261" s="310">
        <v>5</v>
      </c>
      <c r="E261" s="311"/>
      <c r="F261" s="133"/>
      <c r="G261" s="269" t="e">
        <f>INDEX('Autopopulate RUDI''s'!$B$2:$B$769, MATCH(F261,'Autopopulate RUDI''s'!$A$2:$A$769,0))</f>
        <v>#N/A</v>
      </c>
      <c r="H261" s="98" t="e">
        <f>INDEX('Autopopulate RUDI''s'!$F$2:$F$769, MATCH(F261,'Autopopulate RUDI''s'!$E$2:$E$769,0))</f>
        <v>#N/A</v>
      </c>
      <c r="I261" s="11"/>
      <c r="J261" s="11"/>
    </row>
    <row r="262" spans="2:10" x14ac:dyDescent="0.25">
      <c r="B262" s="62">
        <v>231</v>
      </c>
      <c r="C262" s="272"/>
      <c r="D262" s="310">
        <v>5</v>
      </c>
      <c r="E262" s="311"/>
      <c r="F262" s="133"/>
      <c r="G262" s="269" t="e">
        <f>INDEX('Autopopulate RUDI''s'!$B$2:$B$769, MATCH(F262,'Autopopulate RUDI''s'!$A$2:$A$769,0))</f>
        <v>#N/A</v>
      </c>
      <c r="H262" s="98" t="e">
        <f>INDEX('Autopopulate RUDI''s'!$F$2:$F$769, MATCH(F262,'Autopopulate RUDI''s'!$E$2:$E$769,0))</f>
        <v>#N/A</v>
      </c>
      <c r="I262" s="11"/>
      <c r="J262" s="11"/>
    </row>
    <row r="263" spans="2:10" x14ac:dyDescent="0.25">
      <c r="B263" s="62">
        <v>232</v>
      </c>
      <c r="C263" s="272"/>
      <c r="D263" s="310">
        <v>5</v>
      </c>
      <c r="E263" s="311"/>
      <c r="F263" s="133"/>
      <c r="G263" s="269" t="e">
        <f>INDEX('Autopopulate RUDI''s'!$B$2:$B$769, MATCH(F263,'Autopopulate RUDI''s'!$A$2:$A$769,0))</f>
        <v>#N/A</v>
      </c>
      <c r="H263" s="98" t="e">
        <f>INDEX('Autopopulate RUDI''s'!$F$2:$F$769, MATCH(F263,'Autopopulate RUDI''s'!$E$2:$E$769,0))</f>
        <v>#N/A</v>
      </c>
      <c r="I263" s="11"/>
      <c r="J263" s="11"/>
    </row>
    <row r="264" spans="2:10" x14ac:dyDescent="0.25">
      <c r="B264" s="62">
        <v>233</v>
      </c>
      <c r="C264" s="272"/>
      <c r="D264" s="310">
        <v>5</v>
      </c>
      <c r="E264" s="311"/>
      <c r="F264" s="133"/>
      <c r="G264" s="269" t="e">
        <f>INDEX('Autopopulate RUDI''s'!$B$2:$B$769, MATCH(F264,'Autopopulate RUDI''s'!$A$2:$A$769,0))</f>
        <v>#N/A</v>
      </c>
      <c r="H264" s="98" t="e">
        <f>INDEX('Autopopulate RUDI''s'!$F$2:$F$769, MATCH(F264,'Autopopulate RUDI''s'!$E$2:$E$769,0))</f>
        <v>#N/A</v>
      </c>
      <c r="I264" s="11"/>
      <c r="J264" s="11"/>
    </row>
    <row r="265" spans="2:10" x14ac:dyDescent="0.25">
      <c r="B265" s="62">
        <v>234</v>
      </c>
      <c r="C265" s="272"/>
      <c r="D265" s="310">
        <v>5</v>
      </c>
      <c r="E265" s="311"/>
      <c r="F265" s="133"/>
      <c r="G265" s="269" t="e">
        <f>INDEX('Autopopulate RUDI''s'!$B$2:$B$769, MATCH(F265,'Autopopulate RUDI''s'!$A$2:$A$769,0))</f>
        <v>#N/A</v>
      </c>
      <c r="H265" s="98" t="e">
        <f>INDEX('Autopopulate RUDI''s'!$F$2:$F$769, MATCH(F265,'Autopopulate RUDI''s'!$E$2:$E$769,0))</f>
        <v>#N/A</v>
      </c>
      <c r="I265" s="11"/>
      <c r="J265" s="11"/>
    </row>
    <row r="266" spans="2:10" x14ac:dyDescent="0.25">
      <c r="B266" s="62">
        <v>235</v>
      </c>
      <c r="C266" s="272"/>
      <c r="D266" s="310">
        <v>5</v>
      </c>
      <c r="E266" s="311"/>
      <c r="F266" s="133"/>
      <c r="G266" s="269" t="e">
        <f>INDEX('Autopopulate RUDI''s'!$B$2:$B$769, MATCH(F266,'Autopopulate RUDI''s'!$A$2:$A$769,0))</f>
        <v>#N/A</v>
      </c>
      <c r="H266" s="98" t="e">
        <f>INDEX('Autopopulate RUDI''s'!$F$2:$F$769, MATCH(F266,'Autopopulate RUDI''s'!$E$2:$E$769,0))</f>
        <v>#N/A</v>
      </c>
      <c r="I266" s="11"/>
      <c r="J266" s="11"/>
    </row>
    <row r="267" spans="2:10" x14ac:dyDescent="0.25">
      <c r="B267" s="62">
        <v>236</v>
      </c>
      <c r="C267" s="272"/>
      <c r="D267" s="310">
        <v>5</v>
      </c>
      <c r="E267" s="311"/>
      <c r="F267" s="133"/>
      <c r="G267" s="269" t="e">
        <f>INDEX('Autopopulate RUDI''s'!$B$2:$B$769, MATCH(F267,'Autopopulate RUDI''s'!$A$2:$A$769,0))</f>
        <v>#N/A</v>
      </c>
      <c r="H267" s="98" t="e">
        <f>INDEX('Autopopulate RUDI''s'!$F$2:$F$769, MATCH(F267,'Autopopulate RUDI''s'!$E$2:$E$769,0))</f>
        <v>#N/A</v>
      </c>
      <c r="I267" s="11"/>
      <c r="J267" s="11"/>
    </row>
    <row r="268" spans="2:10" x14ac:dyDescent="0.25">
      <c r="B268" s="62">
        <v>237</v>
      </c>
      <c r="C268" s="272"/>
      <c r="D268" s="310">
        <v>5</v>
      </c>
      <c r="E268" s="311"/>
      <c r="F268" s="133"/>
      <c r="G268" s="269" t="e">
        <f>INDEX('Autopopulate RUDI''s'!$B$2:$B$769, MATCH(F268,'Autopopulate RUDI''s'!$A$2:$A$769,0))</f>
        <v>#N/A</v>
      </c>
      <c r="H268" s="98" t="e">
        <f>INDEX('Autopopulate RUDI''s'!$F$2:$F$769, MATCH(F268,'Autopopulate RUDI''s'!$E$2:$E$769,0))</f>
        <v>#N/A</v>
      </c>
      <c r="I268" s="11"/>
      <c r="J268" s="11"/>
    </row>
    <row r="269" spans="2:10" x14ac:dyDescent="0.25">
      <c r="B269" s="62">
        <v>238</v>
      </c>
      <c r="C269" s="272"/>
      <c r="D269" s="310">
        <v>5</v>
      </c>
      <c r="E269" s="311"/>
      <c r="F269" s="133"/>
      <c r="G269" s="269" t="e">
        <f>INDEX('Autopopulate RUDI''s'!$B$2:$B$769, MATCH(F269,'Autopopulate RUDI''s'!$A$2:$A$769,0))</f>
        <v>#N/A</v>
      </c>
      <c r="H269" s="98" t="e">
        <f>INDEX('Autopopulate RUDI''s'!$F$2:$F$769, MATCH(F269,'Autopopulate RUDI''s'!$E$2:$E$769,0))</f>
        <v>#N/A</v>
      </c>
      <c r="I269" s="11"/>
      <c r="J269" s="11"/>
    </row>
    <row r="270" spans="2:10" x14ac:dyDescent="0.25">
      <c r="B270" s="62">
        <v>239</v>
      </c>
      <c r="C270" s="272"/>
      <c r="D270" s="310">
        <v>5</v>
      </c>
      <c r="E270" s="311"/>
      <c r="F270" s="133"/>
      <c r="G270" s="269" t="e">
        <f>INDEX('Autopopulate RUDI''s'!$B$2:$B$769, MATCH(F270,'Autopopulate RUDI''s'!$A$2:$A$769,0))</f>
        <v>#N/A</v>
      </c>
      <c r="H270" s="98" t="e">
        <f>INDEX('Autopopulate RUDI''s'!$F$2:$F$769, MATCH(F270,'Autopopulate RUDI''s'!$E$2:$E$769,0))</f>
        <v>#N/A</v>
      </c>
      <c r="I270" s="11"/>
      <c r="J270" s="11"/>
    </row>
    <row r="271" spans="2:10" x14ac:dyDescent="0.25">
      <c r="B271" s="62">
        <v>240</v>
      </c>
      <c r="C271" s="272"/>
      <c r="D271" s="310">
        <v>5</v>
      </c>
      <c r="E271" s="311"/>
      <c r="F271" s="133"/>
      <c r="G271" s="269" t="e">
        <f>INDEX('Autopopulate RUDI''s'!$B$2:$B$769, MATCH(F271,'Autopopulate RUDI''s'!$A$2:$A$769,0))</f>
        <v>#N/A</v>
      </c>
      <c r="H271" s="98" t="e">
        <f>INDEX('Autopopulate RUDI''s'!$F$2:$F$769, MATCH(F271,'Autopopulate RUDI''s'!$E$2:$E$769,0))</f>
        <v>#N/A</v>
      </c>
      <c r="I271" s="11"/>
      <c r="J271" s="11"/>
    </row>
    <row r="272" spans="2:10" x14ac:dyDescent="0.25">
      <c r="B272" s="62">
        <v>241</v>
      </c>
      <c r="C272" s="272"/>
      <c r="D272" s="310">
        <v>5</v>
      </c>
      <c r="E272" s="311"/>
      <c r="F272" s="133"/>
      <c r="G272" s="269" t="e">
        <f>INDEX('Autopopulate RUDI''s'!$B$2:$B$769, MATCH(F272,'Autopopulate RUDI''s'!$A$2:$A$769,0))</f>
        <v>#N/A</v>
      </c>
      <c r="H272" s="98" t="e">
        <f>INDEX('Autopopulate RUDI''s'!$F$2:$F$769, MATCH(F272,'Autopopulate RUDI''s'!$E$2:$E$769,0))</f>
        <v>#N/A</v>
      </c>
      <c r="I272" s="11"/>
      <c r="J272" s="11"/>
    </row>
    <row r="273" spans="2:10" x14ac:dyDescent="0.25">
      <c r="B273" s="62">
        <v>242</v>
      </c>
      <c r="C273" s="272"/>
      <c r="D273" s="310">
        <v>5</v>
      </c>
      <c r="E273" s="311"/>
      <c r="F273" s="133"/>
      <c r="G273" s="269" t="e">
        <f>INDEX('Autopopulate RUDI''s'!$B$2:$B$769, MATCH(F273,'Autopopulate RUDI''s'!$A$2:$A$769,0))</f>
        <v>#N/A</v>
      </c>
      <c r="H273" s="98" t="e">
        <f>INDEX('Autopopulate RUDI''s'!$F$2:$F$769, MATCH(F273,'Autopopulate RUDI''s'!$E$2:$E$769,0))</f>
        <v>#N/A</v>
      </c>
      <c r="I273" s="11"/>
      <c r="J273" s="11"/>
    </row>
    <row r="274" spans="2:10" x14ac:dyDescent="0.25">
      <c r="B274" s="62">
        <v>243</v>
      </c>
      <c r="C274" s="272"/>
      <c r="D274" s="310">
        <v>5</v>
      </c>
      <c r="E274" s="311"/>
      <c r="F274" s="133"/>
      <c r="G274" s="269" t="e">
        <f>INDEX('Autopopulate RUDI''s'!$B$2:$B$769, MATCH(F274,'Autopopulate RUDI''s'!$A$2:$A$769,0))</f>
        <v>#N/A</v>
      </c>
      <c r="H274" s="98" t="e">
        <f>INDEX('Autopopulate RUDI''s'!$F$2:$F$769, MATCH(F274,'Autopopulate RUDI''s'!$E$2:$E$769,0))</f>
        <v>#N/A</v>
      </c>
      <c r="I274" s="11"/>
      <c r="J274" s="11"/>
    </row>
    <row r="275" spans="2:10" x14ac:dyDescent="0.25">
      <c r="B275" s="62">
        <v>244</v>
      </c>
      <c r="C275" s="272"/>
      <c r="D275" s="310">
        <v>5</v>
      </c>
      <c r="E275" s="311"/>
      <c r="F275" s="133"/>
      <c r="G275" s="269" t="e">
        <f>INDEX('Autopopulate RUDI''s'!$B$2:$B$769, MATCH(F275,'Autopopulate RUDI''s'!$A$2:$A$769,0))</f>
        <v>#N/A</v>
      </c>
      <c r="H275" s="98" t="e">
        <f>INDEX('Autopopulate RUDI''s'!$F$2:$F$769, MATCH(F275,'Autopopulate RUDI''s'!$E$2:$E$769,0))</f>
        <v>#N/A</v>
      </c>
      <c r="I275" s="11"/>
      <c r="J275" s="11"/>
    </row>
    <row r="276" spans="2:10" x14ac:dyDescent="0.25">
      <c r="B276" s="62">
        <v>245</v>
      </c>
      <c r="C276" s="272"/>
      <c r="D276" s="310">
        <v>5</v>
      </c>
      <c r="E276" s="311"/>
      <c r="F276" s="133"/>
      <c r="G276" s="269" t="e">
        <f>INDEX('Autopopulate RUDI''s'!$B$2:$B$769, MATCH(F276,'Autopopulate RUDI''s'!$A$2:$A$769,0))</f>
        <v>#N/A</v>
      </c>
      <c r="H276" s="98" t="e">
        <f>INDEX('Autopopulate RUDI''s'!$F$2:$F$769, MATCH(F276,'Autopopulate RUDI''s'!$E$2:$E$769,0))</f>
        <v>#N/A</v>
      </c>
      <c r="I276" s="11"/>
      <c r="J276" s="11"/>
    </row>
    <row r="277" spans="2:10" x14ac:dyDescent="0.25">
      <c r="B277" s="62">
        <v>246</v>
      </c>
      <c r="C277" s="272"/>
      <c r="D277" s="310">
        <v>5</v>
      </c>
      <c r="E277" s="311"/>
      <c r="F277" s="133"/>
      <c r="G277" s="269" t="e">
        <f>INDEX('Autopopulate RUDI''s'!$B$2:$B$769, MATCH(F277,'Autopopulate RUDI''s'!$A$2:$A$769,0))</f>
        <v>#N/A</v>
      </c>
      <c r="H277" s="98" t="e">
        <f>INDEX('Autopopulate RUDI''s'!$F$2:$F$769, MATCH(F277,'Autopopulate RUDI''s'!$E$2:$E$769,0))</f>
        <v>#N/A</v>
      </c>
      <c r="I277" s="11"/>
      <c r="J277" s="11"/>
    </row>
    <row r="278" spans="2:10" x14ac:dyDescent="0.25">
      <c r="B278" s="62">
        <v>247</v>
      </c>
      <c r="C278" s="272"/>
      <c r="D278" s="310">
        <v>5</v>
      </c>
      <c r="E278" s="311"/>
      <c r="F278" s="133"/>
      <c r="G278" s="269" t="e">
        <f>INDEX('Autopopulate RUDI''s'!$B$2:$B$769, MATCH(F278,'Autopopulate RUDI''s'!$A$2:$A$769,0))</f>
        <v>#N/A</v>
      </c>
      <c r="H278" s="98" t="e">
        <f>INDEX('Autopopulate RUDI''s'!$F$2:$F$769, MATCH(F278,'Autopopulate RUDI''s'!$E$2:$E$769,0))</f>
        <v>#N/A</v>
      </c>
      <c r="I278" s="11"/>
      <c r="J278" s="11"/>
    </row>
    <row r="279" spans="2:10" x14ac:dyDescent="0.25">
      <c r="B279" s="62">
        <v>248</v>
      </c>
      <c r="C279" s="272"/>
      <c r="D279" s="310">
        <v>5</v>
      </c>
      <c r="E279" s="311"/>
      <c r="F279" s="133"/>
      <c r="G279" s="269" t="e">
        <f>INDEX('Autopopulate RUDI''s'!$B$2:$B$769, MATCH(F279,'Autopopulate RUDI''s'!$A$2:$A$769,0))</f>
        <v>#N/A</v>
      </c>
      <c r="H279" s="98" t="e">
        <f>INDEX('Autopopulate RUDI''s'!$F$2:$F$769, MATCH(F279,'Autopopulate RUDI''s'!$E$2:$E$769,0))</f>
        <v>#N/A</v>
      </c>
      <c r="I279" s="11"/>
      <c r="J279" s="11"/>
    </row>
    <row r="280" spans="2:10" x14ac:dyDescent="0.25">
      <c r="B280" s="62">
        <v>249</v>
      </c>
      <c r="C280" s="272"/>
      <c r="D280" s="310">
        <v>5</v>
      </c>
      <c r="E280" s="311"/>
      <c r="F280" s="133"/>
      <c r="G280" s="269" t="e">
        <f>INDEX('Autopopulate RUDI''s'!$B$2:$B$769, MATCH(F280,'Autopopulate RUDI''s'!$A$2:$A$769,0))</f>
        <v>#N/A</v>
      </c>
      <c r="H280" s="98" t="e">
        <f>INDEX('Autopopulate RUDI''s'!$F$2:$F$769, MATCH(F280,'Autopopulate RUDI''s'!$E$2:$E$769,0))</f>
        <v>#N/A</v>
      </c>
      <c r="I280" s="11"/>
      <c r="J280" s="11"/>
    </row>
    <row r="281" spans="2:10" x14ac:dyDescent="0.25">
      <c r="B281" s="62">
        <v>250</v>
      </c>
      <c r="C281" s="272"/>
      <c r="D281" s="310">
        <v>5</v>
      </c>
      <c r="E281" s="311"/>
      <c r="F281" s="133"/>
      <c r="G281" s="269" t="e">
        <f>INDEX('Autopopulate RUDI''s'!$B$2:$B$769, MATCH(F281,'Autopopulate RUDI''s'!$A$2:$A$769,0))</f>
        <v>#N/A</v>
      </c>
      <c r="H281" s="98" t="e">
        <f>INDEX('Autopopulate RUDI''s'!$F$2:$F$769, MATCH(F281,'Autopopulate RUDI''s'!$E$2:$E$769,0))</f>
        <v>#N/A</v>
      </c>
      <c r="I281" s="11"/>
      <c r="J281" s="11"/>
    </row>
    <row r="282" spans="2:10" x14ac:dyDescent="0.25">
      <c r="B282" s="62">
        <v>251</v>
      </c>
      <c r="C282" s="272"/>
      <c r="D282" s="310">
        <v>5</v>
      </c>
      <c r="E282" s="311"/>
      <c r="F282" s="133"/>
      <c r="G282" s="269" t="e">
        <f>INDEX('Autopopulate RUDI''s'!$B$2:$B$769, MATCH(F282,'Autopopulate RUDI''s'!$A$2:$A$769,0))</f>
        <v>#N/A</v>
      </c>
      <c r="H282" s="98" t="e">
        <f>INDEX('Autopopulate RUDI''s'!$F$2:$F$769, MATCH(F282,'Autopopulate RUDI''s'!$E$2:$E$769,0))</f>
        <v>#N/A</v>
      </c>
      <c r="I282" s="11"/>
      <c r="J282" s="11"/>
    </row>
    <row r="283" spans="2:10" x14ac:dyDescent="0.25">
      <c r="B283" s="62">
        <v>252</v>
      </c>
      <c r="C283" s="272"/>
      <c r="D283" s="310">
        <v>5</v>
      </c>
      <c r="E283" s="311"/>
      <c r="F283" s="133"/>
      <c r="G283" s="269" t="e">
        <f>INDEX('Autopopulate RUDI''s'!$B$2:$B$769, MATCH(F283,'Autopopulate RUDI''s'!$A$2:$A$769,0))</f>
        <v>#N/A</v>
      </c>
      <c r="H283" s="98" t="e">
        <f>INDEX('Autopopulate RUDI''s'!$F$2:$F$769, MATCH(F283,'Autopopulate RUDI''s'!$E$2:$E$769,0))</f>
        <v>#N/A</v>
      </c>
      <c r="I283" s="11"/>
      <c r="J283" s="11"/>
    </row>
    <row r="284" spans="2:10" x14ac:dyDescent="0.25">
      <c r="B284" s="62">
        <v>253</v>
      </c>
      <c r="C284" s="272"/>
      <c r="D284" s="310">
        <v>5</v>
      </c>
      <c r="E284" s="311"/>
      <c r="F284" s="133"/>
      <c r="G284" s="269" t="e">
        <f>INDEX('Autopopulate RUDI''s'!$B$2:$B$769, MATCH(F284,'Autopopulate RUDI''s'!$A$2:$A$769,0))</f>
        <v>#N/A</v>
      </c>
      <c r="H284" s="98" t="e">
        <f>INDEX('Autopopulate RUDI''s'!$F$2:$F$769, MATCH(F284,'Autopopulate RUDI''s'!$E$2:$E$769,0))</f>
        <v>#N/A</v>
      </c>
      <c r="I284" s="11"/>
      <c r="J284" s="11"/>
    </row>
    <row r="285" spans="2:10" x14ac:dyDescent="0.25">
      <c r="B285" s="62">
        <v>254</v>
      </c>
      <c r="C285" s="272"/>
      <c r="D285" s="310">
        <v>5</v>
      </c>
      <c r="E285" s="311"/>
      <c r="F285" s="133"/>
      <c r="G285" s="269" t="e">
        <f>INDEX('Autopopulate RUDI''s'!$B$2:$B$769, MATCH(F285,'Autopopulate RUDI''s'!$A$2:$A$769,0))</f>
        <v>#N/A</v>
      </c>
      <c r="H285" s="98" t="e">
        <f>INDEX('Autopopulate RUDI''s'!$F$2:$F$769, MATCH(F285,'Autopopulate RUDI''s'!$E$2:$E$769,0))</f>
        <v>#N/A</v>
      </c>
      <c r="I285" s="11"/>
      <c r="J285" s="11"/>
    </row>
    <row r="286" spans="2:10" x14ac:dyDescent="0.25">
      <c r="B286" s="62">
        <v>255</v>
      </c>
      <c r="C286" s="272"/>
      <c r="D286" s="310">
        <v>5</v>
      </c>
      <c r="E286" s="311"/>
      <c r="F286" s="133"/>
      <c r="G286" s="269" t="e">
        <f>INDEX('Autopopulate RUDI''s'!$B$2:$B$769, MATCH(F286,'Autopopulate RUDI''s'!$A$2:$A$769,0))</f>
        <v>#N/A</v>
      </c>
      <c r="H286" s="98" t="e">
        <f>INDEX('Autopopulate RUDI''s'!$F$2:$F$769, MATCH(F286,'Autopopulate RUDI''s'!$E$2:$E$769,0))</f>
        <v>#N/A</v>
      </c>
      <c r="I286" s="11"/>
      <c r="J286" s="11"/>
    </row>
    <row r="287" spans="2:10" x14ac:dyDescent="0.25">
      <c r="B287" s="62">
        <v>256</v>
      </c>
      <c r="C287" s="272"/>
      <c r="D287" s="310">
        <v>5</v>
      </c>
      <c r="E287" s="311"/>
      <c r="F287" s="133"/>
      <c r="G287" s="269" t="e">
        <f>INDEX('Autopopulate RUDI''s'!$B$2:$B$769, MATCH(F287,'Autopopulate RUDI''s'!$A$2:$A$769,0))</f>
        <v>#N/A</v>
      </c>
      <c r="H287" s="98" t="e">
        <f>INDEX('Autopopulate RUDI''s'!$F$2:$F$769, MATCH(F287,'Autopopulate RUDI''s'!$E$2:$E$769,0))</f>
        <v>#N/A</v>
      </c>
      <c r="I287" s="11"/>
      <c r="J287" s="11"/>
    </row>
    <row r="288" spans="2:10" x14ac:dyDescent="0.25">
      <c r="B288" s="62">
        <v>257</v>
      </c>
      <c r="C288" s="272"/>
      <c r="D288" s="310">
        <v>5</v>
      </c>
      <c r="E288" s="311"/>
      <c r="F288" s="133"/>
      <c r="G288" s="269" t="e">
        <f>INDEX('Autopopulate RUDI''s'!$B$2:$B$769, MATCH(F288,'Autopopulate RUDI''s'!$A$2:$A$769,0))</f>
        <v>#N/A</v>
      </c>
      <c r="H288" s="98" t="e">
        <f>INDEX('Autopopulate RUDI''s'!$F$2:$F$769, MATCH(F288,'Autopopulate RUDI''s'!$E$2:$E$769,0))</f>
        <v>#N/A</v>
      </c>
      <c r="I288" s="11"/>
      <c r="J288" s="11"/>
    </row>
    <row r="289" spans="2:10" x14ac:dyDescent="0.25">
      <c r="B289" s="62">
        <v>258</v>
      </c>
      <c r="C289" s="272"/>
      <c r="D289" s="310">
        <v>5</v>
      </c>
      <c r="E289" s="311"/>
      <c r="F289" s="133"/>
      <c r="G289" s="269" t="e">
        <f>INDEX('Autopopulate RUDI''s'!$B$2:$B$769, MATCH(F289,'Autopopulate RUDI''s'!$A$2:$A$769,0))</f>
        <v>#N/A</v>
      </c>
      <c r="H289" s="98" t="e">
        <f>INDEX('Autopopulate RUDI''s'!$F$2:$F$769, MATCH(F289,'Autopopulate RUDI''s'!$E$2:$E$769,0))</f>
        <v>#N/A</v>
      </c>
      <c r="I289" s="11"/>
      <c r="J289" s="11"/>
    </row>
    <row r="290" spans="2:10" x14ac:dyDescent="0.25">
      <c r="B290" s="62">
        <v>259</v>
      </c>
      <c r="C290" s="272"/>
      <c r="D290" s="310">
        <v>5</v>
      </c>
      <c r="E290" s="311"/>
      <c r="F290" s="133"/>
      <c r="G290" s="269" t="e">
        <f>INDEX('Autopopulate RUDI''s'!$B$2:$B$769, MATCH(F290,'Autopopulate RUDI''s'!$A$2:$A$769,0))</f>
        <v>#N/A</v>
      </c>
      <c r="H290" s="98" t="e">
        <f>INDEX('Autopopulate RUDI''s'!$F$2:$F$769, MATCH(F290,'Autopopulate RUDI''s'!$E$2:$E$769,0))</f>
        <v>#N/A</v>
      </c>
      <c r="I290" s="11"/>
      <c r="J290" s="11"/>
    </row>
    <row r="291" spans="2:10" x14ac:dyDescent="0.25">
      <c r="B291" s="62">
        <v>260</v>
      </c>
      <c r="C291" s="272"/>
      <c r="D291" s="310">
        <v>5</v>
      </c>
      <c r="E291" s="311"/>
      <c r="F291" s="133"/>
      <c r="G291" s="269" t="e">
        <f>INDEX('Autopopulate RUDI''s'!$B$2:$B$769, MATCH(F291,'Autopopulate RUDI''s'!$A$2:$A$769,0))</f>
        <v>#N/A</v>
      </c>
      <c r="H291" s="98" t="e">
        <f>INDEX('Autopopulate RUDI''s'!$F$2:$F$769, MATCH(F291,'Autopopulate RUDI''s'!$E$2:$E$769,0))</f>
        <v>#N/A</v>
      </c>
      <c r="I291" s="11"/>
      <c r="J291" s="11"/>
    </row>
    <row r="292" spans="2:10" x14ac:dyDescent="0.25">
      <c r="B292" s="62">
        <v>261</v>
      </c>
      <c r="C292" s="272"/>
      <c r="D292" s="310">
        <v>5</v>
      </c>
      <c r="E292" s="311"/>
      <c r="F292" s="133"/>
      <c r="G292" s="269" t="e">
        <f>INDEX('Autopopulate RUDI''s'!$B$2:$B$769, MATCH(F292,'Autopopulate RUDI''s'!$A$2:$A$769,0))</f>
        <v>#N/A</v>
      </c>
      <c r="H292" s="98" t="e">
        <f>INDEX('Autopopulate RUDI''s'!$F$2:$F$769, MATCH(F292,'Autopopulate RUDI''s'!$E$2:$E$769,0))</f>
        <v>#N/A</v>
      </c>
      <c r="I292" s="11"/>
      <c r="J292" s="11"/>
    </row>
    <row r="293" spans="2:10" x14ac:dyDescent="0.25">
      <c r="B293" s="62">
        <v>262</v>
      </c>
      <c r="C293" s="272"/>
      <c r="D293" s="310">
        <v>5</v>
      </c>
      <c r="E293" s="311"/>
      <c r="F293" s="133"/>
      <c r="G293" s="269" t="e">
        <f>INDEX('Autopopulate RUDI''s'!$B$2:$B$769, MATCH(F293,'Autopopulate RUDI''s'!$A$2:$A$769,0))</f>
        <v>#N/A</v>
      </c>
      <c r="H293" s="98" t="e">
        <f>INDEX('Autopopulate RUDI''s'!$F$2:$F$769, MATCH(F293,'Autopopulate RUDI''s'!$E$2:$E$769,0))</f>
        <v>#N/A</v>
      </c>
      <c r="I293" s="11"/>
      <c r="J293" s="11"/>
    </row>
    <row r="294" spans="2:10" x14ac:dyDescent="0.25">
      <c r="B294" s="62">
        <v>263</v>
      </c>
      <c r="C294" s="272"/>
      <c r="D294" s="310">
        <v>5</v>
      </c>
      <c r="E294" s="311"/>
      <c r="F294" s="133"/>
      <c r="G294" s="269" t="e">
        <f>INDEX('Autopopulate RUDI''s'!$B$2:$B$769, MATCH(F294,'Autopopulate RUDI''s'!$A$2:$A$769,0))</f>
        <v>#N/A</v>
      </c>
      <c r="H294" s="98" t="e">
        <f>INDEX('Autopopulate RUDI''s'!$F$2:$F$769, MATCH(F294,'Autopopulate RUDI''s'!$E$2:$E$769,0))</f>
        <v>#N/A</v>
      </c>
      <c r="I294" s="11"/>
      <c r="J294" s="11"/>
    </row>
    <row r="295" spans="2:10" x14ac:dyDescent="0.25">
      <c r="B295" s="62">
        <v>264</v>
      </c>
      <c r="C295" s="272"/>
      <c r="D295" s="310">
        <v>5</v>
      </c>
      <c r="E295" s="311"/>
      <c r="F295" s="133"/>
      <c r="G295" s="269" t="e">
        <f>INDEX('Autopopulate RUDI''s'!$B$2:$B$769, MATCH(F295,'Autopopulate RUDI''s'!$A$2:$A$769,0))</f>
        <v>#N/A</v>
      </c>
      <c r="H295" s="98" t="e">
        <f>INDEX('Autopopulate RUDI''s'!$F$2:$F$769, MATCH(F295,'Autopopulate RUDI''s'!$E$2:$E$769,0))</f>
        <v>#N/A</v>
      </c>
      <c r="I295" s="11"/>
      <c r="J295" s="11"/>
    </row>
    <row r="296" spans="2:10" x14ac:dyDescent="0.25">
      <c r="B296" s="62">
        <v>265</v>
      </c>
      <c r="C296" s="272"/>
      <c r="D296" s="310">
        <v>5</v>
      </c>
      <c r="E296" s="311"/>
      <c r="F296" s="133"/>
      <c r="G296" s="269" t="e">
        <f>INDEX('Autopopulate RUDI''s'!$B$2:$B$769, MATCH(F296,'Autopopulate RUDI''s'!$A$2:$A$769,0))</f>
        <v>#N/A</v>
      </c>
      <c r="H296" s="98" t="e">
        <f>INDEX('Autopopulate RUDI''s'!$F$2:$F$769, MATCH(F296,'Autopopulate RUDI''s'!$E$2:$E$769,0))</f>
        <v>#N/A</v>
      </c>
      <c r="I296" s="11"/>
      <c r="J296" s="11"/>
    </row>
    <row r="297" spans="2:10" x14ac:dyDescent="0.25">
      <c r="B297" s="62">
        <v>266</v>
      </c>
      <c r="C297" s="272"/>
      <c r="D297" s="310">
        <v>5</v>
      </c>
      <c r="E297" s="311"/>
      <c r="F297" s="133"/>
      <c r="G297" s="269" t="e">
        <f>INDEX('Autopopulate RUDI''s'!$B$2:$B$769, MATCH(F297,'Autopopulate RUDI''s'!$A$2:$A$769,0))</f>
        <v>#N/A</v>
      </c>
      <c r="H297" s="98" t="e">
        <f>INDEX('Autopopulate RUDI''s'!$F$2:$F$769, MATCH(F297,'Autopopulate RUDI''s'!$E$2:$E$769,0))</f>
        <v>#N/A</v>
      </c>
      <c r="I297" s="11"/>
      <c r="J297" s="11"/>
    </row>
    <row r="298" spans="2:10" x14ac:dyDescent="0.25">
      <c r="B298" s="62">
        <v>267</v>
      </c>
      <c r="C298" s="272"/>
      <c r="D298" s="310">
        <v>5</v>
      </c>
      <c r="E298" s="311"/>
      <c r="F298" s="133"/>
      <c r="G298" s="269" t="e">
        <f>INDEX('Autopopulate RUDI''s'!$B$2:$B$769, MATCH(F298,'Autopopulate RUDI''s'!$A$2:$A$769,0))</f>
        <v>#N/A</v>
      </c>
      <c r="H298" s="98" t="e">
        <f>INDEX('Autopopulate RUDI''s'!$F$2:$F$769, MATCH(F298,'Autopopulate RUDI''s'!$E$2:$E$769,0))</f>
        <v>#N/A</v>
      </c>
      <c r="I298" s="11"/>
      <c r="J298" s="11"/>
    </row>
    <row r="299" spans="2:10" x14ac:dyDescent="0.25">
      <c r="B299" s="62">
        <v>268</v>
      </c>
      <c r="C299" s="272"/>
      <c r="D299" s="310">
        <v>5</v>
      </c>
      <c r="E299" s="311"/>
      <c r="F299" s="133"/>
      <c r="G299" s="269" t="e">
        <f>INDEX('Autopopulate RUDI''s'!$B$2:$B$769, MATCH(F299,'Autopopulate RUDI''s'!$A$2:$A$769,0))</f>
        <v>#N/A</v>
      </c>
      <c r="H299" s="98" t="e">
        <f>INDEX('Autopopulate RUDI''s'!$F$2:$F$769, MATCH(F299,'Autopopulate RUDI''s'!$E$2:$E$769,0))</f>
        <v>#N/A</v>
      </c>
      <c r="I299" s="11"/>
      <c r="J299" s="11"/>
    </row>
    <row r="300" spans="2:10" x14ac:dyDescent="0.25">
      <c r="B300" s="62">
        <v>269</v>
      </c>
      <c r="C300" s="272"/>
      <c r="D300" s="310">
        <v>5</v>
      </c>
      <c r="E300" s="311"/>
      <c r="F300" s="133"/>
      <c r="G300" s="269" t="e">
        <f>INDEX('Autopopulate RUDI''s'!$B$2:$B$769, MATCH(F300,'Autopopulate RUDI''s'!$A$2:$A$769,0))</f>
        <v>#N/A</v>
      </c>
      <c r="H300" s="98" t="e">
        <f>INDEX('Autopopulate RUDI''s'!$F$2:$F$769, MATCH(F300,'Autopopulate RUDI''s'!$E$2:$E$769,0))</f>
        <v>#N/A</v>
      </c>
      <c r="I300" s="11"/>
      <c r="J300" s="11"/>
    </row>
    <row r="301" spans="2:10" x14ac:dyDescent="0.25">
      <c r="B301" s="62">
        <v>270</v>
      </c>
      <c r="C301" s="272"/>
      <c r="D301" s="310">
        <v>5</v>
      </c>
      <c r="E301" s="311"/>
      <c r="F301" s="133"/>
      <c r="G301" s="269" t="e">
        <f>INDEX('Autopopulate RUDI''s'!$B$2:$B$769, MATCH(F301,'Autopopulate RUDI''s'!$A$2:$A$769,0))</f>
        <v>#N/A</v>
      </c>
      <c r="H301" s="98" t="e">
        <f>INDEX('Autopopulate RUDI''s'!$F$2:$F$769, MATCH(F301,'Autopopulate RUDI''s'!$E$2:$E$769,0))</f>
        <v>#N/A</v>
      </c>
      <c r="I301" s="11"/>
      <c r="J301" s="11"/>
    </row>
    <row r="302" spans="2:10" x14ac:dyDescent="0.25">
      <c r="B302" s="62">
        <v>271</v>
      </c>
      <c r="C302" s="272"/>
      <c r="D302" s="310">
        <v>5</v>
      </c>
      <c r="E302" s="311"/>
      <c r="F302" s="133"/>
      <c r="G302" s="269" t="e">
        <f>INDEX('Autopopulate RUDI''s'!$B$2:$B$769, MATCH(F302,'Autopopulate RUDI''s'!$A$2:$A$769,0))</f>
        <v>#N/A</v>
      </c>
      <c r="H302" s="98" t="e">
        <f>INDEX('Autopopulate RUDI''s'!$F$2:$F$769, MATCH(F302,'Autopopulate RUDI''s'!$E$2:$E$769,0))</f>
        <v>#N/A</v>
      </c>
      <c r="I302" s="11"/>
      <c r="J302" s="11"/>
    </row>
    <row r="303" spans="2:10" x14ac:dyDescent="0.25">
      <c r="B303" s="62">
        <v>272</v>
      </c>
      <c r="C303" s="272"/>
      <c r="D303" s="310">
        <v>5</v>
      </c>
      <c r="E303" s="311"/>
      <c r="F303" s="133"/>
      <c r="G303" s="269" t="e">
        <f>INDEX('Autopopulate RUDI''s'!$B$2:$B$769, MATCH(F303,'Autopopulate RUDI''s'!$A$2:$A$769,0))</f>
        <v>#N/A</v>
      </c>
      <c r="H303" s="98" t="e">
        <f>INDEX('Autopopulate RUDI''s'!$F$2:$F$769, MATCH(F303,'Autopopulate RUDI''s'!$E$2:$E$769,0))</f>
        <v>#N/A</v>
      </c>
      <c r="I303" s="11"/>
      <c r="J303" s="11"/>
    </row>
    <row r="304" spans="2:10" x14ac:dyDescent="0.25">
      <c r="B304" s="62">
        <v>273</v>
      </c>
      <c r="C304" s="272"/>
      <c r="D304" s="310">
        <v>5</v>
      </c>
      <c r="E304" s="311"/>
      <c r="F304" s="133"/>
      <c r="G304" s="269" t="e">
        <f>INDEX('Autopopulate RUDI''s'!$B$2:$B$769, MATCH(F304,'Autopopulate RUDI''s'!$A$2:$A$769,0))</f>
        <v>#N/A</v>
      </c>
      <c r="H304" s="98" t="e">
        <f>INDEX('Autopopulate RUDI''s'!$F$2:$F$769, MATCH(F304,'Autopopulate RUDI''s'!$E$2:$E$769,0))</f>
        <v>#N/A</v>
      </c>
      <c r="I304" s="11"/>
      <c r="J304" s="11"/>
    </row>
    <row r="305" spans="2:10" x14ac:dyDescent="0.25">
      <c r="B305" s="62">
        <v>274</v>
      </c>
      <c r="C305" s="272"/>
      <c r="D305" s="310">
        <v>5</v>
      </c>
      <c r="E305" s="311"/>
      <c r="F305" s="133"/>
      <c r="G305" s="269" t="e">
        <f>INDEX('Autopopulate RUDI''s'!$B$2:$B$769, MATCH(F305,'Autopopulate RUDI''s'!$A$2:$A$769,0))</f>
        <v>#N/A</v>
      </c>
      <c r="H305" s="98" t="e">
        <f>INDEX('Autopopulate RUDI''s'!$F$2:$F$769, MATCH(F305,'Autopopulate RUDI''s'!$E$2:$E$769,0))</f>
        <v>#N/A</v>
      </c>
      <c r="I305" s="11"/>
      <c r="J305" s="11"/>
    </row>
    <row r="306" spans="2:10" x14ac:dyDescent="0.25">
      <c r="B306" s="62">
        <v>275</v>
      </c>
      <c r="C306" s="272"/>
      <c r="D306" s="310">
        <v>5</v>
      </c>
      <c r="E306" s="311"/>
      <c r="F306" s="133"/>
      <c r="G306" s="269" t="e">
        <f>INDEX('Autopopulate RUDI''s'!$B$2:$B$769, MATCH(F306,'Autopopulate RUDI''s'!$A$2:$A$769,0))</f>
        <v>#N/A</v>
      </c>
      <c r="H306" s="98" t="e">
        <f>INDEX('Autopopulate RUDI''s'!$F$2:$F$769, MATCH(F306,'Autopopulate RUDI''s'!$E$2:$E$769,0))</f>
        <v>#N/A</v>
      </c>
      <c r="I306" s="11"/>
      <c r="J306" s="11"/>
    </row>
    <row r="307" spans="2:10" x14ac:dyDescent="0.25">
      <c r="B307" s="62">
        <v>276</v>
      </c>
      <c r="C307" s="272"/>
      <c r="D307" s="310">
        <v>5</v>
      </c>
      <c r="E307" s="311"/>
      <c r="F307" s="133"/>
      <c r="G307" s="269" t="e">
        <f>INDEX('Autopopulate RUDI''s'!$B$2:$B$769, MATCH(F307,'Autopopulate RUDI''s'!$A$2:$A$769,0))</f>
        <v>#N/A</v>
      </c>
      <c r="H307" s="98" t="e">
        <f>INDEX('Autopopulate RUDI''s'!$F$2:$F$769, MATCH(F307,'Autopopulate RUDI''s'!$E$2:$E$769,0))</f>
        <v>#N/A</v>
      </c>
      <c r="I307" s="11"/>
      <c r="J307" s="11"/>
    </row>
    <row r="308" spans="2:10" x14ac:dyDescent="0.25">
      <c r="B308" s="62">
        <v>277</v>
      </c>
      <c r="C308" s="272"/>
      <c r="D308" s="310">
        <v>5</v>
      </c>
      <c r="E308" s="311"/>
      <c r="F308" s="133"/>
      <c r="G308" s="269" t="e">
        <f>INDEX('Autopopulate RUDI''s'!$B$2:$B$769, MATCH(F308,'Autopopulate RUDI''s'!$A$2:$A$769,0))</f>
        <v>#N/A</v>
      </c>
      <c r="H308" s="98" t="e">
        <f>INDEX('Autopopulate RUDI''s'!$F$2:$F$769, MATCH(F308,'Autopopulate RUDI''s'!$E$2:$E$769,0))</f>
        <v>#N/A</v>
      </c>
      <c r="I308" s="11"/>
      <c r="J308" s="11"/>
    </row>
    <row r="309" spans="2:10" x14ac:dyDescent="0.25">
      <c r="B309" s="62">
        <v>278</v>
      </c>
      <c r="C309" s="272"/>
      <c r="D309" s="310">
        <v>5</v>
      </c>
      <c r="E309" s="311"/>
      <c r="F309" s="133"/>
      <c r="G309" s="269" t="e">
        <f>INDEX('Autopopulate RUDI''s'!$B$2:$B$769, MATCH(F309,'Autopopulate RUDI''s'!$A$2:$A$769,0))</f>
        <v>#N/A</v>
      </c>
      <c r="H309" s="98" t="e">
        <f>INDEX('Autopopulate RUDI''s'!$F$2:$F$769, MATCH(F309,'Autopopulate RUDI''s'!$E$2:$E$769,0))</f>
        <v>#N/A</v>
      </c>
      <c r="I309" s="11"/>
      <c r="J309" s="11"/>
    </row>
    <row r="310" spans="2:10" x14ac:dyDescent="0.25">
      <c r="B310" s="62">
        <v>279</v>
      </c>
      <c r="C310" s="272"/>
      <c r="D310" s="310">
        <v>5</v>
      </c>
      <c r="E310" s="311"/>
      <c r="F310" s="133"/>
      <c r="G310" s="269" t="e">
        <f>INDEX('Autopopulate RUDI''s'!$B$2:$B$769, MATCH(F310,'Autopopulate RUDI''s'!$A$2:$A$769,0))</f>
        <v>#N/A</v>
      </c>
      <c r="H310" s="98" t="e">
        <f>INDEX('Autopopulate RUDI''s'!$F$2:$F$769, MATCH(F310,'Autopopulate RUDI''s'!$E$2:$E$769,0))</f>
        <v>#N/A</v>
      </c>
      <c r="I310" s="11"/>
      <c r="J310" s="11"/>
    </row>
    <row r="311" spans="2:10" x14ac:dyDescent="0.25">
      <c r="B311" s="62">
        <v>280</v>
      </c>
      <c r="C311" s="272"/>
      <c r="D311" s="310">
        <v>5</v>
      </c>
      <c r="E311" s="311"/>
      <c r="F311" s="133"/>
      <c r="G311" s="269" t="e">
        <f>INDEX('Autopopulate RUDI''s'!$B$2:$B$769, MATCH(F311,'Autopopulate RUDI''s'!$A$2:$A$769,0))</f>
        <v>#N/A</v>
      </c>
      <c r="H311" s="98" t="e">
        <f>INDEX('Autopopulate RUDI''s'!$F$2:$F$769, MATCH(F311,'Autopopulate RUDI''s'!$E$2:$E$769,0))</f>
        <v>#N/A</v>
      </c>
      <c r="I311" s="11"/>
      <c r="J311" s="11"/>
    </row>
    <row r="312" spans="2:10" x14ac:dyDescent="0.25">
      <c r="B312" s="62">
        <v>281</v>
      </c>
      <c r="C312" s="272"/>
      <c r="D312" s="310">
        <v>5</v>
      </c>
      <c r="E312" s="311"/>
      <c r="F312" s="133"/>
      <c r="G312" s="269" t="e">
        <f>INDEX('Autopopulate RUDI''s'!$B$2:$B$769, MATCH(F312,'Autopopulate RUDI''s'!$A$2:$A$769,0))</f>
        <v>#N/A</v>
      </c>
      <c r="H312" s="98" t="e">
        <f>INDEX('Autopopulate RUDI''s'!$F$2:$F$769, MATCH(F312,'Autopopulate RUDI''s'!$E$2:$E$769,0))</f>
        <v>#N/A</v>
      </c>
      <c r="I312" s="11"/>
      <c r="J312" s="11"/>
    </row>
    <row r="313" spans="2:10" x14ac:dyDescent="0.25">
      <c r="B313" s="62">
        <v>282</v>
      </c>
      <c r="C313" s="272"/>
      <c r="D313" s="310">
        <v>5</v>
      </c>
      <c r="E313" s="311"/>
      <c r="F313" s="133"/>
      <c r="G313" s="269" t="e">
        <f>INDEX('Autopopulate RUDI''s'!$B$2:$B$769, MATCH(F313,'Autopopulate RUDI''s'!$A$2:$A$769,0))</f>
        <v>#N/A</v>
      </c>
      <c r="H313" s="98" t="e">
        <f>INDEX('Autopopulate RUDI''s'!$F$2:$F$769, MATCH(F313,'Autopopulate RUDI''s'!$E$2:$E$769,0))</f>
        <v>#N/A</v>
      </c>
      <c r="I313" s="11"/>
      <c r="J313" s="11"/>
    </row>
    <row r="314" spans="2:10" x14ac:dyDescent="0.25">
      <c r="B314" s="62">
        <v>283</v>
      </c>
      <c r="C314" s="272"/>
      <c r="D314" s="310">
        <v>5</v>
      </c>
      <c r="E314" s="311"/>
      <c r="F314" s="133"/>
      <c r="G314" s="269" t="e">
        <f>INDEX('Autopopulate RUDI''s'!$B$2:$B$769, MATCH(F314,'Autopopulate RUDI''s'!$A$2:$A$769,0))</f>
        <v>#N/A</v>
      </c>
      <c r="H314" s="98" t="e">
        <f>INDEX('Autopopulate RUDI''s'!$F$2:$F$769, MATCH(F314,'Autopopulate RUDI''s'!$E$2:$E$769,0))</f>
        <v>#N/A</v>
      </c>
      <c r="I314" s="11"/>
      <c r="J314" s="11"/>
    </row>
    <row r="315" spans="2:10" x14ac:dyDescent="0.25">
      <c r="B315" s="62">
        <v>284</v>
      </c>
      <c r="C315" s="272"/>
      <c r="D315" s="310">
        <v>5</v>
      </c>
      <c r="E315" s="311"/>
      <c r="F315" s="133"/>
      <c r="G315" s="269" t="e">
        <f>INDEX('Autopopulate RUDI''s'!$B$2:$B$769, MATCH(F315,'Autopopulate RUDI''s'!$A$2:$A$769,0))</f>
        <v>#N/A</v>
      </c>
      <c r="H315" s="98" t="e">
        <f>INDEX('Autopopulate RUDI''s'!$F$2:$F$769, MATCH(F315,'Autopopulate RUDI''s'!$E$2:$E$769,0))</f>
        <v>#N/A</v>
      </c>
      <c r="I315" s="11"/>
      <c r="J315" s="11"/>
    </row>
    <row r="316" spans="2:10" x14ac:dyDescent="0.25">
      <c r="B316" s="62">
        <v>285</v>
      </c>
      <c r="C316" s="272"/>
      <c r="D316" s="310">
        <v>5</v>
      </c>
      <c r="E316" s="311"/>
      <c r="F316" s="133"/>
      <c r="G316" s="269" t="e">
        <f>INDEX('Autopopulate RUDI''s'!$B$2:$B$769, MATCH(F316,'Autopopulate RUDI''s'!$A$2:$A$769,0))</f>
        <v>#N/A</v>
      </c>
      <c r="H316" s="98" t="e">
        <f>INDEX('Autopopulate RUDI''s'!$F$2:$F$769, MATCH(F316,'Autopopulate RUDI''s'!$E$2:$E$769,0))</f>
        <v>#N/A</v>
      </c>
      <c r="I316" s="11"/>
      <c r="J316" s="11"/>
    </row>
    <row r="317" spans="2:10" x14ac:dyDescent="0.25">
      <c r="B317" s="62">
        <v>286</v>
      </c>
      <c r="C317" s="272"/>
      <c r="D317" s="310">
        <v>5</v>
      </c>
      <c r="E317" s="311"/>
      <c r="F317" s="133"/>
      <c r="G317" s="269" t="e">
        <f>INDEX('Autopopulate RUDI''s'!$B$2:$B$769, MATCH(F317,'Autopopulate RUDI''s'!$A$2:$A$769,0))</f>
        <v>#N/A</v>
      </c>
      <c r="H317" s="98" t="e">
        <f>INDEX('Autopopulate RUDI''s'!$F$2:$F$769, MATCH(F317,'Autopopulate RUDI''s'!$E$2:$E$769,0))</f>
        <v>#N/A</v>
      </c>
      <c r="I317" s="11"/>
      <c r="J317" s="11"/>
    </row>
    <row r="318" spans="2:10" x14ac:dyDescent="0.25">
      <c r="B318" s="62">
        <v>287</v>
      </c>
      <c r="C318" s="272"/>
      <c r="D318" s="310">
        <v>5</v>
      </c>
      <c r="E318" s="311"/>
      <c r="F318" s="133"/>
      <c r="G318" s="269" t="e">
        <f>INDEX('Autopopulate RUDI''s'!$B$2:$B$769, MATCH(F318,'Autopopulate RUDI''s'!$A$2:$A$769,0))</f>
        <v>#N/A</v>
      </c>
      <c r="H318" s="98" t="e">
        <f>INDEX('Autopopulate RUDI''s'!$F$2:$F$769, MATCH(F318,'Autopopulate RUDI''s'!$E$2:$E$769,0))</f>
        <v>#N/A</v>
      </c>
      <c r="I318" s="11"/>
      <c r="J318" s="11"/>
    </row>
    <row r="319" spans="2:10" x14ac:dyDescent="0.25">
      <c r="B319" s="62">
        <v>288</v>
      </c>
      <c r="C319" s="272"/>
      <c r="D319" s="310">
        <v>5</v>
      </c>
      <c r="E319" s="311"/>
      <c r="F319" s="133"/>
      <c r="G319" s="269" t="e">
        <f>INDEX('Autopopulate RUDI''s'!$B$2:$B$769, MATCH(F319,'Autopopulate RUDI''s'!$A$2:$A$769,0))</f>
        <v>#N/A</v>
      </c>
      <c r="H319" s="98" t="e">
        <f>INDEX('Autopopulate RUDI''s'!$F$2:$F$769, MATCH(F319,'Autopopulate RUDI''s'!$E$2:$E$769,0))</f>
        <v>#N/A</v>
      </c>
      <c r="I319" s="11"/>
      <c r="J319" s="11"/>
    </row>
    <row r="320" spans="2:10" x14ac:dyDescent="0.25">
      <c r="B320" s="62">
        <v>289</v>
      </c>
      <c r="C320" s="272"/>
      <c r="D320" s="310">
        <v>5</v>
      </c>
      <c r="E320" s="311"/>
      <c r="F320" s="133"/>
      <c r="G320" s="269" t="e">
        <f>INDEX('Autopopulate RUDI''s'!$B$2:$B$769, MATCH(F320,'Autopopulate RUDI''s'!$A$2:$A$769,0))</f>
        <v>#N/A</v>
      </c>
      <c r="H320" s="98" t="e">
        <f>INDEX('Autopopulate RUDI''s'!$F$2:$F$769, MATCH(F320,'Autopopulate RUDI''s'!$E$2:$E$769,0))</f>
        <v>#N/A</v>
      </c>
      <c r="I320" s="11"/>
      <c r="J320" s="11"/>
    </row>
    <row r="321" spans="2:10" x14ac:dyDescent="0.25">
      <c r="B321" s="62">
        <v>290</v>
      </c>
      <c r="C321" s="272"/>
      <c r="D321" s="310">
        <v>5</v>
      </c>
      <c r="E321" s="311"/>
      <c r="F321" s="133"/>
      <c r="G321" s="269" t="e">
        <f>INDEX('Autopopulate RUDI''s'!$B$2:$B$769, MATCH(F321,'Autopopulate RUDI''s'!$A$2:$A$769,0))</f>
        <v>#N/A</v>
      </c>
      <c r="H321" s="98" t="e">
        <f>INDEX('Autopopulate RUDI''s'!$F$2:$F$769, MATCH(F321,'Autopopulate RUDI''s'!$E$2:$E$769,0))</f>
        <v>#N/A</v>
      </c>
      <c r="I321" s="11"/>
      <c r="J321" s="11"/>
    </row>
    <row r="322" spans="2:10" x14ac:dyDescent="0.25">
      <c r="B322" s="62">
        <v>291</v>
      </c>
      <c r="C322" s="272"/>
      <c r="D322" s="310">
        <v>5</v>
      </c>
      <c r="E322" s="311"/>
      <c r="F322" s="133"/>
      <c r="G322" s="269" t="e">
        <f>INDEX('Autopopulate RUDI''s'!$B$2:$B$769, MATCH(F322,'Autopopulate RUDI''s'!$A$2:$A$769,0))</f>
        <v>#N/A</v>
      </c>
      <c r="H322" s="98" t="e">
        <f>INDEX('Autopopulate RUDI''s'!$F$2:$F$769, MATCH(F322,'Autopopulate RUDI''s'!$E$2:$E$769,0))</f>
        <v>#N/A</v>
      </c>
      <c r="I322" s="11"/>
      <c r="J322" s="11"/>
    </row>
    <row r="323" spans="2:10" x14ac:dyDescent="0.25">
      <c r="B323" s="62">
        <v>292</v>
      </c>
      <c r="C323" s="272"/>
      <c r="D323" s="310">
        <v>5</v>
      </c>
      <c r="E323" s="311"/>
      <c r="F323" s="133"/>
      <c r="G323" s="269" t="e">
        <f>INDEX('Autopopulate RUDI''s'!$B$2:$B$769, MATCH(F323,'Autopopulate RUDI''s'!$A$2:$A$769,0))</f>
        <v>#N/A</v>
      </c>
      <c r="H323" s="98" t="e">
        <f>INDEX('Autopopulate RUDI''s'!$F$2:$F$769, MATCH(F323,'Autopopulate RUDI''s'!$E$2:$E$769,0))</f>
        <v>#N/A</v>
      </c>
      <c r="I323" s="11"/>
      <c r="J323" s="11"/>
    </row>
    <row r="324" spans="2:10" x14ac:dyDescent="0.25">
      <c r="B324" s="62">
        <v>293</v>
      </c>
      <c r="C324" s="272"/>
      <c r="D324" s="310">
        <v>5</v>
      </c>
      <c r="E324" s="311"/>
      <c r="F324" s="133"/>
      <c r="G324" s="269" t="e">
        <f>INDEX('Autopopulate RUDI''s'!$B$2:$B$769, MATCH(F324,'Autopopulate RUDI''s'!$A$2:$A$769,0))</f>
        <v>#N/A</v>
      </c>
      <c r="H324" s="98" t="e">
        <f>INDEX('Autopopulate RUDI''s'!$F$2:$F$769, MATCH(F324,'Autopopulate RUDI''s'!$E$2:$E$769,0))</f>
        <v>#N/A</v>
      </c>
      <c r="I324" s="11"/>
      <c r="J324" s="11"/>
    </row>
    <row r="325" spans="2:10" x14ac:dyDescent="0.25">
      <c r="B325" s="62">
        <v>294</v>
      </c>
      <c r="C325" s="272"/>
      <c r="D325" s="310">
        <v>5</v>
      </c>
      <c r="E325" s="311"/>
      <c r="F325" s="133"/>
      <c r="G325" s="269" t="e">
        <f>INDEX('Autopopulate RUDI''s'!$B$2:$B$769, MATCH(F325,'Autopopulate RUDI''s'!$A$2:$A$769,0))</f>
        <v>#N/A</v>
      </c>
      <c r="H325" s="98" t="e">
        <f>INDEX('Autopopulate RUDI''s'!$F$2:$F$769, MATCH(F325,'Autopopulate RUDI''s'!$E$2:$E$769,0))</f>
        <v>#N/A</v>
      </c>
      <c r="I325" s="11"/>
      <c r="J325" s="11"/>
    </row>
    <row r="326" spans="2:10" x14ac:dyDescent="0.25">
      <c r="B326" s="62">
        <v>295</v>
      </c>
      <c r="C326" s="272"/>
      <c r="D326" s="310">
        <v>5</v>
      </c>
      <c r="E326" s="311"/>
      <c r="F326" s="133"/>
      <c r="G326" s="269" t="e">
        <f>INDEX('Autopopulate RUDI''s'!$B$2:$B$769, MATCH(F326,'Autopopulate RUDI''s'!$A$2:$A$769,0))</f>
        <v>#N/A</v>
      </c>
      <c r="H326" s="98" t="e">
        <f>INDEX('Autopopulate RUDI''s'!$F$2:$F$769, MATCH(F326,'Autopopulate RUDI''s'!$E$2:$E$769,0))</f>
        <v>#N/A</v>
      </c>
      <c r="I326" s="11"/>
      <c r="J326" s="11"/>
    </row>
    <row r="327" spans="2:10" x14ac:dyDescent="0.25">
      <c r="B327" s="62">
        <v>296</v>
      </c>
      <c r="C327" s="272"/>
      <c r="D327" s="310">
        <v>5</v>
      </c>
      <c r="E327" s="311"/>
      <c r="F327" s="133"/>
      <c r="G327" s="269" t="e">
        <f>INDEX('Autopopulate RUDI''s'!$B$2:$B$769, MATCH(F327,'Autopopulate RUDI''s'!$A$2:$A$769,0))</f>
        <v>#N/A</v>
      </c>
      <c r="H327" s="98" t="e">
        <f>INDEX('Autopopulate RUDI''s'!$F$2:$F$769, MATCH(F327,'Autopopulate RUDI''s'!$E$2:$E$769,0))</f>
        <v>#N/A</v>
      </c>
      <c r="I327" s="11"/>
      <c r="J327" s="11"/>
    </row>
    <row r="328" spans="2:10" x14ac:dyDescent="0.25">
      <c r="B328" s="62">
        <v>297</v>
      </c>
      <c r="C328" s="272"/>
      <c r="D328" s="310">
        <v>5</v>
      </c>
      <c r="E328" s="311"/>
      <c r="F328" s="133"/>
      <c r="G328" s="269" t="e">
        <f>INDEX('Autopopulate RUDI''s'!$B$2:$B$769, MATCH(F328,'Autopopulate RUDI''s'!$A$2:$A$769,0))</f>
        <v>#N/A</v>
      </c>
      <c r="H328" s="98" t="e">
        <f>INDEX('Autopopulate RUDI''s'!$F$2:$F$769, MATCH(F328,'Autopopulate RUDI''s'!$E$2:$E$769,0))</f>
        <v>#N/A</v>
      </c>
      <c r="I328" s="11"/>
      <c r="J328" s="11"/>
    </row>
    <row r="329" spans="2:10" x14ac:dyDescent="0.25">
      <c r="B329" s="62">
        <v>298</v>
      </c>
      <c r="C329" s="272"/>
      <c r="D329" s="310">
        <v>5</v>
      </c>
      <c r="E329" s="311"/>
      <c r="F329" s="133"/>
      <c r="G329" s="269" t="e">
        <f>INDEX('Autopopulate RUDI''s'!$B$2:$B$769, MATCH(F329,'Autopopulate RUDI''s'!$A$2:$A$769,0))</f>
        <v>#N/A</v>
      </c>
      <c r="H329" s="98" t="e">
        <f>INDEX('Autopopulate RUDI''s'!$F$2:$F$769, MATCH(F329,'Autopopulate RUDI''s'!$E$2:$E$769,0))</f>
        <v>#N/A</v>
      </c>
      <c r="I329" s="11"/>
      <c r="J329" s="11"/>
    </row>
    <row r="330" spans="2:10" x14ac:dyDescent="0.25">
      <c r="B330" s="62">
        <v>299</v>
      </c>
      <c r="C330" s="272"/>
      <c r="D330" s="310">
        <v>5</v>
      </c>
      <c r="E330" s="311"/>
      <c r="F330" s="133"/>
      <c r="G330" s="269" t="e">
        <f>INDEX('Autopopulate RUDI''s'!$B$2:$B$769, MATCH(F330,'Autopopulate RUDI''s'!$A$2:$A$769,0))</f>
        <v>#N/A</v>
      </c>
      <c r="H330" s="98" t="e">
        <f>INDEX('Autopopulate RUDI''s'!$F$2:$F$769, MATCH(F330,'Autopopulate RUDI''s'!$E$2:$E$769,0))</f>
        <v>#N/A</v>
      </c>
      <c r="I330" s="11"/>
      <c r="J330" s="11"/>
    </row>
    <row r="331" spans="2:10" x14ac:dyDescent="0.25">
      <c r="B331" s="62">
        <v>300</v>
      </c>
      <c r="C331" s="272"/>
      <c r="D331" s="310">
        <v>5</v>
      </c>
      <c r="E331" s="311"/>
      <c r="F331" s="133"/>
      <c r="G331" s="269" t="e">
        <f>INDEX('Autopopulate RUDI''s'!$B$2:$B$769, MATCH(F331,'Autopopulate RUDI''s'!$A$2:$A$769,0))</f>
        <v>#N/A</v>
      </c>
      <c r="H331" s="98" t="e">
        <f>INDEX('Autopopulate RUDI''s'!$F$2:$F$769, MATCH(F331,'Autopopulate RUDI''s'!$E$2:$E$769,0))</f>
        <v>#N/A</v>
      </c>
      <c r="I331" s="11"/>
      <c r="J331" s="11"/>
    </row>
    <row r="332" spans="2:10" x14ac:dyDescent="0.25">
      <c r="B332" s="62">
        <v>301</v>
      </c>
      <c r="C332" s="272"/>
      <c r="D332" s="310">
        <v>5</v>
      </c>
      <c r="E332" s="311"/>
      <c r="F332" s="133"/>
      <c r="G332" s="269" t="e">
        <f>INDEX('Autopopulate RUDI''s'!$B$2:$B$769, MATCH(F332,'Autopopulate RUDI''s'!$A$2:$A$769,0))</f>
        <v>#N/A</v>
      </c>
      <c r="H332" s="98" t="e">
        <f>INDEX('Autopopulate RUDI''s'!$F$2:$F$769, MATCH(F332,'Autopopulate RUDI''s'!$E$2:$E$769,0))</f>
        <v>#N/A</v>
      </c>
      <c r="I332" s="11"/>
      <c r="J332" s="11"/>
    </row>
    <row r="333" spans="2:10" x14ac:dyDescent="0.25">
      <c r="B333" s="62">
        <v>302</v>
      </c>
      <c r="C333" s="272"/>
      <c r="D333" s="310">
        <v>5</v>
      </c>
      <c r="E333" s="311"/>
      <c r="F333" s="133"/>
      <c r="G333" s="269" t="e">
        <f>INDEX('Autopopulate RUDI''s'!$B$2:$B$769, MATCH(F333,'Autopopulate RUDI''s'!$A$2:$A$769,0))</f>
        <v>#N/A</v>
      </c>
      <c r="H333" s="98" t="e">
        <f>INDEX('Autopopulate RUDI''s'!$F$2:$F$769, MATCH(F333,'Autopopulate RUDI''s'!$E$2:$E$769,0))</f>
        <v>#N/A</v>
      </c>
      <c r="I333" s="11"/>
      <c r="J333" s="11"/>
    </row>
    <row r="334" spans="2:10" x14ac:dyDescent="0.25">
      <c r="B334" s="62">
        <v>303</v>
      </c>
      <c r="C334" s="272"/>
      <c r="D334" s="310">
        <v>5</v>
      </c>
      <c r="E334" s="311"/>
      <c r="F334" s="133"/>
      <c r="G334" s="269" t="e">
        <f>INDEX('Autopopulate RUDI''s'!$B$2:$B$769, MATCH(F334,'Autopopulate RUDI''s'!$A$2:$A$769,0))</f>
        <v>#N/A</v>
      </c>
      <c r="H334" s="98" t="e">
        <f>INDEX('Autopopulate RUDI''s'!$F$2:$F$769, MATCH(F334,'Autopopulate RUDI''s'!$E$2:$E$769,0))</f>
        <v>#N/A</v>
      </c>
      <c r="I334" s="11"/>
      <c r="J334" s="11"/>
    </row>
    <row r="335" spans="2:10" x14ac:dyDescent="0.25">
      <c r="B335" s="62">
        <v>304</v>
      </c>
      <c r="C335" s="272"/>
      <c r="D335" s="310">
        <v>5</v>
      </c>
      <c r="E335" s="311"/>
      <c r="F335" s="133"/>
      <c r="G335" s="269" t="e">
        <f>INDEX('Autopopulate RUDI''s'!$B$2:$B$769, MATCH(F335,'Autopopulate RUDI''s'!$A$2:$A$769,0))</f>
        <v>#N/A</v>
      </c>
      <c r="H335" s="98" t="e">
        <f>INDEX('Autopopulate RUDI''s'!$F$2:$F$769, MATCH(F335,'Autopopulate RUDI''s'!$E$2:$E$769,0))</f>
        <v>#N/A</v>
      </c>
      <c r="I335" s="11"/>
      <c r="J335" s="11"/>
    </row>
    <row r="336" spans="2:10" x14ac:dyDescent="0.25">
      <c r="B336" s="62">
        <v>305</v>
      </c>
      <c r="C336" s="272"/>
      <c r="D336" s="310">
        <v>5</v>
      </c>
      <c r="E336" s="311"/>
      <c r="F336" s="133"/>
      <c r="G336" s="269" t="e">
        <f>INDEX('Autopopulate RUDI''s'!$B$2:$B$769, MATCH(F336,'Autopopulate RUDI''s'!$A$2:$A$769,0))</f>
        <v>#N/A</v>
      </c>
      <c r="H336" s="98" t="e">
        <f>INDEX('Autopopulate RUDI''s'!$F$2:$F$769, MATCH(F336,'Autopopulate RUDI''s'!$E$2:$E$769,0))</f>
        <v>#N/A</v>
      </c>
      <c r="I336" s="11"/>
      <c r="J336" s="11"/>
    </row>
    <row r="337" spans="2:10" x14ac:dyDescent="0.25">
      <c r="B337" s="62">
        <v>306</v>
      </c>
      <c r="C337" s="272"/>
      <c r="D337" s="310">
        <v>5</v>
      </c>
      <c r="E337" s="311"/>
      <c r="F337" s="133"/>
      <c r="G337" s="269" t="e">
        <f>INDEX('Autopopulate RUDI''s'!$B$2:$B$769, MATCH(F337,'Autopopulate RUDI''s'!$A$2:$A$769,0))</f>
        <v>#N/A</v>
      </c>
      <c r="H337" s="98" t="e">
        <f>INDEX('Autopopulate RUDI''s'!$F$2:$F$769, MATCH(F337,'Autopopulate RUDI''s'!$E$2:$E$769,0))</f>
        <v>#N/A</v>
      </c>
      <c r="I337" s="11"/>
      <c r="J337" s="11"/>
    </row>
    <row r="338" spans="2:10" x14ac:dyDescent="0.25">
      <c r="B338" s="62">
        <v>307</v>
      </c>
      <c r="C338" s="272"/>
      <c r="D338" s="310">
        <v>5</v>
      </c>
      <c r="E338" s="311"/>
      <c r="F338" s="133"/>
      <c r="G338" s="269" t="e">
        <f>INDEX('Autopopulate RUDI''s'!$B$2:$B$769, MATCH(F338,'Autopopulate RUDI''s'!$A$2:$A$769,0))</f>
        <v>#N/A</v>
      </c>
      <c r="H338" s="98" t="e">
        <f>INDEX('Autopopulate RUDI''s'!$F$2:$F$769, MATCH(F338,'Autopopulate RUDI''s'!$E$2:$E$769,0))</f>
        <v>#N/A</v>
      </c>
      <c r="I338" s="11"/>
      <c r="J338" s="11"/>
    </row>
    <row r="339" spans="2:10" x14ac:dyDescent="0.25">
      <c r="B339" s="62">
        <v>308</v>
      </c>
      <c r="C339" s="272"/>
      <c r="D339" s="310">
        <v>5</v>
      </c>
      <c r="E339" s="311"/>
      <c r="F339" s="133"/>
      <c r="G339" s="269" t="e">
        <f>INDEX('Autopopulate RUDI''s'!$B$2:$B$769, MATCH(F339,'Autopopulate RUDI''s'!$A$2:$A$769,0))</f>
        <v>#N/A</v>
      </c>
      <c r="H339" s="98" t="e">
        <f>INDEX('Autopopulate RUDI''s'!$F$2:$F$769, MATCH(F339,'Autopopulate RUDI''s'!$E$2:$E$769,0))</f>
        <v>#N/A</v>
      </c>
      <c r="I339" s="11"/>
      <c r="J339" s="11"/>
    </row>
    <row r="340" spans="2:10" x14ac:dyDescent="0.25">
      <c r="B340" s="62">
        <v>309</v>
      </c>
      <c r="C340" s="272"/>
      <c r="D340" s="310">
        <v>5</v>
      </c>
      <c r="E340" s="311"/>
      <c r="F340" s="133"/>
      <c r="G340" s="269" t="e">
        <f>INDEX('Autopopulate RUDI''s'!$B$2:$B$769, MATCH(F340,'Autopopulate RUDI''s'!$A$2:$A$769,0))</f>
        <v>#N/A</v>
      </c>
      <c r="H340" s="98" t="e">
        <f>INDEX('Autopopulate RUDI''s'!$F$2:$F$769, MATCH(F340,'Autopopulate RUDI''s'!$E$2:$E$769,0))</f>
        <v>#N/A</v>
      </c>
      <c r="I340" s="11"/>
      <c r="J340" s="11"/>
    </row>
    <row r="341" spans="2:10" x14ac:dyDescent="0.25">
      <c r="B341" s="62">
        <v>310</v>
      </c>
      <c r="C341" s="272"/>
      <c r="D341" s="310">
        <v>5</v>
      </c>
      <c r="E341" s="311"/>
      <c r="F341" s="133"/>
      <c r="G341" s="269" t="e">
        <f>INDEX('Autopopulate RUDI''s'!$B$2:$B$769, MATCH(F341,'Autopopulate RUDI''s'!$A$2:$A$769,0))</f>
        <v>#N/A</v>
      </c>
      <c r="H341" s="98" t="e">
        <f>INDEX('Autopopulate RUDI''s'!$F$2:$F$769, MATCH(F341,'Autopopulate RUDI''s'!$E$2:$E$769,0))</f>
        <v>#N/A</v>
      </c>
      <c r="I341" s="11"/>
      <c r="J341" s="11"/>
    </row>
    <row r="342" spans="2:10" x14ac:dyDescent="0.25">
      <c r="B342" s="62">
        <v>311</v>
      </c>
      <c r="C342" s="272"/>
      <c r="D342" s="310">
        <v>5</v>
      </c>
      <c r="E342" s="311"/>
      <c r="F342" s="133"/>
      <c r="G342" s="269" t="e">
        <f>INDEX('Autopopulate RUDI''s'!$B$2:$B$769, MATCH(F342,'Autopopulate RUDI''s'!$A$2:$A$769,0))</f>
        <v>#N/A</v>
      </c>
      <c r="H342" s="98" t="e">
        <f>INDEX('Autopopulate RUDI''s'!$F$2:$F$769, MATCH(F342,'Autopopulate RUDI''s'!$E$2:$E$769,0))</f>
        <v>#N/A</v>
      </c>
      <c r="I342" s="11"/>
      <c r="J342" s="11"/>
    </row>
    <row r="343" spans="2:10" x14ac:dyDescent="0.25">
      <c r="B343" s="62">
        <v>312</v>
      </c>
      <c r="C343" s="272"/>
      <c r="D343" s="310">
        <v>5</v>
      </c>
      <c r="E343" s="311"/>
      <c r="F343" s="133"/>
      <c r="G343" s="269" t="e">
        <f>INDEX('Autopopulate RUDI''s'!$B$2:$B$769, MATCH(F343,'Autopopulate RUDI''s'!$A$2:$A$769,0))</f>
        <v>#N/A</v>
      </c>
      <c r="H343" s="98" t="e">
        <f>INDEX('Autopopulate RUDI''s'!$F$2:$F$769, MATCH(F343,'Autopopulate RUDI''s'!$E$2:$E$769,0))</f>
        <v>#N/A</v>
      </c>
      <c r="I343" s="11"/>
      <c r="J343" s="11"/>
    </row>
    <row r="344" spans="2:10" x14ac:dyDescent="0.25">
      <c r="B344" s="62">
        <v>313</v>
      </c>
      <c r="C344" s="272"/>
      <c r="D344" s="310">
        <v>5</v>
      </c>
      <c r="E344" s="311"/>
      <c r="F344" s="133"/>
      <c r="G344" s="269" t="e">
        <f>INDEX('Autopopulate RUDI''s'!$B$2:$B$769, MATCH(F344,'Autopopulate RUDI''s'!$A$2:$A$769,0))</f>
        <v>#N/A</v>
      </c>
      <c r="H344" s="98" t="e">
        <f>INDEX('Autopopulate RUDI''s'!$F$2:$F$769, MATCH(F344,'Autopopulate RUDI''s'!$E$2:$E$769,0))</f>
        <v>#N/A</v>
      </c>
      <c r="I344" s="11"/>
      <c r="J344" s="11"/>
    </row>
    <row r="345" spans="2:10" x14ac:dyDescent="0.25">
      <c r="B345" s="62">
        <v>314</v>
      </c>
      <c r="C345" s="272"/>
      <c r="D345" s="310">
        <v>5</v>
      </c>
      <c r="E345" s="311"/>
      <c r="F345" s="133"/>
      <c r="G345" s="269" t="e">
        <f>INDEX('Autopopulate RUDI''s'!$B$2:$B$769, MATCH(F345,'Autopopulate RUDI''s'!$A$2:$A$769,0))</f>
        <v>#N/A</v>
      </c>
      <c r="H345" s="98" t="e">
        <f>INDEX('Autopopulate RUDI''s'!$F$2:$F$769, MATCH(F345,'Autopopulate RUDI''s'!$E$2:$E$769,0))</f>
        <v>#N/A</v>
      </c>
      <c r="I345" s="11"/>
      <c r="J345" s="11"/>
    </row>
    <row r="346" spans="2:10" x14ac:dyDescent="0.25">
      <c r="B346" s="62">
        <v>315</v>
      </c>
      <c r="C346" s="272"/>
      <c r="D346" s="310">
        <v>5</v>
      </c>
      <c r="E346" s="311"/>
      <c r="F346" s="133"/>
      <c r="G346" s="269" t="e">
        <f>INDEX('Autopopulate RUDI''s'!$B$2:$B$769, MATCH(F346,'Autopopulate RUDI''s'!$A$2:$A$769,0))</f>
        <v>#N/A</v>
      </c>
      <c r="H346" s="98" t="e">
        <f>INDEX('Autopopulate RUDI''s'!$F$2:$F$769, MATCH(F346,'Autopopulate RUDI''s'!$E$2:$E$769,0))</f>
        <v>#N/A</v>
      </c>
      <c r="I346" s="11"/>
      <c r="J346" s="11"/>
    </row>
    <row r="347" spans="2:10" x14ac:dyDescent="0.25">
      <c r="B347" s="62">
        <v>316</v>
      </c>
      <c r="C347" s="272"/>
      <c r="D347" s="310">
        <v>5</v>
      </c>
      <c r="E347" s="311"/>
      <c r="F347" s="133"/>
      <c r="G347" s="269" t="e">
        <f>INDEX('Autopopulate RUDI''s'!$B$2:$B$769, MATCH(F347,'Autopopulate RUDI''s'!$A$2:$A$769,0))</f>
        <v>#N/A</v>
      </c>
      <c r="H347" s="98" t="e">
        <f>INDEX('Autopopulate RUDI''s'!$F$2:$F$769, MATCH(F347,'Autopopulate RUDI''s'!$E$2:$E$769,0))</f>
        <v>#N/A</v>
      </c>
      <c r="I347" s="11"/>
      <c r="J347" s="11"/>
    </row>
    <row r="348" spans="2:10" x14ac:dyDescent="0.25">
      <c r="B348" s="62">
        <v>317</v>
      </c>
      <c r="C348" s="272"/>
      <c r="D348" s="310">
        <v>5</v>
      </c>
      <c r="E348" s="311"/>
      <c r="F348" s="133"/>
      <c r="G348" s="269" t="e">
        <f>INDEX('Autopopulate RUDI''s'!$B$2:$B$769, MATCH(F348,'Autopopulate RUDI''s'!$A$2:$A$769,0))</f>
        <v>#N/A</v>
      </c>
      <c r="H348" s="98" t="e">
        <f>INDEX('Autopopulate RUDI''s'!$F$2:$F$769, MATCH(F348,'Autopopulate RUDI''s'!$E$2:$E$769,0))</f>
        <v>#N/A</v>
      </c>
      <c r="I348" s="11"/>
      <c r="J348" s="11"/>
    </row>
    <row r="349" spans="2:10" x14ac:dyDescent="0.25">
      <c r="B349" s="62">
        <v>318</v>
      </c>
      <c r="C349" s="272"/>
      <c r="D349" s="310">
        <v>5</v>
      </c>
      <c r="E349" s="311"/>
      <c r="F349" s="133"/>
      <c r="G349" s="269" t="e">
        <f>INDEX('Autopopulate RUDI''s'!$B$2:$B$769, MATCH(F349,'Autopopulate RUDI''s'!$A$2:$A$769,0))</f>
        <v>#N/A</v>
      </c>
      <c r="H349" s="98" t="e">
        <f>INDEX('Autopopulate RUDI''s'!$F$2:$F$769, MATCH(F349,'Autopopulate RUDI''s'!$E$2:$E$769,0))</f>
        <v>#N/A</v>
      </c>
      <c r="I349" s="11"/>
      <c r="J349" s="11"/>
    </row>
    <row r="350" spans="2:10" x14ac:dyDescent="0.25">
      <c r="B350" s="62">
        <v>319</v>
      </c>
      <c r="C350" s="272"/>
      <c r="D350" s="310">
        <v>5</v>
      </c>
      <c r="E350" s="311"/>
      <c r="F350" s="133"/>
      <c r="G350" s="269" t="e">
        <f>INDEX('Autopopulate RUDI''s'!$B$2:$B$769, MATCH(F350,'Autopopulate RUDI''s'!$A$2:$A$769,0))</f>
        <v>#N/A</v>
      </c>
      <c r="H350" s="98" t="e">
        <f>INDEX('Autopopulate RUDI''s'!$F$2:$F$769, MATCH(F350,'Autopopulate RUDI''s'!$E$2:$E$769,0))</f>
        <v>#N/A</v>
      </c>
      <c r="I350" s="11"/>
      <c r="J350" s="11"/>
    </row>
    <row r="351" spans="2:10" x14ac:dyDescent="0.25">
      <c r="B351" s="62">
        <v>320</v>
      </c>
      <c r="C351" s="272"/>
      <c r="D351" s="310">
        <v>5</v>
      </c>
      <c r="E351" s="311"/>
      <c r="F351" s="133"/>
      <c r="G351" s="269" t="e">
        <f>INDEX('Autopopulate RUDI''s'!$B$2:$B$769, MATCH(F351,'Autopopulate RUDI''s'!$A$2:$A$769,0))</f>
        <v>#N/A</v>
      </c>
      <c r="H351" s="98" t="e">
        <f>INDEX('Autopopulate RUDI''s'!$F$2:$F$769, MATCH(F351,'Autopopulate RUDI''s'!$E$2:$E$769,0))</f>
        <v>#N/A</v>
      </c>
      <c r="I351" s="11"/>
      <c r="J351" s="11"/>
    </row>
    <row r="352" spans="2:10" x14ac:dyDescent="0.25">
      <c r="B352" s="62">
        <v>321</v>
      </c>
      <c r="C352" s="272"/>
      <c r="D352" s="310">
        <v>5</v>
      </c>
      <c r="E352" s="311"/>
      <c r="F352" s="133"/>
      <c r="G352" s="269" t="e">
        <f>INDEX('Autopopulate RUDI''s'!$B$2:$B$769, MATCH(F352,'Autopopulate RUDI''s'!$A$2:$A$769,0))</f>
        <v>#N/A</v>
      </c>
      <c r="H352" s="98" t="e">
        <f>INDEX('Autopopulate RUDI''s'!$F$2:$F$769, MATCH(F352,'Autopopulate RUDI''s'!$E$2:$E$769,0))</f>
        <v>#N/A</v>
      </c>
      <c r="I352" s="11"/>
      <c r="J352" s="11"/>
    </row>
    <row r="353" spans="2:10" x14ac:dyDescent="0.25">
      <c r="B353" s="62">
        <v>322</v>
      </c>
      <c r="C353" s="272"/>
      <c r="D353" s="310">
        <v>5</v>
      </c>
      <c r="E353" s="311"/>
      <c r="F353" s="133"/>
      <c r="G353" s="269" t="e">
        <f>INDEX('Autopopulate RUDI''s'!$B$2:$B$769, MATCH(F353,'Autopopulate RUDI''s'!$A$2:$A$769,0))</f>
        <v>#N/A</v>
      </c>
      <c r="H353" s="98" t="e">
        <f>INDEX('Autopopulate RUDI''s'!$F$2:$F$769, MATCH(F353,'Autopopulate RUDI''s'!$E$2:$E$769,0))</f>
        <v>#N/A</v>
      </c>
      <c r="I353" s="11"/>
      <c r="J353" s="11"/>
    </row>
    <row r="354" spans="2:10" x14ac:dyDescent="0.25">
      <c r="B354" s="62">
        <v>323</v>
      </c>
      <c r="C354" s="272"/>
      <c r="D354" s="310">
        <v>5</v>
      </c>
      <c r="E354" s="311"/>
      <c r="F354" s="133"/>
      <c r="G354" s="269" t="e">
        <f>INDEX('Autopopulate RUDI''s'!$B$2:$B$769, MATCH(F354,'Autopopulate RUDI''s'!$A$2:$A$769,0))</f>
        <v>#N/A</v>
      </c>
      <c r="H354" s="98" t="e">
        <f>INDEX('Autopopulate RUDI''s'!$F$2:$F$769, MATCH(F354,'Autopopulate RUDI''s'!$E$2:$E$769,0))</f>
        <v>#N/A</v>
      </c>
      <c r="I354" s="11"/>
      <c r="J354" s="11"/>
    </row>
    <row r="355" spans="2:10" x14ac:dyDescent="0.25">
      <c r="B355" s="62">
        <v>324</v>
      </c>
      <c r="C355" s="272"/>
      <c r="D355" s="310">
        <v>5</v>
      </c>
      <c r="E355" s="311"/>
      <c r="F355" s="133"/>
      <c r="G355" s="269" t="e">
        <f>INDEX('Autopopulate RUDI''s'!$B$2:$B$769, MATCH(F355,'Autopopulate RUDI''s'!$A$2:$A$769,0))</f>
        <v>#N/A</v>
      </c>
      <c r="H355" s="98" t="e">
        <f>INDEX('Autopopulate RUDI''s'!$F$2:$F$769, MATCH(F355,'Autopopulate RUDI''s'!$E$2:$E$769,0))</f>
        <v>#N/A</v>
      </c>
      <c r="I355" s="11"/>
      <c r="J355" s="11"/>
    </row>
    <row r="356" spans="2:10" x14ac:dyDescent="0.25">
      <c r="B356" s="62">
        <v>325</v>
      </c>
      <c r="C356" s="272"/>
      <c r="D356" s="310">
        <v>5</v>
      </c>
      <c r="E356" s="311"/>
      <c r="F356" s="133"/>
      <c r="G356" s="269" t="e">
        <f>INDEX('Autopopulate RUDI''s'!$B$2:$B$769, MATCH(F356,'Autopopulate RUDI''s'!$A$2:$A$769,0))</f>
        <v>#N/A</v>
      </c>
      <c r="H356" s="98" t="e">
        <f>INDEX('Autopopulate RUDI''s'!$F$2:$F$769, MATCH(F356,'Autopopulate RUDI''s'!$E$2:$E$769,0))</f>
        <v>#N/A</v>
      </c>
      <c r="I356" s="11"/>
      <c r="J356" s="11"/>
    </row>
    <row r="357" spans="2:10" x14ac:dyDescent="0.25">
      <c r="B357" s="62">
        <v>326</v>
      </c>
      <c r="C357" s="272"/>
      <c r="D357" s="310">
        <v>5</v>
      </c>
      <c r="E357" s="311"/>
      <c r="F357" s="133"/>
      <c r="G357" s="269" t="e">
        <f>INDEX('Autopopulate RUDI''s'!$B$2:$B$769, MATCH(F357,'Autopopulate RUDI''s'!$A$2:$A$769,0))</f>
        <v>#N/A</v>
      </c>
      <c r="H357" s="98" t="e">
        <f>INDEX('Autopopulate RUDI''s'!$F$2:$F$769, MATCH(F357,'Autopopulate RUDI''s'!$E$2:$E$769,0))</f>
        <v>#N/A</v>
      </c>
      <c r="I357" s="11"/>
      <c r="J357" s="11"/>
    </row>
    <row r="358" spans="2:10" x14ac:dyDescent="0.25">
      <c r="B358" s="62">
        <v>327</v>
      </c>
      <c r="C358" s="272"/>
      <c r="D358" s="310">
        <v>5</v>
      </c>
      <c r="E358" s="311"/>
      <c r="F358" s="133"/>
      <c r="G358" s="269" t="e">
        <f>INDEX('Autopopulate RUDI''s'!$B$2:$B$769, MATCH(F358,'Autopopulate RUDI''s'!$A$2:$A$769,0))</f>
        <v>#N/A</v>
      </c>
      <c r="H358" s="98" t="e">
        <f>INDEX('Autopopulate RUDI''s'!$F$2:$F$769, MATCH(F358,'Autopopulate RUDI''s'!$E$2:$E$769,0))</f>
        <v>#N/A</v>
      </c>
      <c r="I358" s="11"/>
      <c r="J358" s="11"/>
    </row>
    <row r="359" spans="2:10" x14ac:dyDescent="0.25">
      <c r="B359" s="62">
        <v>328</v>
      </c>
      <c r="C359" s="272"/>
      <c r="D359" s="310">
        <v>5</v>
      </c>
      <c r="E359" s="311"/>
      <c r="F359" s="133"/>
      <c r="G359" s="269" t="e">
        <f>INDEX('Autopopulate RUDI''s'!$B$2:$B$769, MATCH(F359,'Autopopulate RUDI''s'!$A$2:$A$769,0))</f>
        <v>#N/A</v>
      </c>
      <c r="H359" s="98" t="e">
        <f>INDEX('Autopopulate RUDI''s'!$F$2:$F$769, MATCH(F359,'Autopopulate RUDI''s'!$E$2:$E$769,0))</f>
        <v>#N/A</v>
      </c>
      <c r="I359" s="11"/>
      <c r="J359" s="11"/>
    </row>
    <row r="360" spans="2:10" x14ac:dyDescent="0.25">
      <c r="B360" s="62">
        <v>329</v>
      </c>
      <c r="C360" s="272"/>
      <c r="D360" s="310">
        <v>5</v>
      </c>
      <c r="E360" s="311"/>
      <c r="F360" s="133"/>
      <c r="G360" s="269" t="e">
        <f>INDEX('Autopopulate RUDI''s'!$B$2:$B$769, MATCH(F360,'Autopopulate RUDI''s'!$A$2:$A$769,0))</f>
        <v>#N/A</v>
      </c>
      <c r="H360" s="98" t="e">
        <f>INDEX('Autopopulate RUDI''s'!$F$2:$F$769, MATCH(F360,'Autopopulate RUDI''s'!$E$2:$E$769,0))</f>
        <v>#N/A</v>
      </c>
      <c r="I360" s="11"/>
      <c r="J360" s="11"/>
    </row>
    <row r="361" spans="2:10" x14ac:dyDescent="0.25">
      <c r="B361" s="62">
        <v>330</v>
      </c>
      <c r="C361" s="272"/>
      <c r="D361" s="310">
        <v>5</v>
      </c>
      <c r="E361" s="311"/>
      <c r="F361" s="133"/>
      <c r="G361" s="269" t="e">
        <f>INDEX('Autopopulate RUDI''s'!$B$2:$B$769, MATCH(F361,'Autopopulate RUDI''s'!$A$2:$A$769,0))</f>
        <v>#N/A</v>
      </c>
      <c r="H361" s="98" t="e">
        <f>INDEX('Autopopulate RUDI''s'!$F$2:$F$769, MATCH(F361,'Autopopulate RUDI''s'!$E$2:$E$769,0))</f>
        <v>#N/A</v>
      </c>
      <c r="I361" s="11"/>
      <c r="J361" s="11"/>
    </row>
    <row r="362" spans="2:10" x14ac:dyDescent="0.25">
      <c r="B362" s="62">
        <v>331</v>
      </c>
      <c r="C362" s="272"/>
      <c r="D362" s="310">
        <v>5</v>
      </c>
      <c r="E362" s="311"/>
      <c r="F362" s="133"/>
      <c r="G362" s="269" t="e">
        <f>INDEX('Autopopulate RUDI''s'!$B$2:$B$769, MATCH(F362,'Autopopulate RUDI''s'!$A$2:$A$769,0))</f>
        <v>#N/A</v>
      </c>
      <c r="H362" s="98" t="e">
        <f>INDEX('Autopopulate RUDI''s'!$F$2:$F$769, MATCH(F362,'Autopopulate RUDI''s'!$E$2:$E$769,0))</f>
        <v>#N/A</v>
      </c>
      <c r="I362" s="11"/>
      <c r="J362" s="11"/>
    </row>
    <row r="363" spans="2:10" x14ac:dyDescent="0.25">
      <c r="B363" s="62">
        <v>332</v>
      </c>
      <c r="C363" s="272"/>
      <c r="D363" s="310">
        <v>5</v>
      </c>
      <c r="E363" s="311"/>
      <c r="F363" s="133"/>
      <c r="G363" s="269" t="e">
        <f>INDEX('Autopopulate RUDI''s'!$B$2:$B$769, MATCH(F363,'Autopopulate RUDI''s'!$A$2:$A$769,0))</f>
        <v>#N/A</v>
      </c>
      <c r="H363" s="98" t="e">
        <f>INDEX('Autopopulate RUDI''s'!$F$2:$F$769, MATCH(F363,'Autopopulate RUDI''s'!$E$2:$E$769,0))</f>
        <v>#N/A</v>
      </c>
      <c r="I363" s="11"/>
      <c r="J363" s="11"/>
    </row>
    <row r="364" spans="2:10" x14ac:dyDescent="0.25">
      <c r="B364" s="62">
        <v>333</v>
      </c>
      <c r="C364" s="272"/>
      <c r="D364" s="310">
        <v>5</v>
      </c>
      <c r="E364" s="311"/>
      <c r="F364" s="133"/>
      <c r="G364" s="269" t="e">
        <f>INDEX('Autopopulate RUDI''s'!$B$2:$B$769, MATCH(F364,'Autopopulate RUDI''s'!$A$2:$A$769,0))</f>
        <v>#N/A</v>
      </c>
      <c r="H364" s="98" t="e">
        <f>INDEX('Autopopulate RUDI''s'!$F$2:$F$769, MATCH(F364,'Autopopulate RUDI''s'!$E$2:$E$769,0))</f>
        <v>#N/A</v>
      </c>
      <c r="I364" s="11"/>
      <c r="J364" s="11"/>
    </row>
    <row r="365" spans="2:10" x14ac:dyDescent="0.25">
      <c r="B365" s="62">
        <v>334</v>
      </c>
      <c r="C365" s="272"/>
      <c r="D365" s="310">
        <v>5</v>
      </c>
      <c r="E365" s="311"/>
      <c r="F365" s="133"/>
      <c r="G365" s="269" t="e">
        <f>INDEX('Autopopulate RUDI''s'!$B$2:$B$769, MATCH(F365,'Autopopulate RUDI''s'!$A$2:$A$769,0))</f>
        <v>#N/A</v>
      </c>
      <c r="H365" s="98" t="e">
        <f>INDEX('Autopopulate RUDI''s'!$F$2:$F$769, MATCH(F365,'Autopopulate RUDI''s'!$E$2:$E$769,0))</f>
        <v>#N/A</v>
      </c>
      <c r="I365" s="11"/>
      <c r="J365" s="11"/>
    </row>
    <row r="366" spans="2:10" x14ac:dyDescent="0.25">
      <c r="B366" s="62">
        <v>335</v>
      </c>
      <c r="C366" s="272"/>
      <c r="D366" s="310">
        <v>5</v>
      </c>
      <c r="E366" s="311"/>
      <c r="F366" s="133"/>
      <c r="G366" s="269" t="e">
        <f>INDEX('Autopopulate RUDI''s'!$B$2:$B$769, MATCH(F366,'Autopopulate RUDI''s'!$A$2:$A$769,0))</f>
        <v>#N/A</v>
      </c>
      <c r="H366" s="98" t="e">
        <f>INDEX('Autopopulate RUDI''s'!$F$2:$F$769, MATCH(F366,'Autopopulate RUDI''s'!$E$2:$E$769,0))</f>
        <v>#N/A</v>
      </c>
      <c r="I366" s="11"/>
      <c r="J366" s="11"/>
    </row>
    <row r="367" spans="2:10" x14ac:dyDescent="0.25">
      <c r="B367" s="62">
        <v>336</v>
      </c>
      <c r="C367" s="272"/>
      <c r="D367" s="310">
        <v>5</v>
      </c>
      <c r="E367" s="311"/>
      <c r="F367" s="133"/>
      <c r="G367" s="269" t="e">
        <f>INDEX('Autopopulate RUDI''s'!$B$2:$B$769, MATCH(F367,'Autopopulate RUDI''s'!$A$2:$A$769,0))</f>
        <v>#N/A</v>
      </c>
      <c r="H367" s="98" t="e">
        <f>INDEX('Autopopulate RUDI''s'!$F$2:$F$769, MATCH(F367,'Autopopulate RUDI''s'!$E$2:$E$769,0))</f>
        <v>#N/A</v>
      </c>
      <c r="I367" s="11"/>
      <c r="J367" s="11"/>
    </row>
    <row r="368" spans="2:10" x14ac:dyDescent="0.25">
      <c r="B368" s="62">
        <v>337</v>
      </c>
      <c r="C368" s="272"/>
      <c r="D368" s="310">
        <v>5</v>
      </c>
      <c r="E368" s="311"/>
      <c r="F368" s="133"/>
      <c r="G368" s="269" t="e">
        <f>INDEX('Autopopulate RUDI''s'!$B$2:$B$769, MATCH(F368,'Autopopulate RUDI''s'!$A$2:$A$769,0))</f>
        <v>#N/A</v>
      </c>
      <c r="H368" s="98" t="e">
        <f>INDEX('Autopopulate RUDI''s'!$F$2:$F$769, MATCH(F368,'Autopopulate RUDI''s'!$E$2:$E$769,0))</f>
        <v>#N/A</v>
      </c>
      <c r="I368" s="11"/>
      <c r="J368" s="11"/>
    </row>
    <row r="369" spans="2:10" x14ac:dyDescent="0.25">
      <c r="B369" s="62">
        <v>338</v>
      </c>
      <c r="C369" s="272"/>
      <c r="D369" s="310">
        <v>5</v>
      </c>
      <c r="E369" s="311"/>
      <c r="F369" s="133"/>
      <c r="G369" s="269" t="e">
        <f>INDEX('Autopopulate RUDI''s'!$B$2:$B$769, MATCH(F369,'Autopopulate RUDI''s'!$A$2:$A$769,0))</f>
        <v>#N/A</v>
      </c>
      <c r="H369" s="98" t="e">
        <f>INDEX('Autopopulate RUDI''s'!$F$2:$F$769, MATCH(F369,'Autopopulate RUDI''s'!$E$2:$E$769,0))</f>
        <v>#N/A</v>
      </c>
      <c r="I369" s="11"/>
      <c r="J369" s="11"/>
    </row>
    <row r="370" spans="2:10" x14ac:dyDescent="0.25">
      <c r="B370" s="62">
        <v>339</v>
      </c>
      <c r="C370" s="272"/>
      <c r="D370" s="310">
        <v>5</v>
      </c>
      <c r="E370" s="311"/>
      <c r="F370" s="133"/>
      <c r="G370" s="269" t="e">
        <f>INDEX('Autopopulate RUDI''s'!$B$2:$B$769, MATCH(F370,'Autopopulate RUDI''s'!$A$2:$A$769,0))</f>
        <v>#N/A</v>
      </c>
      <c r="H370" s="98" t="e">
        <f>INDEX('Autopopulate RUDI''s'!$F$2:$F$769, MATCH(F370,'Autopopulate RUDI''s'!$E$2:$E$769,0))</f>
        <v>#N/A</v>
      </c>
      <c r="I370" s="11"/>
      <c r="J370" s="11"/>
    </row>
    <row r="371" spans="2:10" x14ac:dyDescent="0.25">
      <c r="B371" s="62">
        <v>340</v>
      </c>
      <c r="C371" s="272"/>
      <c r="D371" s="310">
        <v>5</v>
      </c>
      <c r="E371" s="311"/>
      <c r="F371" s="133"/>
      <c r="G371" s="269" t="e">
        <f>INDEX('Autopopulate RUDI''s'!$B$2:$B$769, MATCH(F371,'Autopopulate RUDI''s'!$A$2:$A$769,0))</f>
        <v>#N/A</v>
      </c>
      <c r="H371" s="98" t="e">
        <f>INDEX('Autopopulate RUDI''s'!$F$2:$F$769, MATCH(F371,'Autopopulate RUDI''s'!$E$2:$E$769,0))</f>
        <v>#N/A</v>
      </c>
      <c r="I371" s="11"/>
      <c r="J371" s="11"/>
    </row>
    <row r="372" spans="2:10" x14ac:dyDescent="0.25">
      <c r="B372" s="62">
        <v>341</v>
      </c>
      <c r="C372" s="272"/>
      <c r="D372" s="310">
        <v>5</v>
      </c>
      <c r="E372" s="311"/>
      <c r="F372" s="133"/>
      <c r="G372" s="269" t="e">
        <f>INDEX('Autopopulate RUDI''s'!$B$2:$B$769, MATCH(F372,'Autopopulate RUDI''s'!$A$2:$A$769,0))</f>
        <v>#N/A</v>
      </c>
      <c r="H372" s="98" t="e">
        <f>INDEX('Autopopulate RUDI''s'!$F$2:$F$769, MATCH(F372,'Autopopulate RUDI''s'!$E$2:$E$769,0))</f>
        <v>#N/A</v>
      </c>
      <c r="I372" s="11"/>
      <c r="J372" s="11"/>
    </row>
    <row r="373" spans="2:10" x14ac:dyDescent="0.25">
      <c r="B373" s="62">
        <v>342</v>
      </c>
      <c r="C373" s="272"/>
      <c r="D373" s="310">
        <v>5</v>
      </c>
      <c r="E373" s="311"/>
      <c r="F373" s="133"/>
      <c r="G373" s="269" t="e">
        <f>INDEX('Autopopulate RUDI''s'!$B$2:$B$769, MATCH(F373,'Autopopulate RUDI''s'!$A$2:$A$769,0))</f>
        <v>#N/A</v>
      </c>
      <c r="H373" s="98" t="e">
        <f>INDEX('Autopopulate RUDI''s'!$F$2:$F$769, MATCH(F373,'Autopopulate RUDI''s'!$E$2:$E$769,0))</f>
        <v>#N/A</v>
      </c>
      <c r="I373" s="11"/>
      <c r="J373" s="11"/>
    </row>
    <row r="374" spans="2:10" x14ac:dyDescent="0.25">
      <c r="B374" s="62">
        <v>343</v>
      </c>
      <c r="C374" s="272"/>
      <c r="D374" s="310">
        <v>5</v>
      </c>
      <c r="E374" s="311"/>
      <c r="F374" s="133"/>
      <c r="G374" s="269" t="e">
        <f>INDEX('Autopopulate RUDI''s'!$B$2:$B$769, MATCH(F374,'Autopopulate RUDI''s'!$A$2:$A$769,0))</f>
        <v>#N/A</v>
      </c>
      <c r="H374" s="98" t="e">
        <f>INDEX('Autopopulate RUDI''s'!$F$2:$F$769, MATCH(F374,'Autopopulate RUDI''s'!$E$2:$E$769,0))</f>
        <v>#N/A</v>
      </c>
      <c r="I374" s="11"/>
      <c r="J374" s="11"/>
    </row>
    <row r="375" spans="2:10" x14ac:dyDescent="0.25">
      <c r="B375" s="62">
        <v>344</v>
      </c>
      <c r="C375" s="272"/>
      <c r="D375" s="310">
        <v>5</v>
      </c>
      <c r="E375" s="311"/>
      <c r="F375" s="133"/>
      <c r="G375" s="269" t="e">
        <f>INDEX('Autopopulate RUDI''s'!$B$2:$B$769, MATCH(F375,'Autopopulate RUDI''s'!$A$2:$A$769,0))</f>
        <v>#N/A</v>
      </c>
      <c r="H375" s="98" t="e">
        <f>INDEX('Autopopulate RUDI''s'!$F$2:$F$769, MATCH(F375,'Autopopulate RUDI''s'!$E$2:$E$769,0))</f>
        <v>#N/A</v>
      </c>
      <c r="I375" s="11"/>
      <c r="J375" s="11"/>
    </row>
    <row r="376" spans="2:10" x14ac:dyDescent="0.25">
      <c r="B376" s="62">
        <v>345</v>
      </c>
      <c r="C376" s="272"/>
      <c r="D376" s="310">
        <v>5</v>
      </c>
      <c r="E376" s="311"/>
      <c r="F376" s="133"/>
      <c r="G376" s="269" t="e">
        <f>INDEX('Autopopulate RUDI''s'!$B$2:$B$769, MATCH(F376,'Autopopulate RUDI''s'!$A$2:$A$769,0))</f>
        <v>#N/A</v>
      </c>
      <c r="H376" s="98" t="e">
        <f>INDEX('Autopopulate RUDI''s'!$F$2:$F$769, MATCH(F376,'Autopopulate RUDI''s'!$E$2:$E$769,0))</f>
        <v>#N/A</v>
      </c>
      <c r="I376" s="11"/>
      <c r="J376" s="11"/>
    </row>
    <row r="377" spans="2:10" x14ac:dyDescent="0.25">
      <c r="B377" s="62">
        <v>346</v>
      </c>
      <c r="C377" s="272"/>
      <c r="D377" s="310">
        <v>5</v>
      </c>
      <c r="E377" s="311"/>
      <c r="F377" s="133"/>
      <c r="G377" s="269" t="e">
        <f>INDEX('Autopopulate RUDI''s'!$B$2:$B$769, MATCH(F377,'Autopopulate RUDI''s'!$A$2:$A$769,0))</f>
        <v>#N/A</v>
      </c>
      <c r="H377" s="98" t="e">
        <f>INDEX('Autopopulate RUDI''s'!$F$2:$F$769, MATCH(F377,'Autopopulate RUDI''s'!$E$2:$E$769,0))</f>
        <v>#N/A</v>
      </c>
      <c r="I377" s="11"/>
      <c r="J377" s="11"/>
    </row>
    <row r="378" spans="2:10" x14ac:dyDescent="0.25">
      <c r="B378" s="62">
        <v>347</v>
      </c>
      <c r="C378" s="272"/>
      <c r="D378" s="310">
        <v>5</v>
      </c>
      <c r="E378" s="311"/>
      <c r="F378" s="133"/>
      <c r="G378" s="269" t="e">
        <f>INDEX('Autopopulate RUDI''s'!$B$2:$B$769, MATCH(F378,'Autopopulate RUDI''s'!$A$2:$A$769,0))</f>
        <v>#N/A</v>
      </c>
      <c r="H378" s="98" t="e">
        <f>INDEX('Autopopulate RUDI''s'!$F$2:$F$769, MATCH(F378,'Autopopulate RUDI''s'!$E$2:$E$769,0))</f>
        <v>#N/A</v>
      </c>
      <c r="I378" s="11"/>
      <c r="J378" s="11"/>
    </row>
    <row r="379" spans="2:10" x14ac:dyDescent="0.25">
      <c r="B379" s="62">
        <v>348</v>
      </c>
      <c r="C379" s="272"/>
      <c r="D379" s="310">
        <v>5</v>
      </c>
      <c r="E379" s="311"/>
      <c r="F379" s="133"/>
      <c r="G379" s="269" t="e">
        <f>INDEX('Autopopulate RUDI''s'!$B$2:$B$769, MATCH(F379,'Autopopulate RUDI''s'!$A$2:$A$769,0))</f>
        <v>#N/A</v>
      </c>
      <c r="H379" s="98" t="e">
        <f>INDEX('Autopopulate RUDI''s'!$F$2:$F$769, MATCH(F379,'Autopopulate RUDI''s'!$E$2:$E$769,0))</f>
        <v>#N/A</v>
      </c>
      <c r="I379" s="11"/>
      <c r="J379" s="11"/>
    </row>
    <row r="380" spans="2:10" x14ac:dyDescent="0.25">
      <c r="B380" s="62">
        <v>349</v>
      </c>
      <c r="C380" s="272"/>
      <c r="D380" s="310">
        <v>5</v>
      </c>
      <c r="E380" s="311"/>
      <c r="F380" s="133"/>
      <c r="G380" s="269" t="e">
        <f>INDEX('Autopopulate RUDI''s'!$B$2:$B$769, MATCH(F380,'Autopopulate RUDI''s'!$A$2:$A$769,0))</f>
        <v>#N/A</v>
      </c>
      <c r="H380" s="98" t="e">
        <f>INDEX('Autopopulate RUDI''s'!$F$2:$F$769, MATCH(F380,'Autopopulate RUDI''s'!$E$2:$E$769,0))</f>
        <v>#N/A</v>
      </c>
      <c r="I380" s="11"/>
      <c r="J380" s="11"/>
    </row>
    <row r="381" spans="2:10" x14ac:dyDescent="0.25">
      <c r="B381" s="62">
        <v>350</v>
      </c>
      <c r="C381" s="272"/>
      <c r="D381" s="310">
        <v>5</v>
      </c>
      <c r="E381" s="311"/>
      <c r="F381" s="133"/>
      <c r="G381" s="269" t="e">
        <f>INDEX('Autopopulate RUDI''s'!$B$2:$B$769, MATCH(F381,'Autopopulate RUDI''s'!$A$2:$A$769,0))</f>
        <v>#N/A</v>
      </c>
      <c r="H381" s="98" t="e">
        <f>INDEX('Autopopulate RUDI''s'!$F$2:$F$769, MATCH(F381,'Autopopulate RUDI''s'!$E$2:$E$769,0))</f>
        <v>#N/A</v>
      </c>
      <c r="I381" s="11"/>
      <c r="J381" s="11"/>
    </row>
    <row r="382" spans="2:10" x14ac:dyDescent="0.25">
      <c r="B382" s="62">
        <v>351</v>
      </c>
      <c r="C382" s="272"/>
      <c r="D382" s="310">
        <v>5</v>
      </c>
      <c r="E382" s="311"/>
      <c r="F382" s="133"/>
      <c r="G382" s="269" t="e">
        <f>INDEX('Autopopulate RUDI''s'!$B$2:$B$769, MATCH(F382,'Autopopulate RUDI''s'!$A$2:$A$769,0))</f>
        <v>#N/A</v>
      </c>
      <c r="H382" s="98" t="e">
        <f>INDEX('Autopopulate RUDI''s'!$F$2:$F$769, MATCH(F382,'Autopopulate RUDI''s'!$E$2:$E$769,0))</f>
        <v>#N/A</v>
      </c>
      <c r="I382" s="11"/>
      <c r="J382" s="11"/>
    </row>
    <row r="383" spans="2:10" x14ac:dyDescent="0.25">
      <c r="B383" s="62">
        <v>352</v>
      </c>
      <c r="C383" s="272"/>
      <c r="D383" s="310">
        <v>5</v>
      </c>
      <c r="E383" s="311"/>
      <c r="F383" s="133"/>
      <c r="G383" s="269" t="e">
        <f>INDEX('Autopopulate RUDI''s'!$B$2:$B$769, MATCH(F383,'Autopopulate RUDI''s'!$A$2:$A$769,0))</f>
        <v>#N/A</v>
      </c>
      <c r="H383" s="98" t="e">
        <f>INDEX('Autopopulate RUDI''s'!$F$2:$F$769, MATCH(F383,'Autopopulate RUDI''s'!$E$2:$E$769,0))</f>
        <v>#N/A</v>
      </c>
      <c r="I383" s="11"/>
      <c r="J383" s="11"/>
    </row>
    <row r="384" spans="2:10" x14ac:dyDescent="0.25">
      <c r="B384" s="62">
        <v>353</v>
      </c>
      <c r="C384" s="272"/>
      <c r="D384" s="310">
        <v>5</v>
      </c>
      <c r="E384" s="311"/>
      <c r="F384" s="133"/>
      <c r="G384" s="269" t="e">
        <f>INDEX('Autopopulate RUDI''s'!$B$2:$B$769, MATCH(F384,'Autopopulate RUDI''s'!$A$2:$A$769,0))</f>
        <v>#N/A</v>
      </c>
      <c r="H384" s="98" t="e">
        <f>INDEX('Autopopulate RUDI''s'!$F$2:$F$769, MATCH(F384,'Autopopulate RUDI''s'!$E$2:$E$769,0))</f>
        <v>#N/A</v>
      </c>
      <c r="I384" s="11"/>
      <c r="J384" s="11"/>
    </row>
    <row r="385" spans="2:10" x14ac:dyDescent="0.25">
      <c r="B385" s="62">
        <v>354</v>
      </c>
      <c r="C385" s="272"/>
      <c r="D385" s="310">
        <v>5</v>
      </c>
      <c r="E385" s="311"/>
      <c r="F385" s="133"/>
      <c r="G385" s="269" t="e">
        <f>INDEX('Autopopulate RUDI''s'!$B$2:$B$769, MATCH(F385,'Autopopulate RUDI''s'!$A$2:$A$769,0))</f>
        <v>#N/A</v>
      </c>
      <c r="H385" s="98" t="e">
        <f>INDEX('Autopopulate RUDI''s'!$F$2:$F$769, MATCH(F385,'Autopopulate RUDI''s'!$E$2:$E$769,0))</f>
        <v>#N/A</v>
      </c>
      <c r="I385" s="11"/>
      <c r="J385" s="11"/>
    </row>
    <row r="386" spans="2:10" x14ac:dyDescent="0.25">
      <c r="B386" s="62">
        <v>355</v>
      </c>
      <c r="C386" s="272"/>
      <c r="D386" s="310">
        <v>5</v>
      </c>
      <c r="E386" s="311"/>
      <c r="F386" s="133"/>
      <c r="G386" s="269" t="e">
        <f>INDEX('Autopopulate RUDI''s'!$B$2:$B$769, MATCH(F386,'Autopopulate RUDI''s'!$A$2:$A$769,0))</f>
        <v>#N/A</v>
      </c>
      <c r="H386" s="98" t="e">
        <f>INDEX('Autopopulate RUDI''s'!$F$2:$F$769, MATCH(F386,'Autopopulate RUDI''s'!$E$2:$E$769,0))</f>
        <v>#N/A</v>
      </c>
      <c r="I386" s="11"/>
      <c r="J386" s="11"/>
    </row>
    <row r="387" spans="2:10" x14ac:dyDescent="0.25">
      <c r="B387" s="62">
        <v>356</v>
      </c>
      <c r="C387" s="272"/>
      <c r="D387" s="310">
        <v>5</v>
      </c>
      <c r="E387" s="311"/>
      <c r="F387" s="133"/>
      <c r="G387" s="269" t="e">
        <f>INDEX('Autopopulate RUDI''s'!$B$2:$B$769, MATCH(F387,'Autopopulate RUDI''s'!$A$2:$A$769,0))</f>
        <v>#N/A</v>
      </c>
      <c r="H387" s="98" t="e">
        <f>INDEX('Autopopulate RUDI''s'!$F$2:$F$769, MATCH(F387,'Autopopulate RUDI''s'!$E$2:$E$769,0))</f>
        <v>#N/A</v>
      </c>
      <c r="I387" s="11"/>
      <c r="J387" s="11"/>
    </row>
    <row r="388" spans="2:10" x14ac:dyDescent="0.25">
      <c r="B388" s="62">
        <v>357</v>
      </c>
      <c r="C388" s="272"/>
      <c r="D388" s="310">
        <v>5</v>
      </c>
      <c r="E388" s="311"/>
      <c r="F388" s="133"/>
      <c r="G388" s="269" t="e">
        <f>INDEX('Autopopulate RUDI''s'!$B$2:$B$769, MATCH(F388,'Autopopulate RUDI''s'!$A$2:$A$769,0))</f>
        <v>#N/A</v>
      </c>
      <c r="H388" s="98" t="e">
        <f>INDEX('Autopopulate RUDI''s'!$F$2:$F$769, MATCH(F388,'Autopopulate RUDI''s'!$E$2:$E$769,0))</f>
        <v>#N/A</v>
      </c>
      <c r="I388" s="11"/>
      <c r="J388" s="11"/>
    </row>
    <row r="389" spans="2:10" x14ac:dyDescent="0.25">
      <c r="B389" s="62">
        <v>358</v>
      </c>
      <c r="C389" s="272"/>
      <c r="D389" s="310">
        <v>5</v>
      </c>
      <c r="E389" s="311"/>
      <c r="F389" s="133"/>
      <c r="G389" s="269" t="e">
        <f>INDEX('Autopopulate RUDI''s'!$B$2:$B$769, MATCH(F389,'Autopopulate RUDI''s'!$A$2:$A$769,0))</f>
        <v>#N/A</v>
      </c>
      <c r="H389" s="98" t="e">
        <f>INDEX('Autopopulate RUDI''s'!$F$2:$F$769, MATCH(F389,'Autopopulate RUDI''s'!$E$2:$E$769,0))</f>
        <v>#N/A</v>
      </c>
      <c r="I389" s="11"/>
      <c r="J389" s="11"/>
    </row>
    <row r="390" spans="2:10" x14ac:dyDescent="0.25">
      <c r="B390" s="62">
        <v>359</v>
      </c>
      <c r="C390" s="272"/>
      <c r="D390" s="310">
        <v>5</v>
      </c>
      <c r="E390" s="311"/>
      <c r="F390" s="133"/>
      <c r="G390" s="269" t="e">
        <f>INDEX('Autopopulate RUDI''s'!$B$2:$B$769, MATCH(F390,'Autopopulate RUDI''s'!$A$2:$A$769,0))</f>
        <v>#N/A</v>
      </c>
      <c r="H390" s="98" t="e">
        <f>INDEX('Autopopulate RUDI''s'!$F$2:$F$769, MATCH(F390,'Autopopulate RUDI''s'!$E$2:$E$769,0))</f>
        <v>#N/A</v>
      </c>
      <c r="I390" s="11"/>
      <c r="J390" s="11"/>
    </row>
    <row r="391" spans="2:10" x14ac:dyDescent="0.25">
      <c r="B391" s="62">
        <v>360</v>
      </c>
      <c r="C391" s="272"/>
      <c r="D391" s="310">
        <v>5</v>
      </c>
      <c r="E391" s="311"/>
      <c r="F391" s="133"/>
      <c r="G391" s="269" t="e">
        <f>INDEX('Autopopulate RUDI''s'!$B$2:$B$769, MATCH(F391,'Autopopulate RUDI''s'!$A$2:$A$769,0))</f>
        <v>#N/A</v>
      </c>
      <c r="H391" s="98" t="e">
        <f>INDEX('Autopopulate RUDI''s'!$F$2:$F$769, MATCH(F391,'Autopopulate RUDI''s'!$E$2:$E$769,0))</f>
        <v>#N/A</v>
      </c>
      <c r="I391" s="11"/>
      <c r="J391" s="11"/>
    </row>
    <row r="392" spans="2:10" x14ac:dyDescent="0.25">
      <c r="B392" s="62">
        <v>361</v>
      </c>
      <c r="C392" s="272"/>
      <c r="D392" s="310">
        <v>5</v>
      </c>
      <c r="E392" s="311"/>
      <c r="F392" s="133"/>
      <c r="G392" s="269" t="e">
        <f>INDEX('Autopopulate RUDI''s'!$B$2:$B$769, MATCH(F392,'Autopopulate RUDI''s'!$A$2:$A$769,0))</f>
        <v>#N/A</v>
      </c>
      <c r="H392" s="98" t="e">
        <f>INDEX('Autopopulate RUDI''s'!$F$2:$F$769, MATCH(F392,'Autopopulate RUDI''s'!$E$2:$E$769,0))</f>
        <v>#N/A</v>
      </c>
      <c r="I392" s="11"/>
      <c r="J392" s="11"/>
    </row>
    <row r="393" spans="2:10" x14ac:dyDescent="0.25">
      <c r="B393" s="62">
        <v>362</v>
      </c>
      <c r="C393" s="272"/>
      <c r="D393" s="310">
        <v>5</v>
      </c>
      <c r="E393" s="311"/>
      <c r="F393" s="133"/>
      <c r="G393" s="269" t="e">
        <f>INDEX('Autopopulate RUDI''s'!$B$2:$B$769, MATCH(F393,'Autopopulate RUDI''s'!$A$2:$A$769,0))</f>
        <v>#N/A</v>
      </c>
      <c r="H393" s="98" t="e">
        <f>INDEX('Autopopulate RUDI''s'!$F$2:$F$769, MATCH(F393,'Autopopulate RUDI''s'!$E$2:$E$769,0))</f>
        <v>#N/A</v>
      </c>
      <c r="I393" s="11"/>
      <c r="J393" s="11"/>
    </row>
    <row r="394" spans="2:10" x14ac:dyDescent="0.25">
      <c r="B394" s="62">
        <v>363</v>
      </c>
      <c r="C394" s="272"/>
      <c r="D394" s="310">
        <v>5</v>
      </c>
      <c r="E394" s="311"/>
      <c r="F394" s="133"/>
      <c r="G394" s="269" t="e">
        <f>INDEX('Autopopulate RUDI''s'!$B$2:$B$769, MATCH(F394,'Autopopulate RUDI''s'!$A$2:$A$769,0))</f>
        <v>#N/A</v>
      </c>
      <c r="H394" s="98" t="e">
        <f>INDEX('Autopopulate RUDI''s'!$F$2:$F$769, MATCH(F394,'Autopopulate RUDI''s'!$E$2:$E$769,0))</f>
        <v>#N/A</v>
      </c>
      <c r="I394" s="11"/>
      <c r="J394" s="11"/>
    </row>
    <row r="395" spans="2:10" x14ac:dyDescent="0.25">
      <c r="B395" s="62">
        <v>364</v>
      </c>
      <c r="C395" s="272"/>
      <c r="D395" s="310">
        <v>5</v>
      </c>
      <c r="E395" s="311"/>
      <c r="F395" s="133"/>
      <c r="G395" s="269" t="e">
        <f>INDEX('Autopopulate RUDI''s'!$B$2:$B$769, MATCH(F395,'Autopopulate RUDI''s'!$A$2:$A$769,0))</f>
        <v>#N/A</v>
      </c>
      <c r="H395" s="98" t="e">
        <f>INDEX('Autopopulate RUDI''s'!$F$2:$F$769, MATCH(F395,'Autopopulate RUDI''s'!$E$2:$E$769,0))</f>
        <v>#N/A</v>
      </c>
      <c r="I395" s="11"/>
      <c r="J395" s="11"/>
    </row>
    <row r="396" spans="2:10" x14ac:dyDescent="0.25">
      <c r="B396" s="62">
        <v>365</v>
      </c>
      <c r="C396" s="272"/>
      <c r="D396" s="310">
        <v>5</v>
      </c>
      <c r="E396" s="311"/>
      <c r="F396" s="133"/>
      <c r="G396" s="269" t="e">
        <f>INDEX('Autopopulate RUDI''s'!$B$2:$B$769, MATCH(F396,'Autopopulate RUDI''s'!$A$2:$A$769,0))</f>
        <v>#N/A</v>
      </c>
      <c r="H396" s="98" t="e">
        <f>INDEX('Autopopulate RUDI''s'!$F$2:$F$769, MATCH(F396,'Autopopulate RUDI''s'!$E$2:$E$769,0))</f>
        <v>#N/A</v>
      </c>
      <c r="I396" s="11"/>
      <c r="J396" s="11"/>
    </row>
    <row r="397" spans="2:10" x14ac:dyDescent="0.25">
      <c r="B397" s="62">
        <v>366</v>
      </c>
      <c r="C397" s="272"/>
      <c r="D397" s="310">
        <v>5</v>
      </c>
      <c r="E397" s="311"/>
      <c r="F397" s="133"/>
      <c r="G397" s="269" t="e">
        <f>INDEX('Autopopulate RUDI''s'!$B$2:$B$769, MATCH(F397,'Autopopulate RUDI''s'!$A$2:$A$769,0))</f>
        <v>#N/A</v>
      </c>
      <c r="H397" s="98" t="e">
        <f>INDEX('Autopopulate RUDI''s'!$F$2:$F$769, MATCH(F397,'Autopopulate RUDI''s'!$E$2:$E$769,0))</f>
        <v>#N/A</v>
      </c>
      <c r="I397" s="11"/>
      <c r="J397" s="11"/>
    </row>
    <row r="398" spans="2:10" x14ac:dyDescent="0.25">
      <c r="B398" s="62">
        <v>367</v>
      </c>
      <c r="C398" s="272"/>
      <c r="D398" s="310">
        <v>5</v>
      </c>
      <c r="E398" s="311"/>
      <c r="F398" s="133"/>
      <c r="G398" s="269" t="e">
        <f>INDEX('Autopopulate RUDI''s'!$B$2:$B$769, MATCH(F398,'Autopopulate RUDI''s'!$A$2:$A$769,0))</f>
        <v>#N/A</v>
      </c>
      <c r="H398" s="98" t="e">
        <f>INDEX('Autopopulate RUDI''s'!$F$2:$F$769, MATCH(F398,'Autopopulate RUDI''s'!$E$2:$E$769,0))</f>
        <v>#N/A</v>
      </c>
      <c r="I398" s="11"/>
      <c r="J398" s="11"/>
    </row>
    <row r="399" spans="2:10" x14ac:dyDescent="0.25">
      <c r="B399" s="62">
        <v>368</v>
      </c>
      <c r="C399" s="272"/>
      <c r="D399" s="310">
        <v>5</v>
      </c>
      <c r="E399" s="311"/>
      <c r="F399" s="133"/>
      <c r="G399" s="269" t="e">
        <f>INDEX('Autopopulate RUDI''s'!$B$2:$B$769, MATCH(F399,'Autopopulate RUDI''s'!$A$2:$A$769,0))</f>
        <v>#N/A</v>
      </c>
      <c r="H399" s="98" t="e">
        <f>INDEX('Autopopulate RUDI''s'!$F$2:$F$769, MATCH(F399,'Autopopulate RUDI''s'!$E$2:$E$769,0))</f>
        <v>#N/A</v>
      </c>
      <c r="I399" s="11"/>
      <c r="J399" s="11"/>
    </row>
    <row r="400" spans="2:10" x14ac:dyDescent="0.25">
      <c r="B400" s="62">
        <v>369</v>
      </c>
      <c r="C400" s="272"/>
      <c r="D400" s="310">
        <v>5</v>
      </c>
      <c r="E400" s="311"/>
      <c r="F400" s="133"/>
      <c r="G400" s="269" t="e">
        <f>INDEX('Autopopulate RUDI''s'!$B$2:$B$769, MATCH(F400,'Autopopulate RUDI''s'!$A$2:$A$769,0))</f>
        <v>#N/A</v>
      </c>
      <c r="H400" s="98" t="e">
        <f>INDEX('Autopopulate RUDI''s'!$F$2:$F$769, MATCH(F400,'Autopopulate RUDI''s'!$E$2:$E$769,0))</f>
        <v>#N/A</v>
      </c>
      <c r="I400" s="11"/>
      <c r="J400" s="11"/>
    </row>
    <row r="401" spans="2:10" x14ac:dyDescent="0.25">
      <c r="B401" s="62">
        <v>370</v>
      </c>
      <c r="C401" s="272"/>
      <c r="D401" s="310">
        <v>5</v>
      </c>
      <c r="E401" s="311"/>
      <c r="F401" s="133"/>
      <c r="G401" s="269" t="e">
        <f>INDEX('Autopopulate RUDI''s'!$B$2:$B$769, MATCH(F401,'Autopopulate RUDI''s'!$A$2:$A$769,0))</f>
        <v>#N/A</v>
      </c>
      <c r="H401" s="98" t="e">
        <f>INDEX('Autopopulate RUDI''s'!$F$2:$F$769, MATCH(F401,'Autopopulate RUDI''s'!$E$2:$E$769,0))</f>
        <v>#N/A</v>
      </c>
      <c r="I401" s="11"/>
      <c r="J401" s="11"/>
    </row>
    <row r="402" spans="2:10" x14ac:dyDescent="0.25">
      <c r="B402" s="62">
        <v>371</v>
      </c>
      <c r="C402" s="272"/>
      <c r="D402" s="310">
        <v>5</v>
      </c>
      <c r="E402" s="311"/>
      <c r="F402" s="133"/>
      <c r="G402" s="269" t="e">
        <f>INDEX('Autopopulate RUDI''s'!$B$2:$B$769, MATCH(F402,'Autopopulate RUDI''s'!$A$2:$A$769,0))</f>
        <v>#N/A</v>
      </c>
      <c r="H402" s="98" t="e">
        <f>INDEX('Autopopulate RUDI''s'!$F$2:$F$769, MATCH(F402,'Autopopulate RUDI''s'!$E$2:$E$769,0))</f>
        <v>#N/A</v>
      </c>
      <c r="I402" s="11"/>
      <c r="J402" s="11"/>
    </row>
    <row r="403" spans="2:10" x14ac:dyDescent="0.25">
      <c r="B403" s="62">
        <v>372</v>
      </c>
      <c r="C403" s="272"/>
      <c r="D403" s="310">
        <v>5</v>
      </c>
      <c r="E403" s="311"/>
      <c r="F403" s="133"/>
      <c r="G403" s="269" t="e">
        <f>INDEX('Autopopulate RUDI''s'!$B$2:$B$769, MATCH(F403,'Autopopulate RUDI''s'!$A$2:$A$769,0))</f>
        <v>#N/A</v>
      </c>
      <c r="H403" s="98" t="e">
        <f>INDEX('Autopopulate RUDI''s'!$F$2:$F$769, MATCH(F403,'Autopopulate RUDI''s'!$E$2:$E$769,0))</f>
        <v>#N/A</v>
      </c>
      <c r="I403" s="11"/>
      <c r="J403" s="11"/>
    </row>
    <row r="404" spans="2:10" x14ac:dyDescent="0.25">
      <c r="B404" s="62">
        <v>373</v>
      </c>
      <c r="C404" s="272"/>
      <c r="D404" s="310">
        <v>5</v>
      </c>
      <c r="E404" s="311"/>
      <c r="F404" s="133"/>
      <c r="G404" s="269" t="e">
        <f>INDEX('Autopopulate RUDI''s'!$B$2:$B$769, MATCH(F404,'Autopopulate RUDI''s'!$A$2:$A$769,0))</f>
        <v>#N/A</v>
      </c>
      <c r="H404" s="98" t="e">
        <f>INDEX('Autopopulate RUDI''s'!$F$2:$F$769, MATCH(F404,'Autopopulate RUDI''s'!$E$2:$E$769,0))</f>
        <v>#N/A</v>
      </c>
      <c r="I404" s="11"/>
      <c r="J404" s="11"/>
    </row>
    <row r="405" spans="2:10" x14ac:dyDescent="0.25">
      <c r="B405" s="62">
        <v>374</v>
      </c>
      <c r="C405" s="272"/>
      <c r="D405" s="310">
        <v>5</v>
      </c>
      <c r="E405" s="311"/>
      <c r="F405" s="133"/>
      <c r="G405" s="269" t="e">
        <f>INDEX('Autopopulate RUDI''s'!$B$2:$B$769, MATCH(F405,'Autopopulate RUDI''s'!$A$2:$A$769,0))</f>
        <v>#N/A</v>
      </c>
      <c r="H405" s="98" t="e">
        <f>INDEX('Autopopulate RUDI''s'!$F$2:$F$769, MATCH(F405,'Autopopulate RUDI''s'!$E$2:$E$769,0))</f>
        <v>#N/A</v>
      </c>
      <c r="I405" s="11"/>
      <c r="J405" s="11"/>
    </row>
    <row r="406" spans="2:10" x14ac:dyDescent="0.25">
      <c r="B406" s="62">
        <v>375</v>
      </c>
      <c r="C406" s="272"/>
      <c r="D406" s="310">
        <v>5</v>
      </c>
      <c r="E406" s="311"/>
      <c r="F406" s="133"/>
      <c r="G406" s="269" t="e">
        <f>INDEX('Autopopulate RUDI''s'!$B$2:$B$769, MATCH(F406,'Autopopulate RUDI''s'!$A$2:$A$769,0))</f>
        <v>#N/A</v>
      </c>
      <c r="H406" s="98" t="e">
        <f>INDEX('Autopopulate RUDI''s'!$F$2:$F$769, MATCH(F406,'Autopopulate RUDI''s'!$E$2:$E$769,0))</f>
        <v>#N/A</v>
      </c>
      <c r="I406" s="11"/>
      <c r="J406" s="11"/>
    </row>
    <row r="407" spans="2:10" x14ac:dyDescent="0.25">
      <c r="B407" s="62">
        <v>376</v>
      </c>
      <c r="C407" s="272"/>
      <c r="D407" s="310">
        <v>5</v>
      </c>
      <c r="E407" s="311"/>
      <c r="F407" s="133"/>
      <c r="G407" s="269" t="e">
        <f>INDEX('Autopopulate RUDI''s'!$B$2:$B$769, MATCH(F407,'Autopopulate RUDI''s'!$A$2:$A$769,0))</f>
        <v>#N/A</v>
      </c>
      <c r="H407" s="98" t="e">
        <f>INDEX('Autopopulate RUDI''s'!$F$2:$F$769, MATCH(F407,'Autopopulate RUDI''s'!$E$2:$E$769,0))</f>
        <v>#N/A</v>
      </c>
      <c r="I407" s="11"/>
      <c r="J407" s="11"/>
    </row>
    <row r="408" spans="2:10" x14ac:dyDescent="0.25">
      <c r="B408" s="62">
        <v>377</v>
      </c>
      <c r="C408" s="272"/>
      <c r="D408" s="310">
        <v>5</v>
      </c>
      <c r="E408" s="311"/>
      <c r="F408" s="133"/>
      <c r="G408" s="269" t="e">
        <f>INDEX('Autopopulate RUDI''s'!$B$2:$B$769, MATCH(F408,'Autopopulate RUDI''s'!$A$2:$A$769,0))</f>
        <v>#N/A</v>
      </c>
      <c r="H408" s="98" t="e">
        <f>INDEX('Autopopulate RUDI''s'!$F$2:$F$769, MATCH(F408,'Autopopulate RUDI''s'!$E$2:$E$769,0))</f>
        <v>#N/A</v>
      </c>
      <c r="I408" s="11"/>
      <c r="J408" s="11"/>
    </row>
    <row r="409" spans="2:10" x14ac:dyDescent="0.25">
      <c r="B409" s="62">
        <v>378</v>
      </c>
      <c r="C409" s="272"/>
      <c r="D409" s="310">
        <v>5</v>
      </c>
      <c r="E409" s="311"/>
      <c r="F409" s="133"/>
      <c r="G409" s="269" t="e">
        <f>INDEX('Autopopulate RUDI''s'!$B$2:$B$769, MATCH(F409,'Autopopulate RUDI''s'!$A$2:$A$769,0))</f>
        <v>#N/A</v>
      </c>
      <c r="H409" s="98" t="e">
        <f>INDEX('Autopopulate RUDI''s'!$F$2:$F$769, MATCH(F409,'Autopopulate RUDI''s'!$E$2:$E$769,0))</f>
        <v>#N/A</v>
      </c>
      <c r="I409" s="11"/>
      <c r="J409" s="11"/>
    </row>
    <row r="410" spans="2:10" x14ac:dyDescent="0.25">
      <c r="B410" s="62">
        <v>379</v>
      </c>
      <c r="C410" s="272"/>
      <c r="D410" s="310">
        <v>5</v>
      </c>
      <c r="E410" s="311"/>
      <c r="F410" s="133"/>
      <c r="G410" s="269" t="e">
        <f>INDEX('Autopopulate RUDI''s'!$B$2:$B$769, MATCH(F410,'Autopopulate RUDI''s'!$A$2:$A$769,0))</f>
        <v>#N/A</v>
      </c>
      <c r="H410" s="98" t="e">
        <f>INDEX('Autopopulate RUDI''s'!$F$2:$F$769, MATCH(F410,'Autopopulate RUDI''s'!$E$2:$E$769,0))</f>
        <v>#N/A</v>
      </c>
      <c r="I410" s="11"/>
      <c r="J410" s="11"/>
    </row>
    <row r="411" spans="2:10" x14ac:dyDescent="0.25">
      <c r="B411" s="62">
        <v>380</v>
      </c>
      <c r="C411" s="272"/>
      <c r="D411" s="310">
        <v>5</v>
      </c>
      <c r="E411" s="311"/>
      <c r="F411" s="133"/>
      <c r="G411" s="269" t="e">
        <f>INDEX('Autopopulate RUDI''s'!$B$2:$B$769, MATCH(F411,'Autopopulate RUDI''s'!$A$2:$A$769,0))</f>
        <v>#N/A</v>
      </c>
      <c r="H411" s="98" t="e">
        <f>INDEX('Autopopulate RUDI''s'!$F$2:$F$769, MATCH(F411,'Autopopulate RUDI''s'!$E$2:$E$769,0))</f>
        <v>#N/A</v>
      </c>
      <c r="I411" s="11"/>
      <c r="J411" s="11"/>
    </row>
    <row r="412" spans="2:10" x14ac:dyDescent="0.25">
      <c r="B412" s="62">
        <v>381</v>
      </c>
      <c r="C412" s="272"/>
      <c r="D412" s="310">
        <v>5</v>
      </c>
      <c r="E412" s="311"/>
      <c r="F412" s="133"/>
      <c r="G412" s="269" t="e">
        <f>INDEX('Autopopulate RUDI''s'!$B$2:$B$769, MATCH(F412,'Autopopulate RUDI''s'!$A$2:$A$769,0))</f>
        <v>#N/A</v>
      </c>
      <c r="H412" s="98" t="e">
        <f>INDEX('Autopopulate RUDI''s'!$F$2:$F$769, MATCH(F412,'Autopopulate RUDI''s'!$E$2:$E$769,0))</f>
        <v>#N/A</v>
      </c>
      <c r="I412" s="11"/>
      <c r="J412" s="11"/>
    </row>
    <row r="413" spans="2:10" x14ac:dyDescent="0.25">
      <c r="B413" s="62">
        <v>382</v>
      </c>
      <c r="C413" s="272"/>
      <c r="D413" s="310">
        <v>5</v>
      </c>
      <c r="E413" s="311"/>
      <c r="F413" s="133"/>
      <c r="G413" s="269" t="e">
        <f>INDEX('Autopopulate RUDI''s'!$B$2:$B$769, MATCH(F413,'Autopopulate RUDI''s'!$A$2:$A$769,0))</f>
        <v>#N/A</v>
      </c>
      <c r="H413" s="98" t="e">
        <f>INDEX('Autopopulate RUDI''s'!$F$2:$F$769, MATCH(F413,'Autopopulate RUDI''s'!$E$2:$E$769,0))</f>
        <v>#N/A</v>
      </c>
      <c r="I413" s="11"/>
      <c r="J413" s="11"/>
    </row>
    <row r="414" spans="2:10" x14ac:dyDescent="0.25">
      <c r="B414" s="62">
        <v>383</v>
      </c>
      <c r="C414" s="272"/>
      <c r="D414" s="310">
        <v>5</v>
      </c>
      <c r="E414" s="311"/>
      <c r="F414" s="133"/>
      <c r="G414" s="269" t="e">
        <f>INDEX('Autopopulate RUDI''s'!$B$2:$B$769, MATCH(F414,'Autopopulate RUDI''s'!$A$2:$A$769,0))</f>
        <v>#N/A</v>
      </c>
      <c r="H414" s="98" t="e">
        <f>INDEX('Autopopulate RUDI''s'!$F$2:$F$769, MATCH(F414,'Autopopulate RUDI''s'!$E$2:$E$769,0))</f>
        <v>#N/A</v>
      </c>
      <c r="I414" s="11"/>
      <c r="J414" s="11"/>
    </row>
    <row r="415" spans="2:10" ht="13.5" thickBot="1" x14ac:dyDescent="0.3">
      <c r="B415" s="63">
        <v>384</v>
      </c>
      <c r="C415" s="273"/>
      <c r="D415" s="312">
        <v>5</v>
      </c>
      <c r="E415" s="313"/>
      <c r="F415" s="268"/>
      <c r="G415" s="71" t="e">
        <f>INDEX('Autopopulate RUDI''s'!$B$2:$B$769, MATCH(F415,'Autopopulate RUDI''s'!$A$2:$A$769,0))</f>
        <v>#N/A</v>
      </c>
      <c r="H415" s="100" t="e">
        <f>INDEX('Autopopulate RUDI''s'!$F$2:$F$769, MATCH(F415,'Autopopulate RUDI''s'!$E$2:$E$769,0))</f>
        <v>#N/A</v>
      </c>
      <c r="I415" s="11"/>
      <c r="J415" s="11"/>
    </row>
    <row r="416" spans="2:10" x14ac:dyDescent="0.25">
      <c r="C416" s="9"/>
    </row>
    <row r="417" spans="1:9" ht="13.5" thickBot="1" x14ac:dyDescent="0.3">
      <c r="C417" s="9"/>
    </row>
    <row r="418" spans="1:9" ht="13.5" thickBot="1" x14ac:dyDescent="0.3">
      <c r="B418" s="12" t="s">
        <v>83</v>
      </c>
      <c r="F418" s="134">
        <f>COUNTA(C32:C415)</f>
        <v>0</v>
      </c>
    </row>
    <row r="419" spans="1:9" x14ac:dyDescent="0.25">
      <c r="B419" s="12"/>
    </row>
    <row r="420" spans="1:9" x14ac:dyDescent="0.25">
      <c r="B420" s="15" t="s">
        <v>84</v>
      </c>
    </row>
    <row r="421" spans="1:9" x14ac:dyDescent="0.25">
      <c r="B421" s="12"/>
    </row>
    <row r="422" spans="1:9" x14ac:dyDescent="0.25">
      <c r="A422" s="14"/>
      <c r="B422" s="15" t="s">
        <v>85</v>
      </c>
      <c r="C422" s="14"/>
      <c r="D422" s="14"/>
      <c r="E422" s="14"/>
      <c r="F422" s="14"/>
      <c r="G422" s="14"/>
      <c r="H422" s="124"/>
      <c r="I422" s="124"/>
    </row>
    <row r="423" spans="1:9" x14ac:dyDescent="0.25">
      <c r="A423" s="14"/>
      <c r="B423" s="15"/>
      <c r="C423" s="14"/>
      <c r="D423" s="14"/>
      <c r="E423" s="14"/>
      <c r="F423" s="14"/>
      <c r="G423" s="14"/>
      <c r="H423" s="124"/>
      <c r="I423" s="124"/>
    </row>
    <row r="424" spans="1:9" x14ac:dyDescent="0.25">
      <c r="A424" s="14"/>
      <c r="B424" s="15" t="s">
        <v>86</v>
      </c>
      <c r="C424" s="14"/>
      <c r="D424" s="14"/>
      <c r="E424" s="14"/>
      <c r="F424" s="14"/>
      <c r="G424" s="14"/>
      <c r="H424" s="124"/>
      <c r="I424" s="124"/>
    </row>
    <row r="425" spans="1:9" x14ac:dyDescent="0.25">
      <c r="A425" s="14"/>
      <c r="B425" s="15"/>
      <c r="C425" s="14"/>
      <c r="D425" s="14"/>
      <c r="E425" s="14"/>
      <c r="F425" s="14"/>
      <c r="G425" s="14"/>
      <c r="H425" s="124"/>
      <c r="I425" s="124"/>
    </row>
    <row r="426" spans="1:9" x14ac:dyDescent="0.25">
      <c r="A426" s="19" t="s">
        <v>65</v>
      </c>
      <c r="B426" s="10" t="s">
        <v>87</v>
      </c>
      <c r="C426" s="14"/>
      <c r="D426" s="14"/>
      <c r="E426" s="14"/>
      <c r="F426" s="14"/>
      <c r="G426" s="14"/>
      <c r="H426" s="124"/>
      <c r="I426" s="124"/>
    </row>
    <row r="427" spans="1:9" x14ac:dyDescent="0.25">
      <c r="A427" s="19" t="s">
        <v>65</v>
      </c>
      <c r="B427" s="10" t="s">
        <v>92</v>
      </c>
      <c r="C427" s="14"/>
      <c r="D427" s="14"/>
      <c r="E427" s="14"/>
      <c r="F427" s="14"/>
      <c r="G427" s="14"/>
      <c r="H427" s="124"/>
      <c r="I427" s="124"/>
    </row>
    <row r="428" spans="1:9" x14ac:dyDescent="0.25">
      <c r="A428" s="19" t="s">
        <v>65</v>
      </c>
      <c r="B428" s="11" t="s">
        <v>4363</v>
      </c>
      <c r="C428" s="14"/>
      <c r="D428" s="14"/>
      <c r="E428" s="14"/>
      <c r="F428" s="14"/>
      <c r="G428" s="14"/>
      <c r="H428" s="124"/>
      <c r="I428" s="124"/>
    </row>
    <row r="429" spans="1:9" x14ac:dyDescent="0.25">
      <c r="A429" s="19"/>
      <c r="C429" s="14"/>
      <c r="D429" s="14"/>
      <c r="E429" s="14"/>
      <c r="F429" s="14"/>
      <c r="G429" s="14"/>
      <c r="H429" s="124"/>
      <c r="I429" s="124"/>
    </row>
    <row r="430" spans="1:9" x14ac:dyDescent="0.25">
      <c r="A430" s="14"/>
      <c r="C430" s="14"/>
      <c r="D430" s="14"/>
      <c r="E430" s="14"/>
      <c r="F430" s="14"/>
      <c r="G430" s="14"/>
      <c r="H430" s="124"/>
      <c r="I430" s="124"/>
    </row>
    <row r="431" spans="1:9" x14ac:dyDescent="0.25">
      <c r="A431" s="14"/>
      <c r="B431" s="12" t="s">
        <v>95</v>
      </c>
      <c r="C431" s="14"/>
      <c r="D431" s="14"/>
      <c r="E431" s="14"/>
      <c r="F431" s="14"/>
      <c r="G431" s="14"/>
      <c r="H431" s="124"/>
      <c r="I431" s="124"/>
    </row>
    <row r="432" spans="1:9" x14ac:dyDescent="0.25">
      <c r="A432" s="14"/>
      <c r="C432" s="14"/>
      <c r="D432" s="14"/>
      <c r="E432" s="14"/>
      <c r="F432" s="14"/>
      <c r="G432" s="14"/>
      <c r="H432" s="124"/>
      <c r="I432" s="124"/>
    </row>
    <row r="433" spans="1:9" x14ac:dyDescent="0.25">
      <c r="A433" s="19" t="s">
        <v>65</v>
      </c>
      <c r="B433" s="11" t="s">
        <v>96</v>
      </c>
      <c r="C433" s="14"/>
      <c r="D433" s="14"/>
      <c r="E433" s="14"/>
      <c r="F433" s="14"/>
      <c r="G433" s="14"/>
      <c r="H433" s="124"/>
      <c r="I433" s="124"/>
    </row>
    <row r="434" spans="1:9" x14ac:dyDescent="0.25">
      <c r="A434" s="14"/>
      <c r="B434" s="11" t="s">
        <v>97</v>
      </c>
      <c r="C434" s="14"/>
      <c r="D434" s="14"/>
      <c r="E434" s="14"/>
      <c r="F434" s="14"/>
      <c r="G434" s="14"/>
      <c r="H434" s="124"/>
      <c r="I434" s="124"/>
    </row>
    <row r="435" spans="1:9" x14ac:dyDescent="0.25">
      <c r="A435" s="14"/>
      <c r="C435" s="14"/>
      <c r="D435" s="14"/>
      <c r="E435" s="14"/>
      <c r="F435" s="14"/>
      <c r="G435" s="14"/>
      <c r="H435" s="124"/>
      <c r="I435" s="124"/>
    </row>
    <row r="436" spans="1:9" x14ac:dyDescent="0.25">
      <c r="A436" s="14"/>
      <c r="B436" s="11" t="s">
        <v>98</v>
      </c>
      <c r="C436" s="14"/>
      <c r="D436" s="14"/>
      <c r="E436" s="14"/>
      <c r="F436" s="14"/>
      <c r="G436" s="14"/>
      <c r="H436" s="124"/>
      <c r="I436" s="124"/>
    </row>
    <row r="437" spans="1:9" x14ac:dyDescent="0.25">
      <c r="A437" s="14"/>
      <c r="C437" s="14"/>
      <c r="D437" s="14"/>
      <c r="E437" s="14"/>
      <c r="F437" s="14"/>
      <c r="G437" s="14"/>
      <c r="H437" s="124"/>
      <c r="I437" s="124"/>
    </row>
    <row r="438" spans="1:9" x14ac:dyDescent="0.25">
      <c r="B438" s="19" t="s">
        <v>65</v>
      </c>
      <c r="C438" s="11" t="s">
        <v>99</v>
      </c>
      <c r="D438" s="14"/>
      <c r="E438" s="14"/>
      <c r="F438" s="14"/>
      <c r="G438" s="14"/>
      <c r="H438" s="124"/>
      <c r="I438" s="124"/>
    </row>
    <row r="439" spans="1:9" x14ac:dyDescent="0.25">
      <c r="B439" s="14"/>
      <c r="C439" s="11" t="s">
        <v>100</v>
      </c>
      <c r="D439" s="14"/>
      <c r="E439" s="14"/>
      <c r="F439" s="14"/>
      <c r="G439" s="14"/>
      <c r="H439" s="124"/>
      <c r="I439" s="124"/>
    </row>
    <row r="440" spans="1:9" x14ac:dyDescent="0.25">
      <c r="B440" s="19" t="s">
        <v>65</v>
      </c>
      <c r="C440" s="11" t="s">
        <v>4365</v>
      </c>
      <c r="D440" s="14"/>
      <c r="E440" s="14"/>
      <c r="F440" s="14"/>
      <c r="G440" s="14"/>
      <c r="H440" s="124"/>
      <c r="I440" s="124"/>
    </row>
    <row r="441" spans="1:9" x14ac:dyDescent="0.25">
      <c r="A441" s="14"/>
      <c r="C441" s="18" t="s">
        <v>4366</v>
      </c>
      <c r="D441" s="14"/>
      <c r="E441" s="14"/>
      <c r="F441" s="14"/>
      <c r="G441" s="14"/>
      <c r="H441" s="124"/>
      <c r="I441" s="124"/>
    </row>
    <row r="442" spans="1:9" x14ac:dyDescent="0.25">
      <c r="A442" s="14"/>
      <c r="C442" s="18" t="s">
        <v>4367</v>
      </c>
      <c r="D442" s="14"/>
      <c r="E442" s="14"/>
      <c r="F442" s="14"/>
      <c r="G442" s="14"/>
      <c r="H442" s="124"/>
      <c r="I442" s="124"/>
    </row>
    <row r="443" spans="1:9" x14ac:dyDescent="0.25">
      <c r="A443" s="14"/>
      <c r="B443" s="19" t="s">
        <v>65</v>
      </c>
      <c r="C443" s="18" t="s">
        <v>4368</v>
      </c>
      <c r="D443" s="14"/>
      <c r="E443" s="14"/>
      <c r="F443" s="14"/>
      <c r="G443" s="14"/>
      <c r="H443" s="124"/>
      <c r="I443" s="124"/>
    </row>
    <row r="444" spans="1:9" x14ac:dyDescent="0.25">
      <c r="A444" s="14"/>
      <c r="C444" s="18" t="s">
        <v>4369</v>
      </c>
      <c r="D444" s="14"/>
      <c r="E444" s="14"/>
      <c r="F444" s="14"/>
      <c r="G444" s="14"/>
      <c r="H444" s="124"/>
      <c r="I444" s="124"/>
    </row>
    <row r="445" spans="1:9" x14ac:dyDescent="0.25">
      <c r="A445" s="14"/>
      <c r="C445" s="18" t="s">
        <v>4370</v>
      </c>
      <c r="D445" s="14"/>
      <c r="E445" s="14"/>
      <c r="F445" s="14"/>
      <c r="G445" s="14"/>
      <c r="H445" s="124"/>
      <c r="I445" s="124"/>
    </row>
    <row r="446" spans="1:9" x14ac:dyDescent="0.25">
      <c r="A446" s="14"/>
      <c r="C446" s="14"/>
      <c r="D446" s="14"/>
      <c r="E446" s="14"/>
      <c r="F446" s="14"/>
      <c r="G446" s="14"/>
      <c r="H446" s="124"/>
      <c r="I446" s="124"/>
    </row>
    <row r="447" spans="1:9" x14ac:dyDescent="0.25">
      <c r="A447" s="19" t="s">
        <v>65</v>
      </c>
      <c r="B447" s="11" t="s">
        <v>106</v>
      </c>
      <c r="C447" s="14"/>
      <c r="D447" s="14"/>
      <c r="E447" s="14"/>
      <c r="F447" s="14"/>
      <c r="G447" s="14"/>
      <c r="H447" s="124"/>
      <c r="I447" s="124"/>
    </row>
    <row r="448" spans="1:9" x14ac:dyDescent="0.25">
      <c r="A448" s="14"/>
      <c r="C448" s="14"/>
      <c r="D448" s="14"/>
      <c r="E448" s="14"/>
      <c r="F448" s="14"/>
      <c r="G448" s="14"/>
      <c r="H448" s="124"/>
      <c r="I448" s="124"/>
    </row>
    <row r="449" spans="1:10" x14ac:dyDescent="0.25">
      <c r="A449" s="14"/>
      <c r="C449" s="10"/>
      <c r="D449" s="10"/>
      <c r="F449" s="326" t="s">
        <v>107</v>
      </c>
      <c r="G449" s="326"/>
    </row>
    <row r="450" spans="1:10" x14ac:dyDescent="0.25">
      <c r="A450" s="14"/>
      <c r="C450" s="15" t="s">
        <v>108</v>
      </c>
      <c r="D450" s="15"/>
      <c r="F450" s="125" t="s">
        <v>109</v>
      </c>
      <c r="G450" s="110">
        <f>$F$418+(0.1*$F$418)</f>
        <v>0</v>
      </c>
      <c r="H450" s="125"/>
    </row>
    <row r="451" spans="1:10" x14ac:dyDescent="0.25">
      <c r="A451" s="14"/>
      <c r="C451" s="10" t="s">
        <v>4364</v>
      </c>
      <c r="D451" s="15"/>
      <c r="F451" s="59">
        <v>5</v>
      </c>
      <c r="G451" s="111" t="s">
        <v>111</v>
      </c>
      <c r="H451" s="19" t="s">
        <v>65</v>
      </c>
    </row>
    <row r="452" spans="1:10" x14ac:dyDescent="0.25">
      <c r="A452" s="14"/>
      <c r="C452" s="10" t="s">
        <v>112</v>
      </c>
      <c r="D452" s="15"/>
      <c r="F452" s="59">
        <v>1</v>
      </c>
      <c r="G452" s="111">
        <f>$G$450*F452</f>
        <v>0</v>
      </c>
      <c r="H452" s="19" t="s">
        <v>65</v>
      </c>
    </row>
    <row r="453" spans="1:10" x14ac:dyDescent="0.25">
      <c r="A453" s="14"/>
      <c r="C453" s="10" t="s">
        <v>42</v>
      </c>
      <c r="D453" s="10"/>
      <c r="F453" s="59">
        <v>4</v>
      </c>
      <c r="G453" s="111">
        <f>$G$450*F453</f>
        <v>0</v>
      </c>
      <c r="H453" s="19" t="s">
        <v>65</v>
      </c>
    </row>
    <row r="454" spans="1:10" x14ac:dyDescent="0.25">
      <c r="A454" s="14"/>
      <c r="C454" s="10" t="s">
        <v>113</v>
      </c>
      <c r="D454" s="10"/>
      <c r="F454" s="59">
        <v>8</v>
      </c>
      <c r="G454" s="111">
        <f>$G$450*F454</f>
        <v>0</v>
      </c>
      <c r="H454" s="19" t="s">
        <v>65</v>
      </c>
    </row>
    <row r="455" spans="1:10" x14ac:dyDescent="0.25">
      <c r="A455" s="14"/>
      <c r="C455" s="10" t="s">
        <v>41</v>
      </c>
      <c r="D455" s="10"/>
      <c r="F455" s="59">
        <v>1</v>
      </c>
      <c r="G455" s="111">
        <f>$G$450*F455</f>
        <v>0</v>
      </c>
      <c r="H455" s="19" t="s">
        <v>65</v>
      </c>
    </row>
    <row r="456" spans="1:10" ht="13.5" thickBot="1" x14ac:dyDescent="0.3">
      <c r="A456" s="14"/>
      <c r="C456" s="76" t="s">
        <v>40</v>
      </c>
      <c r="D456" s="76"/>
      <c r="E456" s="77"/>
      <c r="F456" s="120">
        <v>1</v>
      </c>
      <c r="G456" s="112">
        <f>$G$450*F456</f>
        <v>0</v>
      </c>
      <c r="H456" s="19" t="s">
        <v>65</v>
      </c>
    </row>
    <row r="457" spans="1:10" ht="13.5" thickBot="1" x14ac:dyDescent="0.3">
      <c r="A457" s="14"/>
      <c r="C457" s="75" t="s">
        <v>114</v>
      </c>
      <c r="D457" s="75"/>
      <c r="E457" s="77"/>
      <c r="F457" s="120">
        <v>20</v>
      </c>
      <c r="G457" s="113">
        <f>SUM(G452:G456)</f>
        <v>0</v>
      </c>
      <c r="H457" s="59"/>
    </row>
    <row r="458" spans="1:10" x14ac:dyDescent="0.25">
      <c r="A458" s="14"/>
      <c r="C458" s="15"/>
      <c r="D458" s="15"/>
      <c r="H458" s="59"/>
      <c r="I458" s="59"/>
      <c r="J458" s="59"/>
    </row>
    <row r="459" spans="1:10" x14ac:dyDescent="0.25">
      <c r="A459" s="19" t="s">
        <v>65</v>
      </c>
      <c r="B459" s="10" t="s">
        <v>119</v>
      </c>
      <c r="C459" s="14"/>
      <c r="D459" s="14"/>
      <c r="E459" s="14"/>
      <c r="F459" s="14"/>
      <c r="G459" s="14"/>
      <c r="H459" s="124"/>
      <c r="I459" s="124"/>
    </row>
    <row r="460" spans="1:10" x14ac:dyDescent="0.25">
      <c r="A460" s="19" t="s">
        <v>65</v>
      </c>
      <c r="B460" s="10" t="s">
        <v>120</v>
      </c>
      <c r="C460" s="10"/>
      <c r="D460" s="15"/>
      <c r="E460" s="15"/>
      <c r="F460" s="15"/>
      <c r="G460" s="10"/>
      <c r="H460" s="59"/>
    </row>
    <row r="461" spans="1:10" x14ac:dyDescent="0.25">
      <c r="A461" s="19" t="s">
        <v>65</v>
      </c>
      <c r="B461" s="10" t="s">
        <v>121</v>
      </c>
      <c r="C461" s="10"/>
      <c r="D461" s="15"/>
      <c r="E461" s="15"/>
      <c r="F461" s="15"/>
      <c r="G461" s="10"/>
      <c r="H461" s="59"/>
    </row>
    <row r="462" spans="1:10" x14ac:dyDescent="0.25">
      <c r="A462" s="19" t="s">
        <v>65</v>
      </c>
      <c r="B462" s="10" t="s">
        <v>122</v>
      </c>
      <c r="C462" s="10"/>
      <c r="D462" s="15"/>
      <c r="E462" s="15"/>
      <c r="F462" s="15"/>
      <c r="G462" s="10"/>
      <c r="H462" s="59"/>
    </row>
    <row r="463" spans="1:10" ht="13.5" thickBot="1" x14ac:dyDescent="0.3">
      <c r="A463" s="14"/>
      <c r="B463" s="14"/>
      <c r="C463" s="10"/>
      <c r="D463" s="15"/>
      <c r="E463" s="15"/>
      <c r="F463" s="15"/>
      <c r="G463" s="10"/>
      <c r="H463" s="59"/>
    </row>
    <row r="464" spans="1:10" ht="13.5" thickBot="1" x14ac:dyDescent="0.3">
      <c r="A464" s="14"/>
      <c r="B464" s="14"/>
      <c r="D464" s="162" t="s">
        <v>123</v>
      </c>
      <c r="E464" s="329" t="s">
        <v>124</v>
      </c>
      <c r="F464" s="330"/>
      <c r="G464" s="331" t="s">
        <v>125</v>
      </c>
      <c r="H464" s="330"/>
    </row>
    <row r="465" spans="1:9" ht="15.75" customHeight="1" x14ac:dyDescent="0.25">
      <c r="A465" s="14"/>
      <c r="B465" s="14"/>
      <c r="D465" s="66">
        <v>1</v>
      </c>
      <c r="E465" s="335" t="s">
        <v>126</v>
      </c>
      <c r="F465" s="336"/>
      <c r="G465" s="337" t="s">
        <v>127</v>
      </c>
      <c r="H465" s="336"/>
    </row>
    <row r="466" spans="1:9" x14ac:dyDescent="0.25">
      <c r="A466" s="14"/>
      <c r="B466" s="14"/>
      <c r="D466" s="67">
        <v>2</v>
      </c>
      <c r="E466" s="332" t="s">
        <v>128</v>
      </c>
      <c r="F466" s="333"/>
      <c r="G466" s="334" t="s">
        <v>129</v>
      </c>
      <c r="H466" s="333"/>
    </row>
    <row r="467" spans="1:9" x14ac:dyDescent="0.25">
      <c r="A467" s="14"/>
      <c r="B467" s="14"/>
      <c r="D467" s="67">
        <v>3</v>
      </c>
      <c r="E467" s="332" t="s">
        <v>130</v>
      </c>
      <c r="F467" s="333"/>
      <c r="G467" s="334" t="s">
        <v>131</v>
      </c>
      <c r="H467" s="333"/>
    </row>
    <row r="468" spans="1:9" ht="13.5" thickBot="1" x14ac:dyDescent="0.3">
      <c r="A468" s="14"/>
      <c r="C468" s="14"/>
      <c r="D468" s="65">
        <v>4</v>
      </c>
      <c r="E468" s="323" t="s">
        <v>132</v>
      </c>
      <c r="F468" s="324"/>
      <c r="G468" s="325" t="s">
        <v>133</v>
      </c>
      <c r="H468" s="324"/>
      <c r="I468" s="124"/>
    </row>
    <row r="469" spans="1:9" x14ac:dyDescent="0.25">
      <c r="A469" s="14"/>
      <c r="C469" s="14"/>
      <c r="D469" s="14"/>
      <c r="E469" s="14"/>
      <c r="F469" s="14"/>
      <c r="G469" s="14"/>
      <c r="H469" s="124"/>
      <c r="I469" s="124"/>
    </row>
    <row r="470" spans="1:9" x14ac:dyDescent="0.25">
      <c r="A470" s="19" t="s">
        <v>65</v>
      </c>
      <c r="B470" s="10" t="s">
        <v>134</v>
      </c>
      <c r="C470" s="10"/>
    </row>
    <row r="471" spans="1:9" x14ac:dyDescent="0.25">
      <c r="A471" s="10"/>
      <c r="B471" s="10" t="s">
        <v>135</v>
      </c>
      <c r="C471" s="10"/>
    </row>
    <row r="472" spans="1:9" x14ac:dyDescent="0.25">
      <c r="A472" s="10"/>
      <c r="B472" s="10"/>
      <c r="C472" s="10"/>
    </row>
    <row r="474" spans="1:9" x14ac:dyDescent="0.25">
      <c r="B474" s="15" t="s">
        <v>136</v>
      </c>
    </row>
    <row r="475" spans="1:9" x14ac:dyDescent="0.25">
      <c r="B475" s="10"/>
    </row>
    <row r="476" spans="1:9" x14ac:dyDescent="0.25">
      <c r="B476" s="12" t="s">
        <v>137</v>
      </c>
    </row>
    <row r="477" spans="1:9" x14ac:dyDescent="0.25">
      <c r="B477" s="12"/>
    </row>
    <row r="478" spans="1:9" x14ac:dyDescent="0.25">
      <c r="A478" s="19" t="s">
        <v>65</v>
      </c>
      <c r="B478" s="11" t="s">
        <v>4371</v>
      </c>
    </row>
    <row r="479" spans="1:9" x14ac:dyDescent="0.25">
      <c r="A479" s="19" t="s">
        <v>65</v>
      </c>
      <c r="B479" s="11" t="s">
        <v>4372</v>
      </c>
    </row>
    <row r="480" spans="1:9" x14ac:dyDescent="0.25">
      <c r="A480" s="19" t="s">
        <v>65</v>
      </c>
      <c r="B480" s="10" t="s">
        <v>4373</v>
      </c>
    </row>
    <row r="481" spans="1:4" x14ac:dyDescent="0.25">
      <c r="A481" s="19" t="s">
        <v>65</v>
      </c>
      <c r="B481" s="10" t="s">
        <v>4374</v>
      </c>
    </row>
    <row r="482" spans="1:4" x14ac:dyDescent="0.25">
      <c r="B482" s="10" t="s">
        <v>144</v>
      </c>
    </row>
    <row r="483" spans="1:4" x14ac:dyDescent="0.25">
      <c r="A483" s="19" t="s">
        <v>65</v>
      </c>
      <c r="B483" s="10" t="s">
        <v>4375</v>
      </c>
    </row>
    <row r="484" spans="1:4" x14ac:dyDescent="0.25">
      <c r="A484" s="19"/>
      <c r="B484" s="10"/>
    </row>
    <row r="485" spans="1:4" x14ac:dyDescent="0.25">
      <c r="B485" s="10"/>
    </row>
    <row r="486" spans="1:4" x14ac:dyDescent="0.25">
      <c r="B486" s="12" t="s">
        <v>146</v>
      </c>
    </row>
    <row r="487" spans="1:4" x14ac:dyDescent="0.25">
      <c r="B487" s="12"/>
    </row>
    <row r="488" spans="1:4" x14ac:dyDescent="0.25">
      <c r="B488" s="11" t="s">
        <v>147</v>
      </c>
      <c r="C488" s="14"/>
      <c r="D488" s="14"/>
    </row>
    <row r="489" spans="1:4" x14ac:dyDescent="0.25">
      <c r="C489" s="14"/>
      <c r="D489" s="14"/>
    </row>
    <row r="490" spans="1:4" x14ac:dyDescent="0.25">
      <c r="B490" s="19" t="s">
        <v>65</v>
      </c>
      <c r="C490" s="11" t="s">
        <v>148</v>
      </c>
      <c r="D490" s="14"/>
    </row>
    <row r="491" spans="1:4" x14ac:dyDescent="0.25">
      <c r="B491" s="14"/>
      <c r="C491" s="11" t="s">
        <v>149</v>
      </c>
      <c r="D491" s="14"/>
    </row>
    <row r="492" spans="1:4" x14ac:dyDescent="0.25">
      <c r="B492" s="19" t="s">
        <v>65</v>
      </c>
      <c r="C492" s="11" t="s">
        <v>150</v>
      </c>
      <c r="D492" s="14"/>
    </row>
    <row r="493" spans="1:4" x14ac:dyDescent="0.25">
      <c r="B493" s="19"/>
      <c r="C493" s="11" t="s">
        <v>151</v>
      </c>
      <c r="D493" s="14"/>
    </row>
    <row r="494" spans="1:4" x14ac:dyDescent="0.25">
      <c r="C494" s="18"/>
    </row>
    <row r="495" spans="1:4" x14ac:dyDescent="0.25">
      <c r="A495" s="19" t="s">
        <v>65</v>
      </c>
      <c r="B495" s="11" t="s">
        <v>152</v>
      </c>
    </row>
    <row r="496" spans="1:4" x14ac:dyDescent="0.25">
      <c r="B496" s="18"/>
    </row>
    <row r="497" spans="1:10" x14ac:dyDescent="0.25">
      <c r="B497" s="10"/>
      <c r="C497" s="10"/>
      <c r="F497" s="327" t="s">
        <v>107</v>
      </c>
      <c r="G497" s="327"/>
      <c r="H497" s="327"/>
      <c r="I497" s="327"/>
    </row>
    <row r="498" spans="1:10" x14ac:dyDescent="0.25">
      <c r="B498" s="10"/>
      <c r="C498" s="10"/>
      <c r="F498" s="328" t="s">
        <v>153</v>
      </c>
      <c r="G498" s="328"/>
      <c r="H498" s="328" t="s">
        <v>154</v>
      </c>
      <c r="I498" s="328"/>
    </row>
    <row r="499" spans="1:10" x14ac:dyDescent="0.25">
      <c r="B499" s="15" t="s">
        <v>108</v>
      </c>
      <c r="C499" s="15"/>
      <c r="F499" s="125" t="s">
        <v>109</v>
      </c>
      <c r="G499" s="110">
        <f>$F$418+(0.1*$F$418)</f>
        <v>0</v>
      </c>
      <c r="H499" s="125" t="s">
        <v>109</v>
      </c>
      <c r="I499" s="110">
        <f>$F$418+(0.1*$F$418)</f>
        <v>0</v>
      </c>
    </row>
    <row r="500" spans="1:10" x14ac:dyDescent="0.25">
      <c r="B500" s="10" t="s">
        <v>155</v>
      </c>
      <c r="C500" s="10"/>
      <c r="F500" s="59">
        <v>8</v>
      </c>
      <c r="G500" s="111" t="s">
        <v>111</v>
      </c>
      <c r="H500" s="59">
        <v>8</v>
      </c>
      <c r="I500" s="111" t="s">
        <v>111</v>
      </c>
      <c r="J500" s="19" t="s">
        <v>65</v>
      </c>
    </row>
    <row r="501" spans="1:10" x14ac:dyDescent="0.25">
      <c r="B501" s="10" t="s">
        <v>49</v>
      </c>
      <c r="C501" s="10"/>
      <c r="F501" s="59">
        <v>5</v>
      </c>
      <c r="G501" s="111">
        <f>$G$499*F501</f>
        <v>0</v>
      </c>
      <c r="H501" s="59">
        <v>5</v>
      </c>
      <c r="I501" s="111">
        <f>$I$499*H501</f>
        <v>0</v>
      </c>
      <c r="J501" s="19" t="s">
        <v>65</v>
      </c>
    </row>
    <row r="502" spans="1:10" x14ac:dyDescent="0.25">
      <c r="B502" s="10" t="s">
        <v>113</v>
      </c>
      <c r="C502" s="10"/>
      <c r="F502" s="59">
        <v>9</v>
      </c>
      <c r="G502" s="111">
        <f t="shared" ref="G502:G504" si="0">$G$499*F502</f>
        <v>0</v>
      </c>
      <c r="H502" s="59">
        <v>9</v>
      </c>
      <c r="I502" s="111">
        <f t="shared" ref="I502:I503" si="1">$I$499*H502</f>
        <v>0</v>
      </c>
      <c r="J502" s="19" t="s">
        <v>65</v>
      </c>
    </row>
    <row r="503" spans="1:10" x14ac:dyDescent="0.25">
      <c r="B503" s="10" t="s">
        <v>50</v>
      </c>
      <c r="C503" s="10"/>
      <c r="F503" s="59">
        <v>1</v>
      </c>
      <c r="G503" s="111">
        <f t="shared" si="0"/>
        <v>0</v>
      </c>
      <c r="H503" s="59">
        <v>1</v>
      </c>
      <c r="I503" s="111">
        <f t="shared" si="1"/>
        <v>0</v>
      </c>
      <c r="J503" s="19" t="s">
        <v>65</v>
      </c>
    </row>
    <row r="504" spans="1:10" x14ac:dyDescent="0.25">
      <c r="B504" s="10" t="s">
        <v>45</v>
      </c>
      <c r="C504" s="10"/>
      <c r="F504" s="59">
        <v>2</v>
      </c>
      <c r="G504" s="111">
        <f t="shared" si="0"/>
        <v>0</v>
      </c>
      <c r="H504" s="147" t="s">
        <v>111</v>
      </c>
      <c r="I504" s="147" t="s">
        <v>111</v>
      </c>
      <c r="J504" s="19" t="s">
        <v>65</v>
      </c>
    </row>
    <row r="505" spans="1:10" ht="13.5" thickBot="1" x14ac:dyDescent="0.3">
      <c r="B505" s="76" t="s">
        <v>46</v>
      </c>
      <c r="C505" s="76"/>
      <c r="D505" s="77"/>
      <c r="E505" s="77"/>
      <c r="F505" s="78" t="s">
        <v>111</v>
      </c>
      <c r="G505" s="78" t="s">
        <v>111</v>
      </c>
      <c r="H505" s="120">
        <v>2</v>
      </c>
      <c r="I505" s="112">
        <f>$I$499*H505</f>
        <v>0</v>
      </c>
      <c r="J505" s="19" t="s">
        <v>65</v>
      </c>
    </row>
    <row r="506" spans="1:10" ht="13.5" thickBot="1" x14ac:dyDescent="0.3">
      <c r="B506" s="75" t="s">
        <v>114</v>
      </c>
      <c r="C506" s="75"/>
      <c r="D506" s="77"/>
      <c r="E506" s="77"/>
      <c r="F506" s="120">
        <v>25</v>
      </c>
      <c r="G506" s="113">
        <f>SUM(G500:G505)</f>
        <v>0</v>
      </c>
      <c r="H506" s="120">
        <v>25</v>
      </c>
      <c r="I506" s="113">
        <f>SUM(I500:I505)</f>
        <v>0</v>
      </c>
    </row>
    <row r="508" spans="1:10" x14ac:dyDescent="0.25">
      <c r="A508" s="19" t="s">
        <v>65</v>
      </c>
      <c r="B508" s="10" t="s">
        <v>156</v>
      </c>
    </row>
    <row r="509" spans="1:10" x14ac:dyDescent="0.25">
      <c r="A509" s="19" t="s">
        <v>65</v>
      </c>
      <c r="B509" s="10" t="s">
        <v>157</v>
      </c>
    </row>
    <row r="510" spans="1:10" x14ac:dyDescent="0.25">
      <c r="A510" s="10"/>
      <c r="B510" s="10" t="s">
        <v>158</v>
      </c>
    </row>
    <row r="511" spans="1:10" x14ac:dyDescent="0.25">
      <c r="A511" s="19" t="s">
        <v>65</v>
      </c>
      <c r="B511" s="10" t="s">
        <v>159</v>
      </c>
    </row>
    <row r="512" spans="1:10" x14ac:dyDescent="0.25">
      <c r="A512" s="19" t="s">
        <v>65</v>
      </c>
      <c r="B512" s="10" t="s">
        <v>160</v>
      </c>
      <c r="C512" s="10"/>
      <c r="D512" s="15"/>
      <c r="E512" s="15"/>
      <c r="F512" s="15"/>
      <c r="G512" s="10"/>
      <c r="H512" s="59"/>
    </row>
    <row r="513" spans="1:9" ht="13.5" thickBot="1" x14ac:dyDescent="0.3">
      <c r="A513" s="14"/>
      <c r="B513" s="14"/>
      <c r="C513" s="10"/>
      <c r="D513" s="15"/>
      <c r="E513" s="15"/>
      <c r="F513" s="15"/>
      <c r="G513" s="10"/>
      <c r="H513" s="59"/>
    </row>
    <row r="514" spans="1:9" ht="13.5" thickBot="1" x14ac:dyDescent="0.3">
      <c r="A514" s="14"/>
      <c r="C514" s="64" t="s">
        <v>123</v>
      </c>
      <c r="D514" s="350" t="s">
        <v>124</v>
      </c>
      <c r="E514" s="351"/>
      <c r="F514" s="68" t="s">
        <v>161</v>
      </c>
      <c r="G514" s="341" t="s">
        <v>162</v>
      </c>
      <c r="H514" s="342"/>
      <c r="I514" s="343"/>
    </row>
    <row r="515" spans="1:9" ht="13.5" thickBot="1" x14ac:dyDescent="0.3">
      <c r="A515" s="14"/>
      <c r="C515" s="69">
        <v>1</v>
      </c>
      <c r="D515" s="352" t="s">
        <v>163</v>
      </c>
      <c r="E515" s="353"/>
      <c r="F515" s="59" t="s">
        <v>164</v>
      </c>
      <c r="G515" s="352">
        <v>1</v>
      </c>
      <c r="H515" s="354"/>
      <c r="I515" s="353"/>
    </row>
    <row r="516" spans="1:9" x14ac:dyDescent="0.25">
      <c r="A516" s="14"/>
      <c r="C516" s="66">
        <v>2</v>
      </c>
      <c r="D516" s="335" t="s">
        <v>163</v>
      </c>
      <c r="E516" s="336"/>
      <c r="F516" s="70" t="s">
        <v>165</v>
      </c>
      <c r="G516" s="344">
        <v>4</v>
      </c>
      <c r="H516" s="345"/>
      <c r="I516" s="346"/>
    </row>
    <row r="517" spans="1:9" ht="13.5" thickBot="1" x14ac:dyDescent="0.3">
      <c r="A517" s="14"/>
      <c r="C517" s="227">
        <v>3</v>
      </c>
      <c r="D517" s="323" t="s">
        <v>166</v>
      </c>
      <c r="E517" s="324"/>
      <c r="F517" s="71" t="s">
        <v>131</v>
      </c>
      <c r="G517" s="347"/>
      <c r="H517" s="348"/>
      <c r="I517" s="349"/>
    </row>
    <row r="518" spans="1:9" ht="15.75" customHeight="1" x14ac:dyDescent="0.25">
      <c r="A518" s="14"/>
      <c r="C518" s="129">
        <v>4</v>
      </c>
      <c r="D518" s="335" t="s">
        <v>163</v>
      </c>
      <c r="E518" s="336"/>
      <c r="F518" s="70" t="s">
        <v>165</v>
      </c>
      <c r="G518" s="344" t="s">
        <v>167</v>
      </c>
      <c r="H518" s="345"/>
      <c r="I518" s="346"/>
    </row>
    <row r="519" spans="1:9" ht="15.75" customHeight="1" thickBot="1" x14ac:dyDescent="0.3">
      <c r="A519" s="14"/>
      <c r="C519" s="228">
        <v>5</v>
      </c>
      <c r="D519" s="323" t="s">
        <v>166</v>
      </c>
      <c r="E519" s="324"/>
      <c r="F519" s="71" t="s">
        <v>168</v>
      </c>
      <c r="G519" s="347"/>
      <c r="H519" s="348"/>
      <c r="I519" s="349"/>
    </row>
    <row r="520" spans="1:9" ht="13.5" thickBot="1" x14ac:dyDescent="0.3">
      <c r="A520" s="14"/>
      <c r="C520" s="226">
        <v>6</v>
      </c>
      <c r="D520" s="338" t="s">
        <v>132</v>
      </c>
      <c r="E520" s="340"/>
      <c r="F520" s="73" t="s">
        <v>133</v>
      </c>
      <c r="G520" s="338" t="s">
        <v>133</v>
      </c>
      <c r="H520" s="339"/>
      <c r="I520" s="340"/>
    </row>
    <row r="521" spans="1:9" x14ac:dyDescent="0.25">
      <c r="A521" s="14"/>
      <c r="C521" s="59"/>
      <c r="D521" s="59"/>
      <c r="E521" s="59"/>
      <c r="F521" s="59"/>
      <c r="G521" s="59"/>
      <c r="H521" s="59"/>
      <c r="I521" s="59"/>
    </row>
    <row r="522" spans="1:9" x14ac:dyDescent="0.25">
      <c r="A522" s="14"/>
      <c r="C522" s="149" t="s">
        <v>169</v>
      </c>
      <c r="D522" s="59"/>
      <c r="E522" s="59"/>
      <c r="F522" s="59"/>
      <c r="G522" s="59"/>
      <c r="H522" s="59"/>
      <c r="I522" s="59"/>
    </row>
    <row r="523" spans="1:9" x14ac:dyDescent="0.25">
      <c r="A523" s="14"/>
      <c r="C523" s="149" t="s">
        <v>170</v>
      </c>
      <c r="D523" s="59"/>
      <c r="E523" s="59"/>
      <c r="F523" s="59"/>
      <c r="G523" s="59"/>
      <c r="H523" s="59"/>
      <c r="I523" s="59"/>
    </row>
    <row r="524" spans="1:9" x14ac:dyDescent="0.25">
      <c r="C524" s="149" t="s">
        <v>171</v>
      </c>
    </row>
    <row r="526" spans="1:9" x14ac:dyDescent="0.25">
      <c r="A526" s="19" t="s">
        <v>65</v>
      </c>
      <c r="B526" s="163" t="s">
        <v>172</v>
      </c>
      <c r="C526" s="163"/>
      <c r="D526" s="163"/>
      <c r="E526" s="163"/>
      <c r="F526" s="163"/>
      <c r="G526" s="163"/>
      <c r="H526" s="126"/>
    </row>
    <row r="527" spans="1:9" x14ac:dyDescent="0.25">
      <c r="B527" s="163" t="s">
        <v>173</v>
      </c>
      <c r="C527" s="163"/>
      <c r="D527" s="163"/>
      <c r="E527" s="163"/>
      <c r="F527" s="163"/>
      <c r="G527" s="163"/>
      <c r="H527" s="126"/>
    </row>
    <row r="528" spans="1:9" x14ac:dyDescent="0.25">
      <c r="B528" s="163" t="s">
        <v>174</v>
      </c>
      <c r="C528" s="163"/>
      <c r="D528" s="163"/>
      <c r="E528" s="163"/>
      <c r="F528" s="163"/>
      <c r="G528" s="22"/>
      <c r="H528" s="190"/>
    </row>
    <row r="529" spans="1:8" x14ac:dyDescent="0.25">
      <c r="A529" s="19" t="s">
        <v>65</v>
      </c>
      <c r="B529" s="149" t="s">
        <v>175</v>
      </c>
      <c r="C529" s="149"/>
      <c r="D529" s="149"/>
      <c r="E529" s="149"/>
      <c r="F529" s="149"/>
      <c r="G529" s="149"/>
      <c r="H529" s="50"/>
    </row>
    <row r="530" spans="1:8" x14ac:dyDescent="0.25">
      <c r="A530" s="10"/>
      <c r="B530" s="149" t="s">
        <v>176</v>
      </c>
      <c r="C530" s="149"/>
      <c r="D530" s="149"/>
      <c r="E530" s="149"/>
      <c r="F530" s="149"/>
      <c r="G530" s="149"/>
      <c r="H530" s="190"/>
    </row>
    <row r="531" spans="1:8" x14ac:dyDescent="0.25">
      <c r="A531" s="19" t="s">
        <v>65</v>
      </c>
      <c r="B531" s="149" t="s">
        <v>177</v>
      </c>
      <c r="C531" s="149"/>
      <c r="D531" s="149"/>
      <c r="E531" s="22"/>
      <c r="F531" s="22"/>
      <c r="G531" s="22"/>
      <c r="H531" s="190"/>
    </row>
    <row r="532" spans="1:8" x14ac:dyDescent="0.25">
      <c r="A532" s="19" t="s">
        <v>65</v>
      </c>
      <c r="B532" s="149" t="s">
        <v>178</v>
      </c>
      <c r="C532" s="149"/>
      <c r="D532" s="149"/>
      <c r="E532" s="22"/>
      <c r="F532" s="22"/>
      <c r="G532" s="22"/>
      <c r="H532" s="190"/>
    </row>
    <row r="533" spans="1:8" x14ac:dyDescent="0.25">
      <c r="A533" s="19" t="s">
        <v>65</v>
      </c>
      <c r="B533" s="149" t="s">
        <v>179</v>
      </c>
      <c r="C533" s="149"/>
      <c r="D533" s="149"/>
      <c r="E533" s="149"/>
      <c r="F533" s="149"/>
      <c r="G533" s="149"/>
      <c r="H533" s="50"/>
    </row>
    <row r="534" spans="1:8" x14ac:dyDescent="0.25">
      <c r="A534" s="14"/>
      <c r="B534" s="149" t="s">
        <v>180</v>
      </c>
      <c r="C534" s="149"/>
      <c r="D534" s="149"/>
      <c r="E534" s="149"/>
      <c r="F534" s="149"/>
      <c r="G534" s="149"/>
      <c r="H534" s="50"/>
    </row>
    <row r="535" spans="1:8" x14ac:dyDescent="0.25">
      <c r="A535" s="19" t="s">
        <v>65</v>
      </c>
      <c r="B535" s="149" t="s">
        <v>181</v>
      </c>
      <c r="C535" s="149"/>
      <c r="D535" s="149"/>
      <c r="E535" s="22"/>
      <c r="F535" s="22"/>
      <c r="G535" s="22"/>
      <c r="H535" s="190"/>
    </row>
    <row r="536" spans="1:8" x14ac:dyDescent="0.25">
      <c r="A536" s="19" t="s">
        <v>65</v>
      </c>
      <c r="B536" s="149" t="s">
        <v>182</v>
      </c>
      <c r="C536" s="149"/>
      <c r="D536" s="149"/>
      <c r="E536" s="149"/>
      <c r="F536" s="149"/>
      <c r="G536" s="22"/>
      <c r="H536" s="190"/>
    </row>
    <row r="537" spans="1:8" x14ac:dyDescent="0.25">
      <c r="A537" s="19" t="s">
        <v>65</v>
      </c>
      <c r="B537" s="149" t="s">
        <v>183</v>
      </c>
      <c r="C537" s="149"/>
      <c r="D537" s="149"/>
      <c r="E537" s="149"/>
      <c r="F537" s="149"/>
      <c r="G537" s="149"/>
      <c r="H537" s="190"/>
    </row>
    <row r="538" spans="1:8" x14ac:dyDescent="0.25">
      <c r="A538" s="19" t="s">
        <v>65</v>
      </c>
      <c r="B538" s="149" t="s">
        <v>184</v>
      </c>
      <c r="C538" s="149"/>
      <c r="D538" s="149"/>
      <c r="E538" s="149"/>
      <c r="F538" s="149"/>
      <c r="G538" s="149"/>
      <c r="H538" s="190"/>
    </row>
    <row r="539" spans="1:8" x14ac:dyDescent="0.25">
      <c r="A539" s="19" t="s">
        <v>65</v>
      </c>
      <c r="B539" s="149" t="s">
        <v>185</v>
      </c>
      <c r="C539" s="149"/>
      <c r="D539" s="149"/>
      <c r="E539" s="149"/>
      <c r="F539" s="149"/>
      <c r="G539" s="149"/>
      <c r="H539" s="50"/>
    </row>
    <row r="540" spans="1:8" x14ac:dyDescent="0.25">
      <c r="A540" s="19" t="s">
        <v>65</v>
      </c>
      <c r="B540" s="149" t="s">
        <v>186</v>
      </c>
      <c r="C540" s="149"/>
      <c r="D540" s="149"/>
      <c r="E540" s="149"/>
      <c r="F540" s="149"/>
      <c r="G540" s="149"/>
      <c r="H540" s="50"/>
    </row>
    <row r="541" spans="1:8" x14ac:dyDescent="0.25">
      <c r="A541" s="14"/>
      <c r="B541" s="149" t="s">
        <v>187</v>
      </c>
      <c r="C541" s="22"/>
      <c r="D541" s="22"/>
      <c r="E541" s="22"/>
      <c r="F541" s="22"/>
      <c r="G541" s="22"/>
      <c r="H541" s="190"/>
    </row>
    <row r="542" spans="1:8" x14ac:dyDescent="0.25">
      <c r="A542" s="19" t="s">
        <v>65</v>
      </c>
      <c r="B542" s="10" t="s">
        <v>188</v>
      </c>
      <c r="C542" s="14"/>
      <c r="D542" s="14"/>
      <c r="E542" s="14"/>
    </row>
    <row r="543" spans="1:8" x14ac:dyDescent="0.25">
      <c r="A543" s="19" t="s">
        <v>65</v>
      </c>
      <c r="B543" s="10" t="s">
        <v>189</v>
      </c>
      <c r="C543" s="14"/>
      <c r="D543" s="14"/>
      <c r="E543" s="14"/>
    </row>
    <row r="544" spans="1:8" x14ac:dyDescent="0.25">
      <c r="A544" s="14"/>
      <c r="B544" s="10" t="s">
        <v>190</v>
      </c>
      <c r="C544" s="14"/>
      <c r="D544" s="14"/>
      <c r="E544" s="14"/>
    </row>
    <row r="545" spans="1:12" x14ac:dyDescent="0.25">
      <c r="A545" s="19" t="s">
        <v>65</v>
      </c>
      <c r="B545" s="10" t="s">
        <v>191</v>
      </c>
      <c r="C545" s="14"/>
      <c r="D545" s="14"/>
      <c r="E545" s="14"/>
    </row>
    <row r="546" spans="1:12" x14ac:dyDescent="0.25">
      <c r="A546" s="19" t="s">
        <v>65</v>
      </c>
      <c r="B546" s="11" t="s">
        <v>192</v>
      </c>
    </row>
    <row r="547" spans="1:12" x14ac:dyDescent="0.25">
      <c r="B547" s="11" t="s">
        <v>193</v>
      </c>
    </row>
    <row r="549" spans="1:12" x14ac:dyDescent="0.25">
      <c r="A549" s="10"/>
    </row>
    <row r="550" spans="1:12" x14ac:dyDescent="0.25">
      <c r="A550" s="14"/>
      <c r="B550" s="15" t="s">
        <v>194</v>
      </c>
      <c r="C550" s="14"/>
      <c r="D550" s="14"/>
      <c r="E550" s="14"/>
      <c r="F550" s="14"/>
      <c r="G550" s="14"/>
      <c r="H550" s="14"/>
      <c r="I550" s="14"/>
      <c r="J550" s="14"/>
      <c r="K550" s="14"/>
      <c r="L550" s="14"/>
    </row>
    <row r="551" spans="1:12" x14ac:dyDescent="0.25">
      <c r="A551" s="14"/>
      <c r="B551" s="15"/>
      <c r="C551" s="14"/>
      <c r="D551" s="14"/>
      <c r="E551" s="14"/>
      <c r="F551" s="14"/>
      <c r="G551" s="14"/>
      <c r="H551" s="14"/>
      <c r="I551" s="14"/>
      <c r="J551" s="14"/>
      <c r="K551" s="14"/>
      <c r="L551" s="14"/>
    </row>
    <row r="552" spans="1:12" x14ac:dyDescent="0.25">
      <c r="A552" s="14"/>
      <c r="B552" s="15" t="s">
        <v>137</v>
      </c>
      <c r="C552" s="14"/>
      <c r="D552" s="14"/>
      <c r="E552" s="14"/>
      <c r="F552" s="14"/>
      <c r="G552" s="14"/>
      <c r="H552" s="14"/>
      <c r="I552" s="14"/>
      <c r="J552" s="14"/>
      <c r="K552" s="14"/>
      <c r="L552" s="14"/>
    </row>
    <row r="553" spans="1:12" x14ac:dyDescent="0.25">
      <c r="A553" s="14"/>
      <c r="B553" s="230"/>
      <c r="C553" s="14"/>
      <c r="D553" s="14"/>
      <c r="E553" s="14"/>
      <c r="F553" s="14"/>
      <c r="G553" s="14"/>
      <c r="H553" s="14"/>
      <c r="I553" s="14"/>
      <c r="J553" s="14"/>
      <c r="K553" s="14"/>
      <c r="L553" s="14"/>
    </row>
    <row r="554" spans="1:12" x14ac:dyDescent="0.25">
      <c r="A554" s="19" t="s">
        <v>65</v>
      </c>
      <c r="B554" s="305" t="s">
        <v>4376</v>
      </c>
      <c r="C554" s="14"/>
      <c r="D554" s="14"/>
      <c r="E554" s="14"/>
      <c r="F554" s="14"/>
      <c r="G554" s="14"/>
      <c r="H554" s="14"/>
      <c r="I554" s="14"/>
      <c r="J554" s="14"/>
      <c r="K554" s="14"/>
      <c r="L554" s="14"/>
    </row>
    <row r="555" spans="1:12" x14ac:dyDescent="0.25">
      <c r="A555" s="10"/>
      <c r="B555" s="305" t="s">
        <v>195</v>
      </c>
      <c r="C555" s="14"/>
      <c r="D555" s="14"/>
      <c r="E555" s="14"/>
      <c r="F555" s="14"/>
      <c r="G555" s="14"/>
      <c r="H555" s="14"/>
      <c r="I555" s="14"/>
      <c r="J555" s="14"/>
      <c r="K555" s="14"/>
      <c r="L555" s="14"/>
    </row>
    <row r="556" spans="1:12" x14ac:dyDescent="0.25">
      <c r="A556" s="19" t="s">
        <v>65</v>
      </c>
      <c r="B556" s="305" t="s">
        <v>139</v>
      </c>
      <c r="C556" s="21"/>
      <c r="D556" s="21"/>
      <c r="E556" s="21"/>
      <c r="F556" s="21"/>
      <c r="G556" s="14"/>
      <c r="H556" s="14"/>
      <c r="I556" s="21"/>
      <c r="J556" s="21"/>
      <c r="K556" s="21"/>
      <c r="L556" s="21"/>
    </row>
    <row r="557" spans="1:12" x14ac:dyDescent="0.25">
      <c r="A557" s="19" t="s">
        <v>65</v>
      </c>
      <c r="B557" s="305" t="s">
        <v>4363</v>
      </c>
      <c r="C557" s="21"/>
      <c r="D557" s="21"/>
      <c r="E557" s="21"/>
      <c r="F557" s="21"/>
      <c r="G557" s="14"/>
      <c r="H557" s="14"/>
      <c r="I557" s="21"/>
      <c r="J557" s="21"/>
      <c r="K557" s="21"/>
      <c r="L557" s="21"/>
    </row>
    <row r="558" spans="1:12" x14ac:dyDescent="0.25">
      <c r="A558" s="19" t="s">
        <v>65</v>
      </c>
      <c r="B558" s="10" t="s">
        <v>4377</v>
      </c>
      <c r="C558" s="21"/>
      <c r="D558" s="21"/>
      <c r="E558" s="21"/>
      <c r="F558" s="21"/>
      <c r="G558" s="14"/>
      <c r="H558" s="14"/>
      <c r="I558" s="21"/>
      <c r="J558" s="21"/>
      <c r="K558" s="21"/>
      <c r="L558" s="21"/>
    </row>
    <row r="559" spans="1:12" x14ac:dyDescent="0.25">
      <c r="A559" s="19" t="s">
        <v>65</v>
      </c>
      <c r="B559" s="10" t="s">
        <v>4378</v>
      </c>
      <c r="C559" s="21"/>
      <c r="D559" s="21"/>
      <c r="E559" s="21"/>
      <c r="F559" s="21"/>
      <c r="G559" s="14"/>
      <c r="H559" s="14"/>
      <c r="I559" s="21"/>
      <c r="J559" s="21"/>
      <c r="K559" s="21"/>
      <c r="L559" s="21"/>
    </row>
    <row r="560" spans="1:12" x14ac:dyDescent="0.25">
      <c r="A560" s="10"/>
      <c r="B560" s="10" t="s">
        <v>196</v>
      </c>
      <c r="C560" s="21"/>
      <c r="D560" s="21"/>
      <c r="E560" s="21"/>
      <c r="F560" s="21"/>
      <c r="G560" s="14"/>
      <c r="H560" s="14"/>
      <c r="I560" s="21"/>
      <c r="J560" s="21"/>
      <c r="K560" s="21"/>
      <c r="L560" s="21"/>
    </row>
    <row r="561" spans="1:12" x14ac:dyDescent="0.25">
      <c r="A561" s="19" t="s">
        <v>65</v>
      </c>
      <c r="B561" s="10" t="s">
        <v>4379</v>
      </c>
      <c r="C561" s="21"/>
      <c r="D561" s="21"/>
      <c r="E561" s="21"/>
      <c r="F561" s="21"/>
      <c r="G561" s="14"/>
      <c r="H561" s="14"/>
      <c r="I561" s="21"/>
      <c r="J561" s="21"/>
      <c r="K561" s="21"/>
      <c r="L561" s="21"/>
    </row>
    <row r="562" spans="1:12" x14ac:dyDescent="0.25">
      <c r="A562" s="19"/>
      <c r="B562" s="14"/>
      <c r="C562" s="21"/>
      <c r="D562" s="21"/>
      <c r="E562" s="21"/>
      <c r="F562" s="21"/>
      <c r="G562" s="14"/>
      <c r="H562" s="14"/>
      <c r="I562" s="21"/>
      <c r="J562" s="21"/>
      <c r="K562" s="21"/>
      <c r="L562" s="21"/>
    </row>
    <row r="563" spans="1:12" x14ac:dyDescent="0.25">
      <c r="A563" s="21"/>
      <c r="B563" s="21"/>
      <c r="C563" s="21"/>
      <c r="D563" s="21"/>
      <c r="E563" s="21"/>
      <c r="F563" s="21"/>
      <c r="G563" s="14"/>
      <c r="H563" s="14"/>
      <c r="I563" s="21"/>
      <c r="J563" s="21"/>
      <c r="K563" s="21"/>
      <c r="L563" s="21"/>
    </row>
    <row r="564" spans="1:12" x14ac:dyDescent="0.25">
      <c r="A564" s="21"/>
      <c r="B564" s="28" t="s">
        <v>197</v>
      </c>
      <c r="C564" s="27"/>
      <c r="D564" s="21"/>
      <c r="E564" s="21"/>
      <c r="F564" s="21"/>
      <c r="G564" s="14"/>
      <c r="H564" s="14"/>
      <c r="I564" s="21"/>
      <c r="J564" s="21"/>
      <c r="K564" s="21"/>
      <c r="L564" s="21"/>
    </row>
    <row r="565" spans="1:12" x14ac:dyDescent="0.25">
      <c r="A565" s="21"/>
      <c r="B565" s="28"/>
      <c r="C565" s="27"/>
      <c r="D565" s="21"/>
      <c r="E565" s="21"/>
      <c r="F565" s="21"/>
      <c r="G565" s="14"/>
      <c r="H565" s="14"/>
      <c r="I565" s="21"/>
      <c r="J565" s="21"/>
      <c r="K565" s="21"/>
      <c r="L565" s="21"/>
    </row>
    <row r="566" spans="1:12" x14ac:dyDescent="0.25">
      <c r="A566" s="14"/>
      <c r="B566" s="10" t="s">
        <v>198</v>
      </c>
      <c r="C566" s="10"/>
      <c r="D566" s="21"/>
      <c r="E566" s="21"/>
      <c r="F566" s="21"/>
      <c r="G566" s="14"/>
      <c r="H566" s="14"/>
      <c r="I566" s="21"/>
      <c r="J566" s="21"/>
      <c r="K566" s="21"/>
      <c r="L566" s="21"/>
    </row>
    <row r="567" spans="1:12" x14ac:dyDescent="0.25">
      <c r="A567" s="14"/>
      <c r="B567" s="10"/>
      <c r="C567" s="10"/>
      <c r="D567" s="21"/>
      <c r="E567" s="21"/>
      <c r="F567" s="21"/>
      <c r="G567" s="14"/>
      <c r="H567" s="14"/>
      <c r="I567" s="21"/>
      <c r="J567" s="21"/>
      <c r="K567" s="21"/>
      <c r="L567" s="21"/>
    </row>
    <row r="568" spans="1:12" x14ac:dyDescent="0.25">
      <c r="A568" s="14"/>
      <c r="B568" s="19" t="s">
        <v>65</v>
      </c>
      <c r="C568" s="10" t="s">
        <v>199</v>
      </c>
      <c r="D568" s="21"/>
      <c r="E568" s="21"/>
      <c r="F568" s="21"/>
      <c r="G568" s="14"/>
      <c r="H568" s="14"/>
      <c r="I568" s="21"/>
      <c r="J568" s="21"/>
      <c r="K568" s="21"/>
      <c r="L568" s="21"/>
    </row>
    <row r="569" spans="1:12" x14ac:dyDescent="0.25">
      <c r="A569" s="14"/>
      <c r="B569" s="19"/>
      <c r="C569" s="10" t="s">
        <v>200</v>
      </c>
      <c r="D569" s="21"/>
      <c r="E569" s="21"/>
      <c r="F569" s="21"/>
      <c r="G569" s="14"/>
      <c r="H569" s="14"/>
      <c r="I569" s="21"/>
      <c r="J569" s="21"/>
      <c r="K569" s="21"/>
      <c r="L569" s="21"/>
    </row>
    <row r="570" spans="1:12" x14ac:dyDescent="0.25">
      <c r="A570" s="14"/>
      <c r="B570" s="19" t="s">
        <v>65</v>
      </c>
      <c r="C570" s="10" t="s">
        <v>201</v>
      </c>
      <c r="D570" s="21"/>
      <c r="E570" s="21"/>
      <c r="F570" s="21"/>
      <c r="G570" s="14"/>
      <c r="H570" s="14"/>
      <c r="I570" s="21"/>
      <c r="J570" s="21"/>
      <c r="K570" s="21"/>
      <c r="L570" s="21"/>
    </row>
    <row r="571" spans="1:12" x14ac:dyDescent="0.25">
      <c r="A571" s="14"/>
      <c r="B571" s="19"/>
      <c r="C571" s="10" t="s">
        <v>202</v>
      </c>
      <c r="D571" s="21"/>
      <c r="E571" s="21"/>
      <c r="F571" s="21"/>
      <c r="G571" s="14"/>
      <c r="H571" s="14"/>
      <c r="I571" s="21"/>
      <c r="J571" s="21"/>
      <c r="K571" s="21"/>
      <c r="L571" s="21"/>
    </row>
    <row r="572" spans="1:12" x14ac:dyDescent="0.25">
      <c r="A572" s="14"/>
      <c r="B572" s="141"/>
      <c r="C572" s="14"/>
      <c r="D572" s="21"/>
      <c r="E572" s="21"/>
      <c r="F572" s="21"/>
      <c r="G572" s="14"/>
      <c r="H572" s="14"/>
      <c r="I572" s="21"/>
      <c r="J572" s="21"/>
      <c r="K572" s="21"/>
      <c r="L572" s="21"/>
    </row>
    <row r="573" spans="1:12" x14ac:dyDescent="0.25">
      <c r="A573" s="19" t="s">
        <v>65</v>
      </c>
      <c r="B573" s="10" t="s">
        <v>203</v>
      </c>
      <c r="C573" s="14"/>
      <c r="D573" s="21"/>
      <c r="E573" s="21"/>
      <c r="F573" s="21"/>
      <c r="G573" s="14"/>
      <c r="H573" s="14"/>
      <c r="I573" s="21"/>
      <c r="J573" s="21"/>
      <c r="K573" s="21"/>
      <c r="L573" s="21"/>
    </row>
    <row r="574" spans="1:12" x14ac:dyDescent="0.25">
      <c r="A574" s="10"/>
      <c r="B574" s="10" t="s">
        <v>204</v>
      </c>
      <c r="C574" s="14"/>
      <c r="D574" s="21"/>
      <c r="E574" s="21"/>
      <c r="F574" s="21"/>
      <c r="G574" s="14"/>
      <c r="H574" s="14"/>
      <c r="I574" s="21"/>
      <c r="J574" s="21"/>
      <c r="K574" s="21"/>
      <c r="L574" s="21"/>
    </row>
    <row r="575" spans="1:12" ht="13.5" thickBot="1" x14ac:dyDescent="0.3">
      <c r="A575" s="14"/>
      <c r="B575" s="14"/>
      <c r="C575" s="14"/>
      <c r="D575" s="21"/>
      <c r="E575" s="21"/>
      <c r="F575" s="21"/>
      <c r="G575" s="14"/>
      <c r="H575" s="14"/>
      <c r="I575" s="21"/>
      <c r="J575" s="21"/>
      <c r="K575" s="21"/>
      <c r="L575" s="21"/>
    </row>
    <row r="576" spans="1:12" ht="13.5" thickBot="1" x14ac:dyDescent="0.3">
      <c r="A576" s="14"/>
      <c r="B576" s="14"/>
      <c r="C576" s="355" t="s">
        <v>123</v>
      </c>
      <c r="D576" s="356"/>
      <c r="E576" s="144" t="s">
        <v>124</v>
      </c>
      <c r="F576" s="144" t="s">
        <v>161</v>
      </c>
      <c r="G576" s="357" t="s">
        <v>205</v>
      </c>
      <c r="H576" s="358"/>
      <c r="I576" s="21"/>
      <c r="J576" s="21"/>
      <c r="K576" s="21"/>
      <c r="L576" s="21"/>
    </row>
    <row r="577" spans="1:12" x14ac:dyDescent="0.25">
      <c r="A577" s="14"/>
      <c r="B577" s="14"/>
      <c r="C577" s="359" t="s">
        <v>206</v>
      </c>
      <c r="D577" s="360"/>
      <c r="E577" s="145" t="s">
        <v>163</v>
      </c>
      <c r="F577" s="145" t="s">
        <v>164</v>
      </c>
      <c r="G577" s="361">
        <v>1</v>
      </c>
      <c r="H577" s="362"/>
      <c r="I577" s="21"/>
      <c r="J577" s="21"/>
      <c r="K577" s="21"/>
      <c r="L577" s="21"/>
    </row>
    <row r="578" spans="1:12" x14ac:dyDescent="0.25">
      <c r="A578" s="14"/>
      <c r="B578" s="14"/>
      <c r="C578" s="164" t="s">
        <v>207</v>
      </c>
      <c r="D578" s="165"/>
      <c r="E578" s="146"/>
      <c r="F578" s="146"/>
      <c r="G578" s="367"/>
      <c r="H578" s="368"/>
      <c r="I578" s="21"/>
      <c r="J578" s="21"/>
      <c r="K578" s="21"/>
      <c r="L578" s="21"/>
    </row>
    <row r="579" spans="1:12" x14ac:dyDescent="0.25">
      <c r="A579" s="14"/>
      <c r="B579" s="14"/>
      <c r="C579" s="363" t="s">
        <v>208</v>
      </c>
      <c r="D579" s="364"/>
      <c r="E579" s="89" t="s">
        <v>163</v>
      </c>
      <c r="F579" s="89" t="s">
        <v>165</v>
      </c>
      <c r="G579" s="365" t="s">
        <v>209</v>
      </c>
      <c r="H579" s="366"/>
      <c r="I579" s="21"/>
      <c r="J579" s="21"/>
      <c r="K579" s="21"/>
      <c r="L579" s="21"/>
    </row>
    <row r="580" spans="1:12" x14ac:dyDescent="0.25">
      <c r="A580" s="14"/>
      <c r="B580" s="14"/>
      <c r="C580" s="363" t="s">
        <v>210</v>
      </c>
      <c r="D580" s="364"/>
      <c r="E580" s="89" t="s">
        <v>211</v>
      </c>
      <c r="F580" s="89" t="s">
        <v>212</v>
      </c>
      <c r="G580" s="365"/>
      <c r="H580" s="366"/>
      <c r="I580" s="21"/>
      <c r="J580" s="21"/>
      <c r="K580" s="21"/>
      <c r="L580" s="21"/>
    </row>
    <row r="581" spans="1:12" x14ac:dyDescent="0.25">
      <c r="A581" s="14"/>
      <c r="B581" s="14"/>
      <c r="C581" s="363" t="s">
        <v>213</v>
      </c>
      <c r="D581" s="364"/>
      <c r="E581" s="89" t="s">
        <v>214</v>
      </c>
      <c r="F581" s="89" t="s">
        <v>212</v>
      </c>
      <c r="G581" s="365"/>
      <c r="H581" s="366"/>
      <c r="I581" s="21"/>
      <c r="J581" s="21"/>
      <c r="K581" s="21"/>
      <c r="L581" s="21"/>
    </row>
    <row r="582" spans="1:12" x14ac:dyDescent="0.25">
      <c r="A582" s="14"/>
      <c r="B582" s="14"/>
      <c r="C582" s="363" t="s">
        <v>215</v>
      </c>
      <c r="D582" s="364"/>
      <c r="E582" s="89" t="s">
        <v>214</v>
      </c>
      <c r="F582" s="89" t="s">
        <v>216</v>
      </c>
      <c r="G582" s="365">
        <v>1</v>
      </c>
      <c r="H582" s="366"/>
      <c r="I582" s="21"/>
      <c r="J582" s="21"/>
      <c r="K582" s="21"/>
      <c r="L582" s="21"/>
    </row>
    <row r="583" spans="1:12" ht="13.5" thickBot="1" x14ac:dyDescent="0.3">
      <c r="A583" s="14"/>
      <c r="B583" s="14"/>
      <c r="C583" s="369" t="s">
        <v>217</v>
      </c>
      <c r="D583" s="370"/>
      <c r="E583" s="92" t="s">
        <v>132</v>
      </c>
      <c r="F583" s="92" t="s">
        <v>133</v>
      </c>
      <c r="G583" s="371" t="s">
        <v>218</v>
      </c>
      <c r="H583" s="372"/>
      <c r="I583" s="21"/>
      <c r="J583" s="21"/>
      <c r="K583" s="21"/>
      <c r="L583" s="21"/>
    </row>
    <row r="584" spans="1:12" x14ac:dyDescent="0.25">
      <c r="A584" s="14"/>
      <c r="B584" s="14"/>
      <c r="C584" s="14"/>
      <c r="D584" s="21"/>
      <c r="E584" s="21"/>
      <c r="F584" s="21"/>
      <c r="G584" s="14"/>
      <c r="H584" s="14"/>
      <c r="I584" s="21"/>
      <c r="J584" s="21"/>
      <c r="K584" s="21"/>
      <c r="L584" s="21"/>
    </row>
    <row r="585" spans="1:12" x14ac:dyDescent="0.25">
      <c r="A585" s="14"/>
      <c r="B585" s="14"/>
      <c r="C585" s="149" t="s">
        <v>169</v>
      </c>
      <c r="D585" s="229"/>
      <c r="E585" s="229"/>
      <c r="F585" s="229"/>
      <c r="G585" s="229"/>
      <c r="H585" s="229"/>
      <c r="I585" s="229"/>
      <c r="J585" s="21"/>
      <c r="K585" s="21"/>
      <c r="L585" s="21"/>
    </row>
    <row r="586" spans="1:12" x14ac:dyDescent="0.25">
      <c r="A586" s="14"/>
      <c r="B586" s="14"/>
      <c r="C586" s="149" t="s">
        <v>219</v>
      </c>
      <c r="D586" s="229"/>
      <c r="E586" s="229"/>
      <c r="F586" s="229"/>
      <c r="G586" s="229"/>
      <c r="H586" s="229"/>
      <c r="I586" s="229"/>
      <c r="J586" s="21"/>
      <c r="K586" s="21"/>
      <c r="L586" s="21"/>
    </row>
    <row r="587" spans="1:12" x14ac:dyDescent="0.25">
      <c r="A587" s="14"/>
      <c r="B587" s="14"/>
      <c r="C587" s="149" t="s">
        <v>220</v>
      </c>
      <c r="D587" s="229"/>
      <c r="E587" s="229"/>
      <c r="F587" s="229"/>
      <c r="G587" s="229"/>
      <c r="H587" s="229"/>
      <c r="I587" s="229"/>
      <c r="J587" s="21"/>
      <c r="K587" s="21"/>
      <c r="L587" s="21"/>
    </row>
    <row r="588" spans="1:12" x14ac:dyDescent="0.25">
      <c r="A588" s="14"/>
      <c r="B588" s="14"/>
      <c r="C588" s="21"/>
      <c r="D588" s="21"/>
      <c r="E588" s="21"/>
      <c r="F588" s="21"/>
      <c r="G588" s="21"/>
      <c r="H588" s="21"/>
      <c r="I588" s="21"/>
      <c r="J588" s="21"/>
      <c r="K588" s="21"/>
      <c r="L588" s="21"/>
    </row>
    <row r="589" spans="1:12" s="10" customFormat="1" x14ac:dyDescent="0.25">
      <c r="A589" s="19" t="s">
        <v>65</v>
      </c>
      <c r="B589" s="27" t="s">
        <v>221</v>
      </c>
      <c r="C589" s="27"/>
      <c r="D589" s="27"/>
      <c r="E589" s="27"/>
      <c r="F589" s="27"/>
      <c r="I589" s="27"/>
      <c r="J589" s="27"/>
      <c r="K589" s="27"/>
      <c r="L589" s="27"/>
    </row>
    <row r="590" spans="1:12" s="10" customFormat="1" x14ac:dyDescent="0.25">
      <c r="A590" s="27"/>
      <c r="B590" s="27"/>
      <c r="C590" s="27"/>
      <c r="D590" s="27"/>
      <c r="E590" s="27"/>
      <c r="F590" s="27"/>
      <c r="I590" s="27"/>
      <c r="J590" s="27"/>
      <c r="K590" s="27"/>
      <c r="L590" s="27"/>
    </row>
    <row r="591" spans="1:12" s="10" customFormat="1" x14ac:dyDescent="0.25">
      <c r="A591" s="27"/>
      <c r="B591" s="27"/>
      <c r="C591" s="27"/>
      <c r="D591" s="27"/>
      <c r="E591" s="27"/>
      <c r="F591" s="27"/>
      <c r="G591" s="373" t="s">
        <v>107</v>
      </c>
      <c r="H591" s="373"/>
      <c r="I591" s="28"/>
      <c r="J591" s="27"/>
      <c r="K591" s="27"/>
      <c r="L591" s="27"/>
    </row>
    <row r="592" spans="1:12" s="10" customFormat="1" x14ac:dyDescent="0.25">
      <c r="A592" s="27"/>
      <c r="B592" s="27"/>
      <c r="C592" s="148" t="s">
        <v>108</v>
      </c>
      <c r="D592" s="27"/>
      <c r="E592" s="28"/>
      <c r="F592" s="27"/>
      <c r="G592" s="125" t="s">
        <v>109</v>
      </c>
      <c r="H592" s="125">
        <f>$F$418+($F$418*0.1)</f>
        <v>0</v>
      </c>
      <c r="I592" s="28"/>
      <c r="J592" s="27"/>
      <c r="K592" s="27"/>
      <c r="L592" s="27"/>
    </row>
    <row r="593" spans="1:12" s="10" customFormat="1" x14ac:dyDescent="0.25">
      <c r="A593" s="27"/>
      <c r="B593" s="27"/>
      <c r="C593" s="10" t="s">
        <v>49</v>
      </c>
      <c r="D593" s="27"/>
      <c r="E593" s="28"/>
      <c r="F593" s="27"/>
      <c r="G593" s="59">
        <v>10</v>
      </c>
      <c r="H593" s="59">
        <f>G593*$H$592</f>
        <v>0</v>
      </c>
      <c r="I593" s="19" t="s">
        <v>65</v>
      </c>
      <c r="J593" s="27"/>
      <c r="K593" s="27"/>
      <c r="L593" s="27"/>
    </row>
    <row r="594" spans="1:12" s="10" customFormat="1" x14ac:dyDescent="0.25">
      <c r="A594" s="27"/>
      <c r="B594" s="27"/>
      <c r="C594" s="149" t="s">
        <v>222</v>
      </c>
      <c r="D594" s="27"/>
      <c r="E594" s="27"/>
      <c r="F594" s="27"/>
      <c r="G594" s="59">
        <v>2</v>
      </c>
      <c r="H594" s="147" t="s">
        <v>111</v>
      </c>
      <c r="I594" s="19" t="s">
        <v>65</v>
      </c>
      <c r="J594" s="27"/>
      <c r="K594" s="27"/>
      <c r="L594" s="27"/>
    </row>
    <row r="595" spans="1:12" s="10" customFormat="1" x14ac:dyDescent="0.25">
      <c r="A595" s="27"/>
      <c r="B595" s="27"/>
      <c r="C595" s="149" t="s">
        <v>113</v>
      </c>
      <c r="D595" s="27"/>
      <c r="E595" s="27"/>
      <c r="F595" s="27"/>
      <c r="G595" s="59">
        <v>12</v>
      </c>
      <c r="H595" s="59">
        <f>G595*$H$592</f>
        <v>0</v>
      </c>
      <c r="I595" s="19" t="s">
        <v>65</v>
      </c>
      <c r="J595" s="27"/>
      <c r="K595" s="27"/>
      <c r="L595" s="27"/>
    </row>
    <row r="596" spans="1:12" s="10" customFormat="1" x14ac:dyDescent="0.25">
      <c r="A596" s="27"/>
      <c r="B596" s="27"/>
      <c r="C596" s="149" t="s">
        <v>50</v>
      </c>
      <c r="D596" s="27"/>
      <c r="E596" s="27"/>
      <c r="F596" s="27"/>
      <c r="G596" s="59">
        <v>2</v>
      </c>
      <c r="H596" s="59">
        <f>G596*$H$592</f>
        <v>0</v>
      </c>
      <c r="I596" s="19" t="s">
        <v>65</v>
      </c>
      <c r="J596" s="27"/>
      <c r="K596" s="27"/>
      <c r="L596" s="27"/>
    </row>
    <row r="597" spans="1:12" s="10" customFormat="1" ht="13.5" thickBot="1" x14ac:dyDescent="0.3">
      <c r="A597" s="27"/>
      <c r="B597" s="27"/>
      <c r="C597" s="121" t="s">
        <v>224</v>
      </c>
      <c r="D597" s="80"/>
      <c r="E597" s="80"/>
      <c r="F597" s="80"/>
      <c r="G597" s="120">
        <v>24</v>
      </c>
      <c r="H597" s="78" t="s">
        <v>111</v>
      </c>
      <c r="I597" s="19" t="s">
        <v>65</v>
      </c>
      <c r="J597" s="27"/>
      <c r="K597" s="27"/>
      <c r="L597" s="27"/>
    </row>
    <row r="598" spans="1:12" s="10" customFormat="1" ht="13.5" thickBot="1" x14ac:dyDescent="0.3">
      <c r="A598" s="27"/>
      <c r="B598" s="27"/>
      <c r="C598" s="79" t="s">
        <v>114</v>
      </c>
      <c r="D598" s="80"/>
      <c r="E598" s="81"/>
      <c r="F598" s="80"/>
      <c r="G598" s="120">
        <v>50</v>
      </c>
      <c r="H598" s="120">
        <f>SUM(H593:H597)</f>
        <v>0</v>
      </c>
      <c r="I598" s="27"/>
      <c r="J598" s="27"/>
      <c r="K598" s="27"/>
      <c r="L598" s="27"/>
    </row>
    <row r="599" spans="1:12" s="10" customFormat="1" x14ac:dyDescent="0.25">
      <c r="A599" s="27"/>
      <c r="B599" s="27"/>
      <c r="C599" s="27"/>
      <c r="D599" s="28"/>
      <c r="E599" s="28"/>
      <c r="F599" s="28"/>
      <c r="I599" s="27"/>
      <c r="J599" s="27"/>
      <c r="K599" s="27"/>
      <c r="L599" s="27"/>
    </row>
    <row r="600" spans="1:12" s="10" customFormat="1" x14ac:dyDescent="0.25">
      <c r="A600" s="19" t="s">
        <v>65</v>
      </c>
      <c r="B600" s="149" t="s">
        <v>225</v>
      </c>
      <c r="C600" s="27"/>
      <c r="D600" s="28"/>
      <c r="E600" s="28"/>
      <c r="F600" s="28"/>
      <c r="I600" s="27"/>
      <c r="J600" s="27"/>
      <c r="K600" s="27"/>
      <c r="L600" s="27"/>
    </row>
    <row r="601" spans="1:12" s="10" customFormat="1" x14ac:dyDescent="0.25">
      <c r="A601" s="19"/>
      <c r="B601" s="149" t="s">
        <v>226</v>
      </c>
      <c r="C601" s="27"/>
      <c r="D601" s="28"/>
      <c r="E601" s="28"/>
      <c r="F601" s="28"/>
      <c r="I601" s="27"/>
      <c r="J601" s="27"/>
      <c r="K601" s="27"/>
      <c r="L601" s="27"/>
    </row>
    <row r="602" spans="1:12" s="10" customFormat="1" x14ac:dyDescent="0.25">
      <c r="A602" s="19" t="s">
        <v>65</v>
      </c>
      <c r="B602" s="149" t="s">
        <v>227</v>
      </c>
      <c r="C602" s="27"/>
      <c r="D602" s="27"/>
      <c r="E602" s="27"/>
      <c r="F602" s="27"/>
      <c r="I602" s="27"/>
      <c r="J602" s="27"/>
      <c r="K602" s="27"/>
      <c r="L602" s="27"/>
    </row>
    <row r="603" spans="1:12" s="10" customFormat="1" x14ac:dyDescent="0.25">
      <c r="A603" s="19"/>
      <c r="B603" s="149" t="s">
        <v>228</v>
      </c>
      <c r="C603" s="27"/>
      <c r="D603" s="27"/>
      <c r="E603" s="27"/>
      <c r="F603" s="27"/>
      <c r="I603" s="27"/>
      <c r="J603" s="27"/>
      <c r="K603" s="27"/>
      <c r="L603" s="27"/>
    </row>
    <row r="604" spans="1:12" s="10" customFormat="1" x14ac:dyDescent="0.25">
      <c r="A604" s="19"/>
      <c r="B604" s="149" t="s">
        <v>229</v>
      </c>
      <c r="C604" s="27"/>
      <c r="D604" s="27"/>
      <c r="E604" s="27"/>
      <c r="F604" s="27"/>
      <c r="I604" s="27"/>
      <c r="J604" s="27"/>
      <c r="K604" s="27"/>
      <c r="L604" s="27"/>
    </row>
    <row r="605" spans="1:12" s="10" customFormat="1" x14ac:dyDescent="0.25">
      <c r="A605" s="19"/>
      <c r="B605" s="149"/>
      <c r="C605" s="27"/>
      <c r="D605" s="27"/>
      <c r="E605" s="27"/>
      <c r="F605" s="27"/>
      <c r="I605" s="27"/>
      <c r="J605" s="27"/>
      <c r="K605" s="27"/>
      <c r="L605" s="27"/>
    </row>
    <row r="606" spans="1:12" s="10" customFormat="1" x14ac:dyDescent="0.25">
      <c r="A606" s="19"/>
      <c r="B606" s="10" t="s">
        <v>230</v>
      </c>
      <c r="C606" s="27"/>
      <c r="D606" s="27"/>
      <c r="E606" s="27"/>
      <c r="F606" s="27"/>
      <c r="I606" s="27"/>
      <c r="J606" s="27"/>
      <c r="K606" s="27"/>
      <c r="L606" s="27"/>
    </row>
    <row r="607" spans="1:12" s="10" customFormat="1" x14ac:dyDescent="0.25">
      <c r="A607" s="19"/>
      <c r="B607" s="10" t="s">
        <v>231</v>
      </c>
      <c r="C607" s="27"/>
      <c r="D607" s="27"/>
      <c r="E607" s="27"/>
      <c r="F607" s="27"/>
      <c r="I607" s="27"/>
      <c r="J607" s="27"/>
      <c r="K607" s="27"/>
      <c r="L607" s="27"/>
    </row>
    <row r="608" spans="1:12" s="10" customFormat="1" x14ac:dyDescent="0.25">
      <c r="A608" s="19"/>
      <c r="C608" s="27"/>
      <c r="D608" s="27"/>
      <c r="E608" s="27"/>
      <c r="F608" s="27"/>
      <c r="I608" s="27"/>
      <c r="J608" s="27"/>
      <c r="K608" s="27"/>
      <c r="L608" s="27"/>
    </row>
    <row r="609" spans="1:12" s="10" customFormat="1" x14ac:dyDescent="0.2">
      <c r="A609" s="19"/>
      <c r="B609" s="232" t="s">
        <v>232</v>
      </c>
      <c r="C609" s="27"/>
      <c r="D609" s="27"/>
      <c r="E609" s="27"/>
      <c r="F609" s="27"/>
      <c r="I609" s="27"/>
      <c r="J609" s="27"/>
      <c r="K609" s="27"/>
      <c r="L609" s="27"/>
    </row>
    <row r="610" spans="1:12" s="10" customFormat="1" x14ac:dyDescent="0.2">
      <c r="A610" s="19"/>
      <c r="B610" s="232"/>
      <c r="C610" s="27"/>
      <c r="D610" s="27"/>
      <c r="E610" s="27"/>
      <c r="F610" s="27"/>
      <c r="I610" s="27"/>
      <c r="J610" s="27"/>
      <c r="K610" s="27"/>
      <c r="L610" s="27"/>
    </row>
    <row r="611" spans="1:12" s="10" customFormat="1" x14ac:dyDescent="0.2">
      <c r="A611" s="19"/>
      <c r="B611" s="232" t="s">
        <v>233</v>
      </c>
      <c r="C611" s="27"/>
      <c r="D611" s="27"/>
      <c r="E611" s="27"/>
      <c r="F611" s="27"/>
      <c r="I611" s="27"/>
      <c r="J611" s="27"/>
      <c r="K611" s="27"/>
      <c r="L611" s="27"/>
    </row>
    <row r="612" spans="1:12" s="10" customFormat="1" x14ac:dyDescent="0.2">
      <c r="A612" s="19"/>
      <c r="B612" s="233" t="s">
        <v>234</v>
      </c>
      <c r="C612" s="27"/>
      <c r="D612" s="27"/>
      <c r="E612" s="27"/>
      <c r="F612" s="27"/>
      <c r="I612" s="27"/>
      <c r="J612" s="27"/>
      <c r="K612" s="27"/>
      <c r="L612" s="27"/>
    </row>
    <row r="613" spans="1:12" s="10" customFormat="1" x14ac:dyDescent="0.2">
      <c r="A613" s="19"/>
      <c r="B613" s="233" t="s">
        <v>235</v>
      </c>
      <c r="C613" s="27"/>
      <c r="D613" s="27"/>
      <c r="E613" s="27"/>
      <c r="F613" s="27"/>
      <c r="I613" s="27"/>
      <c r="J613" s="27"/>
      <c r="K613" s="27"/>
      <c r="L613" s="27"/>
    </row>
    <row r="614" spans="1:12" s="10" customFormat="1" x14ac:dyDescent="0.2">
      <c r="A614" s="19"/>
      <c r="B614" s="233" t="s">
        <v>236</v>
      </c>
      <c r="C614" s="27"/>
      <c r="D614" s="27"/>
      <c r="E614" s="27"/>
      <c r="F614" s="27"/>
      <c r="I614" s="27"/>
      <c r="J614" s="27"/>
      <c r="K614" s="27"/>
      <c r="L614" s="27"/>
    </row>
    <row r="615" spans="1:12" s="10" customFormat="1" x14ac:dyDescent="0.25">
      <c r="A615" s="19"/>
      <c r="B615" s="27"/>
      <c r="C615" s="27"/>
      <c r="D615" s="27"/>
      <c r="E615" s="27"/>
      <c r="F615" s="27"/>
      <c r="I615" s="27"/>
      <c r="J615" s="27"/>
      <c r="K615" s="27"/>
      <c r="L615" s="27"/>
    </row>
    <row r="616" spans="1:12" s="10" customFormat="1" x14ac:dyDescent="0.25">
      <c r="A616" s="27"/>
      <c r="B616" s="149" t="s">
        <v>237</v>
      </c>
      <c r="C616" s="27"/>
      <c r="D616" s="27"/>
      <c r="E616" s="28"/>
      <c r="F616" s="27"/>
      <c r="I616" s="27"/>
      <c r="J616" s="27"/>
      <c r="K616" s="27"/>
      <c r="L616" s="27"/>
    </row>
    <row r="617" spans="1:12" x14ac:dyDescent="0.25">
      <c r="A617" s="21"/>
      <c r="B617" s="229"/>
      <c r="C617" s="21"/>
      <c r="D617" s="21"/>
      <c r="E617" s="21"/>
      <c r="F617" s="21"/>
      <c r="G617" s="14"/>
      <c r="H617" s="14"/>
      <c r="I617" s="21"/>
      <c r="J617" s="21"/>
      <c r="K617" s="21"/>
      <c r="L617" s="21"/>
    </row>
    <row r="618" spans="1:12" s="10" customFormat="1" x14ac:dyDescent="0.25">
      <c r="A618" s="19" t="s">
        <v>65</v>
      </c>
      <c r="B618" s="149" t="s">
        <v>238</v>
      </c>
      <c r="C618" s="27"/>
      <c r="D618" s="27"/>
      <c r="E618" s="27"/>
      <c r="F618" s="27"/>
      <c r="I618" s="27"/>
      <c r="J618" s="27"/>
      <c r="K618" s="27"/>
      <c r="L618" s="27"/>
    </row>
    <row r="619" spans="1:12" s="10" customFormat="1" x14ac:dyDescent="0.25">
      <c r="A619" s="19" t="s">
        <v>65</v>
      </c>
      <c r="B619" s="27" t="s">
        <v>122</v>
      </c>
      <c r="C619" s="27"/>
      <c r="D619" s="27"/>
      <c r="E619" s="27"/>
      <c r="F619" s="27"/>
      <c r="I619" s="27"/>
      <c r="J619" s="27"/>
      <c r="K619" s="27"/>
      <c r="L619" s="27"/>
    </row>
    <row r="620" spans="1:12" s="10" customFormat="1" ht="13.5" thickBot="1" x14ac:dyDescent="0.3">
      <c r="A620" s="27"/>
      <c r="B620" s="27"/>
      <c r="C620" s="27"/>
      <c r="D620" s="27"/>
      <c r="E620" s="27"/>
      <c r="F620" s="27"/>
      <c r="I620" s="27"/>
      <c r="J620" s="27"/>
      <c r="K620" s="27"/>
      <c r="L620" s="27"/>
    </row>
    <row r="621" spans="1:12" ht="13.5" thickBot="1" x14ac:dyDescent="0.3">
      <c r="A621" s="14"/>
      <c r="B621" s="14"/>
      <c r="C621" s="355" t="s">
        <v>123</v>
      </c>
      <c r="D621" s="356"/>
      <c r="E621" s="144" t="s">
        <v>124</v>
      </c>
      <c r="F621" s="144" t="s">
        <v>161</v>
      </c>
      <c r="G621" s="357" t="s">
        <v>205</v>
      </c>
      <c r="H621" s="358"/>
      <c r="I621" s="21"/>
      <c r="J621" s="21"/>
      <c r="K621" s="21"/>
      <c r="L621" s="21"/>
    </row>
    <row r="622" spans="1:12" x14ac:dyDescent="0.25">
      <c r="A622" s="14"/>
      <c r="B622" s="14"/>
      <c r="C622" s="359" t="s">
        <v>206</v>
      </c>
      <c r="D622" s="360"/>
      <c r="E622" s="145" t="s">
        <v>163</v>
      </c>
      <c r="F622" s="145" t="s">
        <v>164</v>
      </c>
      <c r="G622" s="361">
        <v>1</v>
      </c>
      <c r="H622" s="362"/>
      <c r="I622" s="21"/>
      <c r="J622" s="21"/>
      <c r="K622" s="21"/>
      <c r="L622" s="21"/>
    </row>
    <row r="623" spans="1:12" x14ac:dyDescent="0.25">
      <c r="A623" s="14"/>
      <c r="B623" s="14"/>
      <c r="C623" s="164" t="s">
        <v>207</v>
      </c>
      <c r="D623" s="165"/>
      <c r="E623" s="146"/>
      <c r="F623" s="146"/>
      <c r="G623" s="367"/>
      <c r="H623" s="368"/>
      <c r="I623" s="21"/>
      <c r="J623" s="21"/>
      <c r="K623" s="21"/>
      <c r="L623" s="21"/>
    </row>
    <row r="624" spans="1:12" x14ac:dyDescent="0.25">
      <c r="A624" s="14"/>
      <c r="B624" s="14"/>
      <c r="C624" s="363" t="s">
        <v>208</v>
      </c>
      <c r="D624" s="364"/>
      <c r="E624" s="89" t="s">
        <v>163</v>
      </c>
      <c r="F624" s="89" t="s">
        <v>165</v>
      </c>
      <c r="G624" s="365" t="s">
        <v>209</v>
      </c>
      <c r="H624" s="366"/>
      <c r="I624" s="21"/>
      <c r="J624" s="21"/>
      <c r="K624" s="21"/>
      <c r="L624" s="21"/>
    </row>
    <row r="625" spans="1:12" x14ac:dyDescent="0.25">
      <c r="A625" s="14"/>
      <c r="B625" s="14"/>
      <c r="C625" s="363" t="s">
        <v>210</v>
      </c>
      <c r="D625" s="364"/>
      <c r="E625" s="89" t="s">
        <v>211</v>
      </c>
      <c r="F625" s="89" t="s">
        <v>212</v>
      </c>
      <c r="G625" s="365"/>
      <c r="H625" s="366"/>
      <c r="I625" s="21"/>
      <c r="J625" s="21"/>
      <c r="K625" s="21"/>
      <c r="L625" s="21"/>
    </row>
    <row r="626" spans="1:12" x14ac:dyDescent="0.25">
      <c r="A626" s="14"/>
      <c r="B626" s="14"/>
      <c r="C626" s="363" t="s">
        <v>213</v>
      </c>
      <c r="D626" s="364"/>
      <c r="E626" s="89" t="s">
        <v>214</v>
      </c>
      <c r="F626" s="89" t="s">
        <v>212</v>
      </c>
      <c r="G626" s="365"/>
      <c r="H626" s="366"/>
      <c r="I626" s="21"/>
      <c r="J626" s="21"/>
      <c r="K626" s="21"/>
      <c r="L626" s="21"/>
    </row>
    <row r="627" spans="1:12" x14ac:dyDescent="0.25">
      <c r="A627" s="14"/>
      <c r="B627" s="14"/>
      <c r="C627" s="363" t="s">
        <v>215</v>
      </c>
      <c r="D627" s="364"/>
      <c r="E627" s="89" t="s">
        <v>214</v>
      </c>
      <c r="F627" s="89" t="s">
        <v>216</v>
      </c>
      <c r="G627" s="365">
        <v>1</v>
      </c>
      <c r="H627" s="366"/>
      <c r="I627" s="21"/>
      <c r="J627" s="21"/>
      <c r="K627" s="21"/>
      <c r="L627" s="21"/>
    </row>
    <row r="628" spans="1:12" ht="13.5" thickBot="1" x14ac:dyDescent="0.3">
      <c r="A628" s="14"/>
      <c r="B628" s="14"/>
      <c r="C628" s="369" t="s">
        <v>217</v>
      </c>
      <c r="D628" s="370"/>
      <c r="E628" s="92" t="s">
        <v>132</v>
      </c>
      <c r="F628" s="92" t="s">
        <v>133</v>
      </c>
      <c r="G628" s="371" t="s">
        <v>218</v>
      </c>
      <c r="H628" s="372"/>
      <c r="I628" s="21"/>
      <c r="J628" s="21"/>
      <c r="K628" s="21"/>
      <c r="L628" s="21"/>
    </row>
    <row r="629" spans="1:12" x14ac:dyDescent="0.25">
      <c r="A629" s="14"/>
      <c r="B629" s="14"/>
      <c r="C629" s="14"/>
      <c r="D629" s="21"/>
      <c r="E629" s="21"/>
      <c r="F629" s="21"/>
      <c r="G629" s="14"/>
      <c r="H629" s="14"/>
      <c r="I629" s="21"/>
      <c r="J629" s="21"/>
      <c r="K629" s="21"/>
      <c r="L629" s="21"/>
    </row>
    <row r="630" spans="1:12" x14ac:dyDescent="0.25">
      <c r="A630" s="14"/>
      <c r="B630" s="14"/>
      <c r="C630" s="149" t="s">
        <v>169</v>
      </c>
      <c r="D630" s="229"/>
      <c r="E630" s="229"/>
      <c r="F630" s="229"/>
      <c r="G630" s="229"/>
      <c r="H630" s="229"/>
      <c r="I630" s="229"/>
      <c r="J630" s="21"/>
      <c r="K630" s="21"/>
      <c r="L630" s="21"/>
    </row>
    <row r="631" spans="1:12" x14ac:dyDescent="0.25">
      <c r="A631" s="14"/>
      <c r="B631" s="14"/>
      <c r="C631" s="149" t="s">
        <v>239</v>
      </c>
      <c r="D631" s="229"/>
      <c r="E631" s="229"/>
      <c r="F631" s="229"/>
      <c r="G631" s="229"/>
      <c r="H631" s="229"/>
      <c r="I631" s="229"/>
      <c r="J631" s="21"/>
      <c r="K631" s="21"/>
      <c r="L631" s="21"/>
    </row>
    <row r="632" spans="1:12" x14ac:dyDescent="0.25">
      <c r="A632" s="14"/>
      <c r="B632" s="14"/>
      <c r="C632" s="149" t="s">
        <v>220</v>
      </c>
      <c r="D632" s="229"/>
      <c r="E632" s="229"/>
      <c r="F632" s="229"/>
      <c r="G632" s="229"/>
      <c r="H632" s="229"/>
      <c r="I632" s="229"/>
      <c r="J632" s="21"/>
      <c r="K632" s="21"/>
      <c r="L632" s="21"/>
    </row>
    <row r="633" spans="1:12" x14ac:dyDescent="0.25">
      <c r="A633" s="21"/>
      <c r="B633" s="229"/>
      <c r="C633" s="229"/>
      <c r="D633" s="229"/>
      <c r="E633" s="229"/>
      <c r="F633" s="229"/>
      <c r="G633" s="229"/>
      <c r="H633" s="229"/>
      <c r="I633" s="21"/>
      <c r="J633" s="21"/>
      <c r="K633" s="21"/>
      <c r="L633" s="21"/>
    </row>
    <row r="634" spans="1:12" s="10" customFormat="1" x14ac:dyDescent="0.25">
      <c r="A634" s="19" t="s">
        <v>65</v>
      </c>
      <c r="B634" s="149" t="s">
        <v>240</v>
      </c>
      <c r="C634" s="149"/>
      <c r="D634" s="149"/>
      <c r="E634" s="149"/>
      <c r="F634" s="149"/>
      <c r="G634" s="149"/>
      <c r="H634" s="149"/>
      <c r="I634" s="27"/>
      <c r="J634" s="27"/>
      <c r="K634" s="27"/>
      <c r="L634" s="27"/>
    </row>
    <row r="635" spans="1:12" s="10" customFormat="1" x14ac:dyDescent="0.25">
      <c r="A635" s="19"/>
      <c r="B635" s="149" t="s">
        <v>241</v>
      </c>
      <c r="C635" s="149"/>
      <c r="D635" s="149"/>
      <c r="E635" s="149"/>
      <c r="F635" s="149"/>
      <c r="G635" s="149"/>
      <c r="H635" s="149"/>
      <c r="I635" s="27"/>
      <c r="J635" s="27"/>
      <c r="K635" s="27"/>
      <c r="L635" s="27"/>
    </row>
    <row r="636" spans="1:12" s="10" customFormat="1" x14ac:dyDescent="0.25">
      <c r="A636" s="19" t="s">
        <v>65</v>
      </c>
      <c r="B636" s="27" t="s">
        <v>177</v>
      </c>
      <c r="C636" s="27"/>
      <c r="D636" s="27"/>
      <c r="E636" s="27"/>
      <c r="F636" s="27"/>
      <c r="I636" s="27"/>
      <c r="J636" s="27"/>
      <c r="K636" s="27"/>
      <c r="L636" s="27"/>
    </row>
    <row r="637" spans="1:12" s="10" customFormat="1" x14ac:dyDescent="0.25">
      <c r="A637" s="19" t="s">
        <v>65</v>
      </c>
      <c r="B637" s="149" t="s">
        <v>178</v>
      </c>
      <c r="C637" s="27"/>
      <c r="D637" s="27"/>
      <c r="E637" s="27"/>
      <c r="F637" s="27"/>
      <c r="I637" s="27"/>
      <c r="J637" s="27"/>
      <c r="K637" s="27"/>
      <c r="L637" s="27"/>
    </row>
    <row r="638" spans="1:12" s="10" customFormat="1" x14ac:dyDescent="0.25">
      <c r="A638" s="19" t="s">
        <v>65</v>
      </c>
      <c r="B638" s="149" t="s">
        <v>179</v>
      </c>
      <c r="C638" s="27"/>
      <c r="D638" s="27"/>
      <c r="E638" s="27"/>
      <c r="F638" s="27"/>
      <c r="I638" s="27"/>
      <c r="J638" s="27"/>
      <c r="K638" s="27"/>
      <c r="L638" s="27"/>
    </row>
    <row r="639" spans="1:12" s="10" customFormat="1" x14ac:dyDescent="0.25">
      <c r="A639" s="14"/>
      <c r="B639" s="149" t="s">
        <v>180</v>
      </c>
      <c r="C639" s="27"/>
      <c r="D639" s="27"/>
      <c r="E639" s="27"/>
      <c r="F639" s="27"/>
      <c r="I639" s="27"/>
      <c r="J639" s="27"/>
      <c r="K639" s="27"/>
      <c r="L639" s="27"/>
    </row>
    <row r="640" spans="1:12" x14ac:dyDescent="0.25">
      <c r="A640" s="19" t="s">
        <v>65</v>
      </c>
      <c r="B640" s="149" t="s">
        <v>181</v>
      </c>
      <c r="C640" s="229"/>
      <c r="D640" s="229"/>
      <c r="E640" s="229"/>
      <c r="F640" s="229"/>
      <c r="G640" s="229"/>
      <c r="H640" s="14"/>
      <c r="I640" s="21"/>
      <c r="J640" s="21"/>
      <c r="K640" s="21"/>
      <c r="L640" s="21"/>
    </row>
    <row r="641" spans="1:10" s="10" customFormat="1" x14ac:dyDescent="0.25">
      <c r="A641" s="19" t="s">
        <v>65</v>
      </c>
      <c r="B641" s="149" t="s">
        <v>182</v>
      </c>
    </row>
    <row r="642" spans="1:10" s="10" customFormat="1" x14ac:dyDescent="0.25">
      <c r="A642" s="19" t="s">
        <v>65</v>
      </c>
      <c r="B642" s="149" t="s">
        <v>183</v>
      </c>
      <c r="H642" s="59"/>
      <c r="I642" s="59"/>
      <c r="J642" s="59"/>
    </row>
    <row r="643" spans="1:10" s="10" customFormat="1" x14ac:dyDescent="0.25">
      <c r="A643" s="19" t="s">
        <v>65</v>
      </c>
      <c r="B643" s="149" t="s">
        <v>184</v>
      </c>
      <c r="H643" s="59"/>
      <c r="I643" s="59"/>
      <c r="J643" s="59"/>
    </row>
    <row r="644" spans="1:10" s="10" customFormat="1" x14ac:dyDescent="0.25">
      <c r="A644" s="19" t="s">
        <v>65</v>
      </c>
      <c r="B644" s="149" t="s">
        <v>185</v>
      </c>
      <c r="H644" s="59"/>
      <c r="I644" s="59"/>
      <c r="J644" s="59"/>
    </row>
    <row r="645" spans="1:10" s="10" customFormat="1" x14ac:dyDescent="0.25">
      <c r="A645" s="19" t="s">
        <v>65</v>
      </c>
      <c r="B645" s="149" t="s">
        <v>186</v>
      </c>
      <c r="H645" s="59"/>
      <c r="I645" s="59"/>
      <c r="J645" s="59"/>
    </row>
    <row r="646" spans="1:10" s="10" customFormat="1" x14ac:dyDescent="0.25">
      <c r="B646" s="149" t="s">
        <v>187</v>
      </c>
      <c r="H646" s="59"/>
      <c r="I646" s="59"/>
      <c r="J646" s="59"/>
    </row>
    <row r="647" spans="1:10" s="10" customFormat="1" x14ac:dyDescent="0.25">
      <c r="A647" s="19" t="s">
        <v>65</v>
      </c>
      <c r="B647" s="10" t="s">
        <v>242</v>
      </c>
      <c r="H647" s="59"/>
      <c r="I647" s="59"/>
      <c r="J647" s="59"/>
    </row>
    <row r="648" spans="1:10" s="10" customFormat="1" x14ac:dyDescent="0.25">
      <c r="A648" s="19" t="s">
        <v>65</v>
      </c>
      <c r="B648" s="10" t="s">
        <v>189</v>
      </c>
      <c r="H648" s="59"/>
      <c r="I648" s="59"/>
      <c r="J648" s="59"/>
    </row>
    <row r="649" spans="1:10" s="10" customFormat="1" x14ac:dyDescent="0.25">
      <c r="B649" s="10" t="s">
        <v>190</v>
      </c>
      <c r="H649" s="59"/>
      <c r="I649" s="59"/>
      <c r="J649" s="59"/>
    </row>
    <row r="650" spans="1:10" s="10" customFormat="1" x14ac:dyDescent="0.25">
      <c r="A650" s="19" t="s">
        <v>65</v>
      </c>
      <c r="B650" s="10" t="s">
        <v>243</v>
      </c>
      <c r="H650" s="59"/>
      <c r="I650" s="59"/>
      <c r="J650" s="59"/>
    </row>
    <row r="651" spans="1:10" s="10" customFormat="1" x14ac:dyDescent="0.25">
      <c r="A651" s="19" t="s">
        <v>65</v>
      </c>
      <c r="B651" s="149" t="s">
        <v>244</v>
      </c>
      <c r="C651" s="149"/>
      <c r="D651" s="149"/>
      <c r="E651" s="149"/>
      <c r="F651" s="149"/>
      <c r="G651" s="149"/>
      <c r="H651" s="149"/>
      <c r="I651" s="149"/>
      <c r="J651" s="59"/>
    </row>
    <row r="652" spans="1:10" s="10" customFormat="1" ht="12.75" customHeight="1" x14ac:dyDescent="0.25">
      <c r="A652" s="27"/>
      <c r="B652" s="149" t="s">
        <v>245</v>
      </c>
      <c r="C652" s="149"/>
      <c r="D652" s="149"/>
      <c r="E652" s="149"/>
      <c r="F652" s="149"/>
      <c r="G652" s="149"/>
      <c r="H652" s="149"/>
      <c r="I652" s="27"/>
      <c r="J652" s="59"/>
    </row>
    <row r="653" spans="1:10" s="10" customFormat="1" x14ac:dyDescent="0.25">
      <c r="A653" s="27"/>
      <c r="B653" s="149" t="s">
        <v>246</v>
      </c>
      <c r="C653" s="149"/>
      <c r="D653" s="149"/>
      <c r="E653" s="149"/>
      <c r="F653" s="149"/>
      <c r="G653" s="149"/>
      <c r="H653" s="149"/>
      <c r="I653" s="149"/>
      <c r="J653" s="59"/>
    </row>
    <row r="654" spans="1:10" s="10" customFormat="1" x14ac:dyDescent="0.25">
      <c r="A654" s="27"/>
      <c r="B654" s="149" t="s">
        <v>247</v>
      </c>
      <c r="C654" s="149"/>
      <c r="D654" s="149"/>
      <c r="E654" s="149"/>
      <c r="F654" s="149"/>
      <c r="G654" s="149"/>
      <c r="H654" s="149"/>
      <c r="I654" s="149"/>
      <c r="J654" s="59"/>
    </row>
    <row r="655" spans="1:10" s="10" customFormat="1" x14ac:dyDescent="0.25">
      <c r="A655" s="27"/>
      <c r="B655" s="149" t="s">
        <v>248</v>
      </c>
      <c r="C655" s="149"/>
      <c r="D655" s="149"/>
      <c r="E655" s="149"/>
      <c r="F655" s="27"/>
      <c r="G655" s="27"/>
      <c r="H655" s="27"/>
      <c r="I655" s="27"/>
      <c r="J655" s="59"/>
    </row>
    <row r="656" spans="1:10" s="10" customFormat="1" x14ac:dyDescent="0.25">
      <c r="A656" s="27"/>
      <c r="B656" s="27"/>
      <c r="C656" s="27"/>
      <c r="D656" s="27"/>
      <c r="E656" s="27"/>
      <c r="F656" s="27"/>
      <c r="G656" s="27"/>
      <c r="H656" s="27"/>
      <c r="I656" s="27"/>
      <c r="J656" s="59"/>
    </row>
    <row r="657" spans="1:10" s="10" customFormat="1" x14ac:dyDescent="0.25">
      <c r="A657" s="27"/>
      <c r="B657" s="149" t="s">
        <v>249</v>
      </c>
      <c r="C657" s="149"/>
      <c r="D657" s="149"/>
      <c r="E657" s="149"/>
      <c r="F657" s="149"/>
      <c r="G657" s="27"/>
      <c r="H657" s="27"/>
      <c r="I657" s="27"/>
      <c r="J657" s="59"/>
    </row>
    <row r="658" spans="1:10" s="10" customFormat="1" x14ac:dyDescent="0.25">
      <c r="H658" s="59"/>
      <c r="I658" s="59"/>
      <c r="J658" s="59"/>
    </row>
  </sheetData>
  <sheetProtection algorithmName="SHA-512" hashValue="xdXp58CJ7uG23r3eVvokBIAMbuqlf1wv8Qq+DucCf/HKseEkYyAKRhkk1FRrJLi54uTf+c1Z82cHgM9k+u0/FA==" saltValue="qGzeb5UcXLY5QizeG52ZaA==" spinCount="100000" sheet="1" objects="1" scenarios="1"/>
  <mergeCells count="442">
    <mergeCell ref="G623:H623"/>
    <mergeCell ref="C627:D627"/>
    <mergeCell ref="G627:H627"/>
    <mergeCell ref="C628:D628"/>
    <mergeCell ref="G628:H628"/>
    <mergeCell ref="C583:D583"/>
    <mergeCell ref="G583:H583"/>
    <mergeCell ref="G591:H591"/>
    <mergeCell ref="C621:D621"/>
    <mergeCell ref="G621:H621"/>
    <mergeCell ref="C622:D622"/>
    <mergeCell ref="G622:H622"/>
    <mergeCell ref="C624:D624"/>
    <mergeCell ref="G624:H626"/>
    <mergeCell ref="C625:D625"/>
    <mergeCell ref="C626:D626"/>
    <mergeCell ref="C576:D576"/>
    <mergeCell ref="G576:H576"/>
    <mergeCell ref="C577:D577"/>
    <mergeCell ref="G577:H577"/>
    <mergeCell ref="C579:D579"/>
    <mergeCell ref="G579:H581"/>
    <mergeCell ref="C580:D580"/>
    <mergeCell ref="C581:D581"/>
    <mergeCell ref="C582:D582"/>
    <mergeCell ref="G582:H582"/>
    <mergeCell ref="G578:H578"/>
    <mergeCell ref="G520:I520"/>
    <mergeCell ref="G514:I514"/>
    <mergeCell ref="G516:I517"/>
    <mergeCell ref="D514:E514"/>
    <mergeCell ref="D515:E515"/>
    <mergeCell ref="D516:E516"/>
    <mergeCell ref="D517:E517"/>
    <mergeCell ref="D520:E520"/>
    <mergeCell ref="G515:I515"/>
    <mergeCell ref="D518:E518"/>
    <mergeCell ref="D519:E519"/>
    <mergeCell ref="G518:I519"/>
    <mergeCell ref="F497:I497"/>
    <mergeCell ref="F498:G498"/>
    <mergeCell ref="H498:I498"/>
    <mergeCell ref="E464:F464"/>
    <mergeCell ref="G464:H464"/>
    <mergeCell ref="E466:F466"/>
    <mergeCell ref="G466:H466"/>
    <mergeCell ref="E467:F467"/>
    <mergeCell ref="G467:H467"/>
    <mergeCell ref="E465:F465"/>
    <mergeCell ref="G465:H465"/>
    <mergeCell ref="D127:E127"/>
    <mergeCell ref="D121:E121"/>
    <mergeCell ref="D122:E122"/>
    <mergeCell ref="D123:E123"/>
    <mergeCell ref="D124:E124"/>
    <mergeCell ref="D125:E125"/>
    <mergeCell ref="D126:E126"/>
    <mergeCell ref="E468:F468"/>
    <mergeCell ref="G468:H468"/>
    <mergeCell ref="D128:E128"/>
    <mergeCell ref="D129:E129"/>
    <mergeCell ref="D130:E130"/>
    <mergeCell ref="D131:E131"/>
    <mergeCell ref="D132:E132"/>
    <mergeCell ref="F449:G449"/>
    <mergeCell ref="D138:E138"/>
    <mergeCell ref="D139:E139"/>
    <mergeCell ref="D140:E140"/>
    <mergeCell ref="D141:E141"/>
    <mergeCell ref="D142:E142"/>
    <mergeCell ref="D133:E133"/>
    <mergeCell ref="D134:E134"/>
    <mergeCell ref="D135:E135"/>
    <mergeCell ref="D136:E136"/>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03:E103"/>
    <mergeCell ref="D104:E104"/>
    <mergeCell ref="D105:E105"/>
    <mergeCell ref="D106:E106"/>
    <mergeCell ref="D107:E107"/>
    <mergeCell ref="D108:E108"/>
    <mergeCell ref="D97:E97"/>
    <mergeCell ref="D98:E98"/>
    <mergeCell ref="D99:E99"/>
    <mergeCell ref="D100:E100"/>
    <mergeCell ref="D101:E101"/>
    <mergeCell ref="D102:E102"/>
    <mergeCell ref="D91:E91"/>
    <mergeCell ref="D92:E92"/>
    <mergeCell ref="D93:E93"/>
    <mergeCell ref="D94:E94"/>
    <mergeCell ref="D95:E95"/>
    <mergeCell ref="D96:E96"/>
    <mergeCell ref="D85:E85"/>
    <mergeCell ref="D86:E86"/>
    <mergeCell ref="D87:E87"/>
    <mergeCell ref="D88:E88"/>
    <mergeCell ref="D89:E89"/>
    <mergeCell ref="D90:E90"/>
    <mergeCell ref="D79:E79"/>
    <mergeCell ref="D80:E80"/>
    <mergeCell ref="D81:E81"/>
    <mergeCell ref="D82:E82"/>
    <mergeCell ref="D83:E83"/>
    <mergeCell ref="D84:E84"/>
    <mergeCell ref="D73:E73"/>
    <mergeCell ref="D74:E74"/>
    <mergeCell ref="D75:E75"/>
    <mergeCell ref="D76:E76"/>
    <mergeCell ref="D77:E77"/>
    <mergeCell ref="D78:E78"/>
    <mergeCell ref="D69:E69"/>
    <mergeCell ref="D70:E70"/>
    <mergeCell ref="D71:E71"/>
    <mergeCell ref="D72:E72"/>
    <mergeCell ref="D61:E61"/>
    <mergeCell ref="D62:E62"/>
    <mergeCell ref="D63:E63"/>
    <mergeCell ref="D64:E64"/>
    <mergeCell ref="D65:E65"/>
    <mergeCell ref="D66:E66"/>
    <mergeCell ref="D60:E60"/>
    <mergeCell ref="D49:E49"/>
    <mergeCell ref="D50:E50"/>
    <mergeCell ref="D51:E51"/>
    <mergeCell ref="D52:E52"/>
    <mergeCell ref="D53:E53"/>
    <mergeCell ref="D54:E54"/>
    <mergeCell ref="D67:E67"/>
    <mergeCell ref="D68:E68"/>
    <mergeCell ref="D55:E55"/>
    <mergeCell ref="D56:E56"/>
    <mergeCell ref="D57:E57"/>
    <mergeCell ref="D58:E58"/>
    <mergeCell ref="D59:E59"/>
    <mergeCell ref="D45:E45"/>
    <mergeCell ref="D46:E46"/>
    <mergeCell ref="D47:E47"/>
    <mergeCell ref="D48:E48"/>
    <mergeCell ref="A2:J3"/>
    <mergeCell ref="D31:E31"/>
    <mergeCell ref="D32:E32"/>
    <mergeCell ref="D33:E33"/>
    <mergeCell ref="D34:E34"/>
    <mergeCell ref="D35:E35"/>
    <mergeCell ref="D36:E36"/>
    <mergeCell ref="D43:E43"/>
    <mergeCell ref="D44:E44"/>
    <mergeCell ref="F30:H30"/>
    <mergeCell ref="B24:I24"/>
    <mergeCell ref="B25:C25"/>
    <mergeCell ref="D37:E37"/>
    <mergeCell ref="D38:E38"/>
    <mergeCell ref="D39:E39"/>
    <mergeCell ref="D40:E40"/>
    <mergeCell ref="D41:E41"/>
    <mergeCell ref="D42:E42"/>
    <mergeCell ref="D137:E137"/>
    <mergeCell ref="D148:E148"/>
    <mergeCell ref="D149:E149"/>
    <mergeCell ref="D150:E150"/>
    <mergeCell ref="D151:E151"/>
    <mergeCell ref="D152:E152"/>
    <mergeCell ref="D143:E143"/>
    <mergeCell ref="D144:E144"/>
    <mergeCell ref="D145:E145"/>
    <mergeCell ref="D146:E146"/>
    <mergeCell ref="D147:E147"/>
    <mergeCell ref="D158:E158"/>
    <mergeCell ref="D159:E159"/>
    <mergeCell ref="D160:E160"/>
    <mergeCell ref="D161:E161"/>
    <mergeCell ref="D162:E162"/>
    <mergeCell ref="D153:E153"/>
    <mergeCell ref="D154:E154"/>
    <mergeCell ref="D155:E155"/>
    <mergeCell ref="D156:E156"/>
    <mergeCell ref="D157:E157"/>
    <mergeCell ref="D168:E168"/>
    <mergeCell ref="D169:E169"/>
    <mergeCell ref="D170:E170"/>
    <mergeCell ref="D171:E171"/>
    <mergeCell ref="D172:E172"/>
    <mergeCell ref="D163:E163"/>
    <mergeCell ref="D164:E164"/>
    <mergeCell ref="D165:E165"/>
    <mergeCell ref="D166:E166"/>
    <mergeCell ref="D167:E167"/>
    <mergeCell ref="D178:E178"/>
    <mergeCell ref="D179:E179"/>
    <mergeCell ref="D180:E180"/>
    <mergeCell ref="D181:E181"/>
    <mergeCell ref="D182:E182"/>
    <mergeCell ref="D173:E173"/>
    <mergeCell ref="D174:E174"/>
    <mergeCell ref="D175:E175"/>
    <mergeCell ref="D176:E176"/>
    <mergeCell ref="D177:E177"/>
    <mergeCell ref="D188:E188"/>
    <mergeCell ref="D189:E189"/>
    <mergeCell ref="D190:E190"/>
    <mergeCell ref="D191:E191"/>
    <mergeCell ref="D192:E192"/>
    <mergeCell ref="D183:E183"/>
    <mergeCell ref="D184:E184"/>
    <mergeCell ref="D185:E185"/>
    <mergeCell ref="D186:E186"/>
    <mergeCell ref="D187:E187"/>
    <mergeCell ref="D198:E198"/>
    <mergeCell ref="D199:E199"/>
    <mergeCell ref="D200:E200"/>
    <mergeCell ref="D201:E201"/>
    <mergeCell ref="D202:E202"/>
    <mergeCell ref="D193:E193"/>
    <mergeCell ref="D194:E194"/>
    <mergeCell ref="D195:E195"/>
    <mergeCell ref="D196:E196"/>
    <mergeCell ref="D197:E197"/>
    <mergeCell ref="D208:E208"/>
    <mergeCell ref="D209:E209"/>
    <mergeCell ref="D210:E210"/>
    <mergeCell ref="D211:E211"/>
    <mergeCell ref="D212:E212"/>
    <mergeCell ref="D203:E203"/>
    <mergeCell ref="D204:E204"/>
    <mergeCell ref="D205:E205"/>
    <mergeCell ref="D206:E206"/>
    <mergeCell ref="D207:E207"/>
    <mergeCell ref="D218:E218"/>
    <mergeCell ref="D219:E219"/>
    <mergeCell ref="D220:E220"/>
    <mergeCell ref="D221:E221"/>
    <mergeCell ref="D222:E222"/>
    <mergeCell ref="D213:E213"/>
    <mergeCell ref="D214:E214"/>
    <mergeCell ref="D215:E215"/>
    <mergeCell ref="D216:E216"/>
    <mergeCell ref="D217:E217"/>
    <mergeCell ref="D228:E228"/>
    <mergeCell ref="D229:E229"/>
    <mergeCell ref="D230:E230"/>
    <mergeCell ref="D231:E231"/>
    <mergeCell ref="D232:E232"/>
    <mergeCell ref="D223:E223"/>
    <mergeCell ref="D224:E224"/>
    <mergeCell ref="D225:E225"/>
    <mergeCell ref="D226:E226"/>
    <mergeCell ref="D227:E227"/>
    <mergeCell ref="D238:E238"/>
    <mergeCell ref="D239:E239"/>
    <mergeCell ref="D240:E240"/>
    <mergeCell ref="D241:E241"/>
    <mergeCell ref="D242:E242"/>
    <mergeCell ref="D233:E233"/>
    <mergeCell ref="D234:E234"/>
    <mergeCell ref="D235:E235"/>
    <mergeCell ref="D236:E236"/>
    <mergeCell ref="D237:E237"/>
    <mergeCell ref="D248:E248"/>
    <mergeCell ref="D249:E249"/>
    <mergeCell ref="D250:E250"/>
    <mergeCell ref="D251:E251"/>
    <mergeCell ref="D252:E252"/>
    <mergeCell ref="D243:E243"/>
    <mergeCell ref="D244:E244"/>
    <mergeCell ref="D245:E245"/>
    <mergeCell ref="D246:E246"/>
    <mergeCell ref="D247:E247"/>
    <mergeCell ref="D258:E258"/>
    <mergeCell ref="D259:E259"/>
    <mergeCell ref="D260:E260"/>
    <mergeCell ref="D261:E261"/>
    <mergeCell ref="D262:E262"/>
    <mergeCell ref="D253:E253"/>
    <mergeCell ref="D254:E254"/>
    <mergeCell ref="D255:E255"/>
    <mergeCell ref="D256:E256"/>
    <mergeCell ref="D257:E257"/>
    <mergeCell ref="D268:E268"/>
    <mergeCell ref="D269:E269"/>
    <mergeCell ref="D270:E270"/>
    <mergeCell ref="D271:E271"/>
    <mergeCell ref="D272:E272"/>
    <mergeCell ref="D263:E263"/>
    <mergeCell ref="D264:E264"/>
    <mergeCell ref="D265:E265"/>
    <mergeCell ref="D266:E266"/>
    <mergeCell ref="D267:E267"/>
    <mergeCell ref="D278:E278"/>
    <mergeCell ref="D279:E279"/>
    <mergeCell ref="D280:E280"/>
    <mergeCell ref="D281:E281"/>
    <mergeCell ref="D282:E282"/>
    <mergeCell ref="D273:E273"/>
    <mergeCell ref="D274:E274"/>
    <mergeCell ref="D275:E275"/>
    <mergeCell ref="D276:E276"/>
    <mergeCell ref="D277:E277"/>
    <mergeCell ref="D288:E288"/>
    <mergeCell ref="D289:E289"/>
    <mergeCell ref="D290:E290"/>
    <mergeCell ref="D291:E291"/>
    <mergeCell ref="D292:E292"/>
    <mergeCell ref="D283:E283"/>
    <mergeCell ref="D284:E284"/>
    <mergeCell ref="D285:E285"/>
    <mergeCell ref="D286:E286"/>
    <mergeCell ref="D287:E287"/>
    <mergeCell ref="D298:E298"/>
    <mergeCell ref="D299:E299"/>
    <mergeCell ref="D300:E300"/>
    <mergeCell ref="D301:E301"/>
    <mergeCell ref="D302:E302"/>
    <mergeCell ref="D293:E293"/>
    <mergeCell ref="D294:E294"/>
    <mergeCell ref="D295:E295"/>
    <mergeCell ref="D296:E296"/>
    <mergeCell ref="D297:E297"/>
    <mergeCell ref="D308:E308"/>
    <mergeCell ref="D309:E309"/>
    <mergeCell ref="D310:E310"/>
    <mergeCell ref="D311:E311"/>
    <mergeCell ref="D312:E312"/>
    <mergeCell ref="D303:E303"/>
    <mergeCell ref="D304:E304"/>
    <mergeCell ref="D305:E305"/>
    <mergeCell ref="D306:E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D339:E339"/>
    <mergeCell ref="D340:E340"/>
    <mergeCell ref="D341:E341"/>
    <mergeCell ref="D342:E342"/>
    <mergeCell ref="D333:E333"/>
    <mergeCell ref="D334:E334"/>
    <mergeCell ref="D335:E335"/>
    <mergeCell ref="D336:E336"/>
    <mergeCell ref="D337:E337"/>
    <mergeCell ref="D348:E348"/>
    <mergeCell ref="D349:E349"/>
    <mergeCell ref="D350:E350"/>
    <mergeCell ref="D351:E351"/>
    <mergeCell ref="D352:E352"/>
    <mergeCell ref="D343:E343"/>
    <mergeCell ref="D344:E344"/>
    <mergeCell ref="D345:E345"/>
    <mergeCell ref="D346:E346"/>
    <mergeCell ref="D347:E347"/>
    <mergeCell ref="D358:E358"/>
    <mergeCell ref="D359:E359"/>
    <mergeCell ref="D360:E360"/>
    <mergeCell ref="D361:E361"/>
    <mergeCell ref="D362:E362"/>
    <mergeCell ref="D353:E353"/>
    <mergeCell ref="D354:E354"/>
    <mergeCell ref="D355:E355"/>
    <mergeCell ref="D356:E356"/>
    <mergeCell ref="D357:E357"/>
    <mergeCell ref="D368:E368"/>
    <mergeCell ref="D369:E369"/>
    <mergeCell ref="D370:E370"/>
    <mergeCell ref="D371:E371"/>
    <mergeCell ref="D372:E372"/>
    <mergeCell ref="D363:E363"/>
    <mergeCell ref="D364:E364"/>
    <mergeCell ref="D365:E365"/>
    <mergeCell ref="D366:E366"/>
    <mergeCell ref="D367:E367"/>
    <mergeCell ref="D378:E378"/>
    <mergeCell ref="D379:E379"/>
    <mergeCell ref="D380:E380"/>
    <mergeCell ref="D381:E381"/>
    <mergeCell ref="D382:E382"/>
    <mergeCell ref="D373:E373"/>
    <mergeCell ref="D374:E374"/>
    <mergeCell ref="D375:E375"/>
    <mergeCell ref="D376:E376"/>
    <mergeCell ref="D377:E377"/>
    <mergeCell ref="D388:E388"/>
    <mergeCell ref="D389:E389"/>
    <mergeCell ref="D390:E390"/>
    <mergeCell ref="D391:E391"/>
    <mergeCell ref="D392:E392"/>
    <mergeCell ref="D383:E383"/>
    <mergeCell ref="D384:E384"/>
    <mergeCell ref="D385:E385"/>
    <mergeCell ref="D386:E386"/>
    <mergeCell ref="D387:E387"/>
    <mergeCell ref="D398:E398"/>
    <mergeCell ref="D399:E399"/>
    <mergeCell ref="D400:E400"/>
    <mergeCell ref="D401:E401"/>
    <mergeCell ref="D402:E402"/>
    <mergeCell ref="D393:E393"/>
    <mergeCell ref="D394:E394"/>
    <mergeCell ref="D395:E395"/>
    <mergeCell ref="D396:E396"/>
    <mergeCell ref="D397:E397"/>
    <mergeCell ref="D413:E413"/>
    <mergeCell ref="D414:E414"/>
    <mergeCell ref="D415:E415"/>
    <mergeCell ref="D408:E408"/>
    <mergeCell ref="D409:E409"/>
    <mergeCell ref="D410:E410"/>
    <mergeCell ref="D411:E411"/>
    <mergeCell ref="D412:E412"/>
    <mergeCell ref="D403:E403"/>
    <mergeCell ref="D404:E404"/>
    <mergeCell ref="D405:E405"/>
    <mergeCell ref="D406:E406"/>
    <mergeCell ref="D407:E407"/>
  </mergeCells>
  <conditionalFormatting sqref="D32:D415">
    <cfRule type="containsErrors" dxfId="333" priority="128">
      <formula>ISERROR(D32)</formula>
    </cfRule>
  </conditionalFormatting>
  <conditionalFormatting sqref="F31:F415">
    <cfRule type="duplicateValues" dxfId="332" priority="118"/>
  </conditionalFormatting>
  <conditionalFormatting sqref="G32:H415">
    <cfRule type="containsErrors" dxfId="331" priority="116">
      <formula>ISERROR(G32)</formula>
    </cfRule>
    <cfRule type="duplicateValues" dxfId="330" priority="117"/>
  </conditionalFormatting>
  <conditionalFormatting sqref="F418 G499:G505 I499:I506">
    <cfRule type="cellIs" dxfId="329" priority="115" operator="equal">
      <formula>0</formula>
    </cfRule>
  </conditionalFormatting>
  <conditionalFormatting sqref="A589:L589 A10 C10:XER12 A11:B11 A13:XER13">
    <cfRule type="expression" dxfId="328" priority="880">
      <formula>_xlfn.ISFORMULA(A10:M61)</formula>
    </cfRule>
  </conditionalFormatting>
  <conditionalFormatting sqref="A20 C20:XER20">
    <cfRule type="expression" dxfId="327" priority="925">
      <formula>_xlfn.ISFORMULA(A20:M80)</formula>
    </cfRule>
  </conditionalFormatting>
  <conditionalFormatting sqref="XES20:XFD20">
    <cfRule type="expression" dxfId="326" priority="928">
      <formula>_xlfn.ISFORMULA(A20:XES80)</formula>
    </cfRule>
  </conditionalFormatting>
  <conditionalFormatting sqref="XES21:XFD27 XES14:XFD16">
    <cfRule type="expression" dxfId="325" priority="962">
      <formula>_xlfn.ISFORMULA(A14:XES73)</formula>
    </cfRule>
  </conditionalFormatting>
  <conditionalFormatting sqref="A24:A27 A14:A16 J24:XER27 A21:XER23 K14:XER16">
    <cfRule type="expression" dxfId="324" priority="964">
      <formula>_xlfn.ISFORMULA(A14:M73)</formula>
    </cfRule>
  </conditionalFormatting>
  <conditionalFormatting sqref="XES17:XFD19">
    <cfRule type="expression" dxfId="323" priority="970">
      <formula>_xlfn.ISFORMULA(A17:XES75)</formula>
    </cfRule>
  </conditionalFormatting>
  <conditionalFormatting sqref="A17:A19 K17:XER19">
    <cfRule type="expression" dxfId="322" priority="971">
      <formula>_xlfn.ISFORMULA(A17:M75)</formula>
    </cfRule>
  </conditionalFormatting>
  <conditionalFormatting sqref="XES10:XFD13">
    <cfRule type="expression" dxfId="321" priority="973">
      <formula>_xlfn.ISFORMULA(A10:XES61)</formula>
    </cfRule>
  </conditionalFormatting>
  <conditionalFormatting sqref="G450:G457">
    <cfRule type="cellIs" dxfId="320" priority="107" operator="equal">
      <formula>0</formula>
    </cfRule>
  </conditionalFormatting>
  <conditionalFormatting sqref="G506">
    <cfRule type="cellIs" dxfId="319" priority="106" operator="equal">
      <formula>0</formula>
    </cfRule>
  </conditionalFormatting>
  <conditionalFormatting sqref="C641:L641">
    <cfRule type="expression" dxfId="318" priority="24">
      <formula>_xlfn.ISFORMULA(C641:O740)</formula>
    </cfRule>
  </conditionalFormatting>
  <conditionalFormatting sqref="D568:L569">
    <cfRule type="expression" dxfId="317" priority="27">
      <formula>_xlfn.ISFORMULA(D568:P640)</formula>
    </cfRule>
  </conditionalFormatting>
  <conditionalFormatting sqref="H592:H598">
    <cfRule type="cellIs" dxfId="316" priority="23" operator="equal">
      <formula>0</formula>
    </cfRule>
  </conditionalFormatting>
  <conditionalFormatting sqref="D566:L566">
    <cfRule type="expression" dxfId="315" priority="32">
      <formula>_xlfn.ISFORMULA(D566:P640)</formula>
    </cfRule>
  </conditionalFormatting>
  <conditionalFormatting sqref="C556:L556">
    <cfRule type="expression" dxfId="314" priority="36">
      <formula>_xlfn.ISFORMULA(C556:O640)</formula>
    </cfRule>
  </conditionalFormatting>
  <conditionalFormatting sqref="D572:L572">
    <cfRule type="expression" dxfId="313" priority="37">
      <formula>_xlfn.ISFORMULA(D572:P640)</formula>
    </cfRule>
  </conditionalFormatting>
  <conditionalFormatting sqref="D571:L571">
    <cfRule type="expression" dxfId="312" priority="38">
      <formula>_xlfn.ISFORMULA(D571:P640)</formula>
    </cfRule>
  </conditionalFormatting>
  <conditionalFormatting sqref="C560:L560">
    <cfRule type="expression" dxfId="311" priority="40">
      <formula>_xlfn.ISFORMULA(C560:O640)</formula>
    </cfRule>
  </conditionalFormatting>
  <conditionalFormatting sqref="B606:B608">
    <cfRule type="expression" dxfId="310" priority="41">
      <formula>_xlfn.ISFORMULA(B606:N694)</formula>
    </cfRule>
  </conditionalFormatting>
  <conditionalFormatting sqref="C555:L555">
    <cfRule type="expression" dxfId="309" priority="42">
      <formula>_xlfn.ISFORMULA(C555:O640)</formula>
    </cfRule>
  </conditionalFormatting>
  <conditionalFormatting sqref="D570:L570">
    <cfRule type="expression" dxfId="308" priority="45">
      <formula>_xlfn.ISFORMULA(D570:P640)</formula>
    </cfRule>
  </conditionalFormatting>
  <conditionalFormatting sqref="C557:L557">
    <cfRule type="expression" dxfId="307" priority="52">
      <formula>_xlfn.ISFORMULA(C557:O640)</formula>
    </cfRule>
  </conditionalFormatting>
  <conditionalFormatting sqref="D574:L574">
    <cfRule type="expression" dxfId="306" priority="54">
      <formula>_xlfn.ISFORMULA(D574:P640)</formula>
    </cfRule>
  </conditionalFormatting>
  <conditionalFormatting sqref="D573:L573">
    <cfRule type="expression" dxfId="305" priority="56">
      <formula>_xlfn.ISFORMULA(D573:P640)</formula>
    </cfRule>
  </conditionalFormatting>
  <conditionalFormatting sqref="C561:L561">
    <cfRule type="expression" dxfId="304" priority="60">
      <formula>_xlfn.ISFORMULA(C561:O640)</formula>
    </cfRule>
  </conditionalFormatting>
  <conditionalFormatting sqref="I633:L633 A633">
    <cfRule type="expression" dxfId="303" priority="67">
      <formula>_xlfn.ISFORMULA(A633:M644)</formula>
    </cfRule>
  </conditionalFormatting>
  <conditionalFormatting sqref="A620:L620">
    <cfRule type="expression" dxfId="302" priority="72">
      <formula>_xlfn.ISFORMULA(A620:M640)</formula>
    </cfRule>
  </conditionalFormatting>
  <conditionalFormatting sqref="A599:L599">
    <cfRule type="expression" dxfId="301" priority="76">
      <formula>_xlfn.ISFORMULA(A599:M640)</formula>
    </cfRule>
  </conditionalFormatting>
  <conditionalFormatting sqref="C602:L605">
    <cfRule type="expression" dxfId="300" priority="78">
      <formula>_xlfn.ISFORMULA(C602:O640)</formula>
    </cfRule>
  </conditionalFormatting>
  <conditionalFormatting sqref="A615">
    <cfRule type="expression" dxfId="299" priority="83">
      <formula>_xlfn.ISFORMULA(A618:M642)</formula>
    </cfRule>
  </conditionalFormatting>
  <conditionalFormatting sqref="A619:L619">
    <cfRule type="expression" dxfId="298" priority="5737">
      <formula>_xlfn.ISFORMULA(A619:M640)</formula>
    </cfRule>
  </conditionalFormatting>
  <conditionalFormatting sqref="J632:L632 J587:L587">
    <cfRule type="expression" dxfId="297" priority="6">
      <formula>_xlfn.ISFORMULA(J587:V641)</formula>
    </cfRule>
  </conditionalFormatting>
  <conditionalFormatting sqref="D629:L629 D584:L584">
    <cfRule type="expression" dxfId="296" priority="7">
      <formula>_xlfn.ISFORMULA(D584:P640)</formula>
    </cfRule>
  </conditionalFormatting>
  <conditionalFormatting sqref="I621:L621 I576:L576">
    <cfRule type="expression" dxfId="295" priority="8">
      <formula>_xlfn.ISFORMULA(I576:U640)</formula>
    </cfRule>
  </conditionalFormatting>
  <conditionalFormatting sqref="A629:B629 A584:B584">
    <cfRule type="expression" dxfId="294" priority="9">
      <formula>_xlfn.ISFORMULA(A570:M640)</formula>
    </cfRule>
  </conditionalFormatting>
  <conditionalFormatting sqref="E624:G624 E579:G579">
    <cfRule type="expression" dxfId="293" priority="10">
      <formula>_xlfn.ISFORMULA(D579:P640)</formula>
    </cfRule>
  </conditionalFormatting>
  <conditionalFormatting sqref="E623 E578">
    <cfRule type="expression" dxfId="292" priority="11">
      <formula>_xlfn.ISFORMULA(D578:P640)</formula>
    </cfRule>
  </conditionalFormatting>
  <conditionalFormatting sqref="I622:L622 I577:L577">
    <cfRule type="expression" dxfId="291" priority="12">
      <formula>_xlfn.ISFORMULA(I577:U640)</formula>
    </cfRule>
  </conditionalFormatting>
  <conditionalFormatting sqref="A632:B632 A587:B587">
    <cfRule type="expression" dxfId="290" priority="13">
      <formula>_xlfn.ISFORMULA(A572:M641)</formula>
    </cfRule>
  </conditionalFormatting>
  <conditionalFormatting sqref="A591:L591">
    <cfRule type="expression" dxfId="289" priority="6071">
      <formula>_xlfn.ISFORMULA(A591:M640)</formula>
    </cfRule>
  </conditionalFormatting>
  <conditionalFormatting sqref="J585:L586 J630:L631">
    <cfRule type="expression" dxfId="288" priority="6095">
      <formula>_xlfn.ISFORMULA(J585:V640)</formula>
    </cfRule>
  </conditionalFormatting>
  <conditionalFormatting sqref="C616:L617">
    <cfRule type="expression" dxfId="287" priority="6110">
      <formula>_xlfn.ISFORMULA(C616:O640)</formula>
    </cfRule>
  </conditionalFormatting>
  <conditionalFormatting sqref="A597:B598 D597:L598">
    <cfRule type="expression" dxfId="286" priority="6116">
      <formula>_xlfn.ISFORMULA(A597:M643)</formula>
    </cfRule>
  </conditionalFormatting>
  <conditionalFormatting sqref="D575:L575">
    <cfRule type="expression" dxfId="285" priority="6121">
      <formula>_xlfn.ISFORMULA(D575:P640)</formula>
    </cfRule>
  </conditionalFormatting>
  <conditionalFormatting sqref="D567:L567">
    <cfRule type="expression" dxfId="284" priority="6123">
      <formula>_xlfn.ISFORMULA(D567:P640)</formula>
    </cfRule>
  </conditionalFormatting>
  <conditionalFormatting sqref="A552:L552">
    <cfRule type="expression" dxfId="283" priority="6127">
      <formula>_xlfn.ISFORMULA(A552:M640)</formula>
    </cfRule>
  </conditionalFormatting>
  <conditionalFormatting sqref="A651:A657">
    <cfRule type="expression" dxfId="282" priority="5">
      <formula>_xlfn.ISFORMULA(A651:M662)</formula>
    </cfRule>
  </conditionalFormatting>
  <conditionalFormatting sqref="C600:L601">
    <cfRule type="expression" dxfId="281" priority="6139">
      <formula>_xlfn.ISFORMULA(C600:O640)</formula>
    </cfRule>
  </conditionalFormatting>
  <conditionalFormatting sqref="A563:L563">
    <cfRule type="expression" dxfId="280" priority="6147">
      <formula>_xlfn.ISFORMULA(A563:M640)</formula>
    </cfRule>
  </conditionalFormatting>
  <conditionalFormatting sqref="A590:L590">
    <cfRule type="expression" dxfId="279" priority="6150">
      <formula>_xlfn.ISFORMULA(A590:M640)</formula>
    </cfRule>
  </conditionalFormatting>
  <conditionalFormatting sqref="A573:B573">
    <cfRule type="expression" dxfId="278" priority="6156">
      <formula>_xlfn.ISFORMULA(A567:M640)</formula>
    </cfRule>
  </conditionalFormatting>
  <conditionalFormatting sqref="D588:L588">
    <cfRule type="expression" dxfId="277" priority="6158">
      <formula>_xlfn.ISFORMULA(D588:P640)</formula>
    </cfRule>
  </conditionalFormatting>
  <conditionalFormatting sqref="A564:L564">
    <cfRule type="expression" dxfId="276" priority="6162">
      <formula>_xlfn.ISFORMULA(A564:M640)</formula>
    </cfRule>
  </conditionalFormatting>
  <conditionalFormatting sqref="C562:L562">
    <cfRule type="expression" dxfId="275" priority="6163">
      <formula>_xlfn.ISFORMULA(C562:O640)</formula>
    </cfRule>
  </conditionalFormatting>
  <conditionalFormatting sqref="D592:L592 A592:B592">
    <cfRule type="expression" dxfId="274" priority="6165">
      <formula>_xlfn.ISFORMULA(A592:M640)</formula>
    </cfRule>
  </conditionalFormatting>
  <conditionalFormatting sqref="C615:L615">
    <cfRule type="expression" dxfId="273" priority="6169">
      <formula>_xlfn.ISFORMULA(C615:O641)</formula>
    </cfRule>
  </conditionalFormatting>
  <conditionalFormatting sqref="A574:B574">
    <cfRule type="expression" dxfId="272" priority="6173">
      <formula>_xlfn.ISFORMULA(A568:M640)</formula>
    </cfRule>
  </conditionalFormatting>
  <conditionalFormatting sqref="C639:L639">
    <cfRule type="expression" dxfId="271" priority="6175">
      <formula>_xlfn.ISFORMULA(C639:O641)</formula>
    </cfRule>
  </conditionalFormatting>
  <conditionalFormatting sqref="A565:L565">
    <cfRule type="expression" dxfId="270" priority="6177">
      <formula>_xlfn.ISFORMULA(A565:M640)</formula>
    </cfRule>
  </conditionalFormatting>
  <conditionalFormatting sqref="A618 C618:L618">
    <cfRule type="expression" dxfId="269" priority="6178">
      <formula>_xlfn.ISFORMULA(A618:M641)</formula>
    </cfRule>
  </conditionalFormatting>
  <conditionalFormatting sqref="A588:B588">
    <cfRule type="expression" dxfId="268" priority="6181">
      <formula>_xlfn.ISFORMULA(A572:M640)</formula>
    </cfRule>
  </conditionalFormatting>
  <conditionalFormatting sqref="A553:L553">
    <cfRule type="expression" dxfId="267" priority="6183">
      <formula>_xlfn.ISFORMULA(A553:M640)</formula>
    </cfRule>
  </conditionalFormatting>
  <conditionalFormatting sqref="A602">
    <cfRule type="expression" dxfId="266" priority="6186">
      <formula>_xlfn.ISFORMULA(A616:M641)</formula>
    </cfRule>
  </conditionalFormatting>
  <conditionalFormatting sqref="C638:L638">
    <cfRule type="expression" dxfId="265" priority="6193">
      <formula>_xlfn.ISFORMULA(C638:O641)</formula>
    </cfRule>
  </conditionalFormatting>
  <conditionalFormatting sqref="A636:L636 C637:L637">
    <cfRule type="expression" dxfId="264" priority="6194">
      <formula>_xlfn.ISFORMULA(A636:M640)</formula>
    </cfRule>
  </conditionalFormatting>
  <conditionalFormatting sqref="C611:L612">
    <cfRule type="expression" dxfId="263" priority="6196">
      <formula>_xlfn.ISFORMULA(C611:O642)</formula>
    </cfRule>
  </conditionalFormatting>
  <conditionalFormatting sqref="C606:L608">
    <cfRule type="expression" dxfId="262" priority="6199">
      <formula>_xlfn.ISFORMULA(C606:O643)</formula>
    </cfRule>
  </conditionalFormatting>
  <conditionalFormatting sqref="H640:L640">
    <cfRule type="expression" dxfId="261" priority="6200">
      <formula>_xlfn.ISFORMULA(H640:T640)</formula>
    </cfRule>
  </conditionalFormatting>
  <conditionalFormatting sqref="C609:L610">
    <cfRule type="expression" dxfId="260" priority="6201">
      <formula>_xlfn.ISFORMULA(C609:O645)</formula>
    </cfRule>
  </conditionalFormatting>
  <conditionalFormatting sqref="I634:L635 A634:A635">
    <cfRule type="expression" dxfId="259" priority="6204">
      <formula>_xlfn.ISFORMULA(A634:M640)</formula>
    </cfRule>
  </conditionalFormatting>
  <conditionalFormatting sqref="A611:A612">
    <cfRule type="expression" dxfId="258" priority="6208">
      <formula>_xlfn.ISFORMULA(A619:M643)</formula>
    </cfRule>
  </conditionalFormatting>
  <conditionalFormatting sqref="A613:A614">
    <cfRule type="expression" dxfId="257" priority="6209">
      <formula>_xlfn.ISFORMULA(A618:M642)</formula>
    </cfRule>
  </conditionalFormatting>
  <conditionalFormatting sqref="A609:A610">
    <cfRule type="expression" dxfId="256" priority="6210">
      <formula>_xlfn.ISFORMULA(A622:M646)</formula>
    </cfRule>
  </conditionalFormatting>
  <conditionalFormatting sqref="C613:L614">
    <cfRule type="expression" dxfId="255" priority="6213">
      <formula>_xlfn.ISFORMULA(C613:O641)</formula>
    </cfRule>
  </conditionalFormatting>
  <conditionalFormatting sqref="A606:A608">
    <cfRule type="expression" dxfId="254" priority="6214">
      <formula>_xlfn.ISFORMULA(A620:M644)</formula>
    </cfRule>
  </conditionalFormatting>
  <conditionalFormatting sqref="A600:A601">
    <cfRule type="expression" dxfId="253" priority="6215">
      <formula>_xlfn.ISFORMULA(A602:M640)</formula>
    </cfRule>
  </conditionalFormatting>
  <conditionalFormatting sqref="A603:A605">
    <cfRule type="expression" dxfId="252" priority="6217">
      <formula>_xlfn.ISFORMULA(A618:M642)</formula>
    </cfRule>
  </conditionalFormatting>
  <conditionalFormatting sqref="A593:B596 D593:L596">
    <cfRule type="expression" dxfId="251" priority="6220">
      <formula>_xlfn.ISFORMULA(A593:M640)</formula>
    </cfRule>
  </conditionalFormatting>
  <conditionalFormatting sqref="A585:B586 A630:B631">
    <cfRule type="expression" dxfId="250" priority="6227">
      <formula>_xlfn.ISFORMULA(A571:M640)</formula>
    </cfRule>
  </conditionalFormatting>
  <conditionalFormatting sqref="E582:G583 E627:G628">
    <cfRule type="expression" dxfId="249" priority="6232">
      <formula>_xlfn.ISFORMULA(D582:P640)</formula>
    </cfRule>
  </conditionalFormatting>
  <conditionalFormatting sqref="E576:G577 E621:G622">
    <cfRule type="expression" dxfId="248" priority="6234">
      <formula>_xlfn.ISFORMULA(D576:P640)</formula>
    </cfRule>
  </conditionalFormatting>
  <conditionalFormatting sqref="E580:F581 E625:F626">
    <cfRule type="expression" dxfId="247" priority="6236">
      <formula>_xlfn.ISFORMULA(D580:P640)</formula>
    </cfRule>
  </conditionalFormatting>
  <conditionalFormatting sqref="I578:L583 I623:L628">
    <cfRule type="expression" dxfId="246" priority="6238">
      <formula>_xlfn.ISFORMULA(I578:U640)</formula>
    </cfRule>
  </conditionalFormatting>
  <conditionalFormatting sqref="A575:B583 A621:B628">
    <cfRule type="expression" dxfId="245" priority="6241">
      <formula>_xlfn.ISFORMULA(A570:M640)</formula>
    </cfRule>
  </conditionalFormatting>
  <conditionalFormatting sqref="F30">
    <cfRule type="expression" dxfId="244" priority="6248">
      <formula>_xlfn.ISFORMULA(H30:T418)</formula>
    </cfRule>
  </conditionalFormatting>
  <conditionalFormatting sqref="A555">
    <cfRule type="expression" dxfId="243" priority="2">
      <formula>_xlfn.ISFORMULA(A555:M638)</formula>
    </cfRule>
  </conditionalFormatting>
  <conditionalFormatting sqref="A554">
    <cfRule type="expression" dxfId="242" priority="3">
      <formula>_xlfn.ISFORMULA(A554:M638)</formula>
    </cfRule>
  </conditionalFormatting>
  <conditionalFormatting sqref="A550:L551">
    <cfRule type="expression" dxfId="241" priority="6249">
      <formula>_xlfn.ISFORMULA(A550:M640)</formula>
    </cfRule>
  </conditionalFormatting>
  <conditionalFormatting sqref="C558:L559 A556:B557">
    <cfRule type="expression" dxfId="240" priority="6250">
      <formula>_xlfn.ISFORMULA(A556:M638)</formula>
    </cfRule>
  </conditionalFormatting>
  <conditionalFormatting sqref="C554:L554">
    <cfRule type="expression" dxfId="239" priority="6251">
      <formula>_xlfn.ISFORMULA(C554:O640)</formula>
    </cfRule>
  </conditionalFormatting>
  <conditionalFormatting sqref="B554:B555">
    <cfRule type="expression" dxfId="238" priority="6253">
      <formula>_xlfn.ISFORMULA(B558:N638)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4" manualBreakCount="4">
    <brk id="446" max="16383" man="1"/>
    <brk id="494" max="16383" man="1"/>
    <brk id="547" max="16383" man="1"/>
    <brk id="59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91ACD6-4005-4A50-802C-1E8521AC3F1D}">
          <x14:formula1>
            <xm:f>'Autopopulate RUDI''s'!$A$2:$A$769</xm:f>
          </x14:formula1>
          <xm:sqref>F32:F415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11" customWidth="1"/>
    <col min="2" max="2" width="8.85546875" style="11"/>
    <col min="3" max="5" width="10.28515625" style="11" customWidth="1"/>
    <col min="6" max="7" width="8.85546875" style="11"/>
    <col min="8" max="8" width="10.85546875" style="74" bestFit="1" customWidth="1"/>
    <col min="9" max="10" width="10.42578125" style="74" bestFit="1" customWidth="1"/>
    <col min="11" max="16384" width="8.85546875" style="11"/>
  </cols>
  <sheetData>
    <row r="1" spans="1:10" x14ac:dyDescent="0.25">
      <c r="A1" s="12"/>
    </row>
    <row r="2" spans="1:10" ht="18" customHeight="1" x14ac:dyDescent="0.25">
      <c r="A2" s="314" t="s">
        <v>250</v>
      </c>
      <c r="B2" s="314"/>
      <c r="C2" s="314"/>
      <c r="D2" s="314"/>
      <c r="E2" s="314"/>
      <c r="F2" s="314"/>
      <c r="G2" s="314"/>
      <c r="H2" s="314"/>
      <c r="I2" s="314"/>
      <c r="J2" s="314"/>
    </row>
    <row r="3" spans="1:10" ht="18" customHeight="1" x14ac:dyDescent="0.25">
      <c r="A3" s="314"/>
      <c r="B3" s="314"/>
      <c r="C3" s="314"/>
      <c r="D3" s="314"/>
      <c r="E3" s="314"/>
      <c r="F3" s="314"/>
      <c r="G3" s="314"/>
      <c r="H3" s="314"/>
      <c r="I3" s="314"/>
      <c r="J3" s="314"/>
    </row>
    <row r="5" spans="1:10" x14ac:dyDescent="0.25">
      <c r="A5" s="12" t="s">
        <v>19</v>
      </c>
      <c r="C5" s="16"/>
      <c r="E5" s="12" t="s">
        <v>20</v>
      </c>
      <c r="F5" s="16"/>
      <c r="H5" s="95" t="s">
        <v>21</v>
      </c>
      <c r="I5" s="122"/>
    </row>
    <row r="6" spans="1:10" x14ac:dyDescent="0.25">
      <c r="B6" s="12"/>
      <c r="E6" s="12"/>
      <c r="G6" s="12"/>
      <c r="H6" s="123"/>
    </row>
    <row r="7" spans="1:10" x14ac:dyDescent="0.25">
      <c r="B7" s="12"/>
      <c r="E7" s="12"/>
      <c r="G7" s="12"/>
      <c r="H7" s="123"/>
    </row>
    <row r="8" spans="1:10" x14ac:dyDescent="0.25">
      <c r="B8" s="12"/>
      <c r="E8" s="12"/>
      <c r="G8" s="12"/>
      <c r="H8" s="123"/>
    </row>
    <row r="9" spans="1:10" x14ac:dyDescent="0.25">
      <c r="B9" s="12"/>
      <c r="E9" s="12"/>
      <c r="G9" s="12"/>
      <c r="H9" s="123"/>
    </row>
    <row r="10" spans="1:10" x14ac:dyDescent="0.25">
      <c r="B10" s="12" t="s">
        <v>64</v>
      </c>
      <c r="E10" s="12"/>
      <c r="G10" s="12"/>
      <c r="H10" s="13"/>
      <c r="I10" s="11"/>
      <c r="J10" s="11"/>
    </row>
    <row r="11" spans="1:10" x14ac:dyDescent="0.25">
      <c r="B11" s="12"/>
      <c r="E11" s="12"/>
      <c r="G11" s="12"/>
      <c r="H11" s="13"/>
      <c r="I11" s="11"/>
      <c r="J11" s="11"/>
    </row>
    <row r="12" spans="1:10" x14ac:dyDescent="0.25">
      <c r="A12" s="19" t="s">
        <v>65</v>
      </c>
      <c r="B12" s="11" t="s">
        <v>66</v>
      </c>
      <c r="E12" s="12"/>
      <c r="G12" s="12"/>
      <c r="H12" s="13"/>
      <c r="I12" s="11"/>
      <c r="J12" s="11"/>
    </row>
    <row r="13" spans="1:10" x14ac:dyDescent="0.25">
      <c r="A13" s="19"/>
      <c r="E13" s="12"/>
      <c r="G13" s="12"/>
      <c r="H13" s="13"/>
      <c r="I13" s="11"/>
      <c r="J13" s="11"/>
    </row>
    <row r="14" spans="1:10" s="10" customFormat="1" x14ac:dyDescent="0.25">
      <c r="A14" s="19" t="s">
        <v>65</v>
      </c>
      <c r="B14" s="149" t="s">
        <v>67</v>
      </c>
      <c r="C14" s="149"/>
      <c r="D14" s="149"/>
      <c r="E14" s="149"/>
      <c r="F14" s="149"/>
      <c r="G14" s="149"/>
      <c r="H14" s="149"/>
      <c r="I14" s="149"/>
      <c r="J14" s="22"/>
    </row>
    <row r="15" spans="1:10" s="10" customFormat="1" x14ac:dyDescent="0.25">
      <c r="B15" s="149" t="s">
        <v>68</v>
      </c>
      <c r="C15" s="149"/>
      <c r="D15" s="149"/>
      <c r="E15" s="149"/>
      <c r="F15" s="149"/>
      <c r="G15" s="149"/>
      <c r="H15" s="149"/>
      <c r="I15" s="22"/>
      <c r="J15" s="22"/>
    </row>
    <row r="16" spans="1:10" s="10" customFormat="1" x14ac:dyDescent="0.25">
      <c r="B16" s="149"/>
      <c r="C16" s="149"/>
      <c r="D16" s="149"/>
      <c r="E16" s="149"/>
      <c r="F16" s="149"/>
      <c r="G16" s="149"/>
      <c r="H16" s="149"/>
      <c r="I16" s="22"/>
      <c r="J16" s="22"/>
    </row>
    <row r="17" spans="1:10" s="10" customFormat="1" x14ac:dyDescent="0.25">
      <c r="B17" s="149" t="s">
        <v>69</v>
      </c>
      <c r="C17" s="149"/>
      <c r="D17" s="149"/>
      <c r="E17" s="149"/>
      <c r="F17" s="149"/>
      <c r="G17" s="22"/>
      <c r="H17" s="22"/>
      <c r="I17" s="22"/>
      <c r="J17" s="22"/>
    </row>
    <row r="18" spans="1:10" s="10" customFormat="1" x14ac:dyDescent="0.25">
      <c r="B18" s="27" t="s">
        <v>70</v>
      </c>
      <c r="C18" s="22"/>
      <c r="D18" s="22"/>
      <c r="E18" s="22"/>
      <c r="F18" s="22"/>
      <c r="G18" s="22"/>
      <c r="H18" s="22"/>
      <c r="I18" s="22"/>
      <c r="J18" s="22"/>
    </row>
    <row r="19" spans="1:10" s="10" customFormat="1" x14ac:dyDescent="0.25">
      <c r="B19" s="10" t="s">
        <v>71</v>
      </c>
      <c r="C19" s="149"/>
      <c r="D19" s="149"/>
      <c r="E19" s="149"/>
      <c r="F19" s="149"/>
      <c r="G19" s="149"/>
      <c r="H19" s="149"/>
      <c r="I19" s="149"/>
      <c r="J19" s="22"/>
    </row>
    <row r="20" spans="1:10" x14ac:dyDescent="0.25">
      <c r="B20" s="149"/>
      <c r="E20" s="12"/>
      <c r="G20" s="12"/>
      <c r="H20" s="13"/>
      <c r="I20" s="11"/>
      <c r="J20" s="11"/>
    </row>
    <row r="21" spans="1:10" x14ac:dyDescent="0.25">
      <c r="B21" s="12"/>
      <c r="E21" s="12"/>
      <c r="G21" s="12"/>
      <c r="H21" s="13"/>
      <c r="I21" s="11"/>
      <c r="J21" s="11"/>
    </row>
    <row r="22" spans="1:10" x14ac:dyDescent="0.25">
      <c r="A22" s="14"/>
      <c r="B22" s="12" t="s">
        <v>72</v>
      </c>
      <c r="C22" s="14"/>
      <c r="E22" s="12"/>
      <c r="G22" s="12"/>
      <c r="H22" s="13"/>
      <c r="I22" s="11"/>
      <c r="J22" s="11"/>
    </row>
    <row r="23" spans="1:10" x14ac:dyDescent="0.25">
      <c r="A23" s="14"/>
      <c r="B23" s="12"/>
      <c r="C23" s="14"/>
      <c r="E23" s="12"/>
      <c r="G23" s="12"/>
      <c r="H23" s="13"/>
      <c r="I23" s="11"/>
      <c r="J23" s="11"/>
    </row>
    <row r="24" spans="1:10" x14ac:dyDescent="0.25">
      <c r="A24" s="14"/>
      <c r="B24" s="322" t="s">
        <v>73</v>
      </c>
      <c r="C24" s="322"/>
      <c r="D24" s="322"/>
      <c r="E24" s="322"/>
      <c r="F24" s="322"/>
      <c r="G24" s="322"/>
      <c r="H24" s="322"/>
      <c r="I24" s="322"/>
      <c r="J24" s="11"/>
    </row>
    <row r="25" spans="1:10" x14ac:dyDescent="0.25">
      <c r="A25" s="14"/>
      <c r="B25" s="322"/>
      <c r="C25" s="322"/>
      <c r="D25" s="22"/>
      <c r="E25" s="22"/>
      <c r="F25" s="22"/>
      <c r="G25" s="22"/>
      <c r="H25" s="22"/>
      <c r="I25" s="22"/>
      <c r="J25" s="11"/>
    </row>
    <row r="26" spans="1:10" x14ac:dyDescent="0.25">
      <c r="A26" s="14"/>
      <c r="B26" s="10" t="s">
        <v>74</v>
      </c>
      <c r="C26" s="22"/>
      <c r="D26" s="22"/>
      <c r="E26" s="22"/>
      <c r="F26" s="22"/>
      <c r="G26" s="22"/>
      <c r="H26" s="22"/>
      <c r="I26" s="22"/>
      <c r="J26" s="11"/>
    </row>
    <row r="27" spans="1:10" x14ac:dyDescent="0.25">
      <c r="A27" s="14"/>
      <c r="B27" s="10" t="s">
        <v>75</v>
      </c>
      <c r="C27" s="149"/>
      <c r="D27" s="149"/>
      <c r="E27" s="149"/>
      <c r="F27" s="149"/>
      <c r="G27" s="149"/>
      <c r="H27" s="149"/>
      <c r="I27" s="149"/>
      <c r="J27" s="11"/>
    </row>
    <row r="28" spans="1:10" x14ac:dyDescent="0.25">
      <c r="A28" s="14"/>
      <c r="B28" s="12"/>
      <c r="C28" s="14"/>
      <c r="E28" s="12"/>
      <c r="G28" s="12"/>
      <c r="H28" s="123"/>
    </row>
    <row r="29" spans="1:10" ht="13.5" thickBot="1" x14ac:dyDescent="0.3">
      <c r="A29" s="19"/>
      <c r="C29" s="14"/>
      <c r="E29" s="12"/>
      <c r="G29" s="12"/>
      <c r="H29" s="123"/>
    </row>
    <row r="30" spans="1:10" ht="15.75" customHeight="1" thickBot="1" x14ac:dyDescent="0.3">
      <c r="B30" s="12"/>
      <c r="G30" s="12"/>
      <c r="H30" s="319" t="s">
        <v>76</v>
      </c>
      <c r="I30" s="320"/>
      <c r="J30" s="321"/>
    </row>
    <row r="31" spans="1:10" ht="13.5" thickBot="1" x14ac:dyDescent="0.3">
      <c r="B31" s="60" t="s">
        <v>77</v>
      </c>
      <c r="C31" s="319" t="s">
        <v>78</v>
      </c>
      <c r="D31" s="320"/>
      <c r="E31" s="321"/>
      <c r="F31" s="315" t="s">
        <v>79</v>
      </c>
      <c r="G31" s="316"/>
      <c r="H31" s="128" t="s">
        <v>80</v>
      </c>
      <c r="I31" s="128" t="s">
        <v>81</v>
      </c>
      <c r="J31" s="223" t="s">
        <v>82</v>
      </c>
    </row>
    <row r="32" spans="1:10" x14ac:dyDescent="0.25">
      <c r="B32" s="61">
        <v>1</v>
      </c>
      <c r="C32" s="374"/>
      <c r="D32" s="375"/>
      <c r="E32" s="376"/>
      <c r="F32" s="378">
        <v>5</v>
      </c>
      <c r="G32" s="318"/>
      <c r="H32" s="132"/>
      <c r="I32" s="129" t="e">
        <f>INDEX('Autopopulate RUDI''s'!$B$2:$B$385, MATCH(H32,'Autopopulate RUDI''s'!$A$2:$A$385,0))</f>
        <v>#N/A</v>
      </c>
      <c r="J32" s="127" t="e">
        <f>INDEX('Autopopulate RUDI''s'!$G$2:$G$385, MATCH(H32,'Autopopulate RUDI''s'!$F$2:$F$385,0))</f>
        <v>#N/A</v>
      </c>
    </row>
    <row r="33" spans="1:10" x14ac:dyDescent="0.25">
      <c r="B33" s="62">
        <v>2</v>
      </c>
      <c r="C33" s="374"/>
      <c r="D33" s="375"/>
      <c r="E33" s="376"/>
      <c r="F33" s="377">
        <v>5</v>
      </c>
      <c r="G33" s="311"/>
      <c r="H33" s="133"/>
      <c r="I33" s="130" t="e">
        <f>INDEX('Autopopulate RUDI''s'!$B$2:$B$385, MATCH(H33,'Autopopulate RUDI''s'!$A$2:$A$385,0))</f>
        <v>#N/A</v>
      </c>
      <c r="J33" s="98" t="e">
        <f>INDEX('Autopopulate RUDI''s'!$G$2:$G$385, MATCH(H33,'Autopopulate RUDI''s'!$F$2:$F$385,0))</f>
        <v>#N/A</v>
      </c>
    </row>
    <row r="34" spans="1:10" x14ac:dyDescent="0.25">
      <c r="B34" s="62">
        <v>3</v>
      </c>
      <c r="C34" s="374"/>
      <c r="D34" s="375"/>
      <c r="E34" s="376"/>
      <c r="F34" s="377">
        <v>5</v>
      </c>
      <c r="G34" s="311"/>
      <c r="H34" s="133"/>
      <c r="I34" s="130" t="e">
        <f>INDEX('Autopopulate RUDI''s'!$B$2:$B$385, MATCH(H34,'Autopopulate RUDI''s'!$A$2:$A$385,0))</f>
        <v>#N/A</v>
      </c>
      <c r="J34" s="98" t="e">
        <f>INDEX('Autopopulate RUDI''s'!$G$2:$G$385, MATCH(H34,'Autopopulate RUDI''s'!$F$2:$F$385,0))</f>
        <v>#N/A</v>
      </c>
    </row>
    <row r="35" spans="1:10" x14ac:dyDescent="0.25">
      <c r="B35" s="62">
        <v>4</v>
      </c>
      <c r="C35" s="374"/>
      <c r="D35" s="375"/>
      <c r="E35" s="376"/>
      <c r="F35" s="377">
        <v>5</v>
      </c>
      <c r="G35" s="311"/>
      <c r="H35" s="133"/>
      <c r="I35" s="130" t="e">
        <f>INDEX('Autopopulate RUDI''s'!$B$2:$B$385, MATCH(H35,'Autopopulate RUDI''s'!$A$2:$A$385,0))</f>
        <v>#N/A</v>
      </c>
      <c r="J35" s="98" t="e">
        <f>INDEX('Autopopulate RUDI''s'!$G$2:$G$385, MATCH(H35,'Autopopulate RUDI''s'!$F$2:$F$385,0))</f>
        <v>#N/A</v>
      </c>
    </row>
    <row r="36" spans="1:10" x14ac:dyDescent="0.25">
      <c r="A36" s="10"/>
      <c r="B36" s="62">
        <v>5</v>
      </c>
      <c r="C36" s="374"/>
      <c r="D36" s="375"/>
      <c r="E36" s="376"/>
      <c r="F36" s="377">
        <v>5</v>
      </c>
      <c r="G36" s="311"/>
      <c r="H36" s="133"/>
      <c r="I36" s="130" t="e">
        <f>INDEX('Autopopulate RUDI''s'!$B$2:$B$385, MATCH(H36,'Autopopulate RUDI''s'!$A$2:$A$385,0))</f>
        <v>#N/A</v>
      </c>
      <c r="J36" s="98" t="e">
        <f>INDEX('Autopopulate RUDI''s'!$G$2:$G$385, MATCH(H36,'Autopopulate RUDI''s'!$F$2:$F$385,0))</f>
        <v>#N/A</v>
      </c>
    </row>
    <row r="37" spans="1:10" x14ac:dyDescent="0.25">
      <c r="A37" s="10"/>
      <c r="B37" s="62">
        <v>6</v>
      </c>
      <c r="C37" s="374"/>
      <c r="D37" s="375"/>
      <c r="E37" s="376"/>
      <c r="F37" s="377">
        <v>5</v>
      </c>
      <c r="G37" s="311"/>
      <c r="H37" s="133"/>
      <c r="I37" s="130" t="e">
        <f>INDEX('Autopopulate RUDI''s'!$B$2:$B$385, MATCH(H37,'Autopopulate RUDI''s'!$A$2:$A$385,0))</f>
        <v>#N/A</v>
      </c>
      <c r="J37" s="98" t="e">
        <f>INDEX('Autopopulate RUDI''s'!$G$2:$G$385, MATCH(H37,'Autopopulate RUDI''s'!$F$2:$F$385,0))</f>
        <v>#N/A</v>
      </c>
    </row>
    <row r="38" spans="1:10" x14ac:dyDescent="0.25">
      <c r="A38" s="10"/>
      <c r="B38" s="62">
        <v>7</v>
      </c>
      <c r="C38" s="374"/>
      <c r="D38" s="375"/>
      <c r="E38" s="376"/>
      <c r="F38" s="377">
        <v>5</v>
      </c>
      <c r="G38" s="311"/>
      <c r="H38" s="133"/>
      <c r="I38" s="130" t="e">
        <f>INDEX('Autopopulate RUDI''s'!$B$2:$B$385, MATCH(H38,'Autopopulate RUDI''s'!$A$2:$A$385,0))</f>
        <v>#N/A</v>
      </c>
      <c r="J38" s="98" t="e">
        <f>INDEX('Autopopulate RUDI''s'!$G$2:$G$385, MATCH(H38,'Autopopulate RUDI''s'!$F$2:$F$385,0))</f>
        <v>#N/A</v>
      </c>
    </row>
    <row r="39" spans="1:10" x14ac:dyDescent="0.25">
      <c r="A39" s="10"/>
      <c r="B39" s="62">
        <v>8</v>
      </c>
      <c r="C39" s="374"/>
      <c r="D39" s="375"/>
      <c r="E39" s="376"/>
      <c r="F39" s="377">
        <v>5</v>
      </c>
      <c r="G39" s="311"/>
      <c r="H39" s="133"/>
      <c r="I39" s="130" t="e">
        <f>INDEX('Autopopulate RUDI''s'!$B$2:$B$385, MATCH(H39,'Autopopulate RUDI''s'!$A$2:$A$385,0))</f>
        <v>#N/A</v>
      </c>
      <c r="J39" s="98" t="e">
        <f>INDEX('Autopopulate RUDI''s'!$G$2:$G$385, MATCH(H39,'Autopopulate RUDI''s'!$F$2:$F$385,0))</f>
        <v>#N/A</v>
      </c>
    </row>
    <row r="40" spans="1:10" x14ac:dyDescent="0.25">
      <c r="A40" s="10"/>
      <c r="B40" s="62">
        <v>9</v>
      </c>
      <c r="C40" s="374"/>
      <c r="D40" s="375"/>
      <c r="E40" s="376"/>
      <c r="F40" s="377">
        <v>5</v>
      </c>
      <c r="G40" s="311"/>
      <c r="H40" s="132"/>
      <c r="I40" s="130" t="e">
        <f>INDEX('Autopopulate RUDI''s'!$B$2:$B$385, MATCH(H40,'Autopopulate RUDI''s'!$A$2:$A$385,0))</f>
        <v>#N/A</v>
      </c>
      <c r="J40" s="98" t="e">
        <f>INDEX('Autopopulate RUDI''s'!$G$2:$G$385, MATCH(H40,'Autopopulate RUDI''s'!$F$2:$F$385,0))</f>
        <v>#N/A</v>
      </c>
    </row>
    <row r="41" spans="1:10" x14ac:dyDescent="0.25">
      <c r="A41" s="10"/>
      <c r="B41" s="62">
        <v>10</v>
      </c>
      <c r="C41" s="374"/>
      <c r="D41" s="375"/>
      <c r="E41" s="376"/>
      <c r="F41" s="377">
        <v>5</v>
      </c>
      <c r="G41" s="311"/>
      <c r="H41" s="133"/>
      <c r="I41" s="130" t="e">
        <f>INDEX('Autopopulate RUDI''s'!$B$2:$B$385, MATCH(H41,'Autopopulate RUDI''s'!$A$2:$A$385,0))</f>
        <v>#N/A</v>
      </c>
      <c r="J41" s="98" t="e">
        <f>INDEX('Autopopulate RUDI''s'!$G$2:$G$385, MATCH(H41,'Autopopulate RUDI''s'!$F$2:$F$385,0))</f>
        <v>#N/A</v>
      </c>
    </row>
    <row r="42" spans="1:10" x14ac:dyDescent="0.25">
      <c r="A42" s="10"/>
      <c r="B42" s="62">
        <v>11</v>
      </c>
      <c r="C42" s="374"/>
      <c r="D42" s="375"/>
      <c r="E42" s="376"/>
      <c r="F42" s="377">
        <v>5</v>
      </c>
      <c r="G42" s="311"/>
      <c r="H42" s="133"/>
      <c r="I42" s="130" t="e">
        <f>INDEX('Autopopulate RUDI''s'!$B$2:$B$385, MATCH(H42,'Autopopulate RUDI''s'!$A$2:$A$385,0))</f>
        <v>#N/A</v>
      </c>
      <c r="J42" s="98" t="e">
        <f>INDEX('Autopopulate RUDI''s'!$G$2:$G$385, MATCH(H42,'Autopopulate RUDI''s'!$F$2:$F$385,0))</f>
        <v>#N/A</v>
      </c>
    </row>
    <row r="43" spans="1:10" x14ac:dyDescent="0.25">
      <c r="A43" s="10"/>
      <c r="B43" s="62">
        <v>12</v>
      </c>
      <c r="C43" s="374"/>
      <c r="D43" s="375"/>
      <c r="E43" s="376"/>
      <c r="F43" s="377">
        <v>5</v>
      </c>
      <c r="G43" s="311"/>
      <c r="H43" s="133"/>
      <c r="I43" s="130" t="e">
        <f>INDEX('Autopopulate RUDI''s'!$B$2:$B$385, MATCH(H43,'Autopopulate RUDI''s'!$A$2:$A$385,0))</f>
        <v>#N/A</v>
      </c>
      <c r="J43" s="98" t="e">
        <f>INDEX('Autopopulate RUDI''s'!$G$2:$G$385, MATCH(H43,'Autopopulate RUDI''s'!$F$2:$F$385,0))</f>
        <v>#N/A</v>
      </c>
    </row>
    <row r="44" spans="1:10" x14ac:dyDescent="0.25">
      <c r="B44" s="62">
        <v>13</v>
      </c>
      <c r="C44" s="374"/>
      <c r="D44" s="375"/>
      <c r="E44" s="376"/>
      <c r="F44" s="377">
        <v>5</v>
      </c>
      <c r="G44" s="311"/>
      <c r="H44" s="133"/>
      <c r="I44" s="130" t="e">
        <f>INDEX('Autopopulate RUDI''s'!$B$2:$B$385, MATCH(H44,'Autopopulate RUDI''s'!$A$2:$A$385,0))</f>
        <v>#N/A</v>
      </c>
      <c r="J44" s="98" t="e">
        <f>INDEX('Autopopulate RUDI''s'!$G$2:$G$385, MATCH(H44,'Autopopulate RUDI''s'!$F$2:$F$385,0))</f>
        <v>#N/A</v>
      </c>
    </row>
    <row r="45" spans="1:10" x14ac:dyDescent="0.25">
      <c r="B45" s="62">
        <v>14</v>
      </c>
      <c r="C45" s="374"/>
      <c r="D45" s="375"/>
      <c r="E45" s="376"/>
      <c r="F45" s="377">
        <v>5</v>
      </c>
      <c r="G45" s="311"/>
      <c r="H45" s="133"/>
      <c r="I45" s="130" t="e">
        <f>INDEX('Autopopulate RUDI''s'!$B$2:$B$385, MATCH(H45,'Autopopulate RUDI''s'!$A$2:$A$385,0))</f>
        <v>#N/A</v>
      </c>
      <c r="J45" s="98" t="e">
        <f>INDEX('Autopopulate RUDI''s'!$G$2:$G$385, MATCH(H45,'Autopopulate RUDI''s'!$F$2:$F$385,0))</f>
        <v>#N/A</v>
      </c>
    </row>
    <row r="46" spans="1:10" x14ac:dyDescent="0.25">
      <c r="B46" s="62">
        <v>15</v>
      </c>
      <c r="C46" s="374"/>
      <c r="D46" s="375"/>
      <c r="E46" s="376"/>
      <c r="F46" s="377">
        <v>5</v>
      </c>
      <c r="G46" s="311"/>
      <c r="H46" s="133"/>
      <c r="I46" s="130" t="e">
        <f>INDEX('Autopopulate RUDI''s'!$B$2:$B$385, MATCH(H46,'Autopopulate RUDI''s'!$A$2:$A$385,0))</f>
        <v>#N/A</v>
      </c>
      <c r="J46" s="98" t="e">
        <f>INDEX('Autopopulate RUDI''s'!$G$2:$G$385, MATCH(H46,'Autopopulate RUDI''s'!$F$2:$F$385,0))</f>
        <v>#N/A</v>
      </c>
    </row>
    <row r="47" spans="1:10" x14ac:dyDescent="0.25">
      <c r="B47" s="62">
        <v>16</v>
      </c>
      <c r="C47" s="374"/>
      <c r="D47" s="375"/>
      <c r="E47" s="376"/>
      <c r="F47" s="377">
        <v>5</v>
      </c>
      <c r="G47" s="311"/>
      <c r="H47" s="133"/>
      <c r="I47" s="130" t="e">
        <f>INDEX('Autopopulate RUDI''s'!$B$2:$B$385, MATCH(H47,'Autopopulate RUDI''s'!$A$2:$A$385,0))</f>
        <v>#N/A</v>
      </c>
      <c r="J47" s="98" t="e">
        <f>INDEX('Autopopulate RUDI''s'!$G$2:$G$385, MATCH(H47,'Autopopulate RUDI''s'!$F$2:$F$385,0))</f>
        <v>#N/A</v>
      </c>
    </row>
    <row r="48" spans="1:10" x14ac:dyDescent="0.25">
      <c r="B48" s="62">
        <v>17</v>
      </c>
      <c r="C48" s="374"/>
      <c r="D48" s="375"/>
      <c r="E48" s="376"/>
      <c r="F48" s="377">
        <v>5</v>
      </c>
      <c r="G48" s="311"/>
      <c r="H48" s="132"/>
      <c r="I48" s="130" t="e">
        <f>INDEX('Autopopulate RUDI''s'!$B$2:$B$385, MATCH(H48,'Autopopulate RUDI''s'!$A$2:$A$385,0))</f>
        <v>#N/A</v>
      </c>
      <c r="J48" s="98" t="e">
        <f>INDEX('Autopopulate RUDI''s'!$G$2:$G$385, MATCH(H48,'Autopopulate RUDI''s'!$F$2:$F$385,0))</f>
        <v>#N/A</v>
      </c>
    </row>
    <row r="49" spans="2:10" x14ac:dyDescent="0.25">
      <c r="B49" s="62">
        <v>18</v>
      </c>
      <c r="C49" s="374"/>
      <c r="D49" s="375"/>
      <c r="E49" s="376"/>
      <c r="F49" s="377">
        <v>5</v>
      </c>
      <c r="G49" s="311"/>
      <c r="H49" s="133"/>
      <c r="I49" s="130" t="e">
        <f>INDEX('Autopopulate RUDI''s'!$B$2:$B$385, MATCH(H49,'Autopopulate RUDI''s'!$A$2:$A$385,0))</f>
        <v>#N/A</v>
      </c>
      <c r="J49" s="98" t="e">
        <f>INDEX('Autopopulate RUDI''s'!$G$2:$G$385, MATCH(H49,'Autopopulate RUDI''s'!$F$2:$F$385,0))</f>
        <v>#N/A</v>
      </c>
    </row>
    <row r="50" spans="2:10" x14ac:dyDescent="0.25">
      <c r="B50" s="62">
        <v>19</v>
      </c>
      <c r="C50" s="374"/>
      <c r="D50" s="375"/>
      <c r="E50" s="376"/>
      <c r="F50" s="377">
        <v>5</v>
      </c>
      <c r="G50" s="311"/>
      <c r="H50" s="133"/>
      <c r="I50" s="130" t="e">
        <f>INDEX('Autopopulate RUDI''s'!$B$2:$B$385, MATCH(H50,'Autopopulate RUDI''s'!$A$2:$A$385,0))</f>
        <v>#N/A</v>
      </c>
      <c r="J50" s="98" t="e">
        <f>INDEX('Autopopulate RUDI''s'!$G$2:$G$385, MATCH(H50,'Autopopulate RUDI''s'!$F$2:$F$385,0))</f>
        <v>#N/A</v>
      </c>
    </row>
    <row r="51" spans="2:10" x14ac:dyDescent="0.25">
      <c r="B51" s="62">
        <v>20</v>
      </c>
      <c r="C51" s="374"/>
      <c r="D51" s="375"/>
      <c r="E51" s="376"/>
      <c r="F51" s="377">
        <v>5</v>
      </c>
      <c r="G51" s="311"/>
      <c r="H51" s="133"/>
      <c r="I51" s="130" t="e">
        <f>INDEX('Autopopulate RUDI''s'!$B$2:$B$385, MATCH(H51,'Autopopulate RUDI''s'!$A$2:$A$385,0))</f>
        <v>#N/A</v>
      </c>
      <c r="J51" s="98" t="e">
        <f>INDEX('Autopopulate RUDI''s'!$G$2:$G$385, MATCH(H51,'Autopopulate RUDI''s'!$F$2:$F$385,0))</f>
        <v>#N/A</v>
      </c>
    </row>
    <row r="52" spans="2:10" x14ac:dyDescent="0.25">
      <c r="B52" s="62">
        <v>21</v>
      </c>
      <c r="C52" s="374"/>
      <c r="D52" s="375"/>
      <c r="E52" s="376"/>
      <c r="F52" s="377">
        <v>5</v>
      </c>
      <c r="G52" s="311"/>
      <c r="H52" s="133"/>
      <c r="I52" s="130" t="e">
        <f>INDEX('Autopopulate RUDI''s'!$B$2:$B$385, MATCH(H52,'Autopopulate RUDI''s'!$A$2:$A$385,0))</f>
        <v>#N/A</v>
      </c>
      <c r="J52" s="98" t="e">
        <f>INDEX('Autopopulate RUDI''s'!$G$2:$G$385, MATCH(H52,'Autopopulate RUDI''s'!$F$2:$F$385,0))</f>
        <v>#N/A</v>
      </c>
    </row>
    <row r="53" spans="2:10" x14ac:dyDescent="0.25">
      <c r="B53" s="62">
        <v>22</v>
      </c>
      <c r="C53" s="374"/>
      <c r="D53" s="375"/>
      <c r="E53" s="376"/>
      <c r="F53" s="377">
        <v>5</v>
      </c>
      <c r="G53" s="311"/>
      <c r="H53" s="133"/>
      <c r="I53" s="130" t="e">
        <f>INDEX('Autopopulate RUDI''s'!$B$2:$B$385, MATCH(H53,'Autopopulate RUDI''s'!$A$2:$A$385,0))</f>
        <v>#N/A</v>
      </c>
      <c r="J53" s="98" t="e">
        <f>INDEX('Autopopulate RUDI''s'!$G$2:$G$385, MATCH(H53,'Autopopulate RUDI''s'!$F$2:$F$385,0))</f>
        <v>#N/A</v>
      </c>
    </row>
    <row r="54" spans="2:10" x14ac:dyDescent="0.25">
      <c r="B54" s="62">
        <v>23</v>
      </c>
      <c r="C54" s="374"/>
      <c r="D54" s="375"/>
      <c r="E54" s="376"/>
      <c r="F54" s="377">
        <v>5</v>
      </c>
      <c r="G54" s="311"/>
      <c r="H54" s="133"/>
      <c r="I54" s="130" t="e">
        <f>INDEX('Autopopulate RUDI''s'!$B$2:$B$385, MATCH(H54,'Autopopulate RUDI''s'!$A$2:$A$385,0))</f>
        <v>#N/A</v>
      </c>
      <c r="J54" s="98" t="e">
        <f>INDEX('Autopopulate RUDI''s'!$G$2:$G$385, MATCH(H54,'Autopopulate RUDI''s'!$F$2:$F$385,0))</f>
        <v>#N/A</v>
      </c>
    </row>
    <row r="55" spans="2:10" x14ac:dyDescent="0.25">
      <c r="B55" s="62">
        <v>24</v>
      </c>
      <c r="C55" s="374"/>
      <c r="D55" s="375"/>
      <c r="E55" s="376"/>
      <c r="F55" s="377">
        <v>5</v>
      </c>
      <c r="G55" s="311"/>
      <c r="H55" s="133"/>
      <c r="I55" s="130" t="e">
        <f>INDEX('Autopopulate RUDI''s'!$B$2:$B$385, MATCH(H55,'Autopopulate RUDI''s'!$A$2:$A$385,0))</f>
        <v>#N/A</v>
      </c>
      <c r="J55" s="98" t="e">
        <f>INDEX('Autopopulate RUDI''s'!$G$2:$G$385, MATCH(H55,'Autopopulate RUDI''s'!$F$2:$F$385,0))</f>
        <v>#N/A</v>
      </c>
    </row>
    <row r="56" spans="2:10" x14ac:dyDescent="0.25">
      <c r="B56" s="62">
        <v>25</v>
      </c>
      <c r="C56" s="374"/>
      <c r="D56" s="375"/>
      <c r="E56" s="376"/>
      <c r="F56" s="377">
        <v>5</v>
      </c>
      <c r="G56" s="311"/>
      <c r="H56" s="132"/>
      <c r="I56" s="130" t="e">
        <f>INDEX('Autopopulate RUDI''s'!$B$2:$B$385, MATCH(H56,'Autopopulate RUDI''s'!$A$2:$A$385,0))</f>
        <v>#N/A</v>
      </c>
      <c r="J56" s="98" t="e">
        <f>INDEX('Autopopulate RUDI''s'!$G$2:$G$385, MATCH(H56,'Autopopulate RUDI''s'!$F$2:$F$385,0))</f>
        <v>#N/A</v>
      </c>
    </row>
    <row r="57" spans="2:10" x14ac:dyDescent="0.25">
      <c r="B57" s="62">
        <v>26</v>
      </c>
      <c r="C57" s="374"/>
      <c r="D57" s="375"/>
      <c r="E57" s="376"/>
      <c r="F57" s="377">
        <v>5</v>
      </c>
      <c r="G57" s="311"/>
      <c r="H57" s="133"/>
      <c r="I57" s="130" t="e">
        <f>INDEX('Autopopulate RUDI''s'!$B$2:$B$385, MATCH(H57,'Autopopulate RUDI''s'!$A$2:$A$385,0))</f>
        <v>#N/A</v>
      </c>
      <c r="J57" s="98" t="e">
        <f>INDEX('Autopopulate RUDI''s'!$G$2:$G$385, MATCH(H57,'Autopopulate RUDI''s'!$F$2:$F$385,0))</f>
        <v>#N/A</v>
      </c>
    </row>
    <row r="58" spans="2:10" x14ac:dyDescent="0.25">
      <c r="B58" s="62">
        <v>27</v>
      </c>
      <c r="C58" s="374"/>
      <c r="D58" s="375"/>
      <c r="E58" s="376"/>
      <c r="F58" s="377">
        <v>5</v>
      </c>
      <c r="G58" s="311"/>
      <c r="H58" s="133"/>
      <c r="I58" s="130" t="e">
        <f>INDEX('Autopopulate RUDI''s'!$B$2:$B$385, MATCH(H58,'Autopopulate RUDI''s'!$A$2:$A$385,0))</f>
        <v>#N/A</v>
      </c>
      <c r="J58" s="98" t="e">
        <f>INDEX('Autopopulate RUDI''s'!$G$2:$G$385, MATCH(H58,'Autopopulate RUDI''s'!$F$2:$F$385,0))</f>
        <v>#N/A</v>
      </c>
    </row>
    <row r="59" spans="2:10" x14ac:dyDescent="0.25">
      <c r="B59" s="62">
        <v>28</v>
      </c>
      <c r="C59" s="374"/>
      <c r="D59" s="375"/>
      <c r="E59" s="376"/>
      <c r="F59" s="377">
        <v>5</v>
      </c>
      <c r="G59" s="311"/>
      <c r="H59" s="133"/>
      <c r="I59" s="130" t="e">
        <f>INDEX('Autopopulate RUDI''s'!$B$2:$B$385, MATCH(H59,'Autopopulate RUDI''s'!$A$2:$A$385,0))</f>
        <v>#N/A</v>
      </c>
      <c r="J59" s="98" t="e">
        <f>INDEX('Autopopulate RUDI''s'!$G$2:$G$385, MATCH(H59,'Autopopulate RUDI''s'!$F$2:$F$385,0))</f>
        <v>#N/A</v>
      </c>
    </row>
    <row r="60" spans="2:10" x14ac:dyDescent="0.25">
      <c r="B60" s="62">
        <v>29</v>
      </c>
      <c r="C60" s="374"/>
      <c r="D60" s="375"/>
      <c r="E60" s="376"/>
      <c r="F60" s="377">
        <v>5</v>
      </c>
      <c r="G60" s="311"/>
      <c r="H60" s="133"/>
      <c r="I60" s="130" t="e">
        <f>INDEX('Autopopulate RUDI''s'!$B$2:$B$385, MATCH(H60,'Autopopulate RUDI''s'!$A$2:$A$385,0))</f>
        <v>#N/A</v>
      </c>
      <c r="J60" s="98" t="e">
        <f>INDEX('Autopopulate RUDI''s'!$G$2:$G$385, MATCH(H60,'Autopopulate RUDI''s'!$F$2:$F$385,0))</f>
        <v>#N/A</v>
      </c>
    </row>
    <row r="61" spans="2:10" x14ac:dyDescent="0.25">
      <c r="B61" s="62">
        <v>30</v>
      </c>
      <c r="C61" s="374"/>
      <c r="D61" s="375"/>
      <c r="E61" s="376"/>
      <c r="F61" s="377">
        <v>5</v>
      </c>
      <c r="G61" s="311"/>
      <c r="H61" s="133"/>
      <c r="I61" s="130" t="e">
        <f>INDEX('Autopopulate RUDI''s'!$B$2:$B$385, MATCH(H61,'Autopopulate RUDI''s'!$A$2:$A$385,0))</f>
        <v>#N/A</v>
      </c>
      <c r="J61" s="98" t="e">
        <f>INDEX('Autopopulate RUDI''s'!$G$2:$G$385, MATCH(H61,'Autopopulate RUDI''s'!$F$2:$F$385,0))</f>
        <v>#N/A</v>
      </c>
    </row>
    <row r="62" spans="2:10" x14ac:dyDescent="0.25">
      <c r="B62" s="62">
        <v>31</v>
      </c>
      <c r="C62" s="374"/>
      <c r="D62" s="375"/>
      <c r="E62" s="376"/>
      <c r="F62" s="377">
        <v>5</v>
      </c>
      <c r="G62" s="311"/>
      <c r="H62" s="133"/>
      <c r="I62" s="130" t="e">
        <f>INDEX('Autopopulate RUDI''s'!$B$2:$B$385, MATCH(H62,'Autopopulate RUDI''s'!$A$2:$A$385,0))</f>
        <v>#N/A</v>
      </c>
      <c r="J62" s="98" t="e">
        <f>INDEX('Autopopulate RUDI''s'!$G$2:$G$385, MATCH(H62,'Autopopulate RUDI''s'!$F$2:$F$385,0))</f>
        <v>#N/A</v>
      </c>
    </row>
    <row r="63" spans="2:10" x14ac:dyDescent="0.25">
      <c r="B63" s="62">
        <v>32</v>
      </c>
      <c r="C63" s="374"/>
      <c r="D63" s="375"/>
      <c r="E63" s="376"/>
      <c r="F63" s="377">
        <v>5</v>
      </c>
      <c r="G63" s="311"/>
      <c r="H63" s="133"/>
      <c r="I63" s="130" t="e">
        <f>INDEX('Autopopulate RUDI''s'!$B$2:$B$385, MATCH(H63,'Autopopulate RUDI''s'!$A$2:$A$385,0))</f>
        <v>#N/A</v>
      </c>
      <c r="J63" s="98" t="e">
        <f>INDEX('Autopopulate RUDI''s'!$G$2:$G$385, MATCH(H63,'Autopopulate RUDI''s'!$F$2:$F$385,0))</f>
        <v>#N/A</v>
      </c>
    </row>
    <row r="64" spans="2:10" x14ac:dyDescent="0.25">
      <c r="B64" s="62">
        <v>33</v>
      </c>
      <c r="C64" s="374"/>
      <c r="D64" s="375"/>
      <c r="E64" s="376"/>
      <c r="F64" s="377">
        <v>5</v>
      </c>
      <c r="G64" s="311"/>
      <c r="H64" s="132"/>
      <c r="I64" s="130" t="e">
        <f>INDEX('Autopopulate RUDI''s'!$B$2:$B$385, MATCH(H64,'Autopopulate RUDI''s'!$A$2:$A$385,0))</f>
        <v>#N/A</v>
      </c>
      <c r="J64" s="98" t="e">
        <f>INDEX('Autopopulate RUDI''s'!$G$2:$G$385, MATCH(H64,'Autopopulate RUDI''s'!$F$2:$F$385,0))</f>
        <v>#N/A</v>
      </c>
    </row>
    <row r="65" spans="2:10" x14ac:dyDescent="0.25">
      <c r="B65" s="62">
        <v>34</v>
      </c>
      <c r="C65" s="374"/>
      <c r="D65" s="375"/>
      <c r="E65" s="376"/>
      <c r="F65" s="377">
        <v>5</v>
      </c>
      <c r="G65" s="311"/>
      <c r="H65" s="133"/>
      <c r="I65" s="130" t="e">
        <f>INDEX('Autopopulate RUDI''s'!$B$2:$B$385, MATCH(H65,'Autopopulate RUDI''s'!$A$2:$A$385,0))</f>
        <v>#N/A</v>
      </c>
      <c r="J65" s="98" t="e">
        <f>INDEX('Autopopulate RUDI''s'!$G$2:$G$385, MATCH(H65,'Autopopulate RUDI''s'!$F$2:$F$385,0))</f>
        <v>#N/A</v>
      </c>
    </row>
    <row r="66" spans="2:10" x14ac:dyDescent="0.25">
      <c r="B66" s="62">
        <v>35</v>
      </c>
      <c r="C66" s="374"/>
      <c r="D66" s="375"/>
      <c r="E66" s="376"/>
      <c r="F66" s="377">
        <v>5</v>
      </c>
      <c r="G66" s="311"/>
      <c r="H66" s="133"/>
      <c r="I66" s="130" t="e">
        <f>INDEX('Autopopulate RUDI''s'!$B$2:$B$385, MATCH(H66,'Autopopulate RUDI''s'!$A$2:$A$385,0))</f>
        <v>#N/A</v>
      </c>
      <c r="J66" s="98" t="e">
        <f>INDEX('Autopopulate RUDI''s'!$G$2:$G$385, MATCH(H66,'Autopopulate RUDI''s'!$F$2:$F$385,0))</f>
        <v>#N/A</v>
      </c>
    </row>
    <row r="67" spans="2:10" x14ac:dyDescent="0.25">
      <c r="B67" s="62">
        <v>36</v>
      </c>
      <c r="C67" s="374"/>
      <c r="D67" s="375"/>
      <c r="E67" s="376"/>
      <c r="F67" s="377">
        <v>5</v>
      </c>
      <c r="G67" s="311"/>
      <c r="H67" s="133"/>
      <c r="I67" s="130" t="e">
        <f>INDEX('Autopopulate RUDI''s'!$B$2:$B$385, MATCH(H67,'Autopopulate RUDI''s'!$A$2:$A$385,0))</f>
        <v>#N/A</v>
      </c>
      <c r="J67" s="98" t="e">
        <f>INDEX('Autopopulate RUDI''s'!$G$2:$G$385, MATCH(H67,'Autopopulate RUDI''s'!$F$2:$F$385,0))</f>
        <v>#N/A</v>
      </c>
    </row>
    <row r="68" spans="2:10" x14ac:dyDescent="0.25">
      <c r="B68" s="62">
        <v>37</v>
      </c>
      <c r="C68" s="374"/>
      <c r="D68" s="375"/>
      <c r="E68" s="376"/>
      <c r="F68" s="377">
        <v>5</v>
      </c>
      <c r="G68" s="311"/>
      <c r="H68" s="133"/>
      <c r="I68" s="130" t="e">
        <f>INDEX('Autopopulate RUDI''s'!$B$2:$B$385, MATCH(H68,'Autopopulate RUDI''s'!$A$2:$A$385,0))</f>
        <v>#N/A</v>
      </c>
      <c r="J68" s="98" t="e">
        <f>INDEX('Autopopulate RUDI''s'!$G$2:$G$385, MATCH(H68,'Autopopulate RUDI''s'!$F$2:$F$385,0))</f>
        <v>#N/A</v>
      </c>
    </row>
    <row r="69" spans="2:10" x14ac:dyDescent="0.25">
      <c r="B69" s="62">
        <v>38</v>
      </c>
      <c r="C69" s="374"/>
      <c r="D69" s="375"/>
      <c r="E69" s="376"/>
      <c r="F69" s="377">
        <v>5</v>
      </c>
      <c r="G69" s="311"/>
      <c r="H69" s="133"/>
      <c r="I69" s="130" t="e">
        <f>INDEX('Autopopulate RUDI''s'!$B$2:$B$385, MATCH(H69,'Autopopulate RUDI''s'!$A$2:$A$385,0))</f>
        <v>#N/A</v>
      </c>
      <c r="J69" s="98" t="e">
        <f>INDEX('Autopopulate RUDI''s'!$G$2:$G$385, MATCH(H69,'Autopopulate RUDI''s'!$F$2:$F$385,0))</f>
        <v>#N/A</v>
      </c>
    </row>
    <row r="70" spans="2:10" x14ac:dyDescent="0.25">
      <c r="B70" s="62">
        <v>39</v>
      </c>
      <c r="C70" s="374"/>
      <c r="D70" s="375"/>
      <c r="E70" s="376"/>
      <c r="F70" s="377">
        <v>5</v>
      </c>
      <c r="G70" s="311"/>
      <c r="H70" s="133"/>
      <c r="I70" s="130" t="e">
        <f>INDEX('Autopopulate RUDI''s'!$B$2:$B$385, MATCH(H70,'Autopopulate RUDI''s'!$A$2:$A$385,0))</f>
        <v>#N/A</v>
      </c>
      <c r="J70" s="98" t="e">
        <f>INDEX('Autopopulate RUDI''s'!$G$2:$G$385, MATCH(H70,'Autopopulate RUDI''s'!$F$2:$F$385,0))</f>
        <v>#N/A</v>
      </c>
    </row>
    <row r="71" spans="2:10" x14ac:dyDescent="0.25">
      <c r="B71" s="62">
        <v>40</v>
      </c>
      <c r="C71" s="374"/>
      <c r="D71" s="375"/>
      <c r="E71" s="376"/>
      <c r="F71" s="377">
        <v>5</v>
      </c>
      <c r="G71" s="311"/>
      <c r="H71" s="133"/>
      <c r="I71" s="130" t="e">
        <f>INDEX('Autopopulate RUDI''s'!$B$2:$B$385, MATCH(H71,'Autopopulate RUDI''s'!$A$2:$A$385,0))</f>
        <v>#N/A</v>
      </c>
      <c r="J71" s="98" t="e">
        <f>INDEX('Autopopulate RUDI''s'!$G$2:$G$385, MATCH(H71,'Autopopulate RUDI''s'!$F$2:$F$385,0))</f>
        <v>#N/A</v>
      </c>
    </row>
    <row r="72" spans="2:10" x14ac:dyDescent="0.25">
      <c r="B72" s="62">
        <v>41</v>
      </c>
      <c r="C72" s="374"/>
      <c r="D72" s="375"/>
      <c r="E72" s="376"/>
      <c r="F72" s="377">
        <v>5</v>
      </c>
      <c r="G72" s="311"/>
      <c r="H72" s="132"/>
      <c r="I72" s="130" t="e">
        <f>INDEX('Autopopulate RUDI''s'!$B$2:$B$385, MATCH(H72,'Autopopulate RUDI''s'!$A$2:$A$385,0))</f>
        <v>#N/A</v>
      </c>
      <c r="J72" s="98" t="e">
        <f>INDEX('Autopopulate RUDI''s'!$G$2:$G$385, MATCH(H72,'Autopopulate RUDI''s'!$F$2:$F$385,0))</f>
        <v>#N/A</v>
      </c>
    </row>
    <row r="73" spans="2:10" x14ac:dyDescent="0.25">
      <c r="B73" s="62">
        <v>42</v>
      </c>
      <c r="C73" s="374"/>
      <c r="D73" s="375"/>
      <c r="E73" s="376"/>
      <c r="F73" s="377">
        <v>5</v>
      </c>
      <c r="G73" s="311"/>
      <c r="H73" s="133"/>
      <c r="I73" s="130" t="e">
        <f>INDEX('Autopopulate RUDI''s'!$B$2:$B$385, MATCH(H73,'Autopopulate RUDI''s'!$A$2:$A$385,0))</f>
        <v>#N/A</v>
      </c>
      <c r="J73" s="98" t="e">
        <f>INDEX('Autopopulate RUDI''s'!$G$2:$G$385, MATCH(H73,'Autopopulate RUDI''s'!$F$2:$F$385,0))</f>
        <v>#N/A</v>
      </c>
    </row>
    <row r="74" spans="2:10" x14ac:dyDescent="0.25">
      <c r="B74" s="62">
        <v>43</v>
      </c>
      <c r="C74" s="374"/>
      <c r="D74" s="375"/>
      <c r="E74" s="376"/>
      <c r="F74" s="377">
        <v>5</v>
      </c>
      <c r="G74" s="311"/>
      <c r="H74" s="133"/>
      <c r="I74" s="130" t="e">
        <f>INDEX('Autopopulate RUDI''s'!$B$2:$B$385, MATCH(H74,'Autopopulate RUDI''s'!$A$2:$A$385,0))</f>
        <v>#N/A</v>
      </c>
      <c r="J74" s="98" t="e">
        <f>INDEX('Autopopulate RUDI''s'!$G$2:$G$385, MATCH(H74,'Autopopulate RUDI''s'!$F$2:$F$385,0))</f>
        <v>#N/A</v>
      </c>
    </row>
    <row r="75" spans="2:10" x14ac:dyDescent="0.25">
      <c r="B75" s="62">
        <v>44</v>
      </c>
      <c r="C75" s="374"/>
      <c r="D75" s="375"/>
      <c r="E75" s="376"/>
      <c r="F75" s="377">
        <v>5</v>
      </c>
      <c r="G75" s="311"/>
      <c r="H75" s="133"/>
      <c r="I75" s="130" t="e">
        <f>INDEX('Autopopulate RUDI''s'!$B$2:$B$385, MATCH(H75,'Autopopulate RUDI''s'!$A$2:$A$385,0))</f>
        <v>#N/A</v>
      </c>
      <c r="J75" s="98" t="e">
        <f>INDEX('Autopopulate RUDI''s'!$G$2:$G$385, MATCH(H75,'Autopopulate RUDI''s'!$F$2:$F$385,0))</f>
        <v>#N/A</v>
      </c>
    </row>
    <row r="76" spans="2:10" x14ac:dyDescent="0.25">
      <c r="B76" s="62">
        <v>45</v>
      </c>
      <c r="C76" s="374"/>
      <c r="D76" s="375"/>
      <c r="E76" s="376"/>
      <c r="F76" s="377">
        <v>5</v>
      </c>
      <c r="G76" s="311"/>
      <c r="H76" s="133"/>
      <c r="I76" s="130" t="e">
        <f>INDEX('Autopopulate RUDI''s'!$B$2:$B$385, MATCH(H76,'Autopopulate RUDI''s'!$A$2:$A$385,0))</f>
        <v>#N/A</v>
      </c>
      <c r="J76" s="98" t="e">
        <f>INDEX('Autopopulate RUDI''s'!$G$2:$G$385, MATCH(H76,'Autopopulate RUDI''s'!$F$2:$F$385,0))</f>
        <v>#N/A</v>
      </c>
    </row>
    <row r="77" spans="2:10" x14ac:dyDescent="0.25">
      <c r="B77" s="62">
        <v>46</v>
      </c>
      <c r="C77" s="374"/>
      <c r="D77" s="375"/>
      <c r="E77" s="376"/>
      <c r="F77" s="377">
        <v>5</v>
      </c>
      <c r="G77" s="311"/>
      <c r="H77" s="133"/>
      <c r="I77" s="130" t="e">
        <f>INDEX('Autopopulate RUDI''s'!$B$2:$B$385, MATCH(H77,'Autopopulate RUDI''s'!$A$2:$A$385,0))</f>
        <v>#N/A</v>
      </c>
      <c r="J77" s="98" t="e">
        <f>INDEX('Autopopulate RUDI''s'!$G$2:$G$385, MATCH(H77,'Autopopulate RUDI''s'!$F$2:$F$385,0))</f>
        <v>#N/A</v>
      </c>
    </row>
    <row r="78" spans="2:10" x14ac:dyDescent="0.25">
      <c r="B78" s="62">
        <v>47</v>
      </c>
      <c r="C78" s="374"/>
      <c r="D78" s="375"/>
      <c r="E78" s="376"/>
      <c r="F78" s="377">
        <v>5</v>
      </c>
      <c r="G78" s="311"/>
      <c r="H78" s="133"/>
      <c r="I78" s="130" t="e">
        <f>INDEX('Autopopulate RUDI''s'!$B$2:$B$385, MATCH(H78,'Autopopulate RUDI''s'!$A$2:$A$385,0))</f>
        <v>#N/A</v>
      </c>
      <c r="J78" s="98" t="e">
        <f>INDEX('Autopopulate RUDI''s'!$G$2:$G$385, MATCH(H78,'Autopopulate RUDI''s'!$F$2:$F$385,0))</f>
        <v>#N/A</v>
      </c>
    </row>
    <row r="79" spans="2:10" x14ac:dyDescent="0.25">
      <c r="B79" s="62">
        <v>48</v>
      </c>
      <c r="C79" s="374"/>
      <c r="D79" s="375"/>
      <c r="E79" s="376"/>
      <c r="F79" s="377">
        <v>5</v>
      </c>
      <c r="G79" s="311"/>
      <c r="H79" s="133"/>
      <c r="I79" s="130" t="e">
        <f>INDEX('Autopopulate RUDI''s'!$B$2:$B$385, MATCH(H79,'Autopopulate RUDI''s'!$A$2:$A$385,0))</f>
        <v>#N/A</v>
      </c>
      <c r="J79" s="98" t="e">
        <f>INDEX('Autopopulate RUDI''s'!$G$2:$G$385, MATCH(H79,'Autopopulate RUDI''s'!$F$2:$F$385,0))</f>
        <v>#N/A</v>
      </c>
    </row>
    <row r="80" spans="2:10" x14ac:dyDescent="0.25">
      <c r="B80" s="62">
        <v>49</v>
      </c>
      <c r="C80" s="374"/>
      <c r="D80" s="375"/>
      <c r="E80" s="376"/>
      <c r="F80" s="377">
        <v>5</v>
      </c>
      <c r="G80" s="311"/>
      <c r="H80" s="132"/>
      <c r="I80" s="130" t="e">
        <f>INDEX('Autopopulate RUDI''s'!$B$2:$B$385, MATCH(H80,'Autopopulate RUDI''s'!$A$2:$A$385,0))</f>
        <v>#N/A</v>
      </c>
      <c r="J80" s="98" t="e">
        <f>INDEX('Autopopulate RUDI''s'!$G$2:$G$385, MATCH(H80,'Autopopulate RUDI''s'!$F$2:$F$385,0))</f>
        <v>#N/A</v>
      </c>
    </row>
    <row r="81" spans="2:10" x14ac:dyDescent="0.25">
      <c r="B81" s="62">
        <v>50</v>
      </c>
      <c r="C81" s="374"/>
      <c r="D81" s="375"/>
      <c r="E81" s="376"/>
      <c r="F81" s="377">
        <v>5</v>
      </c>
      <c r="G81" s="311"/>
      <c r="H81" s="133"/>
      <c r="I81" s="130" t="e">
        <f>INDEX('Autopopulate RUDI''s'!$B$2:$B$385, MATCH(H81,'Autopopulate RUDI''s'!$A$2:$A$385,0))</f>
        <v>#N/A</v>
      </c>
      <c r="J81" s="98" t="e">
        <f>INDEX('Autopopulate RUDI''s'!$G$2:$G$385, MATCH(H81,'Autopopulate RUDI''s'!$F$2:$F$385,0))</f>
        <v>#N/A</v>
      </c>
    </row>
    <row r="82" spans="2:10" x14ac:dyDescent="0.25">
      <c r="B82" s="62">
        <v>51</v>
      </c>
      <c r="C82" s="374"/>
      <c r="D82" s="375"/>
      <c r="E82" s="376"/>
      <c r="F82" s="377">
        <v>5</v>
      </c>
      <c r="G82" s="311"/>
      <c r="H82" s="133"/>
      <c r="I82" s="130" t="e">
        <f>INDEX('Autopopulate RUDI''s'!$B$2:$B$385, MATCH(H82,'Autopopulate RUDI''s'!$A$2:$A$385,0))</f>
        <v>#N/A</v>
      </c>
      <c r="J82" s="98" t="e">
        <f>INDEX('Autopopulate RUDI''s'!$G$2:$G$385, MATCH(H82,'Autopopulate RUDI''s'!$F$2:$F$385,0))</f>
        <v>#N/A</v>
      </c>
    </row>
    <row r="83" spans="2:10" x14ac:dyDescent="0.25">
      <c r="B83" s="62">
        <v>52</v>
      </c>
      <c r="C83" s="374"/>
      <c r="D83" s="375"/>
      <c r="E83" s="376"/>
      <c r="F83" s="377">
        <v>5</v>
      </c>
      <c r="G83" s="311"/>
      <c r="H83" s="133"/>
      <c r="I83" s="130" t="e">
        <f>INDEX('Autopopulate RUDI''s'!$B$2:$B$385, MATCH(H83,'Autopopulate RUDI''s'!$A$2:$A$385,0))</f>
        <v>#N/A</v>
      </c>
      <c r="J83" s="98" t="e">
        <f>INDEX('Autopopulate RUDI''s'!$G$2:$G$385, MATCH(H83,'Autopopulate RUDI''s'!$F$2:$F$385,0))</f>
        <v>#N/A</v>
      </c>
    </row>
    <row r="84" spans="2:10" x14ac:dyDescent="0.25">
      <c r="B84" s="62">
        <v>53</v>
      </c>
      <c r="C84" s="374"/>
      <c r="D84" s="375"/>
      <c r="E84" s="376"/>
      <c r="F84" s="377">
        <v>5</v>
      </c>
      <c r="G84" s="311"/>
      <c r="H84" s="133"/>
      <c r="I84" s="130" t="e">
        <f>INDEX('Autopopulate RUDI''s'!$B$2:$B$385, MATCH(H84,'Autopopulate RUDI''s'!$A$2:$A$385,0))</f>
        <v>#N/A</v>
      </c>
      <c r="J84" s="98" t="e">
        <f>INDEX('Autopopulate RUDI''s'!$G$2:$G$385, MATCH(H84,'Autopopulate RUDI''s'!$F$2:$F$385,0))</f>
        <v>#N/A</v>
      </c>
    </row>
    <row r="85" spans="2:10" x14ac:dyDescent="0.25">
      <c r="B85" s="62">
        <v>54</v>
      </c>
      <c r="C85" s="374"/>
      <c r="D85" s="375"/>
      <c r="E85" s="376"/>
      <c r="F85" s="377">
        <v>5</v>
      </c>
      <c r="G85" s="311"/>
      <c r="H85" s="133"/>
      <c r="I85" s="130" t="e">
        <f>INDEX('Autopopulate RUDI''s'!$B$2:$B$385, MATCH(H85,'Autopopulate RUDI''s'!$A$2:$A$385,0))</f>
        <v>#N/A</v>
      </c>
      <c r="J85" s="98" t="e">
        <f>INDEX('Autopopulate RUDI''s'!$G$2:$G$385, MATCH(H85,'Autopopulate RUDI''s'!$F$2:$F$385,0))</f>
        <v>#N/A</v>
      </c>
    </row>
    <row r="86" spans="2:10" x14ac:dyDescent="0.25">
      <c r="B86" s="62">
        <v>55</v>
      </c>
      <c r="C86" s="374"/>
      <c r="D86" s="375"/>
      <c r="E86" s="376"/>
      <c r="F86" s="377">
        <v>5</v>
      </c>
      <c r="G86" s="311"/>
      <c r="H86" s="133"/>
      <c r="I86" s="130" t="e">
        <f>INDEX('Autopopulate RUDI''s'!$B$2:$B$385, MATCH(H86,'Autopopulate RUDI''s'!$A$2:$A$385,0))</f>
        <v>#N/A</v>
      </c>
      <c r="J86" s="98" t="e">
        <f>INDEX('Autopopulate RUDI''s'!$G$2:$G$385, MATCH(H86,'Autopopulate RUDI''s'!$F$2:$F$385,0))</f>
        <v>#N/A</v>
      </c>
    </row>
    <row r="87" spans="2:10" x14ac:dyDescent="0.25">
      <c r="B87" s="62">
        <v>56</v>
      </c>
      <c r="C87" s="374"/>
      <c r="D87" s="375"/>
      <c r="E87" s="376"/>
      <c r="F87" s="377">
        <v>5</v>
      </c>
      <c r="G87" s="311"/>
      <c r="H87" s="133"/>
      <c r="I87" s="130" t="e">
        <f>INDEX('Autopopulate RUDI''s'!$B$2:$B$385, MATCH(H87,'Autopopulate RUDI''s'!$A$2:$A$385,0))</f>
        <v>#N/A</v>
      </c>
      <c r="J87" s="98" t="e">
        <f>INDEX('Autopopulate RUDI''s'!$G$2:$G$385, MATCH(H87,'Autopopulate RUDI''s'!$F$2:$F$385,0))</f>
        <v>#N/A</v>
      </c>
    </row>
    <row r="88" spans="2:10" x14ac:dyDescent="0.25">
      <c r="B88" s="62">
        <v>57</v>
      </c>
      <c r="C88" s="374"/>
      <c r="D88" s="375"/>
      <c r="E88" s="376"/>
      <c r="F88" s="377">
        <v>5</v>
      </c>
      <c r="G88" s="311"/>
      <c r="H88" s="132"/>
      <c r="I88" s="130" t="e">
        <f>INDEX('Autopopulate RUDI''s'!$B$2:$B$385, MATCH(H88,'Autopopulate RUDI''s'!$A$2:$A$385,0))</f>
        <v>#N/A</v>
      </c>
      <c r="J88" s="98" t="e">
        <f>INDEX('Autopopulate RUDI''s'!$G$2:$G$385, MATCH(H88,'Autopopulate RUDI''s'!$F$2:$F$385,0))</f>
        <v>#N/A</v>
      </c>
    </row>
    <row r="89" spans="2:10" x14ac:dyDescent="0.25">
      <c r="B89" s="62">
        <v>58</v>
      </c>
      <c r="C89" s="374"/>
      <c r="D89" s="375"/>
      <c r="E89" s="376"/>
      <c r="F89" s="377">
        <v>5</v>
      </c>
      <c r="G89" s="311"/>
      <c r="H89" s="133"/>
      <c r="I89" s="130" t="e">
        <f>INDEX('Autopopulate RUDI''s'!$B$2:$B$385, MATCH(H89,'Autopopulate RUDI''s'!$A$2:$A$385,0))</f>
        <v>#N/A</v>
      </c>
      <c r="J89" s="98" t="e">
        <f>INDEX('Autopopulate RUDI''s'!$G$2:$G$385, MATCH(H89,'Autopopulate RUDI''s'!$F$2:$F$385,0))</f>
        <v>#N/A</v>
      </c>
    </row>
    <row r="90" spans="2:10" x14ac:dyDescent="0.25">
      <c r="B90" s="62">
        <v>59</v>
      </c>
      <c r="C90" s="374"/>
      <c r="D90" s="375"/>
      <c r="E90" s="376"/>
      <c r="F90" s="377">
        <v>5</v>
      </c>
      <c r="G90" s="311"/>
      <c r="H90" s="133"/>
      <c r="I90" s="130" t="e">
        <f>INDEX('Autopopulate RUDI''s'!$B$2:$B$385, MATCH(H90,'Autopopulate RUDI''s'!$A$2:$A$385,0))</f>
        <v>#N/A</v>
      </c>
      <c r="J90" s="98" t="e">
        <f>INDEX('Autopopulate RUDI''s'!$G$2:$G$385, MATCH(H90,'Autopopulate RUDI''s'!$F$2:$F$385,0))</f>
        <v>#N/A</v>
      </c>
    </row>
    <row r="91" spans="2:10" x14ac:dyDescent="0.25">
      <c r="B91" s="62">
        <v>60</v>
      </c>
      <c r="C91" s="374"/>
      <c r="D91" s="375"/>
      <c r="E91" s="376"/>
      <c r="F91" s="377">
        <v>5</v>
      </c>
      <c r="G91" s="311"/>
      <c r="H91" s="133"/>
      <c r="I91" s="130" t="e">
        <f>INDEX('Autopopulate RUDI''s'!$B$2:$B$385, MATCH(H91,'Autopopulate RUDI''s'!$A$2:$A$385,0))</f>
        <v>#N/A</v>
      </c>
      <c r="J91" s="98" t="e">
        <f>INDEX('Autopopulate RUDI''s'!$G$2:$G$385, MATCH(H91,'Autopopulate RUDI''s'!$F$2:$F$385,0))</f>
        <v>#N/A</v>
      </c>
    </row>
    <row r="92" spans="2:10" x14ac:dyDescent="0.25">
      <c r="B92" s="62">
        <v>61</v>
      </c>
      <c r="C92" s="374"/>
      <c r="D92" s="375"/>
      <c r="E92" s="376"/>
      <c r="F92" s="377">
        <v>5</v>
      </c>
      <c r="G92" s="311"/>
      <c r="H92" s="133"/>
      <c r="I92" s="130" t="e">
        <f>INDEX('Autopopulate RUDI''s'!$B$2:$B$385, MATCH(H92,'Autopopulate RUDI''s'!$A$2:$A$385,0))</f>
        <v>#N/A</v>
      </c>
      <c r="J92" s="98" t="e">
        <f>INDEX('Autopopulate RUDI''s'!$G$2:$G$385, MATCH(H92,'Autopopulate RUDI''s'!$F$2:$F$385,0))</f>
        <v>#N/A</v>
      </c>
    </row>
    <row r="93" spans="2:10" x14ac:dyDescent="0.25">
      <c r="B93" s="62">
        <v>62</v>
      </c>
      <c r="C93" s="374"/>
      <c r="D93" s="375"/>
      <c r="E93" s="376"/>
      <c r="F93" s="377">
        <v>5</v>
      </c>
      <c r="G93" s="311"/>
      <c r="H93" s="133"/>
      <c r="I93" s="130" t="e">
        <f>INDEX('Autopopulate RUDI''s'!$B$2:$B$385, MATCH(H93,'Autopopulate RUDI''s'!$A$2:$A$385,0))</f>
        <v>#N/A</v>
      </c>
      <c r="J93" s="98" t="e">
        <f>INDEX('Autopopulate RUDI''s'!$G$2:$G$385, MATCH(H93,'Autopopulate RUDI''s'!$F$2:$F$385,0))</f>
        <v>#N/A</v>
      </c>
    </row>
    <row r="94" spans="2:10" x14ac:dyDescent="0.25">
      <c r="B94" s="62">
        <v>63</v>
      </c>
      <c r="C94" s="374"/>
      <c r="D94" s="375"/>
      <c r="E94" s="376"/>
      <c r="F94" s="377">
        <v>5</v>
      </c>
      <c r="G94" s="311"/>
      <c r="H94" s="133"/>
      <c r="I94" s="130" t="e">
        <f>INDEX('Autopopulate RUDI''s'!$B$2:$B$385, MATCH(H94,'Autopopulate RUDI''s'!$A$2:$A$385,0))</f>
        <v>#N/A</v>
      </c>
      <c r="J94" s="98" t="e">
        <f>INDEX('Autopopulate RUDI''s'!$G$2:$G$385, MATCH(H94,'Autopopulate RUDI''s'!$F$2:$F$385,0))</f>
        <v>#N/A</v>
      </c>
    </row>
    <row r="95" spans="2:10" x14ac:dyDescent="0.25">
      <c r="B95" s="62">
        <v>64</v>
      </c>
      <c r="C95" s="374"/>
      <c r="D95" s="375"/>
      <c r="E95" s="376"/>
      <c r="F95" s="377">
        <v>5</v>
      </c>
      <c r="G95" s="311"/>
      <c r="H95" s="133"/>
      <c r="I95" s="130" t="e">
        <f>INDEX('Autopopulate RUDI''s'!$B$2:$B$385, MATCH(H95,'Autopopulate RUDI''s'!$A$2:$A$385,0))</f>
        <v>#N/A</v>
      </c>
      <c r="J95" s="98" t="e">
        <f>INDEX('Autopopulate RUDI''s'!$G$2:$G$385, MATCH(H95,'Autopopulate RUDI''s'!$F$2:$F$385,0))</f>
        <v>#N/A</v>
      </c>
    </row>
    <row r="96" spans="2:10" x14ac:dyDescent="0.25">
      <c r="B96" s="62">
        <v>65</v>
      </c>
      <c r="C96" s="374"/>
      <c r="D96" s="375"/>
      <c r="E96" s="376"/>
      <c r="F96" s="377">
        <v>5</v>
      </c>
      <c r="G96" s="311"/>
      <c r="H96" s="132"/>
      <c r="I96" s="130" t="e">
        <f>INDEX('Autopopulate RUDI''s'!$B$2:$B$385, MATCH(H96,'Autopopulate RUDI''s'!$A$2:$A$385,0))</f>
        <v>#N/A</v>
      </c>
      <c r="J96" s="98" t="e">
        <f>INDEX('Autopopulate RUDI''s'!$G$2:$G$385, MATCH(H96,'Autopopulate RUDI''s'!$F$2:$F$385,0))</f>
        <v>#N/A</v>
      </c>
    </row>
    <row r="97" spans="2:10" x14ac:dyDescent="0.25">
      <c r="B97" s="62">
        <v>66</v>
      </c>
      <c r="C97" s="374"/>
      <c r="D97" s="375"/>
      <c r="E97" s="376"/>
      <c r="F97" s="377">
        <v>5</v>
      </c>
      <c r="G97" s="311"/>
      <c r="H97" s="133"/>
      <c r="I97" s="130" t="e">
        <f>INDEX('Autopopulate RUDI''s'!$B$2:$B$385, MATCH(H97,'Autopopulate RUDI''s'!$A$2:$A$385,0))</f>
        <v>#N/A</v>
      </c>
      <c r="J97" s="98" t="e">
        <f>INDEX('Autopopulate RUDI''s'!$G$2:$G$385, MATCH(H97,'Autopopulate RUDI''s'!$F$2:$F$385,0))</f>
        <v>#N/A</v>
      </c>
    </row>
    <row r="98" spans="2:10" x14ac:dyDescent="0.25">
      <c r="B98" s="62">
        <v>67</v>
      </c>
      <c r="C98" s="374"/>
      <c r="D98" s="375"/>
      <c r="E98" s="376"/>
      <c r="F98" s="377">
        <v>5</v>
      </c>
      <c r="G98" s="311"/>
      <c r="H98" s="133"/>
      <c r="I98" s="130" t="e">
        <f>INDEX('Autopopulate RUDI''s'!$B$2:$B$385, MATCH(H98,'Autopopulate RUDI''s'!$A$2:$A$385,0))</f>
        <v>#N/A</v>
      </c>
      <c r="J98" s="98" t="e">
        <f>INDEX('Autopopulate RUDI''s'!$G$2:$G$385, MATCH(H98,'Autopopulate RUDI''s'!$F$2:$F$385,0))</f>
        <v>#N/A</v>
      </c>
    </row>
    <row r="99" spans="2:10" x14ac:dyDescent="0.25">
      <c r="B99" s="62">
        <v>68</v>
      </c>
      <c r="C99" s="374"/>
      <c r="D99" s="375"/>
      <c r="E99" s="376"/>
      <c r="F99" s="377">
        <v>5</v>
      </c>
      <c r="G99" s="311"/>
      <c r="H99" s="133"/>
      <c r="I99" s="130" t="e">
        <f>INDEX('Autopopulate RUDI''s'!$B$2:$B$385, MATCH(H99,'Autopopulate RUDI''s'!$A$2:$A$385,0))</f>
        <v>#N/A</v>
      </c>
      <c r="J99" s="98" t="e">
        <f>INDEX('Autopopulate RUDI''s'!$G$2:$G$385, MATCH(H99,'Autopopulate RUDI''s'!$F$2:$F$385,0))</f>
        <v>#N/A</v>
      </c>
    </row>
    <row r="100" spans="2:10" x14ac:dyDescent="0.25">
      <c r="B100" s="62">
        <v>69</v>
      </c>
      <c r="C100" s="374"/>
      <c r="D100" s="375"/>
      <c r="E100" s="376"/>
      <c r="F100" s="377">
        <v>5</v>
      </c>
      <c r="G100" s="311"/>
      <c r="H100" s="133"/>
      <c r="I100" s="130" t="e">
        <f>INDEX('Autopopulate RUDI''s'!$B$2:$B$385, MATCH(H100,'Autopopulate RUDI''s'!$A$2:$A$385,0))</f>
        <v>#N/A</v>
      </c>
      <c r="J100" s="98" t="e">
        <f>INDEX('Autopopulate RUDI''s'!$G$2:$G$385, MATCH(H100,'Autopopulate RUDI''s'!$F$2:$F$385,0))</f>
        <v>#N/A</v>
      </c>
    </row>
    <row r="101" spans="2:10" x14ac:dyDescent="0.25">
      <c r="B101" s="62">
        <v>70</v>
      </c>
      <c r="C101" s="374"/>
      <c r="D101" s="375"/>
      <c r="E101" s="376"/>
      <c r="F101" s="377">
        <v>5</v>
      </c>
      <c r="G101" s="311"/>
      <c r="H101" s="133"/>
      <c r="I101" s="130" t="e">
        <f>INDEX('Autopopulate RUDI''s'!$B$2:$B$385, MATCH(H101,'Autopopulate RUDI''s'!$A$2:$A$385,0))</f>
        <v>#N/A</v>
      </c>
      <c r="J101" s="98" t="e">
        <f>INDEX('Autopopulate RUDI''s'!$G$2:$G$385, MATCH(H101,'Autopopulate RUDI''s'!$F$2:$F$385,0))</f>
        <v>#N/A</v>
      </c>
    </row>
    <row r="102" spans="2:10" x14ac:dyDescent="0.25">
      <c r="B102" s="62">
        <v>71</v>
      </c>
      <c r="C102" s="374"/>
      <c r="D102" s="375"/>
      <c r="E102" s="376"/>
      <c r="F102" s="377">
        <v>5</v>
      </c>
      <c r="G102" s="311"/>
      <c r="H102" s="133"/>
      <c r="I102" s="130" t="e">
        <f>INDEX('Autopopulate RUDI''s'!$B$2:$B$385, MATCH(H102,'Autopopulate RUDI''s'!$A$2:$A$385,0))</f>
        <v>#N/A</v>
      </c>
      <c r="J102" s="98" t="e">
        <f>INDEX('Autopopulate RUDI''s'!$G$2:$G$385, MATCH(H102,'Autopopulate RUDI''s'!$F$2:$F$385,0))</f>
        <v>#N/A</v>
      </c>
    </row>
    <row r="103" spans="2:10" x14ac:dyDescent="0.25">
      <c r="B103" s="62">
        <v>72</v>
      </c>
      <c r="C103" s="374"/>
      <c r="D103" s="375"/>
      <c r="E103" s="376"/>
      <c r="F103" s="377">
        <v>5</v>
      </c>
      <c r="G103" s="311"/>
      <c r="H103" s="133"/>
      <c r="I103" s="130" t="e">
        <f>INDEX('Autopopulate RUDI''s'!$B$2:$B$385, MATCH(H103,'Autopopulate RUDI''s'!$A$2:$A$385,0))</f>
        <v>#N/A</v>
      </c>
      <c r="J103" s="98" t="e">
        <f>INDEX('Autopopulate RUDI''s'!$G$2:$G$385, MATCH(H103,'Autopopulate RUDI''s'!$F$2:$F$385,0))</f>
        <v>#N/A</v>
      </c>
    </row>
    <row r="104" spans="2:10" x14ac:dyDescent="0.25">
      <c r="B104" s="62">
        <v>73</v>
      </c>
      <c r="C104" s="374"/>
      <c r="D104" s="375"/>
      <c r="E104" s="376"/>
      <c r="F104" s="377">
        <v>5</v>
      </c>
      <c r="G104" s="311"/>
      <c r="H104" s="132"/>
      <c r="I104" s="130" t="e">
        <f>INDEX('Autopopulate RUDI''s'!$B$2:$B$385, MATCH(H104,'Autopopulate RUDI''s'!$A$2:$A$385,0))</f>
        <v>#N/A</v>
      </c>
      <c r="J104" s="98" t="e">
        <f>INDEX('Autopopulate RUDI''s'!$G$2:$G$385, MATCH(H104,'Autopopulate RUDI''s'!$F$2:$F$385,0))</f>
        <v>#N/A</v>
      </c>
    </row>
    <row r="105" spans="2:10" x14ac:dyDescent="0.25">
      <c r="B105" s="62">
        <v>74</v>
      </c>
      <c r="C105" s="374"/>
      <c r="D105" s="375"/>
      <c r="E105" s="376"/>
      <c r="F105" s="377">
        <v>5</v>
      </c>
      <c r="G105" s="311"/>
      <c r="H105" s="133"/>
      <c r="I105" s="130" t="e">
        <f>INDEX('Autopopulate RUDI''s'!$B$2:$B$385, MATCH(H105,'Autopopulate RUDI''s'!$A$2:$A$385,0))</f>
        <v>#N/A</v>
      </c>
      <c r="J105" s="98" t="e">
        <f>INDEX('Autopopulate RUDI''s'!$G$2:$G$385, MATCH(H105,'Autopopulate RUDI''s'!$F$2:$F$385,0))</f>
        <v>#N/A</v>
      </c>
    </row>
    <row r="106" spans="2:10" x14ac:dyDescent="0.25">
      <c r="B106" s="62">
        <v>75</v>
      </c>
      <c r="C106" s="374"/>
      <c r="D106" s="375"/>
      <c r="E106" s="376"/>
      <c r="F106" s="377">
        <v>5</v>
      </c>
      <c r="G106" s="311"/>
      <c r="H106" s="133"/>
      <c r="I106" s="130" t="e">
        <f>INDEX('Autopopulate RUDI''s'!$B$2:$B$385, MATCH(H106,'Autopopulate RUDI''s'!$A$2:$A$385,0))</f>
        <v>#N/A</v>
      </c>
      <c r="J106" s="98" t="e">
        <f>INDEX('Autopopulate RUDI''s'!$G$2:$G$385, MATCH(H106,'Autopopulate RUDI''s'!$F$2:$F$385,0))</f>
        <v>#N/A</v>
      </c>
    </row>
    <row r="107" spans="2:10" x14ac:dyDescent="0.25">
      <c r="B107" s="62">
        <v>76</v>
      </c>
      <c r="C107" s="374"/>
      <c r="D107" s="375"/>
      <c r="E107" s="376"/>
      <c r="F107" s="377">
        <v>5</v>
      </c>
      <c r="G107" s="311"/>
      <c r="H107" s="133"/>
      <c r="I107" s="130" t="e">
        <f>INDEX('Autopopulate RUDI''s'!$B$2:$B$385, MATCH(H107,'Autopopulate RUDI''s'!$A$2:$A$385,0))</f>
        <v>#N/A</v>
      </c>
      <c r="J107" s="98" t="e">
        <f>INDEX('Autopopulate RUDI''s'!$G$2:$G$385, MATCH(H107,'Autopopulate RUDI''s'!$F$2:$F$385,0))</f>
        <v>#N/A</v>
      </c>
    </row>
    <row r="108" spans="2:10" x14ac:dyDescent="0.25">
      <c r="B108" s="62">
        <v>77</v>
      </c>
      <c r="C108" s="374"/>
      <c r="D108" s="375"/>
      <c r="E108" s="376"/>
      <c r="F108" s="377">
        <v>5</v>
      </c>
      <c r="G108" s="311"/>
      <c r="H108" s="133"/>
      <c r="I108" s="130" t="e">
        <f>INDEX('Autopopulate RUDI''s'!$B$2:$B$385, MATCH(H108,'Autopopulate RUDI''s'!$A$2:$A$385,0))</f>
        <v>#N/A</v>
      </c>
      <c r="J108" s="98" t="e">
        <f>INDEX('Autopopulate RUDI''s'!$G$2:$G$385, MATCH(H108,'Autopopulate RUDI''s'!$F$2:$F$385,0))</f>
        <v>#N/A</v>
      </c>
    </row>
    <row r="109" spans="2:10" x14ac:dyDescent="0.25">
      <c r="B109" s="62">
        <v>78</v>
      </c>
      <c r="C109" s="374"/>
      <c r="D109" s="375"/>
      <c r="E109" s="376"/>
      <c r="F109" s="377">
        <v>5</v>
      </c>
      <c r="G109" s="311"/>
      <c r="H109" s="133"/>
      <c r="I109" s="130" t="e">
        <f>INDEX('Autopopulate RUDI''s'!$B$2:$B$385, MATCH(H109,'Autopopulate RUDI''s'!$A$2:$A$385,0))</f>
        <v>#N/A</v>
      </c>
      <c r="J109" s="98" t="e">
        <f>INDEX('Autopopulate RUDI''s'!$G$2:$G$385, MATCH(H109,'Autopopulate RUDI''s'!$F$2:$F$385,0))</f>
        <v>#N/A</v>
      </c>
    </row>
    <row r="110" spans="2:10" x14ac:dyDescent="0.25">
      <c r="B110" s="62">
        <v>79</v>
      </c>
      <c r="C110" s="374"/>
      <c r="D110" s="375"/>
      <c r="E110" s="376"/>
      <c r="F110" s="377">
        <v>5</v>
      </c>
      <c r="G110" s="311"/>
      <c r="H110" s="133"/>
      <c r="I110" s="130" t="e">
        <f>INDEX('Autopopulate RUDI''s'!$B$2:$B$385, MATCH(H110,'Autopopulate RUDI''s'!$A$2:$A$385,0))</f>
        <v>#N/A</v>
      </c>
      <c r="J110" s="98" t="e">
        <f>INDEX('Autopopulate RUDI''s'!$G$2:$G$385, MATCH(H110,'Autopopulate RUDI''s'!$F$2:$F$385,0))</f>
        <v>#N/A</v>
      </c>
    </row>
    <row r="111" spans="2:10" x14ac:dyDescent="0.25">
      <c r="B111" s="62">
        <v>80</v>
      </c>
      <c r="C111" s="374"/>
      <c r="D111" s="375"/>
      <c r="E111" s="376"/>
      <c r="F111" s="377">
        <v>5</v>
      </c>
      <c r="G111" s="311"/>
      <c r="H111" s="133"/>
      <c r="I111" s="130" t="e">
        <f>INDEX('Autopopulate RUDI''s'!$B$2:$B$385, MATCH(H111,'Autopopulate RUDI''s'!$A$2:$A$385,0))</f>
        <v>#N/A</v>
      </c>
      <c r="J111" s="98" t="e">
        <f>INDEX('Autopopulate RUDI''s'!$G$2:$G$385, MATCH(H111,'Autopopulate RUDI''s'!$F$2:$F$385,0))</f>
        <v>#N/A</v>
      </c>
    </row>
    <row r="112" spans="2:10" x14ac:dyDescent="0.25">
      <c r="B112" s="62">
        <v>81</v>
      </c>
      <c r="C112" s="374"/>
      <c r="D112" s="375"/>
      <c r="E112" s="376"/>
      <c r="F112" s="377">
        <v>5</v>
      </c>
      <c r="G112" s="311"/>
      <c r="H112" s="132"/>
      <c r="I112" s="130" t="e">
        <f>INDEX('Autopopulate RUDI''s'!$B$2:$B$385, MATCH(H112,'Autopopulate RUDI''s'!$A$2:$A$385,0))</f>
        <v>#N/A</v>
      </c>
      <c r="J112" s="98" t="e">
        <f>INDEX('Autopopulate RUDI''s'!$G$2:$G$385, MATCH(H112,'Autopopulate RUDI''s'!$F$2:$F$385,0))</f>
        <v>#N/A</v>
      </c>
    </row>
    <row r="113" spans="2:10" x14ac:dyDescent="0.25">
      <c r="B113" s="62">
        <v>82</v>
      </c>
      <c r="C113" s="374"/>
      <c r="D113" s="375"/>
      <c r="E113" s="376"/>
      <c r="F113" s="377">
        <v>5</v>
      </c>
      <c r="G113" s="311"/>
      <c r="H113" s="133"/>
      <c r="I113" s="130" t="e">
        <f>INDEX('Autopopulate RUDI''s'!$B$2:$B$385, MATCH(H113,'Autopopulate RUDI''s'!$A$2:$A$385,0))</f>
        <v>#N/A</v>
      </c>
      <c r="J113" s="98" t="e">
        <f>INDEX('Autopopulate RUDI''s'!$G$2:$G$385, MATCH(H113,'Autopopulate RUDI''s'!$F$2:$F$385,0))</f>
        <v>#N/A</v>
      </c>
    </row>
    <row r="114" spans="2:10" x14ac:dyDescent="0.25">
      <c r="B114" s="62">
        <v>83</v>
      </c>
      <c r="C114" s="374"/>
      <c r="D114" s="375"/>
      <c r="E114" s="376"/>
      <c r="F114" s="377">
        <v>5</v>
      </c>
      <c r="G114" s="311"/>
      <c r="H114" s="133"/>
      <c r="I114" s="130" t="e">
        <f>INDEX('Autopopulate RUDI''s'!$B$2:$B$385, MATCH(H114,'Autopopulate RUDI''s'!$A$2:$A$385,0))</f>
        <v>#N/A</v>
      </c>
      <c r="J114" s="98" t="e">
        <f>INDEX('Autopopulate RUDI''s'!$G$2:$G$385, MATCH(H114,'Autopopulate RUDI''s'!$F$2:$F$385,0))</f>
        <v>#N/A</v>
      </c>
    </row>
    <row r="115" spans="2:10" x14ac:dyDescent="0.25">
      <c r="B115" s="62">
        <v>84</v>
      </c>
      <c r="C115" s="374"/>
      <c r="D115" s="375"/>
      <c r="E115" s="376"/>
      <c r="F115" s="377">
        <v>5</v>
      </c>
      <c r="G115" s="311"/>
      <c r="H115" s="133"/>
      <c r="I115" s="130" t="e">
        <f>INDEX('Autopopulate RUDI''s'!$B$2:$B$385, MATCH(H115,'Autopopulate RUDI''s'!$A$2:$A$385,0))</f>
        <v>#N/A</v>
      </c>
      <c r="J115" s="98" t="e">
        <f>INDEX('Autopopulate RUDI''s'!$G$2:$G$385, MATCH(H115,'Autopopulate RUDI''s'!$F$2:$F$385,0))</f>
        <v>#N/A</v>
      </c>
    </row>
    <row r="116" spans="2:10" x14ac:dyDescent="0.25">
      <c r="B116" s="62">
        <v>85</v>
      </c>
      <c r="C116" s="374"/>
      <c r="D116" s="375"/>
      <c r="E116" s="376"/>
      <c r="F116" s="377">
        <v>5</v>
      </c>
      <c r="G116" s="311"/>
      <c r="H116" s="133"/>
      <c r="I116" s="130" t="e">
        <f>INDEX('Autopopulate RUDI''s'!$B$2:$B$385, MATCH(H116,'Autopopulate RUDI''s'!$A$2:$A$385,0))</f>
        <v>#N/A</v>
      </c>
      <c r="J116" s="98" t="e">
        <f>INDEX('Autopopulate RUDI''s'!$G$2:$G$385, MATCH(H116,'Autopopulate RUDI''s'!$F$2:$F$385,0))</f>
        <v>#N/A</v>
      </c>
    </row>
    <row r="117" spans="2:10" x14ac:dyDescent="0.25">
      <c r="B117" s="62">
        <v>86</v>
      </c>
      <c r="C117" s="374"/>
      <c r="D117" s="375"/>
      <c r="E117" s="376"/>
      <c r="F117" s="377">
        <v>5</v>
      </c>
      <c r="G117" s="311"/>
      <c r="H117" s="133"/>
      <c r="I117" s="130" t="e">
        <f>INDEX('Autopopulate RUDI''s'!$B$2:$B$385, MATCH(H117,'Autopopulate RUDI''s'!$A$2:$A$385,0))</f>
        <v>#N/A</v>
      </c>
      <c r="J117" s="98" t="e">
        <f>INDEX('Autopopulate RUDI''s'!$G$2:$G$385, MATCH(H117,'Autopopulate RUDI''s'!$F$2:$F$385,0))</f>
        <v>#N/A</v>
      </c>
    </row>
    <row r="118" spans="2:10" x14ac:dyDescent="0.25">
      <c r="B118" s="62">
        <v>87</v>
      </c>
      <c r="C118" s="374"/>
      <c r="D118" s="375"/>
      <c r="E118" s="376"/>
      <c r="F118" s="377">
        <v>5</v>
      </c>
      <c r="G118" s="311"/>
      <c r="H118" s="133"/>
      <c r="I118" s="130" t="e">
        <f>INDEX('Autopopulate RUDI''s'!$B$2:$B$385, MATCH(H118,'Autopopulate RUDI''s'!$A$2:$A$385,0))</f>
        <v>#N/A</v>
      </c>
      <c r="J118" s="98" t="e">
        <f>INDEX('Autopopulate RUDI''s'!$G$2:$G$385, MATCH(H118,'Autopopulate RUDI''s'!$F$2:$F$385,0))</f>
        <v>#N/A</v>
      </c>
    </row>
    <row r="119" spans="2:10" x14ac:dyDescent="0.25">
      <c r="B119" s="62">
        <v>88</v>
      </c>
      <c r="C119" s="374"/>
      <c r="D119" s="375"/>
      <c r="E119" s="376"/>
      <c r="F119" s="377">
        <v>5</v>
      </c>
      <c r="G119" s="311"/>
      <c r="H119" s="133"/>
      <c r="I119" s="130" t="e">
        <f>INDEX('Autopopulate RUDI''s'!$B$2:$B$385, MATCH(H119,'Autopopulate RUDI''s'!$A$2:$A$385,0))</f>
        <v>#N/A</v>
      </c>
      <c r="J119" s="98" t="e">
        <f>INDEX('Autopopulate RUDI''s'!$G$2:$G$385, MATCH(H119,'Autopopulate RUDI''s'!$F$2:$F$385,0))</f>
        <v>#N/A</v>
      </c>
    </row>
    <row r="120" spans="2:10" x14ac:dyDescent="0.25">
      <c r="B120" s="62">
        <v>89</v>
      </c>
      <c r="C120" s="374"/>
      <c r="D120" s="375"/>
      <c r="E120" s="376"/>
      <c r="F120" s="377">
        <v>5</v>
      </c>
      <c r="G120" s="311"/>
      <c r="H120" s="132"/>
      <c r="I120" s="130" t="e">
        <f>INDEX('Autopopulate RUDI''s'!$B$2:$B$385, MATCH(H120,'Autopopulate RUDI''s'!$A$2:$A$385,0))</f>
        <v>#N/A</v>
      </c>
      <c r="J120" s="98" t="e">
        <f>INDEX('Autopopulate RUDI''s'!$G$2:$G$385, MATCH(H120,'Autopopulate RUDI''s'!$F$2:$F$385,0))</f>
        <v>#N/A</v>
      </c>
    </row>
    <row r="121" spans="2:10" x14ac:dyDescent="0.25">
      <c r="B121" s="62">
        <v>90</v>
      </c>
      <c r="C121" s="374"/>
      <c r="D121" s="375"/>
      <c r="E121" s="376"/>
      <c r="F121" s="377">
        <v>5</v>
      </c>
      <c r="G121" s="311"/>
      <c r="H121" s="133"/>
      <c r="I121" s="130" t="e">
        <f>INDEX('Autopopulate RUDI''s'!$B$2:$B$385, MATCH(H121,'Autopopulate RUDI''s'!$A$2:$A$385,0))</f>
        <v>#N/A</v>
      </c>
      <c r="J121" s="98" t="e">
        <f>INDEX('Autopopulate RUDI''s'!$G$2:$G$385, MATCH(H121,'Autopopulate RUDI''s'!$F$2:$F$385,0))</f>
        <v>#N/A</v>
      </c>
    </row>
    <row r="122" spans="2:10" x14ac:dyDescent="0.25">
      <c r="B122" s="62">
        <v>91</v>
      </c>
      <c r="C122" s="374"/>
      <c r="D122" s="375"/>
      <c r="E122" s="376"/>
      <c r="F122" s="377">
        <v>5</v>
      </c>
      <c r="G122" s="311"/>
      <c r="H122" s="133"/>
      <c r="I122" s="130" t="e">
        <f>INDEX('Autopopulate RUDI''s'!$B$2:$B$385, MATCH(H122,'Autopopulate RUDI''s'!$A$2:$A$385,0))</f>
        <v>#N/A</v>
      </c>
      <c r="J122" s="98" t="e">
        <f>INDEX('Autopopulate RUDI''s'!$G$2:$G$385, MATCH(H122,'Autopopulate RUDI''s'!$F$2:$F$385,0))</f>
        <v>#N/A</v>
      </c>
    </row>
    <row r="123" spans="2:10" x14ac:dyDescent="0.25">
      <c r="B123" s="62">
        <v>92</v>
      </c>
      <c r="C123" s="374"/>
      <c r="D123" s="375"/>
      <c r="E123" s="376"/>
      <c r="F123" s="377">
        <v>5</v>
      </c>
      <c r="G123" s="311"/>
      <c r="H123" s="133"/>
      <c r="I123" s="130" t="e">
        <f>INDEX('Autopopulate RUDI''s'!$B$2:$B$385, MATCH(H123,'Autopopulate RUDI''s'!$A$2:$A$385,0))</f>
        <v>#N/A</v>
      </c>
      <c r="J123" s="98" t="e">
        <f>INDEX('Autopopulate RUDI''s'!$G$2:$G$385, MATCH(H123,'Autopopulate RUDI''s'!$F$2:$F$385,0))</f>
        <v>#N/A</v>
      </c>
    </row>
    <row r="124" spans="2:10" x14ac:dyDescent="0.25">
      <c r="B124" s="62">
        <v>93</v>
      </c>
      <c r="C124" s="374"/>
      <c r="D124" s="375"/>
      <c r="E124" s="376"/>
      <c r="F124" s="377">
        <v>5</v>
      </c>
      <c r="G124" s="311"/>
      <c r="H124" s="133"/>
      <c r="I124" s="130" t="e">
        <f>INDEX('Autopopulate RUDI''s'!$B$2:$B$385, MATCH(H124,'Autopopulate RUDI''s'!$A$2:$A$385,0))</f>
        <v>#N/A</v>
      </c>
      <c r="J124" s="98" t="e">
        <f>INDEX('Autopopulate RUDI''s'!$G$2:$G$385, MATCH(H124,'Autopopulate RUDI''s'!$F$2:$F$385,0))</f>
        <v>#N/A</v>
      </c>
    </row>
    <row r="125" spans="2:10" x14ac:dyDescent="0.25">
      <c r="B125" s="62">
        <v>94</v>
      </c>
      <c r="C125" s="374"/>
      <c r="D125" s="375"/>
      <c r="E125" s="376"/>
      <c r="F125" s="377">
        <v>5</v>
      </c>
      <c r="G125" s="311"/>
      <c r="H125" s="133"/>
      <c r="I125" s="130" t="e">
        <f>INDEX('Autopopulate RUDI''s'!$B$2:$B$385, MATCH(H125,'Autopopulate RUDI''s'!$A$2:$A$385,0))</f>
        <v>#N/A</v>
      </c>
      <c r="J125" s="98" t="e">
        <f>INDEX('Autopopulate RUDI''s'!$G$2:$G$385, MATCH(H125,'Autopopulate RUDI''s'!$F$2:$F$385,0))</f>
        <v>#N/A</v>
      </c>
    </row>
    <row r="126" spans="2:10" x14ac:dyDescent="0.25">
      <c r="B126" s="62">
        <v>95</v>
      </c>
      <c r="C126" s="374"/>
      <c r="D126" s="375"/>
      <c r="E126" s="376"/>
      <c r="F126" s="377">
        <v>5</v>
      </c>
      <c r="G126" s="311"/>
      <c r="H126" s="133"/>
      <c r="I126" s="130" t="e">
        <f>INDEX('Autopopulate RUDI''s'!$B$2:$B$385, MATCH(H126,'Autopopulate RUDI''s'!$A$2:$A$385,0))</f>
        <v>#N/A</v>
      </c>
      <c r="J126" s="98" t="e">
        <f>INDEX('Autopopulate RUDI''s'!$G$2:$G$385, MATCH(H126,'Autopopulate RUDI''s'!$F$2:$F$385,0))</f>
        <v>#N/A</v>
      </c>
    </row>
    <row r="127" spans="2:10" ht="13.5" thickBot="1" x14ac:dyDescent="0.3">
      <c r="B127" s="63">
        <v>96</v>
      </c>
      <c r="C127" s="379"/>
      <c r="D127" s="380"/>
      <c r="E127" s="381"/>
      <c r="F127" s="382">
        <v>5</v>
      </c>
      <c r="G127" s="313"/>
      <c r="H127" s="133"/>
      <c r="I127" s="131" t="e">
        <f>INDEX('Autopopulate RUDI''s'!$B$2:$B$385, MATCH(H127,'Autopopulate RUDI''s'!$A$2:$A$385,0))</f>
        <v>#N/A</v>
      </c>
      <c r="J127" s="100" t="e">
        <f>INDEX('Autopopulate RUDI''s'!$G$2:$G$385, MATCH(H127,'Autopopulate RUDI''s'!$F$2:$F$385,0))</f>
        <v>#N/A</v>
      </c>
    </row>
    <row r="128" spans="2:10" ht="13.5" thickBot="1" x14ac:dyDescent="0.3">
      <c r="C128" s="9"/>
    </row>
    <row r="129" spans="1:9" ht="13.5" thickBot="1" x14ac:dyDescent="0.3">
      <c r="B129" s="12" t="s">
        <v>83</v>
      </c>
      <c r="F129" s="134">
        <f>COUNTA(C32:C127)</f>
        <v>0</v>
      </c>
    </row>
    <row r="130" spans="1:9" x14ac:dyDescent="0.25">
      <c r="B130" s="12"/>
    </row>
    <row r="131" spans="1:9" x14ac:dyDescent="0.25">
      <c r="B131" s="15" t="s">
        <v>84</v>
      </c>
    </row>
    <row r="132" spans="1:9" x14ac:dyDescent="0.25">
      <c r="B132" s="12"/>
    </row>
    <row r="133" spans="1:9" x14ac:dyDescent="0.25">
      <c r="A133" s="14"/>
      <c r="B133" s="15" t="s">
        <v>85</v>
      </c>
      <c r="C133" s="14"/>
      <c r="D133" s="14"/>
      <c r="E133" s="14"/>
      <c r="F133" s="14"/>
      <c r="G133" s="14"/>
      <c r="H133" s="124"/>
      <c r="I133" s="124"/>
    </row>
    <row r="134" spans="1:9" x14ac:dyDescent="0.25">
      <c r="A134" s="14"/>
      <c r="B134" s="15"/>
      <c r="C134" s="14"/>
      <c r="D134" s="14"/>
      <c r="E134" s="14"/>
      <c r="F134" s="14"/>
      <c r="G134" s="14"/>
      <c r="H134" s="124"/>
      <c r="I134" s="124"/>
    </row>
    <row r="135" spans="1:9" x14ac:dyDescent="0.25">
      <c r="A135" s="14"/>
      <c r="B135" s="15" t="s">
        <v>86</v>
      </c>
      <c r="C135" s="14"/>
      <c r="D135" s="14"/>
      <c r="E135" s="14"/>
      <c r="F135" s="14"/>
      <c r="G135" s="14"/>
      <c r="H135" s="124"/>
      <c r="I135" s="124"/>
    </row>
    <row r="136" spans="1:9" x14ac:dyDescent="0.25">
      <c r="A136" s="14"/>
      <c r="B136" s="15"/>
      <c r="C136" s="14"/>
      <c r="D136" s="14"/>
      <c r="E136" s="14"/>
      <c r="F136" s="14"/>
      <c r="G136" s="14"/>
      <c r="H136" s="124"/>
      <c r="I136" s="124"/>
    </row>
    <row r="137" spans="1:9" x14ac:dyDescent="0.25">
      <c r="A137" s="19" t="s">
        <v>65</v>
      </c>
      <c r="B137" s="10" t="s">
        <v>87</v>
      </c>
      <c r="C137" s="14"/>
      <c r="D137" s="14"/>
      <c r="E137" s="14"/>
      <c r="F137" s="14"/>
      <c r="G137" s="14"/>
      <c r="H137" s="124"/>
      <c r="I137" s="124"/>
    </row>
    <row r="138" spans="1:9" x14ac:dyDescent="0.25">
      <c r="A138" s="14"/>
      <c r="C138" s="14"/>
      <c r="D138" s="14"/>
      <c r="E138" s="14"/>
      <c r="F138" s="14"/>
      <c r="G138" s="14"/>
      <c r="H138" s="124"/>
      <c r="I138" s="124"/>
    </row>
    <row r="139" spans="1:9" x14ac:dyDescent="0.25">
      <c r="A139" s="14"/>
      <c r="B139" s="10" t="s">
        <v>88</v>
      </c>
      <c r="C139" s="14"/>
      <c r="D139" s="14"/>
      <c r="E139" s="14"/>
      <c r="F139" s="14"/>
      <c r="G139" s="14"/>
      <c r="H139" s="124"/>
      <c r="I139" s="124"/>
    </row>
    <row r="140" spans="1:9" x14ac:dyDescent="0.25">
      <c r="A140" s="14"/>
      <c r="B140" s="10" t="s">
        <v>89</v>
      </c>
      <c r="C140" s="14"/>
      <c r="D140" s="14"/>
      <c r="E140" s="14"/>
      <c r="F140" s="14"/>
      <c r="G140" s="14"/>
      <c r="H140" s="124"/>
      <c r="I140" s="124"/>
    </row>
    <row r="141" spans="1:9" x14ac:dyDescent="0.25">
      <c r="A141" s="14"/>
      <c r="B141" s="10" t="s">
        <v>90</v>
      </c>
      <c r="C141" s="14"/>
      <c r="D141" s="14"/>
      <c r="E141" s="14"/>
      <c r="F141" s="14"/>
      <c r="G141" s="14"/>
      <c r="H141" s="124"/>
      <c r="I141" s="124"/>
    </row>
    <row r="142" spans="1:9" x14ac:dyDescent="0.25">
      <c r="A142" s="14"/>
      <c r="B142" s="10" t="s">
        <v>91</v>
      </c>
      <c r="C142" s="14"/>
      <c r="D142" s="14"/>
      <c r="E142" s="14"/>
      <c r="F142" s="14"/>
      <c r="G142" s="14"/>
      <c r="H142" s="124"/>
      <c r="I142" s="124"/>
    </row>
    <row r="143" spans="1:9" x14ac:dyDescent="0.25">
      <c r="A143" s="14"/>
      <c r="B143" s="10"/>
      <c r="C143" s="14"/>
      <c r="D143" s="14"/>
      <c r="E143" s="14"/>
      <c r="F143" s="14"/>
      <c r="G143" s="14"/>
      <c r="H143" s="124"/>
      <c r="I143" s="124"/>
    </row>
    <row r="144" spans="1:9" x14ac:dyDescent="0.25">
      <c r="A144" s="19" t="s">
        <v>65</v>
      </c>
      <c r="B144" s="10" t="s">
        <v>92</v>
      </c>
      <c r="C144" s="14"/>
      <c r="D144" s="14"/>
      <c r="E144" s="14"/>
      <c r="F144" s="14"/>
      <c r="G144" s="14"/>
      <c r="H144" s="124"/>
      <c r="I144" s="124"/>
    </row>
    <row r="145" spans="1:9" x14ac:dyDescent="0.25">
      <c r="A145" s="19" t="s">
        <v>65</v>
      </c>
      <c r="B145" s="10" t="s">
        <v>93</v>
      </c>
      <c r="C145" s="14"/>
      <c r="D145" s="14"/>
      <c r="E145" s="14"/>
      <c r="F145" s="14"/>
      <c r="G145" s="14"/>
      <c r="H145" s="124"/>
      <c r="I145" s="124"/>
    </row>
    <row r="146" spans="1:9" x14ac:dyDescent="0.25">
      <c r="A146" s="19" t="s">
        <v>65</v>
      </c>
      <c r="B146" s="11" t="s">
        <v>94</v>
      </c>
      <c r="C146" s="14"/>
      <c r="D146" s="14"/>
      <c r="E146" s="14"/>
      <c r="F146" s="14"/>
      <c r="G146" s="14"/>
      <c r="H146" s="124"/>
      <c r="I146" s="124"/>
    </row>
    <row r="147" spans="1:9" x14ac:dyDescent="0.25">
      <c r="A147" s="19"/>
      <c r="C147" s="14"/>
      <c r="D147" s="14"/>
      <c r="E147" s="14"/>
      <c r="F147" s="14"/>
      <c r="G147" s="14"/>
      <c r="H147" s="124"/>
      <c r="I147" s="124"/>
    </row>
    <row r="148" spans="1:9" x14ac:dyDescent="0.25">
      <c r="A148" s="14"/>
      <c r="C148" s="14"/>
      <c r="D148" s="14"/>
      <c r="E148" s="14"/>
      <c r="F148" s="14"/>
      <c r="G148" s="14"/>
      <c r="H148" s="124"/>
      <c r="I148" s="124"/>
    </row>
    <row r="149" spans="1:9" x14ac:dyDescent="0.25">
      <c r="A149" s="14"/>
      <c r="B149" s="12" t="s">
        <v>95</v>
      </c>
      <c r="C149" s="14"/>
      <c r="D149" s="14"/>
      <c r="E149" s="14"/>
      <c r="F149" s="14"/>
      <c r="G149" s="14"/>
      <c r="H149" s="124"/>
      <c r="I149" s="124"/>
    </row>
    <row r="150" spans="1:9" x14ac:dyDescent="0.25">
      <c r="A150" s="14"/>
      <c r="C150" s="14"/>
      <c r="D150" s="14"/>
      <c r="E150" s="14"/>
      <c r="F150" s="14"/>
      <c r="G150" s="14"/>
      <c r="H150" s="124"/>
      <c r="I150" s="124"/>
    </row>
    <row r="151" spans="1:9" x14ac:dyDescent="0.25">
      <c r="A151" s="19" t="s">
        <v>65</v>
      </c>
      <c r="B151" s="11" t="s">
        <v>96</v>
      </c>
      <c r="C151" s="14"/>
      <c r="D151" s="14"/>
      <c r="E151" s="14"/>
      <c r="F151" s="14"/>
      <c r="G151" s="14"/>
      <c r="H151" s="124"/>
      <c r="I151" s="124"/>
    </row>
    <row r="152" spans="1:9" x14ac:dyDescent="0.25">
      <c r="A152" s="14"/>
      <c r="B152" s="11" t="s">
        <v>97</v>
      </c>
      <c r="C152" s="14"/>
      <c r="D152" s="14"/>
      <c r="E152" s="14"/>
      <c r="F152" s="14"/>
      <c r="G152" s="14"/>
      <c r="H152" s="124"/>
      <c r="I152" s="124"/>
    </row>
    <row r="153" spans="1:9" x14ac:dyDescent="0.25">
      <c r="A153" s="14"/>
      <c r="C153" s="14"/>
      <c r="D153" s="14"/>
      <c r="E153" s="14"/>
      <c r="F153" s="14"/>
      <c r="G153" s="14"/>
      <c r="H153" s="124"/>
      <c r="I153" s="124"/>
    </row>
    <row r="154" spans="1:9" x14ac:dyDescent="0.25">
      <c r="A154" s="14"/>
      <c r="B154" s="11" t="s">
        <v>98</v>
      </c>
      <c r="C154" s="14"/>
      <c r="D154" s="14"/>
      <c r="E154" s="14"/>
      <c r="F154" s="14"/>
      <c r="G154" s="14"/>
      <c r="H154" s="124"/>
      <c r="I154" s="124"/>
    </row>
    <row r="155" spans="1:9" x14ac:dyDescent="0.25">
      <c r="A155" s="14"/>
      <c r="C155" s="14"/>
      <c r="D155" s="14"/>
      <c r="E155" s="14"/>
      <c r="F155" s="14"/>
      <c r="G155" s="14"/>
      <c r="H155" s="124"/>
      <c r="I155" s="124"/>
    </row>
    <row r="156" spans="1:9" x14ac:dyDescent="0.25">
      <c r="B156" s="19" t="s">
        <v>65</v>
      </c>
      <c r="C156" s="11" t="s">
        <v>99</v>
      </c>
      <c r="D156" s="14"/>
      <c r="E156" s="14"/>
      <c r="F156" s="14"/>
      <c r="G156" s="14"/>
      <c r="H156" s="124"/>
      <c r="I156" s="124"/>
    </row>
    <row r="157" spans="1:9" x14ac:dyDescent="0.25">
      <c r="B157" s="14"/>
      <c r="C157" s="11" t="s">
        <v>100</v>
      </c>
      <c r="D157" s="14"/>
      <c r="E157" s="14"/>
      <c r="F157" s="14"/>
      <c r="G157" s="14"/>
      <c r="H157" s="124"/>
      <c r="I157" s="124"/>
    </row>
    <row r="158" spans="1:9" x14ac:dyDescent="0.25">
      <c r="B158" s="19" t="s">
        <v>65</v>
      </c>
      <c r="C158" s="11" t="s">
        <v>101</v>
      </c>
      <c r="D158" s="14"/>
      <c r="E158" s="14"/>
      <c r="F158" s="14"/>
      <c r="G158" s="14"/>
      <c r="H158" s="124"/>
      <c r="I158" s="124"/>
    </row>
    <row r="159" spans="1:9" x14ac:dyDescent="0.25">
      <c r="A159" s="14"/>
      <c r="C159" s="18" t="s">
        <v>102</v>
      </c>
      <c r="D159" s="14"/>
      <c r="E159" s="14"/>
      <c r="F159" s="14"/>
      <c r="G159" s="14"/>
      <c r="H159" s="124"/>
      <c r="I159" s="124"/>
    </row>
    <row r="160" spans="1:9" x14ac:dyDescent="0.25">
      <c r="A160" s="14"/>
      <c r="B160" s="18"/>
      <c r="C160" s="14"/>
      <c r="D160" s="14"/>
      <c r="E160" s="14"/>
      <c r="F160" s="14"/>
      <c r="G160" s="14"/>
      <c r="H160" s="124"/>
      <c r="I160" s="124"/>
    </row>
    <row r="161" spans="1:10" x14ac:dyDescent="0.25">
      <c r="A161" s="14"/>
      <c r="B161" s="11" t="s">
        <v>103</v>
      </c>
      <c r="C161" s="14"/>
      <c r="D161" s="14"/>
      <c r="E161" s="14"/>
      <c r="F161" s="14"/>
      <c r="G161" s="14"/>
      <c r="H161" s="124"/>
      <c r="I161" s="124"/>
    </row>
    <row r="162" spans="1:10" x14ac:dyDescent="0.25">
      <c r="A162" s="14"/>
      <c r="B162" s="11" t="s">
        <v>104</v>
      </c>
      <c r="C162" s="14"/>
      <c r="D162" s="14"/>
      <c r="E162" s="14"/>
      <c r="F162" s="14"/>
      <c r="G162" s="14"/>
      <c r="H162" s="124"/>
      <c r="I162" s="124"/>
    </row>
    <row r="163" spans="1:10" x14ac:dyDescent="0.25">
      <c r="A163" s="14"/>
      <c r="B163" s="11" t="s">
        <v>105</v>
      </c>
      <c r="C163" s="14"/>
      <c r="D163" s="14"/>
      <c r="E163" s="14"/>
      <c r="F163" s="14"/>
      <c r="G163" s="14"/>
      <c r="H163" s="124"/>
      <c r="I163" s="124"/>
    </row>
    <row r="164" spans="1:10" x14ac:dyDescent="0.25">
      <c r="A164" s="14"/>
      <c r="C164" s="14"/>
      <c r="D164" s="14"/>
      <c r="E164" s="14"/>
      <c r="F164" s="14"/>
      <c r="G164" s="14"/>
      <c r="H164" s="124"/>
      <c r="I164" s="124"/>
    </row>
    <row r="165" spans="1:10" x14ac:dyDescent="0.25">
      <c r="A165" s="19" t="s">
        <v>65</v>
      </c>
      <c r="B165" s="11" t="s">
        <v>106</v>
      </c>
      <c r="C165" s="14"/>
      <c r="D165" s="14"/>
      <c r="E165" s="14"/>
      <c r="F165" s="14"/>
      <c r="G165" s="14"/>
      <c r="H165" s="124"/>
      <c r="I165" s="124"/>
    </row>
    <row r="166" spans="1:10" x14ac:dyDescent="0.25">
      <c r="A166" s="14"/>
      <c r="C166" s="14"/>
      <c r="D166" s="14"/>
      <c r="E166" s="14"/>
      <c r="F166" s="14"/>
      <c r="G166" s="14"/>
      <c r="H166" s="124"/>
      <c r="I166" s="124"/>
    </row>
    <row r="167" spans="1:10" x14ac:dyDescent="0.25">
      <c r="A167" s="14"/>
      <c r="C167" s="10"/>
      <c r="D167" s="10"/>
      <c r="F167" s="326" t="s">
        <v>107</v>
      </c>
      <c r="G167" s="326"/>
    </row>
    <row r="168" spans="1:10" x14ac:dyDescent="0.25">
      <c r="A168" s="14"/>
      <c r="C168" s="15" t="s">
        <v>108</v>
      </c>
      <c r="D168" s="15"/>
      <c r="F168" s="125" t="s">
        <v>109</v>
      </c>
      <c r="G168" s="110">
        <f>$F$129+(0.1*$F$129)</f>
        <v>0</v>
      </c>
      <c r="H168" s="125"/>
    </row>
    <row r="169" spans="1:10" x14ac:dyDescent="0.25">
      <c r="A169" s="14"/>
      <c r="C169" s="10" t="s">
        <v>110</v>
      </c>
      <c r="D169" s="15"/>
      <c r="F169" s="59">
        <v>5</v>
      </c>
      <c r="G169" s="111" t="s">
        <v>111</v>
      </c>
      <c r="H169" s="19" t="s">
        <v>65</v>
      </c>
    </row>
    <row r="170" spans="1:10" x14ac:dyDescent="0.25">
      <c r="A170" s="14"/>
      <c r="C170" s="10" t="s">
        <v>112</v>
      </c>
      <c r="D170" s="15"/>
      <c r="F170" s="59">
        <v>1</v>
      </c>
      <c r="G170" s="111">
        <f>$G$168*F170</f>
        <v>0</v>
      </c>
      <c r="H170" s="19" t="s">
        <v>65</v>
      </c>
    </row>
    <row r="171" spans="1:10" x14ac:dyDescent="0.25">
      <c r="A171" s="14"/>
      <c r="C171" s="10" t="s">
        <v>42</v>
      </c>
      <c r="D171" s="10"/>
      <c r="F171" s="59">
        <v>4</v>
      </c>
      <c r="G171" s="111">
        <f>$G$168*F171</f>
        <v>0</v>
      </c>
      <c r="H171" s="19" t="s">
        <v>65</v>
      </c>
    </row>
    <row r="172" spans="1:10" x14ac:dyDescent="0.25">
      <c r="A172" s="14"/>
      <c r="C172" s="10" t="s">
        <v>113</v>
      </c>
      <c r="D172" s="10"/>
      <c r="F172" s="59">
        <v>8</v>
      </c>
      <c r="G172" s="111">
        <f>$G$168*F172</f>
        <v>0</v>
      </c>
      <c r="H172" s="19" t="s">
        <v>65</v>
      </c>
    </row>
    <row r="173" spans="1:10" x14ac:dyDescent="0.25">
      <c r="A173" s="14"/>
      <c r="C173" s="10" t="s">
        <v>41</v>
      </c>
      <c r="D173" s="10"/>
      <c r="F173" s="59">
        <v>1</v>
      </c>
      <c r="G173" s="111">
        <f>$G$168*F173</f>
        <v>0</v>
      </c>
      <c r="H173" s="19" t="s">
        <v>65</v>
      </c>
    </row>
    <row r="174" spans="1:10" ht="13.5" thickBot="1" x14ac:dyDescent="0.3">
      <c r="A174" s="14"/>
      <c r="C174" s="76" t="s">
        <v>40</v>
      </c>
      <c r="D174" s="76"/>
      <c r="E174" s="77"/>
      <c r="F174" s="120">
        <v>1</v>
      </c>
      <c r="G174" s="112">
        <f>$G$168*F174</f>
        <v>0</v>
      </c>
      <c r="H174" s="19" t="s">
        <v>65</v>
      </c>
    </row>
    <row r="175" spans="1:10" ht="13.5" thickBot="1" x14ac:dyDescent="0.3">
      <c r="A175" s="14"/>
      <c r="C175" s="75" t="s">
        <v>114</v>
      </c>
      <c r="D175" s="75"/>
      <c r="E175" s="77"/>
      <c r="F175" s="120">
        <v>20</v>
      </c>
      <c r="G175" s="113">
        <f>SUM(G170:G174)</f>
        <v>0</v>
      </c>
      <c r="H175" s="59"/>
    </row>
    <row r="176" spans="1:10" x14ac:dyDescent="0.25">
      <c r="A176" s="14"/>
      <c r="C176" s="15"/>
      <c r="D176" s="15"/>
      <c r="H176" s="59"/>
      <c r="I176" s="59"/>
      <c r="J176" s="59"/>
    </row>
    <row r="177" spans="1:10" x14ac:dyDescent="0.25">
      <c r="A177" s="14"/>
      <c r="B177" s="11" t="s">
        <v>115</v>
      </c>
      <c r="C177" s="15"/>
      <c r="D177" s="15"/>
      <c r="H177" s="59"/>
      <c r="I177" s="59"/>
      <c r="J177" s="59"/>
    </row>
    <row r="178" spans="1:10" x14ac:dyDescent="0.25">
      <c r="A178" s="14"/>
      <c r="B178" s="11" t="s">
        <v>116</v>
      </c>
      <c r="C178" s="15"/>
      <c r="D178" s="15"/>
      <c r="H178" s="59"/>
      <c r="I178" s="59"/>
      <c r="J178" s="59"/>
    </row>
    <row r="179" spans="1:10" x14ac:dyDescent="0.25">
      <c r="A179" s="14"/>
      <c r="B179" s="10" t="s">
        <v>117</v>
      </c>
      <c r="C179" s="15"/>
      <c r="D179" s="15"/>
      <c r="H179" s="59"/>
      <c r="I179" s="59"/>
      <c r="J179" s="59"/>
    </row>
    <row r="180" spans="1:10" x14ac:dyDescent="0.25">
      <c r="A180" s="14"/>
      <c r="B180" s="11" t="s">
        <v>118</v>
      </c>
      <c r="C180" s="15"/>
      <c r="D180" s="15"/>
      <c r="H180" s="59"/>
      <c r="I180" s="59"/>
      <c r="J180" s="59"/>
    </row>
    <row r="181" spans="1:10" x14ac:dyDescent="0.25">
      <c r="A181" s="14"/>
      <c r="C181" s="14"/>
      <c r="D181" s="14"/>
      <c r="E181" s="14"/>
      <c r="F181" s="14"/>
      <c r="G181" s="14"/>
      <c r="H181" s="124"/>
      <c r="I181" s="124"/>
    </row>
    <row r="182" spans="1:10" x14ac:dyDescent="0.25">
      <c r="A182" s="19" t="s">
        <v>65</v>
      </c>
      <c r="B182" s="10" t="s">
        <v>119</v>
      </c>
      <c r="C182" s="14"/>
      <c r="D182" s="14"/>
      <c r="E182" s="14"/>
      <c r="F182" s="14"/>
      <c r="G182" s="14"/>
      <c r="H182" s="124"/>
      <c r="I182" s="124"/>
    </row>
    <row r="183" spans="1:10" x14ac:dyDescent="0.25">
      <c r="A183" s="19" t="s">
        <v>65</v>
      </c>
      <c r="B183" s="10" t="s">
        <v>120</v>
      </c>
      <c r="C183" s="10"/>
      <c r="D183" s="15"/>
      <c r="E183" s="15"/>
      <c r="F183" s="15"/>
      <c r="G183" s="10"/>
      <c r="H183" s="59"/>
    </row>
    <row r="184" spans="1:10" x14ac:dyDescent="0.25">
      <c r="A184" s="19" t="s">
        <v>65</v>
      </c>
      <c r="B184" s="10" t="s">
        <v>251</v>
      </c>
      <c r="C184" s="10"/>
      <c r="D184" s="15"/>
      <c r="E184" s="15"/>
      <c r="F184" s="15"/>
      <c r="G184" s="10"/>
      <c r="H184" s="59"/>
    </row>
    <row r="185" spans="1:10" x14ac:dyDescent="0.25">
      <c r="A185" s="19" t="s">
        <v>65</v>
      </c>
      <c r="B185" s="10" t="s">
        <v>122</v>
      </c>
      <c r="C185" s="10"/>
      <c r="D185" s="15"/>
      <c r="E185" s="15"/>
      <c r="F185" s="15"/>
      <c r="G185" s="10"/>
      <c r="H185" s="59"/>
    </row>
    <row r="186" spans="1:10" ht="13.5" thickBot="1" x14ac:dyDescent="0.3">
      <c r="A186" s="14"/>
      <c r="B186" s="14"/>
      <c r="C186" s="10"/>
      <c r="D186" s="15"/>
      <c r="E186" s="15"/>
      <c r="F186" s="15"/>
      <c r="G186" s="10"/>
      <c r="H186" s="59"/>
    </row>
    <row r="187" spans="1:10" ht="13.5" thickBot="1" x14ac:dyDescent="0.3">
      <c r="A187" s="14"/>
      <c r="B187" s="14"/>
      <c r="D187" s="162" t="s">
        <v>123</v>
      </c>
      <c r="E187" s="329" t="s">
        <v>124</v>
      </c>
      <c r="F187" s="330"/>
      <c r="G187" s="331" t="s">
        <v>125</v>
      </c>
      <c r="H187" s="330"/>
    </row>
    <row r="188" spans="1:10" ht="15.75" customHeight="1" x14ac:dyDescent="0.25">
      <c r="A188" s="14"/>
      <c r="B188" s="14"/>
      <c r="D188" s="66">
        <v>1</v>
      </c>
      <c r="E188" s="335" t="s">
        <v>126</v>
      </c>
      <c r="F188" s="336"/>
      <c r="G188" s="337" t="s">
        <v>127</v>
      </c>
      <c r="H188" s="336"/>
    </row>
    <row r="189" spans="1:10" x14ac:dyDescent="0.25">
      <c r="A189" s="14"/>
      <c r="B189" s="14"/>
      <c r="D189" s="67">
        <v>2</v>
      </c>
      <c r="E189" s="332" t="s">
        <v>128</v>
      </c>
      <c r="F189" s="333"/>
      <c r="G189" s="334" t="s">
        <v>129</v>
      </c>
      <c r="H189" s="333"/>
    </row>
    <row r="190" spans="1:10" x14ac:dyDescent="0.25">
      <c r="A190" s="14"/>
      <c r="B190" s="14"/>
      <c r="D190" s="67">
        <v>3</v>
      </c>
      <c r="E190" s="332" t="s">
        <v>130</v>
      </c>
      <c r="F190" s="333"/>
      <c r="G190" s="334" t="s">
        <v>131</v>
      </c>
      <c r="H190" s="333"/>
    </row>
    <row r="191" spans="1:10" ht="13.5" thickBot="1" x14ac:dyDescent="0.3">
      <c r="A191" s="14"/>
      <c r="C191" s="14"/>
      <c r="D191" s="65">
        <v>4</v>
      </c>
      <c r="E191" s="323" t="s">
        <v>132</v>
      </c>
      <c r="F191" s="324"/>
      <c r="G191" s="325" t="s">
        <v>133</v>
      </c>
      <c r="H191" s="324"/>
      <c r="I191" s="124"/>
    </row>
    <row r="192" spans="1:10" x14ac:dyDescent="0.25">
      <c r="A192" s="14"/>
      <c r="C192" s="14"/>
      <c r="D192" s="14"/>
      <c r="E192" s="14"/>
      <c r="F192" s="14"/>
      <c r="G192" s="14"/>
      <c r="H192" s="124"/>
      <c r="I192" s="124"/>
    </row>
    <row r="193" spans="1:3" x14ac:dyDescent="0.25">
      <c r="A193" s="19" t="s">
        <v>65</v>
      </c>
      <c r="B193" s="10" t="s">
        <v>134</v>
      </c>
      <c r="C193" s="10"/>
    </row>
    <row r="194" spans="1:3" x14ac:dyDescent="0.25">
      <c r="A194" s="10"/>
      <c r="B194" s="10" t="s">
        <v>135</v>
      </c>
      <c r="C194" s="10"/>
    </row>
    <row r="195" spans="1:3" x14ac:dyDescent="0.25">
      <c r="A195" s="10"/>
      <c r="B195" s="10"/>
      <c r="C195" s="10"/>
    </row>
    <row r="197" spans="1:3" x14ac:dyDescent="0.25">
      <c r="B197" s="15" t="s">
        <v>136</v>
      </c>
    </row>
    <row r="198" spans="1:3" x14ac:dyDescent="0.25">
      <c r="B198" s="10"/>
    </row>
    <row r="199" spans="1:3" x14ac:dyDescent="0.25">
      <c r="B199" s="12" t="s">
        <v>137</v>
      </c>
    </row>
    <row r="200" spans="1:3" x14ac:dyDescent="0.25">
      <c r="B200" s="12"/>
    </row>
    <row r="201" spans="1:3" x14ac:dyDescent="0.25">
      <c r="A201" s="19" t="s">
        <v>65</v>
      </c>
      <c r="B201" s="11" t="s">
        <v>252</v>
      </c>
    </row>
    <row r="202" spans="1:3" x14ac:dyDescent="0.25">
      <c r="B202" s="11" t="s">
        <v>138</v>
      </c>
    </row>
    <row r="203" spans="1:3" x14ac:dyDescent="0.25">
      <c r="A203" s="19" t="s">
        <v>65</v>
      </c>
      <c r="B203" s="11" t="s">
        <v>139</v>
      </c>
    </row>
    <row r="204" spans="1:3" x14ac:dyDescent="0.25">
      <c r="A204" s="19" t="s">
        <v>65</v>
      </c>
      <c r="B204" s="10" t="s">
        <v>140</v>
      </c>
    </row>
    <row r="205" spans="1:3" x14ac:dyDescent="0.25">
      <c r="A205" s="19" t="s">
        <v>65</v>
      </c>
      <c r="B205" s="11" t="s">
        <v>141</v>
      </c>
    </row>
    <row r="206" spans="1:3" x14ac:dyDescent="0.25">
      <c r="A206" s="19" t="s">
        <v>65</v>
      </c>
      <c r="B206" s="10" t="s">
        <v>142</v>
      </c>
    </row>
    <row r="207" spans="1:3" x14ac:dyDescent="0.25">
      <c r="A207" s="19" t="s">
        <v>65</v>
      </c>
      <c r="B207" s="10" t="s">
        <v>143</v>
      </c>
    </row>
    <row r="208" spans="1:3" x14ac:dyDescent="0.25">
      <c r="B208" s="10" t="s">
        <v>144</v>
      </c>
    </row>
    <row r="209" spans="1:9" x14ac:dyDescent="0.25">
      <c r="A209" s="19" t="s">
        <v>65</v>
      </c>
      <c r="B209" s="10" t="s">
        <v>145</v>
      </c>
    </row>
    <row r="210" spans="1:9" x14ac:dyDescent="0.25">
      <c r="A210" s="19"/>
      <c r="B210" s="10"/>
    </row>
    <row r="211" spans="1:9" x14ac:dyDescent="0.25">
      <c r="B211" s="10"/>
    </row>
    <row r="212" spans="1:9" x14ac:dyDescent="0.25">
      <c r="B212" s="12" t="s">
        <v>146</v>
      </c>
    </row>
    <row r="213" spans="1:9" x14ac:dyDescent="0.25">
      <c r="B213" s="12"/>
    </row>
    <row r="214" spans="1:9" x14ac:dyDescent="0.25">
      <c r="B214" s="11" t="s">
        <v>147</v>
      </c>
      <c r="C214" s="14"/>
      <c r="D214" s="14"/>
    </row>
    <row r="215" spans="1:9" x14ac:dyDescent="0.25">
      <c r="C215" s="14"/>
      <c r="D215" s="14"/>
    </row>
    <row r="216" spans="1:9" x14ac:dyDescent="0.25">
      <c r="B216" s="19" t="s">
        <v>65</v>
      </c>
      <c r="C216" s="11" t="s">
        <v>253</v>
      </c>
      <c r="D216" s="14"/>
    </row>
    <row r="217" spans="1:9" x14ac:dyDescent="0.25">
      <c r="B217" s="14"/>
      <c r="C217" s="11" t="s">
        <v>254</v>
      </c>
      <c r="D217" s="14"/>
    </row>
    <row r="218" spans="1:9" x14ac:dyDescent="0.25">
      <c r="B218" s="19" t="s">
        <v>65</v>
      </c>
      <c r="C218" s="11" t="s">
        <v>255</v>
      </c>
      <c r="D218" s="14"/>
    </row>
    <row r="219" spans="1:9" x14ac:dyDescent="0.25">
      <c r="B219" s="19" t="s">
        <v>65</v>
      </c>
      <c r="C219" s="11" t="s">
        <v>256</v>
      </c>
      <c r="D219" s="14"/>
    </row>
    <row r="220" spans="1:9" x14ac:dyDescent="0.25">
      <c r="C220" s="18" t="s">
        <v>102</v>
      </c>
    </row>
    <row r="222" spans="1:9" x14ac:dyDescent="0.25">
      <c r="A222" s="19" t="s">
        <v>65</v>
      </c>
      <c r="B222" s="11" t="s">
        <v>152</v>
      </c>
    </row>
    <row r="223" spans="1:9" x14ac:dyDescent="0.25">
      <c r="B223" s="18"/>
    </row>
    <row r="224" spans="1:9" x14ac:dyDescent="0.25">
      <c r="B224" s="10"/>
      <c r="C224" s="10"/>
      <c r="F224" s="327" t="s">
        <v>107</v>
      </c>
      <c r="G224" s="327"/>
      <c r="H224" s="327"/>
      <c r="I224" s="327"/>
    </row>
    <row r="225" spans="1:10" x14ac:dyDescent="0.25">
      <c r="B225" s="10"/>
      <c r="C225" s="10"/>
      <c r="F225" s="328" t="s">
        <v>153</v>
      </c>
      <c r="G225" s="328"/>
      <c r="H225" s="328" t="s">
        <v>154</v>
      </c>
      <c r="I225" s="328"/>
    </row>
    <row r="226" spans="1:10" x14ac:dyDescent="0.25">
      <c r="B226" s="15" t="s">
        <v>108</v>
      </c>
      <c r="C226" s="15"/>
      <c r="F226" s="125" t="s">
        <v>109</v>
      </c>
      <c r="G226" s="110">
        <f>$F$129+(0.1*$F$129)</f>
        <v>0</v>
      </c>
      <c r="H226" s="125" t="s">
        <v>109</v>
      </c>
      <c r="I226" s="110">
        <f>$F$129+(0.1*$F$129)</f>
        <v>0</v>
      </c>
    </row>
    <row r="227" spans="1:10" x14ac:dyDescent="0.25">
      <c r="B227" s="10" t="s">
        <v>155</v>
      </c>
      <c r="C227" s="10"/>
      <c r="F227" s="59">
        <v>2.5</v>
      </c>
      <c r="G227" s="111" t="s">
        <v>111</v>
      </c>
      <c r="H227" s="59">
        <v>2.5</v>
      </c>
      <c r="I227" s="111" t="s">
        <v>111</v>
      </c>
      <c r="J227" s="19" t="s">
        <v>65</v>
      </c>
    </row>
    <row r="228" spans="1:10" x14ac:dyDescent="0.25">
      <c r="B228" s="10" t="s">
        <v>43</v>
      </c>
      <c r="C228" s="10"/>
      <c r="F228" s="59">
        <v>12.5</v>
      </c>
      <c r="G228" s="111">
        <f>$G$226*F228</f>
        <v>0</v>
      </c>
      <c r="H228" s="59">
        <v>12.5</v>
      </c>
      <c r="I228" s="111">
        <f>$I$226*H228</f>
        <v>0</v>
      </c>
      <c r="J228" s="19" t="s">
        <v>65</v>
      </c>
    </row>
    <row r="229" spans="1:10" x14ac:dyDescent="0.25">
      <c r="B229" s="10" t="s">
        <v>113</v>
      </c>
      <c r="C229" s="10"/>
      <c r="F229" s="59">
        <v>8</v>
      </c>
      <c r="G229" s="111">
        <f>$G$226*F229</f>
        <v>0</v>
      </c>
      <c r="H229" s="59">
        <v>8</v>
      </c>
      <c r="I229" s="111">
        <f>$I$226*H229</f>
        <v>0</v>
      </c>
      <c r="J229" s="19" t="s">
        <v>65</v>
      </c>
    </row>
    <row r="230" spans="1:10" x14ac:dyDescent="0.25">
      <c r="B230" s="10" t="s">
        <v>45</v>
      </c>
      <c r="C230" s="10"/>
      <c r="F230" s="59">
        <v>2</v>
      </c>
      <c r="G230" s="111">
        <f>$G$226*F230</f>
        <v>0</v>
      </c>
      <c r="H230" s="147" t="s">
        <v>111</v>
      </c>
      <c r="I230" s="147" t="s">
        <v>111</v>
      </c>
      <c r="J230" s="19" t="s">
        <v>65</v>
      </c>
    </row>
    <row r="231" spans="1:10" ht="13.5" thickBot="1" x14ac:dyDescent="0.3">
      <c r="B231" s="76" t="s">
        <v>46</v>
      </c>
      <c r="C231" s="76"/>
      <c r="D231" s="77"/>
      <c r="E231" s="77"/>
      <c r="F231" s="78" t="s">
        <v>111</v>
      </c>
      <c r="G231" s="78" t="s">
        <v>111</v>
      </c>
      <c r="H231" s="120">
        <v>2</v>
      </c>
      <c r="I231" s="112">
        <f>$I$226*H231</f>
        <v>0</v>
      </c>
      <c r="J231" s="19" t="s">
        <v>65</v>
      </c>
    </row>
    <row r="232" spans="1:10" ht="13.5" thickBot="1" x14ac:dyDescent="0.3">
      <c r="B232" s="75" t="s">
        <v>114</v>
      </c>
      <c r="C232" s="75"/>
      <c r="D232" s="77"/>
      <c r="E232" s="77"/>
      <c r="F232" s="120">
        <v>25</v>
      </c>
      <c r="G232" s="113">
        <f>SUM(G227:G231)</f>
        <v>0</v>
      </c>
      <c r="H232" s="120">
        <v>25</v>
      </c>
      <c r="I232" s="113">
        <f>SUM(I227:I231)</f>
        <v>0</v>
      </c>
    </row>
    <row r="234" spans="1:10" x14ac:dyDescent="0.25">
      <c r="A234" s="19" t="s">
        <v>65</v>
      </c>
      <c r="B234" s="10" t="s">
        <v>257</v>
      </c>
    </row>
    <row r="235" spans="1:10" x14ac:dyDescent="0.25">
      <c r="A235" s="19" t="s">
        <v>65</v>
      </c>
      <c r="B235" s="10" t="s">
        <v>258</v>
      </c>
    </row>
    <row r="236" spans="1:10" x14ac:dyDescent="0.25">
      <c r="A236" s="10"/>
      <c r="B236" s="10" t="s">
        <v>259</v>
      </c>
    </row>
    <row r="237" spans="1:10" x14ac:dyDescent="0.25">
      <c r="A237" s="19" t="s">
        <v>65</v>
      </c>
      <c r="B237" s="10" t="s">
        <v>260</v>
      </c>
    </row>
    <row r="238" spans="1:10" x14ac:dyDescent="0.25">
      <c r="A238" s="19" t="s">
        <v>65</v>
      </c>
      <c r="B238" s="10" t="s">
        <v>160</v>
      </c>
      <c r="C238" s="10"/>
      <c r="D238" s="15"/>
      <c r="E238" s="15"/>
      <c r="F238" s="15"/>
      <c r="G238" s="10"/>
      <c r="H238" s="59"/>
    </row>
    <row r="239" spans="1:10" ht="13.5" thickBot="1" x14ac:dyDescent="0.3">
      <c r="A239" s="14"/>
      <c r="B239" s="14"/>
      <c r="C239" s="10"/>
      <c r="D239" s="15"/>
      <c r="E239" s="15"/>
      <c r="F239" s="15"/>
      <c r="G239" s="10"/>
      <c r="H239" s="59"/>
    </row>
    <row r="240" spans="1:10" ht="13.5" thickBot="1" x14ac:dyDescent="0.3">
      <c r="A240" s="14"/>
      <c r="B240" s="14"/>
      <c r="C240" s="64" t="s">
        <v>123</v>
      </c>
      <c r="D240" s="350" t="s">
        <v>124</v>
      </c>
      <c r="E240" s="351"/>
      <c r="F240" s="68" t="s">
        <v>161</v>
      </c>
      <c r="G240" s="341" t="s">
        <v>162</v>
      </c>
      <c r="H240" s="342"/>
      <c r="I240" s="343"/>
    </row>
    <row r="241" spans="1:9" ht="13.5" thickBot="1" x14ac:dyDescent="0.3">
      <c r="A241" s="14"/>
      <c r="B241" s="14"/>
      <c r="C241" s="69">
        <v>1</v>
      </c>
      <c r="D241" s="352" t="s">
        <v>163</v>
      </c>
      <c r="E241" s="353"/>
      <c r="F241" s="59" t="s">
        <v>164</v>
      </c>
      <c r="G241" s="352">
        <v>1</v>
      </c>
      <c r="H241" s="354"/>
      <c r="I241" s="353"/>
    </row>
    <row r="242" spans="1:9" x14ac:dyDescent="0.25">
      <c r="A242" s="14"/>
      <c r="B242" s="14"/>
      <c r="C242" s="66">
        <v>2</v>
      </c>
      <c r="D242" s="335" t="s">
        <v>163</v>
      </c>
      <c r="E242" s="336"/>
      <c r="F242" s="70" t="s">
        <v>261</v>
      </c>
      <c r="G242" s="344" t="s">
        <v>262</v>
      </c>
      <c r="H242" s="345"/>
      <c r="I242" s="346"/>
    </row>
    <row r="243" spans="1:9" ht="13.5" thickBot="1" x14ac:dyDescent="0.3">
      <c r="A243" s="14"/>
      <c r="C243" s="65">
        <v>3</v>
      </c>
      <c r="D243" s="323" t="s">
        <v>166</v>
      </c>
      <c r="E243" s="324"/>
      <c r="F243" s="71" t="s">
        <v>168</v>
      </c>
      <c r="G243" s="347"/>
      <c r="H243" s="348"/>
      <c r="I243" s="349"/>
    </row>
    <row r="244" spans="1:9" ht="13.5" thickBot="1" x14ac:dyDescent="0.3">
      <c r="A244" s="14"/>
      <c r="C244" s="72">
        <v>4</v>
      </c>
      <c r="D244" s="338" t="s">
        <v>132</v>
      </c>
      <c r="E244" s="340"/>
      <c r="F244" s="73" t="s">
        <v>133</v>
      </c>
      <c r="G244" s="338" t="s">
        <v>133</v>
      </c>
      <c r="H244" s="339"/>
      <c r="I244" s="340"/>
    </row>
    <row r="245" spans="1:9" x14ac:dyDescent="0.25">
      <c r="A245" s="14"/>
      <c r="C245" s="59"/>
      <c r="D245" s="59"/>
      <c r="E245" s="59"/>
      <c r="F245" s="59"/>
      <c r="G245" s="59"/>
      <c r="H245" s="59"/>
      <c r="I245" s="59"/>
    </row>
    <row r="246" spans="1:9" x14ac:dyDescent="0.25">
      <c r="A246" s="14"/>
      <c r="B246" s="166" t="s">
        <v>263</v>
      </c>
      <c r="C246" s="59"/>
      <c r="D246" s="59"/>
      <c r="E246" s="59"/>
      <c r="F246" s="59"/>
      <c r="G246" s="59"/>
      <c r="H246" s="59"/>
      <c r="I246" s="59"/>
    </row>
    <row r="247" spans="1:9" x14ac:dyDescent="0.25">
      <c r="A247" s="14"/>
      <c r="B247" s="11" t="s">
        <v>264</v>
      </c>
      <c r="C247" s="59"/>
      <c r="D247" s="59"/>
      <c r="E247" s="59"/>
      <c r="F247" s="59"/>
      <c r="G247" s="59"/>
      <c r="H247" s="59"/>
      <c r="I247" s="59"/>
    </row>
    <row r="248" spans="1:9" x14ac:dyDescent="0.25">
      <c r="B248" s="11" t="s">
        <v>265</v>
      </c>
    </row>
    <row r="250" spans="1:9" x14ac:dyDescent="0.25">
      <c r="A250" s="19" t="s">
        <v>65</v>
      </c>
      <c r="B250" s="163" t="s">
        <v>172</v>
      </c>
      <c r="C250" s="163"/>
      <c r="D250" s="163"/>
      <c r="E250" s="163"/>
      <c r="F250" s="163"/>
      <c r="G250" s="163"/>
      <c r="H250" s="126"/>
    </row>
    <row r="251" spans="1:9" x14ac:dyDescent="0.25">
      <c r="B251" s="163" t="s">
        <v>173</v>
      </c>
      <c r="C251" s="163"/>
      <c r="D251" s="163"/>
      <c r="E251" s="163"/>
      <c r="F251" s="163"/>
      <c r="G251" s="163"/>
      <c r="H251" s="126"/>
    </row>
    <row r="252" spans="1:9" x14ac:dyDescent="0.25">
      <c r="B252" s="163" t="s">
        <v>266</v>
      </c>
      <c r="C252" s="163"/>
      <c r="D252" s="163"/>
      <c r="E252" s="163"/>
      <c r="F252" s="163"/>
      <c r="G252" s="22"/>
      <c r="H252" s="190"/>
    </row>
    <row r="253" spans="1:9" x14ac:dyDescent="0.25">
      <c r="A253" s="19" t="s">
        <v>65</v>
      </c>
      <c r="B253" s="149" t="s">
        <v>175</v>
      </c>
      <c r="C253" s="149"/>
      <c r="D253" s="149"/>
      <c r="E253" s="149"/>
      <c r="F253" s="149"/>
      <c r="G253" s="149"/>
      <c r="H253" s="50"/>
    </row>
    <row r="254" spans="1:9" x14ac:dyDescent="0.25">
      <c r="A254" s="10"/>
      <c r="B254" s="149" t="s">
        <v>267</v>
      </c>
      <c r="C254" s="149"/>
      <c r="D254" s="149"/>
      <c r="E254" s="149"/>
      <c r="F254" s="149"/>
      <c r="G254" s="149"/>
      <c r="H254" s="190"/>
    </row>
    <row r="255" spans="1:9" x14ac:dyDescent="0.25">
      <c r="A255" s="19" t="s">
        <v>65</v>
      </c>
      <c r="B255" s="149" t="s">
        <v>177</v>
      </c>
      <c r="C255" s="149"/>
      <c r="D255" s="149"/>
      <c r="E255" s="22"/>
      <c r="F255" s="22"/>
      <c r="G255" s="22"/>
      <c r="H255" s="190"/>
    </row>
    <row r="256" spans="1:9" x14ac:dyDescent="0.25">
      <c r="A256" s="19" t="s">
        <v>65</v>
      </c>
      <c r="B256" s="149" t="s">
        <v>268</v>
      </c>
      <c r="C256" s="149"/>
      <c r="D256" s="149"/>
      <c r="E256" s="149"/>
      <c r="F256" s="149"/>
      <c r="G256" s="149"/>
      <c r="H256" s="50"/>
    </row>
    <row r="257" spans="1:8" x14ac:dyDescent="0.25">
      <c r="A257" s="14"/>
      <c r="B257" s="149" t="s">
        <v>269</v>
      </c>
      <c r="C257" s="149"/>
      <c r="D257" s="149"/>
      <c r="E257" s="149"/>
      <c r="F257" s="149"/>
      <c r="G257" s="149"/>
      <c r="H257" s="50"/>
    </row>
    <row r="258" spans="1:8" x14ac:dyDescent="0.25">
      <c r="A258" s="14"/>
      <c r="B258" s="149" t="s">
        <v>270</v>
      </c>
      <c r="C258" s="149"/>
      <c r="D258" s="149"/>
      <c r="E258" s="149"/>
      <c r="F258" s="22"/>
      <c r="G258" s="22"/>
      <c r="H258" s="190"/>
    </row>
    <row r="259" spans="1:8" x14ac:dyDescent="0.25">
      <c r="A259" s="19" t="s">
        <v>65</v>
      </c>
      <c r="B259" s="149" t="s">
        <v>271</v>
      </c>
      <c r="C259" s="149"/>
      <c r="D259" s="149"/>
      <c r="E259" s="22"/>
      <c r="F259" s="22"/>
      <c r="G259" s="22"/>
      <c r="H259" s="190"/>
    </row>
    <row r="260" spans="1:8" x14ac:dyDescent="0.25">
      <c r="A260" s="19" t="s">
        <v>65</v>
      </c>
      <c r="B260" s="149" t="s">
        <v>272</v>
      </c>
      <c r="C260" s="149"/>
      <c r="D260" s="149"/>
      <c r="E260" s="149"/>
      <c r="F260" s="149"/>
      <c r="G260" s="22"/>
      <c r="H260" s="190"/>
    </row>
    <row r="261" spans="1:8" x14ac:dyDescent="0.25">
      <c r="A261" s="19" t="s">
        <v>65</v>
      </c>
      <c r="B261" s="149" t="s">
        <v>273</v>
      </c>
      <c r="C261" s="149"/>
      <c r="D261" s="149"/>
      <c r="E261" s="149"/>
      <c r="F261" s="149"/>
      <c r="G261" s="149"/>
      <c r="H261" s="190"/>
    </row>
    <row r="262" spans="1:8" x14ac:dyDescent="0.25">
      <c r="A262" s="19" t="s">
        <v>65</v>
      </c>
      <c r="B262" s="149" t="s">
        <v>274</v>
      </c>
      <c r="C262" s="149"/>
      <c r="D262" s="149"/>
      <c r="E262" s="149"/>
      <c r="F262" s="149"/>
      <c r="G262" s="149"/>
      <c r="H262" s="190"/>
    </row>
    <row r="263" spans="1:8" x14ac:dyDescent="0.25">
      <c r="A263" s="19" t="s">
        <v>65</v>
      </c>
      <c r="B263" s="149" t="s">
        <v>275</v>
      </c>
      <c r="C263" s="149"/>
      <c r="D263" s="149"/>
      <c r="E263" s="149"/>
      <c r="F263" s="149"/>
      <c r="G263" s="149"/>
      <c r="H263" s="50"/>
    </row>
    <row r="264" spans="1:8" x14ac:dyDescent="0.25">
      <c r="A264" s="19" t="s">
        <v>65</v>
      </c>
      <c r="B264" s="149" t="s">
        <v>276</v>
      </c>
      <c r="C264" s="149"/>
      <c r="D264" s="149"/>
      <c r="E264" s="149"/>
      <c r="F264" s="149"/>
      <c r="G264" s="149"/>
      <c r="H264" s="50"/>
    </row>
    <row r="265" spans="1:8" x14ac:dyDescent="0.25">
      <c r="A265" s="14"/>
      <c r="B265" s="149" t="s">
        <v>187</v>
      </c>
      <c r="C265" s="22"/>
      <c r="D265" s="22"/>
      <c r="E265" s="22"/>
      <c r="F265" s="22"/>
      <c r="G265" s="22"/>
      <c r="H265" s="190"/>
    </row>
    <row r="266" spans="1:8" x14ac:dyDescent="0.25">
      <c r="A266" s="19" t="s">
        <v>65</v>
      </c>
      <c r="B266" s="10" t="s">
        <v>277</v>
      </c>
      <c r="C266" s="14"/>
      <c r="D266" s="14"/>
      <c r="E266" s="14"/>
    </row>
    <row r="267" spans="1:8" x14ac:dyDescent="0.25">
      <c r="A267" s="19" t="s">
        <v>65</v>
      </c>
      <c r="B267" s="10" t="s">
        <v>278</v>
      </c>
      <c r="C267" s="14"/>
      <c r="D267" s="14"/>
      <c r="E267" s="14"/>
    </row>
    <row r="268" spans="1:8" x14ac:dyDescent="0.25">
      <c r="A268" s="14"/>
      <c r="B268" s="10" t="s">
        <v>279</v>
      </c>
      <c r="C268" s="14"/>
      <c r="D268" s="14"/>
      <c r="E268" s="14"/>
    </row>
    <row r="269" spans="1:8" x14ac:dyDescent="0.25">
      <c r="A269" s="19" t="s">
        <v>65</v>
      </c>
      <c r="B269" s="10" t="s">
        <v>280</v>
      </c>
      <c r="C269" s="14"/>
      <c r="D269" s="14"/>
      <c r="E269" s="14"/>
    </row>
    <row r="270" spans="1:8" x14ac:dyDescent="0.25">
      <c r="A270" s="19" t="s">
        <v>65</v>
      </c>
      <c r="B270" s="10" t="s">
        <v>281</v>
      </c>
      <c r="C270" s="10"/>
    </row>
    <row r="271" spans="1:8" x14ac:dyDescent="0.25">
      <c r="A271" s="10"/>
      <c r="B271" s="10" t="s">
        <v>282</v>
      </c>
      <c r="C271" s="10"/>
    </row>
    <row r="272" spans="1:8" x14ac:dyDescent="0.25">
      <c r="B272" s="10" t="s">
        <v>283</v>
      </c>
    </row>
    <row r="273" spans="1:7" x14ac:dyDescent="0.25">
      <c r="B273" s="10"/>
    </row>
    <row r="275" spans="1:7" x14ac:dyDescent="0.25">
      <c r="B275" s="12" t="s">
        <v>284</v>
      </c>
    </row>
    <row r="277" spans="1:7" x14ac:dyDescent="0.25">
      <c r="B277" s="12" t="s">
        <v>137</v>
      </c>
    </row>
    <row r="279" spans="1:7" x14ac:dyDescent="0.25">
      <c r="A279" s="19" t="s">
        <v>65</v>
      </c>
      <c r="B279" s="11" t="s">
        <v>285</v>
      </c>
    </row>
    <row r="280" spans="1:7" x14ac:dyDescent="0.25">
      <c r="B280" s="11" t="s">
        <v>286</v>
      </c>
    </row>
    <row r="281" spans="1:7" x14ac:dyDescent="0.25">
      <c r="B281" s="11" t="s">
        <v>287</v>
      </c>
    </row>
    <row r="282" spans="1:7" x14ac:dyDescent="0.25">
      <c r="A282" s="19" t="s">
        <v>65</v>
      </c>
      <c r="B282" s="11" t="s">
        <v>288</v>
      </c>
    </row>
    <row r="284" spans="1:7" x14ac:dyDescent="0.25">
      <c r="B284" s="12" t="s">
        <v>289</v>
      </c>
    </row>
    <row r="286" spans="1:7" x14ac:dyDescent="0.25">
      <c r="A286" s="19" t="s">
        <v>65</v>
      </c>
      <c r="B286" s="163" t="s">
        <v>290</v>
      </c>
      <c r="C286" s="163"/>
      <c r="D286" s="163"/>
      <c r="E286" s="163"/>
      <c r="F286" s="163"/>
      <c r="G286" s="163"/>
    </row>
    <row r="287" spans="1:7" x14ac:dyDescent="0.25">
      <c r="B287" s="163" t="s">
        <v>291</v>
      </c>
      <c r="C287" s="163"/>
      <c r="D287" s="163"/>
      <c r="E287" s="163"/>
      <c r="F287" s="163"/>
      <c r="G287" s="163"/>
    </row>
    <row r="288" spans="1:7" x14ac:dyDescent="0.25">
      <c r="B288" s="163" t="s">
        <v>292</v>
      </c>
      <c r="C288" s="163"/>
      <c r="D288" s="163"/>
      <c r="E288" s="163"/>
      <c r="F288" s="163"/>
      <c r="G288" s="163"/>
    </row>
    <row r="289" spans="1:7" x14ac:dyDescent="0.25">
      <c r="B289" s="163" t="s">
        <v>293</v>
      </c>
      <c r="C289" s="22"/>
      <c r="D289" s="22"/>
      <c r="E289" s="22"/>
      <c r="F289" s="22"/>
      <c r="G289" s="22"/>
    </row>
    <row r="291" spans="1:7" x14ac:dyDescent="0.25">
      <c r="B291" s="11" t="s">
        <v>294</v>
      </c>
    </row>
    <row r="292" spans="1:7" x14ac:dyDescent="0.25">
      <c r="B292" s="11" t="s">
        <v>295</v>
      </c>
    </row>
    <row r="294" spans="1:7" x14ac:dyDescent="0.25">
      <c r="A294" s="19" t="s">
        <v>65</v>
      </c>
      <c r="B294" s="11" t="s">
        <v>296</v>
      </c>
    </row>
    <row r="295" spans="1:7" x14ac:dyDescent="0.25">
      <c r="B295" s="11" t="s">
        <v>297</v>
      </c>
    </row>
    <row r="297" spans="1:7" x14ac:dyDescent="0.25">
      <c r="A297" s="19" t="s">
        <v>65</v>
      </c>
      <c r="B297" s="11" t="s">
        <v>298</v>
      </c>
    </row>
    <row r="298" spans="1:7" x14ac:dyDescent="0.25">
      <c r="B298" s="11" t="s">
        <v>193</v>
      </c>
    </row>
    <row r="300" spans="1:7" x14ac:dyDescent="0.25">
      <c r="A300" s="10"/>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37" priority="8">
      <formula>ISERROR(F32)</formula>
    </cfRule>
  </conditionalFormatting>
  <conditionalFormatting sqref="H30">
    <cfRule type="expression" dxfId="236" priority="7">
      <formula>_xlfn.ISFORMULA(H30:T129)</formula>
    </cfRule>
  </conditionalFormatting>
  <conditionalFormatting sqref="H31:H127">
    <cfRule type="duplicateValues" dxfId="235" priority="6"/>
  </conditionalFormatting>
  <conditionalFormatting sqref="I32:J127">
    <cfRule type="containsErrors" dxfId="234" priority="4">
      <formula>ISERROR(I32)</formula>
    </cfRule>
    <cfRule type="duplicateValues" dxfId="233" priority="5"/>
  </conditionalFormatting>
  <conditionalFormatting sqref="F129 G226:G231 I226:I232">
    <cfRule type="cellIs" dxfId="232" priority="3" operator="equal">
      <formula>0</formula>
    </cfRule>
  </conditionalFormatting>
  <conditionalFormatting sqref="A10 C12:XER12 A11:XER11 C10:XER10 A13:XER13">
    <cfRule type="expression" dxfId="231" priority="9">
      <formula>_xlfn.ISFORMULA(A10:M61)</formula>
    </cfRule>
  </conditionalFormatting>
  <conditionalFormatting sqref="A20 C20:XER20">
    <cfRule type="expression" dxfId="230" priority="10">
      <formula>_xlfn.ISFORMULA(A20:M80)</formula>
    </cfRule>
  </conditionalFormatting>
  <conditionalFormatting sqref="XES20:XFD20">
    <cfRule type="expression" dxfId="229" priority="11">
      <formula>_xlfn.ISFORMULA(A20:XES80)</formula>
    </cfRule>
  </conditionalFormatting>
  <conditionalFormatting sqref="XES21:XFD27 XES14:XFD16">
    <cfRule type="expression" dxfId="228" priority="12">
      <formula>_xlfn.ISFORMULA(A14:XES73)</formula>
    </cfRule>
  </conditionalFormatting>
  <conditionalFormatting sqref="A24:A27 A14:A16 J24:XER27 A21:XER23 K14:XER16">
    <cfRule type="expression" dxfId="227" priority="13">
      <formula>_xlfn.ISFORMULA(A14:M73)</formula>
    </cfRule>
  </conditionalFormatting>
  <conditionalFormatting sqref="XES17:XFD19">
    <cfRule type="expression" dxfId="226" priority="14">
      <formula>_xlfn.ISFORMULA(A17:XES75)</formula>
    </cfRule>
  </conditionalFormatting>
  <conditionalFormatting sqref="A17:A19 K17:XER19">
    <cfRule type="expression" dxfId="225" priority="15">
      <formula>_xlfn.ISFORMULA(A17:M75)</formula>
    </cfRule>
  </conditionalFormatting>
  <conditionalFormatting sqref="XES10:XFD13">
    <cfRule type="expression" dxfId="224" priority="16">
      <formula>_xlfn.ISFORMULA(A10:XES61)</formula>
    </cfRule>
  </conditionalFormatting>
  <conditionalFormatting sqref="G168:G175">
    <cfRule type="cellIs" dxfId="223" priority="2" operator="equal">
      <formula>0</formula>
    </cfRule>
  </conditionalFormatting>
  <conditionalFormatting sqref="G232">
    <cfRule type="cellIs" dxfId="222"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7:N246"/>
  <sheetViews>
    <sheetView view="pageLayout" zoomScale="70" zoomScaleNormal="74" zoomScalePageLayoutView="70" workbookViewId="0"/>
  </sheetViews>
  <sheetFormatPr defaultColWidth="9.28515625" defaultRowHeight="12.75" x14ac:dyDescent="0.2"/>
  <cols>
    <col min="1" max="1" width="2.85546875" style="8" customWidth="1"/>
    <col min="2" max="2" width="9.28515625" style="8"/>
    <col min="3" max="14" width="10.85546875" style="8" bestFit="1" customWidth="1"/>
    <col min="15" max="16384" width="9.28515625" style="8"/>
  </cols>
  <sheetData>
    <row r="7" spans="1:14" ht="15" x14ac:dyDescent="0.25">
      <c r="A7"/>
      <c r="B7" s="194" t="s">
        <v>299</v>
      </c>
      <c r="C7"/>
      <c r="D7" s="194"/>
      <c r="E7" s="194"/>
      <c r="F7" s="194"/>
      <c r="G7" s="194"/>
      <c r="H7" s="194"/>
      <c r="I7" s="194"/>
      <c r="J7" s="194"/>
      <c r="K7" s="194"/>
      <c r="L7" s="194"/>
      <c r="M7" s="194"/>
      <c r="N7" s="194"/>
    </row>
    <row r="8" spans="1:14" ht="15.75" thickBot="1" x14ac:dyDescent="0.3">
      <c r="A8"/>
      <c r="B8"/>
      <c r="C8" s="195"/>
      <c r="D8" s="195"/>
      <c r="E8" s="195"/>
      <c r="F8" s="195"/>
      <c r="G8" s="195"/>
      <c r="H8" s="195"/>
      <c r="I8" s="195"/>
      <c r="J8" s="195"/>
      <c r="K8" s="195"/>
      <c r="L8" s="195"/>
      <c r="M8" s="195"/>
      <c r="N8" s="195"/>
    </row>
    <row r="9" spans="1:14" ht="15.75" thickBot="1" x14ac:dyDescent="0.3">
      <c r="A9"/>
      <c r="B9" s="1"/>
      <c r="C9" s="196">
        <v>1</v>
      </c>
      <c r="D9" s="197">
        <v>2</v>
      </c>
      <c r="E9" s="198">
        <v>3</v>
      </c>
      <c r="F9" s="197">
        <v>4</v>
      </c>
      <c r="G9" s="198">
        <v>5</v>
      </c>
      <c r="H9" s="197">
        <v>6</v>
      </c>
      <c r="I9" s="198">
        <v>7</v>
      </c>
      <c r="J9" s="197">
        <v>8</v>
      </c>
      <c r="K9" s="198">
        <v>9</v>
      </c>
      <c r="L9" s="197">
        <v>10</v>
      </c>
      <c r="M9" s="198">
        <v>11</v>
      </c>
      <c r="N9" s="197">
        <v>12</v>
      </c>
    </row>
    <row r="10" spans="1:14" ht="15" x14ac:dyDescent="0.25">
      <c r="A10"/>
      <c r="B10" s="385" t="s">
        <v>300</v>
      </c>
      <c r="C10" s="199" t="s">
        <v>301</v>
      </c>
      <c r="D10" s="199" t="s">
        <v>302</v>
      </c>
      <c r="E10" s="199" t="s">
        <v>303</v>
      </c>
      <c r="F10" s="199" t="s">
        <v>304</v>
      </c>
      <c r="G10" s="199" t="s">
        <v>305</v>
      </c>
      <c r="H10" s="199" t="s">
        <v>306</v>
      </c>
      <c r="I10" s="200" t="s">
        <v>307</v>
      </c>
      <c r="J10" s="201" t="s">
        <v>308</v>
      </c>
      <c r="K10" s="201" t="s">
        <v>309</v>
      </c>
      <c r="L10" s="201" t="s">
        <v>310</v>
      </c>
      <c r="M10" s="201" t="s">
        <v>311</v>
      </c>
      <c r="N10" s="201" t="s">
        <v>312</v>
      </c>
    </row>
    <row r="11" spans="1:14" ht="15.75" thickBot="1" x14ac:dyDescent="0.3">
      <c r="A11"/>
      <c r="B11" s="386"/>
      <c r="C11" s="202" t="s">
        <v>313</v>
      </c>
      <c r="D11" s="202" t="s">
        <v>314</v>
      </c>
      <c r="E11" s="202" t="s">
        <v>315</v>
      </c>
      <c r="F11" s="202" t="s">
        <v>316</v>
      </c>
      <c r="G11" s="202" t="s">
        <v>317</v>
      </c>
      <c r="H11" s="202" t="s">
        <v>318</v>
      </c>
      <c r="I11" s="203" t="s">
        <v>319</v>
      </c>
      <c r="J11" s="204" t="s">
        <v>320</v>
      </c>
      <c r="K11" s="204" t="s">
        <v>321</v>
      </c>
      <c r="L11" s="204" t="s">
        <v>322</v>
      </c>
      <c r="M11" s="204" t="s">
        <v>323</v>
      </c>
      <c r="N11" s="204" t="s">
        <v>324</v>
      </c>
    </row>
    <row r="12" spans="1:14" ht="15" x14ac:dyDescent="0.25">
      <c r="A12"/>
      <c r="B12" s="383" t="s">
        <v>325</v>
      </c>
      <c r="C12" s="205" t="s">
        <v>326</v>
      </c>
      <c r="D12" s="205" t="s">
        <v>327</v>
      </c>
      <c r="E12" s="205" t="s">
        <v>328</v>
      </c>
      <c r="F12" s="205" t="s">
        <v>329</v>
      </c>
      <c r="G12" s="205" t="s">
        <v>330</v>
      </c>
      <c r="H12" s="205" t="s">
        <v>331</v>
      </c>
      <c r="I12" s="206" t="s">
        <v>332</v>
      </c>
      <c r="J12" s="207" t="s">
        <v>333</v>
      </c>
      <c r="K12" s="207" t="s">
        <v>334</v>
      </c>
      <c r="L12" s="207" t="s">
        <v>335</v>
      </c>
      <c r="M12" s="207" t="s">
        <v>336</v>
      </c>
      <c r="N12" s="207" t="s">
        <v>337</v>
      </c>
    </row>
    <row r="13" spans="1:14" ht="15.75" thickBot="1" x14ac:dyDescent="0.3">
      <c r="A13"/>
      <c r="B13" s="384"/>
      <c r="C13" s="208" t="s">
        <v>338</v>
      </c>
      <c r="D13" s="208" t="s">
        <v>339</v>
      </c>
      <c r="E13" s="208" t="s">
        <v>340</v>
      </c>
      <c r="F13" s="208" t="s">
        <v>341</v>
      </c>
      <c r="G13" s="208" t="s">
        <v>342</v>
      </c>
      <c r="H13" s="208" t="s">
        <v>343</v>
      </c>
      <c r="I13" s="209" t="s">
        <v>344</v>
      </c>
      <c r="J13" s="210" t="s">
        <v>345</v>
      </c>
      <c r="K13" s="210" t="s">
        <v>346</v>
      </c>
      <c r="L13" s="210" t="s">
        <v>347</v>
      </c>
      <c r="M13" s="210" t="s">
        <v>348</v>
      </c>
      <c r="N13" s="210" t="s">
        <v>349</v>
      </c>
    </row>
    <row r="14" spans="1:14" ht="15" x14ac:dyDescent="0.25">
      <c r="A14"/>
      <c r="B14" s="385" t="s">
        <v>350</v>
      </c>
      <c r="C14" s="199" t="s">
        <v>351</v>
      </c>
      <c r="D14" s="199" t="s">
        <v>352</v>
      </c>
      <c r="E14" s="199" t="s">
        <v>353</v>
      </c>
      <c r="F14" s="199" t="s">
        <v>354</v>
      </c>
      <c r="G14" s="199" t="s">
        <v>355</v>
      </c>
      <c r="H14" s="199" t="s">
        <v>356</v>
      </c>
      <c r="I14" s="200" t="s">
        <v>357</v>
      </c>
      <c r="J14" s="201" t="s">
        <v>358</v>
      </c>
      <c r="K14" s="201" t="s">
        <v>359</v>
      </c>
      <c r="L14" s="201" t="s">
        <v>360</v>
      </c>
      <c r="M14" s="201" t="s">
        <v>361</v>
      </c>
      <c r="N14" s="201" t="s">
        <v>362</v>
      </c>
    </row>
    <row r="15" spans="1:14" ht="15.75" thickBot="1" x14ac:dyDescent="0.3">
      <c r="A15"/>
      <c r="B15" s="386"/>
      <c r="C15" s="202" t="s">
        <v>363</v>
      </c>
      <c r="D15" s="202" t="s">
        <v>364</v>
      </c>
      <c r="E15" s="202" t="s">
        <v>365</v>
      </c>
      <c r="F15" s="202" t="s">
        <v>366</v>
      </c>
      <c r="G15" s="202" t="s">
        <v>367</v>
      </c>
      <c r="H15" s="202" t="s">
        <v>368</v>
      </c>
      <c r="I15" s="203" t="s">
        <v>369</v>
      </c>
      <c r="J15" s="204" t="s">
        <v>370</v>
      </c>
      <c r="K15" s="204" t="s">
        <v>371</v>
      </c>
      <c r="L15" s="204" t="s">
        <v>372</v>
      </c>
      <c r="M15" s="204" t="s">
        <v>373</v>
      </c>
      <c r="N15" s="204" t="s">
        <v>374</v>
      </c>
    </row>
    <row r="16" spans="1:14" ht="15" x14ac:dyDescent="0.25">
      <c r="A16"/>
      <c r="B16" s="383" t="s">
        <v>375</v>
      </c>
      <c r="C16" s="205" t="s">
        <v>376</v>
      </c>
      <c r="D16" s="205" t="s">
        <v>377</v>
      </c>
      <c r="E16" s="205" t="s">
        <v>378</v>
      </c>
      <c r="F16" s="205" t="s">
        <v>379</v>
      </c>
      <c r="G16" s="205" t="s">
        <v>380</v>
      </c>
      <c r="H16" s="205" t="s">
        <v>381</v>
      </c>
      <c r="I16" s="206" t="s">
        <v>382</v>
      </c>
      <c r="J16" s="207" t="s">
        <v>383</v>
      </c>
      <c r="K16" s="207" t="s">
        <v>384</v>
      </c>
      <c r="L16" s="207" t="s">
        <v>385</v>
      </c>
      <c r="M16" s="207" t="s">
        <v>386</v>
      </c>
      <c r="N16" s="207" t="s">
        <v>387</v>
      </c>
    </row>
    <row r="17" spans="1:14" ht="15.75" thickBot="1" x14ac:dyDescent="0.3">
      <c r="A17"/>
      <c r="B17" s="384"/>
      <c r="C17" s="208" t="s">
        <v>388</v>
      </c>
      <c r="D17" s="208" t="s">
        <v>389</v>
      </c>
      <c r="E17" s="208" t="s">
        <v>390</v>
      </c>
      <c r="F17" s="208" t="s">
        <v>391</v>
      </c>
      <c r="G17" s="208" t="s">
        <v>392</v>
      </c>
      <c r="H17" s="208" t="s">
        <v>393</v>
      </c>
      <c r="I17" s="209" t="s">
        <v>394</v>
      </c>
      <c r="J17" s="210" t="s">
        <v>395</v>
      </c>
      <c r="K17" s="210" t="s">
        <v>396</v>
      </c>
      <c r="L17" s="210" t="s">
        <v>397</v>
      </c>
      <c r="M17" s="210" t="s">
        <v>398</v>
      </c>
      <c r="N17" s="210" t="s">
        <v>399</v>
      </c>
    </row>
    <row r="18" spans="1:14" ht="15" x14ac:dyDescent="0.25">
      <c r="A18"/>
      <c r="B18" s="385" t="s">
        <v>400</v>
      </c>
      <c r="C18" s="199" t="s">
        <v>401</v>
      </c>
      <c r="D18" s="199" t="s">
        <v>402</v>
      </c>
      <c r="E18" s="199" t="s">
        <v>403</v>
      </c>
      <c r="F18" s="199" t="s">
        <v>404</v>
      </c>
      <c r="G18" s="199" t="s">
        <v>405</v>
      </c>
      <c r="H18" s="199" t="s">
        <v>406</v>
      </c>
      <c r="I18" s="200" t="s">
        <v>407</v>
      </c>
      <c r="J18" s="201" t="s">
        <v>408</v>
      </c>
      <c r="K18" s="201" t="s">
        <v>409</v>
      </c>
      <c r="L18" s="201" t="s">
        <v>410</v>
      </c>
      <c r="M18" s="201" t="s">
        <v>411</v>
      </c>
      <c r="N18" s="201" t="s">
        <v>412</v>
      </c>
    </row>
    <row r="19" spans="1:14" ht="15.75" thickBot="1" x14ac:dyDescent="0.3">
      <c r="A19"/>
      <c r="B19" s="386"/>
      <c r="C19" s="211" t="s">
        <v>413</v>
      </c>
      <c r="D19" s="211" t="s">
        <v>414</v>
      </c>
      <c r="E19" s="211" t="s">
        <v>415</v>
      </c>
      <c r="F19" s="211" t="s">
        <v>416</v>
      </c>
      <c r="G19" s="211" t="s">
        <v>417</v>
      </c>
      <c r="H19" s="211" t="s">
        <v>418</v>
      </c>
      <c r="I19" s="212" t="s">
        <v>419</v>
      </c>
      <c r="J19" s="213" t="s">
        <v>420</v>
      </c>
      <c r="K19" s="213" t="s">
        <v>421</v>
      </c>
      <c r="L19" s="213" t="s">
        <v>422</v>
      </c>
      <c r="M19" s="213" t="s">
        <v>423</v>
      </c>
      <c r="N19" s="213" t="s">
        <v>424</v>
      </c>
    </row>
    <row r="20" spans="1:14" ht="15" x14ac:dyDescent="0.25">
      <c r="A20"/>
      <c r="B20" s="383" t="s">
        <v>425</v>
      </c>
      <c r="C20" s="208" t="s">
        <v>426</v>
      </c>
      <c r="D20" s="208" t="s">
        <v>427</v>
      </c>
      <c r="E20" s="208" t="s">
        <v>428</v>
      </c>
      <c r="F20" s="208" t="s">
        <v>429</v>
      </c>
      <c r="G20" s="208" t="s">
        <v>430</v>
      </c>
      <c r="H20" s="208" t="s">
        <v>431</v>
      </c>
      <c r="I20" s="209" t="s">
        <v>432</v>
      </c>
      <c r="J20" s="210" t="s">
        <v>433</v>
      </c>
      <c r="K20" s="210" t="s">
        <v>434</v>
      </c>
      <c r="L20" s="210" t="s">
        <v>435</v>
      </c>
      <c r="M20" s="210" t="s">
        <v>436</v>
      </c>
      <c r="N20" s="210" t="s">
        <v>437</v>
      </c>
    </row>
    <row r="21" spans="1:14" ht="15.75" thickBot="1" x14ac:dyDescent="0.3">
      <c r="A21"/>
      <c r="B21" s="384"/>
      <c r="C21" s="214" t="s">
        <v>438</v>
      </c>
      <c r="D21" s="214" t="s">
        <v>439</v>
      </c>
      <c r="E21" s="214" t="s">
        <v>440</v>
      </c>
      <c r="F21" s="214" t="s">
        <v>441</v>
      </c>
      <c r="G21" s="214" t="s">
        <v>442</v>
      </c>
      <c r="H21" s="214" t="s">
        <v>443</v>
      </c>
      <c r="I21" s="215" t="s">
        <v>444</v>
      </c>
      <c r="J21" s="216" t="s">
        <v>445</v>
      </c>
      <c r="K21" s="216" t="s">
        <v>446</v>
      </c>
      <c r="L21" s="216" t="s">
        <v>447</v>
      </c>
      <c r="M21" s="216" t="s">
        <v>448</v>
      </c>
      <c r="N21" s="216" t="s">
        <v>449</v>
      </c>
    </row>
    <row r="22" spans="1:14" ht="15" x14ac:dyDescent="0.25">
      <c r="A22"/>
      <c r="B22" s="385" t="s">
        <v>450</v>
      </c>
      <c r="C22" s="202" t="s">
        <v>451</v>
      </c>
      <c r="D22" s="202" t="s">
        <v>452</v>
      </c>
      <c r="E22" s="202" t="s">
        <v>453</v>
      </c>
      <c r="F22" s="202" t="s">
        <v>454</v>
      </c>
      <c r="G22" s="202" t="s">
        <v>455</v>
      </c>
      <c r="H22" s="202" t="s">
        <v>456</v>
      </c>
      <c r="I22" s="203" t="s">
        <v>457</v>
      </c>
      <c r="J22" s="204" t="s">
        <v>458</v>
      </c>
      <c r="K22" s="204" t="s">
        <v>459</v>
      </c>
      <c r="L22" s="204" t="s">
        <v>460</v>
      </c>
      <c r="M22" s="204" t="s">
        <v>461</v>
      </c>
      <c r="N22" s="204" t="s">
        <v>462</v>
      </c>
    </row>
    <row r="23" spans="1:14" ht="15.75" thickBot="1" x14ac:dyDescent="0.3">
      <c r="A23"/>
      <c r="B23" s="386"/>
      <c r="C23" s="211" t="s">
        <v>463</v>
      </c>
      <c r="D23" s="211" t="s">
        <v>464</v>
      </c>
      <c r="E23" s="211" t="s">
        <v>465</v>
      </c>
      <c r="F23" s="211" t="s">
        <v>466</v>
      </c>
      <c r="G23" s="211" t="s">
        <v>467</v>
      </c>
      <c r="H23" s="211" t="s">
        <v>468</v>
      </c>
      <c r="I23" s="212" t="s">
        <v>469</v>
      </c>
      <c r="J23" s="213" t="s">
        <v>470</v>
      </c>
      <c r="K23" s="213" t="s">
        <v>471</v>
      </c>
      <c r="L23" s="213" t="s">
        <v>472</v>
      </c>
      <c r="M23" s="213" t="s">
        <v>473</v>
      </c>
      <c r="N23" s="213" t="s">
        <v>474</v>
      </c>
    </row>
    <row r="24" spans="1:14" ht="15" x14ac:dyDescent="0.25">
      <c r="A24"/>
      <c r="B24" s="383" t="s">
        <v>475</v>
      </c>
      <c r="C24" s="208" t="s">
        <v>476</v>
      </c>
      <c r="D24" s="208" t="s">
        <v>477</v>
      </c>
      <c r="E24" s="208" t="s">
        <v>478</v>
      </c>
      <c r="F24" s="208" t="s">
        <v>479</v>
      </c>
      <c r="G24" s="208" t="s">
        <v>480</v>
      </c>
      <c r="H24" s="208" t="s">
        <v>481</v>
      </c>
      <c r="I24" s="209" t="s">
        <v>482</v>
      </c>
      <c r="J24" s="210" t="s">
        <v>483</v>
      </c>
      <c r="K24" s="210" t="s">
        <v>484</v>
      </c>
      <c r="L24" s="210" t="s">
        <v>485</v>
      </c>
      <c r="M24" s="210" t="s">
        <v>486</v>
      </c>
      <c r="N24" s="210" t="s">
        <v>487</v>
      </c>
    </row>
    <row r="25" spans="1:14" ht="15.75" thickBot="1" x14ac:dyDescent="0.3">
      <c r="A25"/>
      <c r="B25" s="384"/>
      <c r="C25" s="214" t="s">
        <v>488</v>
      </c>
      <c r="D25" s="214" t="s">
        <v>489</v>
      </c>
      <c r="E25" s="214" t="s">
        <v>490</v>
      </c>
      <c r="F25" s="214" t="s">
        <v>491</v>
      </c>
      <c r="G25" s="214" t="s">
        <v>492</v>
      </c>
      <c r="H25" s="214" t="s">
        <v>493</v>
      </c>
      <c r="I25" s="215" t="s">
        <v>494</v>
      </c>
      <c r="J25" s="216" t="s">
        <v>495</v>
      </c>
      <c r="K25" s="216" t="s">
        <v>496</v>
      </c>
      <c r="L25" s="216" t="s">
        <v>497</v>
      </c>
      <c r="M25" s="216" t="s">
        <v>498</v>
      </c>
      <c r="N25" s="216" t="s">
        <v>499</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194" t="s">
        <v>500</v>
      </c>
      <c r="C34"/>
      <c r="D34" s="194"/>
      <c r="E34" s="194"/>
      <c r="F34" s="194"/>
      <c r="G34" s="194"/>
      <c r="H34" s="194"/>
      <c r="I34" s="194"/>
      <c r="J34" s="194"/>
      <c r="K34" s="194"/>
      <c r="L34" s="194"/>
      <c r="M34" s="194"/>
      <c r="N34" s="194"/>
    </row>
    <row r="35" spans="1:14" ht="15.75" thickBot="1" x14ac:dyDescent="0.3">
      <c r="A35"/>
      <c r="B35"/>
      <c r="C35" s="195"/>
      <c r="D35" s="195"/>
      <c r="E35" s="195"/>
      <c r="F35" s="195"/>
      <c r="G35" s="195"/>
      <c r="H35" s="195"/>
      <c r="I35" s="195"/>
      <c r="J35" s="195"/>
      <c r="K35" s="195"/>
      <c r="L35" s="195"/>
      <c r="M35" s="195"/>
      <c r="N35" s="195"/>
    </row>
    <row r="36" spans="1:14" ht="15.75" thickBot="1" x14ac:dyDescent="0.3">
      <c r="A36"/>
      <c r="B36" s="1"/>
      <c r="C36" s="217">
        <v>1</v>
      </c>
      <c r="D36" s="218">
        <v>2</v>
      </c>
      <c r="E36" s="219">
        <v>3</v>
      </c>
      <c r="F36" s="218">
        <v>4</v>
      </c>
      <c r="G36" s="219">
        <v>5</v>
      </c>
      <c r="H36" s="217">
        <v>6</v>
      </c>
      <c r="I36" s="218">
        <v>7</v>
      </c>
      <c r="J36" s="220">
        <v>8</v>
      </c>
      <c r="K36" s="219">
        <v>9</v>
      </c>
      <c r="L36" s="218">
        <v>10</v>
      </c>
      <c r="M36" s="219">
        <v>11</v>
      </c>
      <c r="N36" s="218">
        <v>12</v>
      </c>
    </row>
    <row r="37" spans="1:14" ht="15" x14ac:dyDescent="0.25">
      <c r="A37"/>
      <c r="B37" s="385" t="s">
        <v>300</v>
      </c>
      <c r="C37" s="199" t="s">
        <v>501</v>
      </c>
      <c r="D37" s="199" t="s">
        <v>502</v>
      </c>
      <c r="E37" s="199" t="s">
        <v>503</v>
      </c>
      <c r="F37" s="199" t="s">
        <v>504</v>
      </c>
      <c r="G37" s="199" t="s">
        <v>505</v>
      </c>
      <c r="H37" s="199" t="s">
        <v>506</v>
      </c>
      <c r="I37" s="200" t="s">
        <v>507</v>
      </c>
      <c r="J37" s="201" t="s">
        <v>508</v>
      </c>
      <c r="K37" s="201" t="s">
        <v>509</v>
      </c>
      <c r="L37" s="201" t="s">
        <v>510</v>
      </c>
      <c r="M37" s="201" t="s">
        <v>511</v>
      </c>
      <c r="N37" s="201" t="s">
        <v>512</v>
      </c>
    </row>
    <row r="38" spans="1:14" ht="15.75" thickBot="1" x14ac:dyDescent="0.3">
      <c r="A38"/>
      <c r="B38" s="386"/>
      <c r="C38" s="202" t="s">
        <v>513</v>
      </c>
      <c r="D38" s="202" t="s">
        <v>514</v>
      </c>
      <c r="E38" s="202" t="s">
        <v>515</v>
      </c>
      <c r="F38" s="202" t="s">
        <v>516</v>
      </c>
      <c r="G38" s="202" t="s">
        <v>517</v>
      </c>
      <c r="H38" s="202" t="s">
        <v>518</v>
      </c>
      <c r="I38" s="203" t="s">
        <v>519</v>
      </c>
      <c r="J38" s="204" t="s">
        <v>520</v>
      </c>
      <c r="K38" s="204" t="s">
        <v>521</v>
      </c>
      <c r="L38" s="204" t="s">
        <v>522</v>
      </c>
      <c r="M38" s="204" t="s">
        <v>523</v>
      </c>
      <c r="N38" s="204" t="s">
        <v>524</v>
      </c>
    </row>
    <row r="39" spans="1:14" ht="15" x14ac:dyDescent="0.25">
      <c r="A39"/>
      <c r="B39" s="383" t="s">
        <v>325</v>
      </c>
      <c r="C39" s="205" t="s">
        <v>525</v>
      </c>
      <c r="D39" s="205" t="s">
        <v>526</v>
      </c>
      <c r="E39" s="205" t="s">
        <v>527</v>
      </c>
      <c r="F39" s="205" t="s">
        <v>528</v>
      </c>
      <c r="G39" s="205" t="s">
        <v>529</v>
      </c>
      <c r="H39" s="205" t="s">
        <v>530</v>
      </c>
      <c r="I39" s="206" t="s">
        <v>531</v>
      </c>
      <c r="J39" s="207" t="s">
        <v>532</v>
      </c>
      <c r="K39" s="207" t="s">
        <v>533</v>
      </c>
      <c r="L39" s="207" t="s">
        <v>534</v>
      </c>
      <c r="M39" s="207" t="s">
        <v>535</v>
      </c>
      <c r="N39" s="207" t="s">
        <v>536</v>
      </c>
    </row>
    <row r="40" spans="1:14" ht="15.75" thickBot="1" x14ac:dyDescent="0.3">
      <c r="A40"/>
      <c r="B40" s="384"/>
      <c r="C40" s="208" t="s">
        <v>537</v>
      </c>
      <c r="D40" s="208" t="s">
        <v>538</v>
      </c>
      <c r="E40" s="208" t="s">
        <v>539</v>
      </c>
      <c r="F40" s="208" t="s">
        <v>540</v>
      </c>
      <c r="G40" s="208" t="s">
        <v>541</v>
      </c>
      <c r="H40" s="208" t="s">
        <v>542</v>
      </c>
      <c r="I40" s="209" t="s">
        <v>543</v>
      </c>
      <c r="J40" s="210" t="s">
        <v>544</v>
      </c>
      <c r="K40" s="210" t="s">
        <v>545</v>
      </c>
      <c r="L40" s="210" t="s">
        <v>546</v>
      </c>
      <c r="M40" s="210" t="s">
        <v>547</v>
      </c>
      <c r="N40" s="210" t="s">
        <v>548</v>
      </c>
    </row>
    <row r="41" spans="1:14" ht="15" x14ac:dyDescent="0.25">
      <c r="A41"/>
      <c r="B41" s="385" t="s">
        <v>350</v>
      </c>
      <c r="C41" s="199" t="s">
        <v>549</v>
      </c>
      <c r="D41" s="199" t="s">
        <v>550</v>
      </c>
      <c r="E41" s="199" t="s">
        <v>551</v>
      </c>
      <c r="F41" s="199" t="s">
        <v>552</v>
      </c>
      <c r="G41" s="199" t="s">
        <v>553</v>
      </c>
      <c r="H41" s="199" t="s">
        <v>554</v>
      </c>
      <c r="I41" s="200" t="s">
        <v>555</v>
      </c>
      <c r="J41" s="201" t="s">
        <v>556</v>
      </c>
      <c r="K41" s="201" t="s">
        <v>557</v>
      </c>
      <c r="L41" s="201" t="s">
        <v>558</v>
      </c>
      <c r="M41" s="201" t="s">
        <v>559</v>
      </c>
      <c r="N41" s="201" t="s">
        <v>560</v>
      </c>
    </row>
    <row r="42" spans="1:14" ht="15.75" thickBot="1" x14ac:dyDescent="0.3">
      <c r="A42"/>
      <c r="B42" s="386"/>
      <c r="C42" s="202" t="s">
        <v>561</v>
      </c>
      <c r="D42" s="202" t="s">
        <v>562</v>
      </c>
      <c r="E42" s="202" t="s">
        <v>563</v>
      </c>
      <c r="F42" s="202" t="s">
        <v>564</v>
      </c>
      <c r="G42" s="202" t="s">
        <v>565</v>
      </c>
      <c r="H42" s="202" t="s">
        <v>566</v>
      </c>
      <c r="I42" s="203" t="s">
        <v>567</v>
      </c>
      <c r="J42" s="204" t="s">
        <v>568</v>
      </c>
      <c r="K42" s="204" t="s">
        <v>569</v>
      </c>
      <c r="L42" s="204" t="s">
        <v>570</v>
      </c>
      <c r="M42" s="204" t="s">
        <v>571</v>
      </c>
      <c r="N42" s="204" t="s">
        <v>572</v>
      </c>
    </row>
    <row r="43" spans="1:14" ht="15" x14ac:dyDescent="0.25">
      <c r="A43"/>
      <c r="B43" s="383" t="s">
        <v>375</v>
      </c>
      <c r="C43" s="205" t="s">
        <v>573</v>
      </c>
      <c r="D43" s="205" t="s">
        <v>574</v>
      </c>
      <c r="E43" s="205" t="s">
        <v>575</v>
      </c>
      <c r="F43" s="205" t="s">
        <v>576</v>
      </c>
      <c r="G43" s="205" t="s">
        <v>577</v>
      </c>
      <c r="H43" s="205" t="s">
        <v>578</v>
      </c>
      <c r="I43" s="206" t="s">
        <v>579</v>
      </c>
      <c r="J43" s="207" t="s">
        <v>580</v>
      </c>
      <c r="K43" s="207" t="s">
        <v>581</v>
      </c>
      <c r="L43" s="207" t="s">
        <v>582</v>
      </c>
      <c r="M43" s="207" t="s">
        <v>583</v>
      </c>
      <c r="N43" s="207" t="s">
        <v>584</v>
      </c>
    </row>
    <row r="44" spans="1:14" ht="15.75" thickBot="1" x14ac:dyDescent="0.3">
      <c r="A44"/>
      <c r="B44" s="384"/>
      <c r="C44" s="208" t="s">
        <v>585</v>
      </c>
      <c r="D44" s="208" t="s">
        <v>586</v>
      </c>
      <c r="E44" s="208" t="s">
        <v>587</v>
      </c>
      <c r="F44" s="208" t="s">
        <v>588</v>
      </c>
      <c r="G44" s="208" t="s">
        <v>589</v>
      </c>
      <c r="H44" s="208" t="s">
        <v>590</v>
      </c>
      <c r="I44" s="209" t="s">
        <v>591</v>
      </c>
      <c r="J44" s="210" t="s">
        <v>592</v>
      </c>
      <c r="K44" s="210" t="s">
        <v>593</v>
      </c>
      <c r="L44" s="210" t="s">
        <v>594</v>
      </c>
      <c r="M44" s="210" t="s">
        <v>595</v>
      </c>
      <c r="N44" s="210" t="s">
        <v>596</v>
      </c>
    </row>
    <row r="45" spans="1:14" ht="15" x14ac:dyDescent="0.25">
      <c r="A45"/>
      <c r="B45" s="385" t="s">
        <v>400</v>
      </c>
      <c r="C45" s="199" t="s">
        <v>597</v>
      </c>
      <c r="D45" s="199" t="s">
        <v>598</v>
      </c>
      <c r="E45" s="199" t="s">
        <v>599</v>
      </c>
      <c r="F45" s="199" t="s">
        <v>600</v>
      </c>
      <c r="G45" s="199" t="s">
        <v>601</v>
      </c>
      <c r="H45" s="199" t="s">
        <v>602</v>
      </c>
      <c r="I45" s="200" t="s">
        <v>603</v>
      </c>
      <c r="J45" s="201" t="s">
        <v>604</v>
      </c>
      <c r="K45" s="201" t="s">
        <v>605</v>
      </c>
      <c r="L45" s="201" t="s">
        <v>606</v>
      </c>
      <c r="M45" s="201" t="s">
        <v>607</v>
      </c>
      <c r="N45" s="201" t="s">
        <v>608</v>
      </c>
    </row>
    <row r="46" spans="1:14" ht="15.75" thickBot="1" x14ac:dyDescent="0.3">
      <c r="A46"/>
      <c r="B46" s="386"/>
      <c r="C46" s="211" t="s">
        <v>609</v>
      </c>
      <c r="D46" s="211" t="s">
        <v>610</v>
      </c>
      <c r="E46" s="211" t="s">
        <v>611</v>
      </c>
      <c r="F46" s="211" t="s">
        <v>612</v>
      </c>
      <c r="G46" s="211" t="s">
        <v>613</v>
      </c>
      <c r="H46" s="211" t="s">
        <v>614</v>
      </c>
      <c r="I46" s="212" t="s">
        <v>615</v>
      </c>
      <c r="J46" s="213" t="s">
        <v>616</v>
      </c>
      <c r="K46" s="213" t="s">
        <v>617</v>
      </c>
      <c r="L46" s="213" t="s">
        <v>618</v>
      </c>
      <c r="M46" s="213" t="s">
        <v>619</v>
      </c>
      <c r="N46" s="213" t="s">
        <v>620</v>
      </c>
    </row>
    <row r="47" spans="1:14" ht="15" x14ac:dyDescent="0.25">
      <c r="A47"/>
      <c r="B47" s="383" t="s">
        <v>425</v>
      </c>
      <c r="C47" s="208" t="s">
        <v>621</v>
      </c>
      <c r="D47" s="208" t="s">
        <v>622</v>
      </c>
      <c r="E47" s="208" t="s">
        <v>623</v>
      </c>
      <c r="F47" s="208" t="s">
        <v>624</v>
      </c>
      <c r="G47" s="208" t="s">
        <v>625</v>
      </c>
      <c r="H47" s="208" t="s">
        <v>626</v>
      </c>
      <c r="I47" s="209" t="s">
        <v>627</v>
      </c>
      <c r="J47" s="210" t="s">
        <v>628</v>
      </c>
      <c r="K47" s="210" t="s">
        <v>629</v>
      </c>
      <c r="L47" s="210" t="s">
        <v>630</v>
      </c>
      <c r="M47" s="210" t="s">
        <v>631</v>
      </c>
      <c r="N47" s="210" t="s">
        <v>632</v>
      </c>
    </row>
    <row r="48" spans="1:14" ht="15.75" thickBot="1" x14ac:dyDescent="0.3">
      <c r="A48"/>
      <c r="B48" s="384"/>
      <c r="C48" s="214" t="s">
        <v>633</v>
      </c>
      <c r="D48" s="214" t="s">
        <v>634</v>
      </c>
      <c r="E48" s="214" t="s">
        <v>635</v>
      </c>
      <c r="F48" s="214" t="s">
        <v>636</v>
      </c>
      <c r="G48" s="214" t="s">
        <v>637</v>
      </c>
      <c r="H48" s="214" t="s">
        <v>638</v>
      </c>
      <c r="I48" s="215" t="s">
        <v>639</v>
      </c>
      <c r="J48" s="216" t="s">
        <v>640</v>
      </c>
      <c r="K48" s="216" t="s">
        <v>641</v>
      </c>
      <c r="L48" s="216" t="s">
        <v>642</v>
      </c>
      <c r="M48" s="216" t="s">
        <v>643</v>
      </c>
      <c r="N48" s="216" t="s">
        <v>644</v>
      </c>
    </row>
    <row r="49" spans="1:14" ht="15" x14ac:dyDescent="0.25">
      <c r="A49"/>
      <c r="B49" s="385" t="s">
        <v>450</v>
      </c>
      <c r="C49" s="202" t="s">
        <v>645</v>
      </c>
      <c r="D49" s="202" t="s">
        <v>646</v>
      </c>
      <c r="E49" s="202" t="s">
        <v>647</v>
      </c>
      <c r="F49" s="202" t="s">
        <v>648</v>
      </c>
      <c r="G49" s="202" t="s">
        <v>649</v>
      </c>
      <c r="H49" s="202" t="s">
        <v>650</v>
      </c>
      <c r="I49" s="203" t="s">
        <v>651</v>
      </c>
      <c r="J49" s="204" t="s">
        <v>652</v>
      </c>
      <c r="K49" s="204" t="s">
        <v>653</v>
      </c>
      <c r="L49" s="204" t="s">
        <v>654</v>
      </c>
      <c r="M49" s="204" t="s">
        <v>655</v>
      </c>
      <c r="N49" s="204" t="s">
        <v>656</v>
      </c>
    </row>
    <row r="50" spans="1:14" ht="15.75" thickBot="1" x14ac:dyDescent="0.3">
      <c r="A50"/>
      <c r="B50" s="386"/>
      <c r="C50" s="211" t="s">
        <v>657</v>
      </c>
      <c r="D50" s="211" t="s">
        <v>658</v>
      </c>
      <c r="E50" s="211" t="s">
        <v>659</v>
      </c>
      <c r="F50" s="211" t="s">
        <v>660</v>
      </c>
      <c r="G50" s="211" t="s">
        <v>661</v>
      </c>
      <c r="H50" s="211" t="s">
        <v>662</v>
      </c>
      <c r="I50" s="212" t="s">
        <v>663</v>
      </c>
      <c r="J50" s="213" t="s">
        <v>664</v>
      </c>
      <c r="K50" s="213" t="s">
        <v>665</v>
      </c>
      <c r="L50" s="213" t="s">
        <v>666</v>
      </c>
      <c r="M50" s="213" t="s">
        <v>667</v>
      </c>
      <c r="N50" s="213" t="s">
        <v>668</v>
      </c>
    </row>
    <row r="51" spans="1:14" ht="15" x14ac:dyDescent="0.25">
      <c r="A51"/>
      <c r="B51" s="383" t="s">
        <v>475</v>
      </c>
      <c r="C51" s="208" t="s">
        <v>669</v>
      </c>
      <c r="D51" s="208" t="s">
        <v>670</v>
      </c>
      <c r="E51" s="208" t="s">
        <v>671</v>
      </c>
      <c r="F51" s="208" t="s">
        <v>672</v>
      </c>
      <c r="G51" s="208" t="s">
        <v>673</v>
      </c>
      <c r="H51" s="208" t="s">
        <v>674</v>
      </c>
      <c r="I51" s="209" t="s">
        <v>675</v>
      </c>
      <c r="J51" s="210" t="s">
        <v>676</v>
      </c>
      <c r="K51" s="210" t="s">
        <v>677</v>
      </c>
      <c r="L51" s="210" t="s">
        <v>678</v>
      </c>
      <c r="M51" s="210" t="s">
        <v>679</v>
      </c>
      <c r="N51" s="210" t="s">
        <v>680</v>
      </c>
    </row>
    <row r="52" spans="1:14" ht="15.75" thickBot="1" x14ac:dyDescent="0.3">
      <c r="A52"/>
      <c r="B52" s="384"/>
      <c r="C52" s="214" t="s">
        <v>681</v>
      </c>
      <c r="D52" s="214" t="s">
        <v>682</v>
      </c>
      <c r="E52" s="214" t="s">
        <v>683</v>
      </c>
      <c r="F52" s="214" t="s">
        <v>684</v>
      </c>
      <c r="G52" s="214" t="s">
        <v>685</v>
      </c>
      <c r="H52" s="214" t="s">
        <v>686</v>
      </c>
      <c r="I52" s="215" t="s">
        <v>687</v>
      </c>
      <c r="J52" s="216" t="s">
        <v>688</v>
      </c>
      <c r="K52" s="216" t="s">
        <v>689</v>
      </c>
      <c r="L52" s="216" t="s">
        <v>690</v>
      </c>
      <c r="M52" s="216" t="s">
        <v>691</v>
      </c>
      <c r="N52" s="216" t="s">
        <v>692</v>
      </c>
    </row>
    <row r="53" spans="1:14" ht="15" x14ac:dyDescent="0.25">
      <c r="A53"/>
      <c r="B53" s="221"/>
      <c r="C53" s="222"/>
      <c r="D53" s="222"/>
      <c r="E53" s="222"/>
      <c r="F53" s="222"/>
      <c r="G53" s="222"/>
      <c r="H53" s="222"/>
      <c r="I53" s="222"/>
      <c r="J53" s="222"/>
      <c r="K53" s="222"/>
      <c r="L53" s="222"/>
      <c r="M53" s="222"/>
      <c r="N53" s="222"/>
    </row>
    <row r="54" spans="1:14" ht="15" x14ac:dyDescent="0.25">
      <c r="A54"/>
      <c r="B54" s="221"/>
      <c r="C54" s="222"/>
      <c r="D54" s="222"/>
      <c r="E54" s="222"/>
      <c r="F54" s="222"/>
      <c r="G54" s="222"/>
      <c r="H54" s="222"/>
      <c r="I54" s="222"/>
      <c r="J54" s="222"/>
      <c r="K54" s="222"/>
      <c r="L54" s="222"/>
      <c r="M54" s="222"/>
      <c r="N54" s="222"/>
    </row>
    <row r="55" spans="1:14" ht="15" x14ac:dyDescent="0.25">
      <c r="A55"/>
      <c r="B55" s="221"/>
      <c r="C55" s="222"/>
      <c r="D55" s="222"/>
      <c r="E55" s="222"/>
      <c r="F55" s="222"/>
      <c r="G55" s="222"/>
      <c r="H55" s="222"/>
      <c r="I55" s="222"/>
      <c r="J55" s="222"/>
      <c r="K55" s="222"/>
      <c r="L55" s="222"/>
      <c r="M55" s="222"/>
      <c r="N55" s="222"/>
    </row>
    <row r="56" spans="1:14" ht="15" x14ac:dyDescent="0.25">
      <c r="A56"/>
      <c r="B56" s="221"/>
      <c r="C56" s="222"/>
      <c r="D56" s="222"/>
      <c r="E56" s="222"/>
      <c r="F56" s="222"/>
      <c r="G56" s="222"/>
      <c r="H56" s="222"/>
      <c r="I56" s="222"/>
      <c r="J56" s="222"/>
      <c r="K56" s="222"/>
      <c r="L56" s="222"/>
      <c r="M56" s="222"/>
      <c r="N56" s="222"/>
    </row>
    <row r="57" spans="1:14" ht="15" x14ac:dyDescent="0.25">
      <c r="A57"/>
      <c r="B57" s="221"/>
      <c r="C57" s="222"/>
      <c r="D57" s="222"/>
      <c r="E57" s="222"/>
      <c r="F57" s="222"/>
      <c r="G57" s="222"/>
      <c r="H57" s="222"/>
      <c r="I57" s="222"/>
      <c r="J57" s="222"/>
      <c r="K57" s="222"/>
      <c r="L57" s="222"/>
      <c r="M57" s="222"/>
      <c r="N57" s="222"/>
    </row>
    <row r="58" spans="1:14" ht="15" x14ac:dyDescent="0.25">
      <c r="A58"/>
      <c r="B58" s="221"/>
      <c r="C58" s="222"/>
      <c r="D58" s="222"/>
      <c r="E58" s="222"/>
      <c r="F58" s="222"/>
      <c r="G58" s="222"/>
      <c r="H58" s="222"/>
      <c r="I58" s="222"/>
      <c r="J58" s="222"/>
      <c r="K58" s="222"/>
      <c r="L58" s="222"/>
      <c r="M58" s="222"/>
      <c r="N58" s="222"/>
    </row>
    <row r="59" spans="1:14" ht="15" x14ac:dyDescent="0.25">
      <c r="A59"/>
      <c r="B59"/>
      <c r="C59"/>
      <c r="D59"/>
      <c r="E59"/>
      <c r="F59"/>
      <c r="G59"/>
      <c r="H59"/>
      <c r="I59"/>
      <c r="J59"/>
      <c r="K59"/>
      <c r="L59"/>
      <c r="M59"/>
      <c r="N59"/>
    </row>
    <row r="60" spans="1:14" ht="15" x14ac:dyDescent="0.25">
      <c r="A60"/>
      <c r="B60" s="194" t="s">
        <v>693</v>
      </c>
      <c r="C60"/>
      <c r="D60" s="194"/>
      <c r="E60" s="194"/>
      <c r="F60" s="194"/>
      <c r="G60" s="194"/>
      <c r="H60" s="194"/>
      <c r="I60" s="194"/>
      <c r="J60" s="194"/>
      <c r="K60" s="194"/>
      <c r="L60" s="194"/>
      <c r="M60" s="194"/>
      <c r="N60" s="194"/>
    </row>
    <row r="61" spans="1:14" ht="15.75" thickBot="1" x14ac:dyDescent="0.3">
      <c r="A61"/>
      <c r="B61"/>
      <c r="C61" s="195"/>
      <c r="D61" s="195"/>
      <c r="E61" s="195"/>
      <c r="F61" s="195"/>
      <c r="G61" s="195"/>
      <c r="H61" s="195"/>
      <c r="I61" s="195"/>
      <c r="J61" s="195"/>
      <c r="K61" s="195"/>
      <c r="L61" s="195"/>
      <c r="M61" s="195"/>
      <c r="N61" s="195"/>
    </row>
    <row r="62" spans="1:14" ht="15.75" thickBot="1" x14ac:dyDescent="0.3">
      <c r="A62"/>
      <c r="B62" s="1"/>
      <c r="C62" s="217">
        <v>1</v>
      </c>
      <c r="D62" s="218">
        <v>2</v>
      </c>
      <c r="E62" s="219">
        <v>3</v>
      </c>
      <c r="F62" s="218">
        <v>4</v>
      </c>
      <c r="G62" s="219">
        <v>5</v>
      </c>
      <c r="H62" s="218">
        <v>6</v>
      </c>
      <c r="I62" s="219">
        <v>7</v>
      </c>
      <c r="J62" s="218">
        <v>8</v>
      </c>
      <c r="K62" s="219">
        <v>9</v>
      </c>
      <c r="L62" s="218">
        <v>10</v>
      </c>
      <c r="M62" s="219">
        <v>11</v>
      </c>
      <c r="N62" s="218">
        <v>12</v>
      </c>
    </row>
    <row r="63" spans="1:14" ht="15" x14ac:dyDescent="0.25">
      <c r="A63"/>
      <c r="B63" s="385" t="s">
        <v>300</v>
      </c>
      <c r="C63" s="199" t="s">
        <v>694</v>
      </c>
      <c r="D63" s="199" t="s">
        <v>695</v>
      </c>
      <c r="E63" s="199" t="s">
        <v>696</v>
      </c>
      <c r="F63" s="199" t="s">
        <v>697</v>
      </c>
      <c r="G63" s="199" t="s">
        <v>698</v>
      </c>
      <c r="H63" s="200" t="s">
        <v>699</v>
      </c>
      <c r="I63" s="201" t="s">
        <v>700</v>
      </c>
      <c r="J63" s="201" t="s">
        <v>701</v>
      </c>
      <c r="K63" s="201" t="s">
        <v>702</v>
      </c>
      <c r="L63" s="201" t="s">
        <v>703</v>
      </c>
      <c r="M63" s="201" t="s">
        <v>704</v>
      </c>
      <c r="N63" s="201" t="s">
        <v>705</v>
      </c>
    </row>
    <row r="64" spans="1:14" ht="15.75" thickBot="1" x14ac:dyDescent="0.3">
      <c r="A64"/>
      <c r="B64" s="386"/>
      <c r="C64" s="202" t="s">
        <v>706</v>
      </c>
      <c r="D64" s="202" t="s">
        <v>707</v>
      </c>
      <c r="E64" s="202" t="s">
        <v>708</v>
      </c>
      <c r="F64" s="202" t="s">
        <v>709</v>
      </c>
      <c r="G64" s="202" t="s">
        <v>710</v>
      </c>
      <c r="H64" s="203" t="s">
        <v>711</v>
      </c>
      <c r="I64" s="204" t="s">
        <v>712</v>
      </c>
      <c r="J64" s="204" t="s">
        <v>713</v>
      </c>
      <c r="K64" s="204" t="s">
        <v>714</v>
      </c>
      <c r="L64" s="204" t="s">
        <v>715</v>
      </c>
      <c r="M64" s="204" t="s">
        <v>716</v>
      </c>
      <c r="N64" s="204" t="s">
        <v>717</v>
      </c>
    </row>
    <row r="65" spans="1:14" ht="15" x14ac:dyDescent="0.25">
      <c r="A65"/>
      <c r="B65" s="383" t="s">
        <v>325</v>
      </c>
      <c r="C65" s="205" t="s">
        <v>718</v>
      </c>
      <c r="D65" s="205" t="s">
        <v>719</v>
      </c>
      <c r="E65" s="205" t="s">
        <v>720</v>
      </c>
      <c r="F65" s="205" t="s">
        <v>721</v>
      </c>
      <c r="G65" s="205" t="s">
        <v>722</v>
      </c>
      <c r="H65" s="206" t="s">
        <v>723</v>
      </c>
      <c r="I65" s="207" t="s">
        <v>724</v>
      </c>
      <c r="J65" s="207" t="s">
        <v>725</v>
      </c>
      <c r="K65" s="207" t="s">
        <v>726</v>
      </c>
      <c r="L65" s="207" t="s">
        <v>727</v>
      </c>
      <c r="M65" s="207" t="s">
        <v>728</v>
      </c>
      <c r="N65" s="207" t="s">
        <v>729</v>
      </c>
    </row>
    <row r="66" spans="1:14" ht="15.75" thickBot="1" x14ac:dyDescent="0.3">
      <c r="A66"/>
      <c r="B66" s="384"/>
      <c r="C66" s="208" t="s">
        <v>730</v>
      </c>
      <c r="D66" s="208" t="s">
        <v>731</v>
      </c>
      <c r="E66" s="208" t="s">
        <v>732</v>
      </c>
      <c r="F66" s="208" t="s">
        <v>733</v>
      </c>
      <c r="G66" s="208" t="s">
        <v>734</v>
      </c>
      <c r="H66" s="209" t="s">
        <v>735</v>
      </c>
      <c r="I66" s="210" t="s">
        <v>736</v>
      </c>
      <c r="J66" s="210" t="s">
        <v>737</v>
      </c>
      <c r="K66" s="210" t="s">
        <v>738</v>
      </c>
      <c r="L66" s="210" t="s">
        <v>739</v>
      </c>
      <c r="M66" s="210" t="s">
        <v>740</v>
      </c>
      <c r="N66" s="210" t="s">
        <v>741</v>
      </c>
    </row>
    <row r="67" spans="1:14" ht="15" x14ac:dyDescent="0.25">
      <c r="A67"/>
      <c r="B67" s="385" t="s">
        <v>350</v>
      </c>
      <c r="C67" s="199" t="s">
        <v>742</v>
      </c>
      <c r="D67" s="199" t="s">
        <v>743</v>
      </c>
      <c r="E67" s="199" t="s">
        <v>744</v>
      </c>
      <c r="F67" s="199" t="s">
        <v>745</v>
      </c>
      <c r="G67" s="199" t="s">
        <v>746</v>
      </c>
      <c r="H67" s="200" t="s">
        <v>747</v>
      </c>
      <c r="I67" s="201" t="s">
        <v>748</v>
      </c>
      <c r="J67" s="201" t="s">
        <v>749</v>
      </c>
      <c r="K67" s="201" t="s">
        <v>750</v>
      </c>
      <c r="L67" s="201" t="s">
        <v>751</v>
      </c>
      <c r="M67" s="201" t="s">
        <v>752</v>
      </c>
      <c r="N67" s="201" t="s">
        <v>753</v>
      </c>
    </row>
    <row r="68" spans="1:14" ht="15.75" thickBot="1" x14ac:dyDescent="0.3">
      <c r="A68"/>
      <c r="B68" s="386"/>
      <c r="C68" s="202" t="s">
        <v>754</v>
      </c>
      <c r="D68" s="202" t="s">
        <v>755</v>
      </c>
      <c r="E68" s="202" t="s">
        <v>756</v>
      </c>
      <c r="F68" s="202" t="s">
        <v>757</v>
      </c>
      <c r="G68" s="202" t="s">
        <v>758</v>
      </c>
      <c r="H68" s="203" t="s">
        <v>759</v>
      </c>
      <c r="I68" s="204" t="s">
        <v>760</v>
      </c>
      <c r="J68" s="204" t="s">
        <v>761</v>
      </c>
      <c r="K68" s="204" t="s">
        <v>762</v>
      </c>
      <c r="L68" s="204" t="s">
        <v>763</v>
      </c>
      <c r="M68" s="204" t="s">
        <v>764</v>
      </c>
      <c r="N68" s="204" t="s">
        <v>765</v>
      </c>
    </row>
    <row r="69" spans="1:14" ht="15" x14ac:dyDescent="0.25">
      <c r="A69"/>
      <c r="B69" s="383" t="s">
        <v>375</v>
      </c>
      <c r="C69" s="205" t="s">
        <v>766</v>
      </c>
      <c r="D69" s="205" t="s">
        <v>767</v>
      </c>
      <c r="E69" s="205" t="s">
        <v>768</v>
      </c>
      <c r="F69" s="205" t="s">
        <v>769</v>
      </c>
      <c r="G69" s="205" t="s">
        <v>770</v>
      </c>
      <c r="H69" s="206" t="s">
        <v>771</v>
      </c>
      <c r="I69" s="207" t="s">
        <v>772</v>
      </c>
      <c r="J69" s="207" t="s">
        <v>773</v>
      </c>
      <c r="K69" s="207" t="s">
        <v>774</v>
      </c>
      <c r="L69" s="207" t="s">
        <v>775</v>
      </c>
      <c r="M69" s="207" t="s">
        <v>776</v>
      </c>
      <c r="N69" s="207" t="s">
        <v>777</v>
      </c>
    </row>
    <row r="70" spans="1:14" ht="15.75" thickBot="1" x14ac:dyDescent="0.3">
      <c r="A70"/>
      <c r="B70" s="384"/>
      <c r="C70" s="208" t="s">
        <v>778</v>
      </c>
      <c r="D70" s="208" t="s">
        <v>779</v>
      </c>
      <c r="E70" s="208" t="s">
        <v>780</v>
      </c>
      <c r="F70" s="208" t="s">
        <v>781</v>
      </c>
      <c r="G70" s="208" t="s">
        <v>782</v>
      </c>
      <c r="H70" s="209" t="s">
        <v>783</v>
      </c>
      <c r="I70" s="210" t="s">
        <v>784</v>
      </c>
      <c r="J70" s="210" t="s">
        <v>785</v>
      </c>
      <c r="K70" s="210" t="s">
        <v>786</v>
      </c>
      <c r="L70" s="210" t="s">
        <v>787</v>
      </c>
      <c r="M70" s="210" t="s">
        <v>788</v>
      </c>
      <c r="N70" s="210" t="s">
        <v>789</v>
      </c>
    </row>
    <row r="71" spans="1:14" ht="15" x14ac:dyDescent="0.25">
      <c r="A71"/>
      <c r="B71" s="385" t="s">
        <v>400</v>
      </c>
      <c r="C71" s="199" t="s">
        <v>790</v>
      </c>
      <c r="D71" s="199" t="s">
        <v>791</v>
      </c>
      <c r="E71" s="199" t="s">
        <v>792</v>
      </c>
      <c r="F71" s="199" t="s">
        <v>793</v>
      </c>
      <c r="G71" s="199" t="s">
        <v>794</v>
      </c>
      <c r="H71" s="200" t="s">
        <v>795</v>
      </c>
      <c r="I71" s="201" t="s">
        <v>796</v>
      </c>
      <c r="J71" s="201" t="s">
        <v>797</v>
      </c>
      <c r="K71" s="201" t="s">
        <v>798</v>
      </c>
      <c r="L71" s="201" t="s">
        <v>799</v>
      </c>
      <c r="M71" s="201" t="s">
        <v>800</v>
      </c>
      <c r="N71" s="201" t="s">
        <v>801</v>
      </c>
    </row>
    <row r="72" spans="1:14" ht="15.75" thickBot="1" x14ac:dyDescent="0.3">
      <c r="A72"/>
      <c r="B72" s="386"/>
      <c r="C72" s="211" t="s">
        <v>802</v>
      </c>
      <c r="D72" s="211" t="s">
        <v>803</v>
      </c>
      <c r="E72" s="211" t="s">
        <v>804</v>
      </c>
      <c r="F72" s="211" t="s">
        <v>805</v>
      </c>
      <c r="G72" s="211" t="s">
        <v>806</v>
      </c>
      <c r="H72" s="212" t="s">
        <v>807</v>
      </c>
      <c r="I72" s="213" t="s">
        <v>808</v>
      </c>
      <c r="J72" s="213" t="s">
        <v>809</v>
      </c>
      <c r="K72" s="213" t="s">
        <v>810</v>
      </c>
      <c r="L72" s="213" t="s">
        <v>811</v>
      </c>
      <c r="M72" s="213" t="s">
        <v>812</v>
      </c>
      <c r="N72" s="213" t="s">
        <v>813</v>
      </c>
    </row>
    <row r="73" spans="1:14" ht="15" x14ac:dyDescent="0.25">
      <c r="A73"/>
      <c r="B73" s="383" t="s">
        <v>425</v>
      </c>
      <c r="C73" s="208" t="s">
        <v>814</v>
      </c>
      <c r="D73" s="208" t="s">
        <v>815</v>
      </c>
      <c r="E73" s="208" t="s">
        <v>816</v>
      </c>
      <c r="F73" s="208" t="s">
        <v>817</v>
      </c>
      <c r="G73" s="208" t="s">
        <v>818</v>
      </c>
      <c r="H73" s="209" t="s">
        <v>819</v>
      </c>
      <c r="I73" s="210" t="s">
        <v>820</v>
      </c>
      <c r="J73" s="210" t="s">
        <v>821</v>
      </c>
      <c r="K73" s="210" t="s">
        <v>822</v>
      </c>
      <c r="L73" s="210" t="s">
        <v>823</v>
      </c>
      <c r="M73" s="210" t="s">
        <v>824</v>
      </c>
      <c r="N73" s="210" t="s">
        <v>825</v>
      </c>
    </row>
    <row r="74" spans="1:14" ht="15.75" thickBot="1" x14ac:dyDescent="0.3">
      <c r="A74"/>
      <c r="B74" s="384"/>
      <c r="C74" s="214" t="s">
        <v>826</v>
      </c>
      <c r="D74" s="214" t="s">
        <v>827</v>
      </c>
      <c r="E74" s="214" t="s">
        <v>828</v>
      </c>
      <c r="F74" s="214" t="s">
        <v>829</v>
      </c>
      <c r="G74" s="214" t="s">
        <v>830</v>
      </c>
      <c r="H74" s="215" t="s">
        <v>831</v>
      </c>
      <c r="I74" s="216" t="s">
        <v>832</v>
      </c>
      <c r="J74" s="216" t="s">
        <v>833</v>
      </c>
      <c r="K74" s="216" t="s">
        <v>834</v>
      </c>
      <c r="L74" s="216" t="s">
        <v>835</v>
      </c>
      <c r="M74" s="216" t="s">
        <v>836</v>
      </c>
      <c r="N74" s="216" t="s">
        <v>837</v>
      </c>
    </row>
    <row r="75" spans="1:14" ht="15" x14ac:dyDescent="0.25">
      <c r="A75"/>
      <c r="B75" s="385" t="s">
        <v>450</v>
      </c>
      <c r="C75" s="202" t="s">
        <v>838</v>
      </c>
      <c r="D75" s="202" t="s">
        <v>839</v>
      </c>
      <c r="E75" s="202" t="s">
        <v>840</v>
      </c>
      <c r="F75" s="202" t="s">
        <v>841</v>
      </c>
      <c r="G75" s="202" t="s">
        <v>842</v>
      </c>
      <c r="H75" s="203" t="s">
        <v>843</v>
      </c>
      <c r="I75" s="204" t="s">
        <v>844</v>
      </c>
      <c r="J75" s="204" t="s">
        <v>845</v>
      </c>
      <c r="K75" s="204" t="s">
        <v>846</v>
      </c>
      <c r="L75" s="204" t="s">
        <v>847</v>
      </c>
      <c r="M75" s="204" t="s">
        <v>848</v>
      </c>
      <c r="N75" s="204" t="s">
        <v>849</v>
      </c>
    </row>
    <row r="76" spans="1:14" ht="15.75" thickBot="1" x14ac:dyDescent="0.3">
      <c r="A76"/>
      <c r="B76" s="386"/>
      <c r="C76" s="211" t="s">
        <v>850</v>
      </c>
      <c r="D76" s="211" t="s">
        <v>851</v>
      </c>
      <c r="E76" s="211" t="s">
        <v>852</v>
      </c>
      <c r="F76" s="211" t="s">
        <v>853</v>
      </c>
      <c r="G76" s="211" t="s">
        <v>854</v>
      </c>
      <c r="H76" s="212" t="s">
        <v>855</v>
      </c>
      <c r="I76" s="213" t="s">
        <v>856</v>
      </c>
      <c r="J76" s="213" t="s">
        <v>857</v>
      </c>
      <c r="K76" s="213" t="s">
        <v>858</v>
      </c>
      <c r="L76" s="213" t="s">
        <v>859</v>
      </c>
      <c r="M76" s="213" t="s">
        <v>860</v>
      </c>
      <c r="N76" s="213" t="s">
        <v>861</v>
      </c>
    </row>
    <row r="77" spans="1:14" ht="15" x14ac:dyDescent="0.25">
      <c r="A77"/>
      <c r="B77" s="383" t="s">
        <v>475</v>
      </c>
      <c r="C77" s="208" t="s">
        <v>862</v>
      </c>
      <c r="D77" s="208" t="s">
        <v>863</v>
      </c>
      <c r="E77" s="208" t="s">
        <v>864</v>
      </c>
      <c r="F77" s="208" t="s">
        <v>865</v>
      </c>
      <c r="G77" s="208" t="s">
        <v>866</v>
      </c>
      <c r="H77" s="209" t="s">
        <v>867</v>
      </c>
      <c r="I77" s="210" t="s">
        <v>868</v>
      </c>
      <c r="J77" s="210" t="s">
        <v>869</v>
      </c>
      <c r="K77" s="210" t="s">
        <v>870</v>
      </c>
      <c r="L77" s="210" t="s">
        <v>871</v>
      </c>
      <c r="M77" s="210" t="s">
        <v>872</v>
      </c>
      <c r="N77" s="210" t="s">
        <v>873</v>
      </c>
    </row>
    <row r="78" spans="1:14" ht="15.75" thickBot="1" x14ac:dyDescent="0.3">
      <c r="A78"/>
      <c r="B78" s="384"/>
      <c r="C78" s="214" t="s">
        <v>874</v>
      </c>
      <c r="D78" s="214" t="s">
        <v>875</v>
      </c>
      <c r="E78" s="214" t="s">
        <v>876</v>
      </c>
      <c r="F78" s="214" t="s">
        <v>877</v>
      </c>
      <c r="G78" s="214" t="s">
        <v>878</v>
      </c>
      <c r="H78" s="215" t="s">
        <v>879</v>
      </c>
      <c r="I78" s="216" t="s">
        <v>880</v>
      </c>
      <c r="J78" s="216" t="s">
        <v>881</v>
      </c>
      <c r="K78" s="216" t="s">
        <v>882</v>
      </c>
      <c r="L78" s="216" t="s">
        <v>883</v>
      </c>
      <c r="M78" s="216" t="s">
        <v>884</v>
      </c>
      <c r="N78" s="216" t="s">
        <v>885</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194" t="s">
        <v>886</v>
      </c>
      <c r="C87"/>
      <c r="D87" s="194"/>
      <c r="E87" s="194"/>
      <c r="F87" s="194"/>
      <c r="G87" s="194"/>
      <c r="H87" s="194"/>
      <c r="I87" s="194"/>
      <c r="J87" s="194"/>
      <c r="K87" s="194"/>
      <c r="L87" s="194"/>
      <c r="M87" s="194"/>
      <c r="N87" s="194"/>
    </row>
    <row r="88" spans="1:14" ht="15.75" thickBot="1" x14ac:dyDescent="0.3">
      <c r="A88"/>
      <c r="B88"/>
      <c r="C88" s="195"/>
      <c r="D88" s="195"/>
      <c r="E88" s="195"/>
      <c r="F88" s="195"/>
      <c r="G88" s="195"/>
      <c r="H88" s="195"/>
      <c r="I88" s="195"/>
      <c r="J88" s="195"/>
      <c r="K88" s="195"/>
      <c r="L88" s="195"/>
      <c r="M88" s="195"/>
      <c r="N88" s="195"/>
    </row>
    <row r="89" spans="1:14" ht="15.75" thickBot="1" x14ac:dyDescent="0.3">
      <c r="A89"/>
      <c r="B89" s="1"/>
      <c r="C89" s="217">
        <v>1</v>
      </c>
      <c r="D89" s="218">
        <v>2</v>
      </c>
      <c r="E89" s="219">
        <v>3</v>
      </c>
      <c r="F89" s="218">
        <v>4</v>
      </c>
      <c r="G89" s="219">
        <v>5</v>
      </c>
      <c r="H89" s="218">
        <v>6</v>
      </c>
      <c r="I89" s="219">
        <v>7</v>
      </c>
      <c r="J89" s="218">
        <v>8</v>
      </c>
      <c r="K89" s="219">
        <v>9</v>
      </c>
      <c r="L89" s="218">
        <v>10</v>
      </c>
      <c r="M89" s="219">
        <v>11</v>
      </c>
      <c r="N89" s="218">
        <v>12</v>
      </c>
    </row>
    <row r="90" spans="1:14" ht="15" x14ac:dyDescent="0.25">
      <c r="A90"/>
      <c r="B90" s="385" t="s">
        <v>300</v>
      </c>
      <c r="C90" s="199" t="s">
        <v>887</v>
      </c>
      <c r="D90" s="199" t="s">
        <v>888</v>
      </c>
      <c r="E90" s="199" t="s">
        <v>889</v>
      </c>
      <c r="F90" s="199" t="s">
        <v>890</v>
      </c>
      <c r="G90" s="199" t="s">
        <v>891</v>
      </c>
      <c r="H90" s="199" t="s">
        <v>892</v>
      </c>
      <c r="I90" s="200" t="s">
        <v>893</v>
      </c>
      <c r="J90" s="201" t="s">
        <v>894</v>
      </c>
      <c r="K90" s="201" t="s">
        <v>895</v>
      </c>
      <c r="L90" s="201" t="s">
        <v>896</v>
      </c>
      <c r="M90" s="201" t="s">
        <v>897</v>
      </c>
      <c r="N90" s="201" t="s">
        <v>898</v>
      </c>
    </row>
    <row r="91" spans="1:14" ht="15.75" thickBot="1" x14ac:dyDescent="0.3">
      <c r="A91"/>
      <c r="B91" s="386"/>
      <c r="C91" s="202" t="s">
        <v>899</v>
      </c>
      <c r="D91" s="202" t="s">
        <v>900</v>
      </c>
      <c r="E91" s="202" t="s">
        <v>901</v>
      </c>
      <c r="F91" s="202" t="s">
        <v>902</v>
      </c>
      <c r="G91" s="202" t="s">
        <v>903</v>
      </c>
      <c r="H91" s="202" t="s">
        <v>904</v>
      </c>
      <c r="I91" s="203" t="s">
        <v>905</v>
      </c>
      <c r="J91" s="204" t="s">
        <v>906</v>
      </c>
      <c r="K91" s="204" t="s">
        <v>907</v>
      </c>
      <c r="L91" s="204" t="s">
        <v>908</v>
      </c>
      <c r="M91" s="204" t="s">
        <v>909</v>
      </c>
      <c r="N91" s="204" t="s">
        <v>910</v>
      </c>
    </row>
    <row r="92" spans="1:14" ht="15" x14ac:dyDescent="0.25">
      <c r="A92"/>
      <c r="B92" s="383" t="s">
        <v>325</v>
      </c>
      <c r="C92" s="205" t="s">
        <v>911</v>
      </c>
      <c r="D92" s="205" t="s">
        <v>912</v>
      </c>
      <c r="E92" s="205" t="s">
        <v>913</v>
      </c>
      <c r="F92" s="205" t="s">
        <v>914</v>
      </c>
      <c r="G92" s="205" t="s">
        <v>915</v>
      </c>
      <c r="H92" s="205" t="s">
        <v>916</v>
      </c>
      <c r="I92" s="206" t="s">
        <v>917</v>
      </c>
      <c r="J92" s="207" t="s">
        <v>918</v>
      </c>
      <c r="K92" s="207" t="s">
        <v>919</v>
      </c>
      <c r="L92" s="207" t="s">
        <v>920</v>
      </c>
      <c r="M92" s="207" t="s">
        <v>921</v>
      </c>
      <c r="N92" s="207" t="s">
        <v>922</v>
      </c>
    </row>
    <row r="93" spans="1:14" ht="15.75" thickBot="1" x14ac:dyDescent="0.3">
      <c r="A93"/>
      <c r="B93" s="384"/>
      <c r="C93" s="208" t="s">
        <v>923</v>
      </c>
      <c r="D93" s="208" t="s">
        <v>924</v>
      </c>
      <c r="E93" s="208" t="s">
        <v>925</v>
      </c>
      <c r="F93" s="208" t="s">
        <v>926</v>
      </c>
      <c r="G93" s="208" t="s">
        <v>927</v>
      </c>
      <c r="H93" s="208" t="s">
        <v>928</v>
      </c>
      <c r="I93" s="209" t="s">
        <v>929</v>
      </c>
      <c r="J93" s="210" t="s">
        <v>930</v>
      </c>
      <c r="K93" s="210" t="s">
        <v>931</v>
      </c>
      <c r="L93" s="210" t="s">
        <v>932</v>
      </c>
      <c r="M93" s="210" t="s">
        <v>933</v>
      </c>
      <c r="N93" s="210" t="s">
        <v>934</v>
      </c>
    </row>
    <row r="94" spans="1:14" ht="15" x14ac:dyDescent="0.25">
      <c r="A94"/>
      <c r="B94" s="385" t="s">
        <v>350</v>
      </c>
      <c r="C94" s="199" t="s">
        <v>935</v>
      </c>
      <c r="D94" s="199" t="s">
        <v>936</v>
      </c>
      <c r="E94" s="199" t="s">
        <v>937</v>
      </c>
      <c r="F94" s="199" t="s">
        <v>938</v>
      </c>
      <c r="G94" s="199" t="s">
        <v>939</v>
      </c>
      <c r="H94" s="199" t="s">
        <v>940</v>
      </c>
      <c r="I94" s="200" t="s">
        <v>941</v>
      </c>
      <c r="J94" s="201" t="s">
        <v>942</v>
      </c>
      <c r="K94" s="201" t="s">
        <v>943</v>
      </c>
      <c r="L94" s="201" t="s">
        <v>944</v>
      </c>
      <c r="M94" s="201" t="s">
        <v>945</v>
      </c>
      <c r="N94" s="201" t="s">
        <v>946</v>
      </c>
    </row>
    <row r="95" spans="1:14" ht="15.75" thickBot="1" x14ac:dyDescent="0.3">
      <c r="A95"/>
      <c r="B95" s="386"/>
      <c r="C95" s="202" t="s">
        <v>947</v>
      </c>
      <c r="D95" s="202" t="s">
        <v>948</v>
      </c>
      <c r="E95" s="202" t="s">
        <v>949</v>
      </c>
      <c r="F95" s="202" t="s">
        <v>950</v>
      </c>
      <c r="G95" s="202" t="s">
        <v>951</v>
      </c>
      <c r="H95" s="202" t="s">
        <v>952</v>
      </c>
      <c r="I95" s="203" t="s">
        <v>953</v>
      </c>
      <c r="J95" s="204" t="s">
        <v>954</v>
      </c>
      <c r="K95" s="204" t="s">
        <v>955</v>
      </c>
      <c r="L95" s="204" t="s">
        <v>956</v>
      </c>
      <c r="M95" s="204" t="s">
        <v>957</v>
      </c>
      <c r="N95" s="204" t="s">
        <v>958</v>
      </c>
    </row>
    <row r="96" spans="1:14" ht="15" x14ac:dyDescent="0.25">
      <c r="A96"/>
      <c r="B96" s="383" t="s">
        <v>375</v>
      </c>
      <c r="C96" s="205" t="s">
        <v>959</v>
      </c>
      <c r="D96" s="205" t="s">
        <v>960</v>
      </c>
      <c r="E96" s="205" t="s">
        <v>961</v>
      </c>
      <c r="F96" s="205" t="s">
        <v>962</v>
      </c>
      <c r="G96" s="205" t="s">
        <v>963</v>
      </c>
      <c r="H96" s="205" t="s">
        <v>964</v>
      </c>
      <c r="I96" s="206" t="s">
        <v>965</v>
      </c>
      <c r="J96" s="207" t="s">
        <v>966</v>
      </c>
      <c r="K96" s="207" t="s">
        <v>967</v>
      </c>
      <c r="L96" s="207" t="s">
        <v>968</v>
      </c>
      <c r="M96" s="207" t="s">
        <v>969</v>
      </c>
      <c r="N96" s="207" t="s">
        <v>970</v>
      </c>
    </row>
    <row r="97" spans="1:14" ht="15.75" thickBot="1" x14ac:dyDescent="0.3">
      <c r="A97"/>
      <c r="B97" s="384"/>
      <c r="C97" s="214" t="s">
        <v>971</v>
      </c>
      <c r="D97" s="214" t="s">
        <v>972</v>
      </c>
      <c r="E97" s="214" t="s">
        <v>973</v>
      </c>
      <c r="F97" s="214" t="s">
        <v>974</v>
      </c>
      <c r="G97" s="214" t="s">
        <v>975</v>
      </c>
      <c r="H97" s="214" t="s">
        <v>976</v>
      </c>
      <c r="I97" s="215" t="s">
        <v>977</v>
      </c>
      <c r="J97" s="216" t="s">
        <v>978</v>
      </c>
      <c r="K97" s="216" t="s">
        <v>979</v>
      </c>
      <c r="L97" s="216" t="s">
        <v>980</v>
      </c>
      <c r="M97" s="216" t="s">
        <v>981</v>
      </c>
      <c r="N97" s="216" t="s">
        <v>982</v>
      </c>
    </row>
    <row r="98" spans="1:14" ht="15" x14ac:dyDescent="0.25">
      <c r="A98"/>
      <c r="B98" s="385" t="s">
        <v>400</v>
      </c>
      <c r="C98" s="202" t="s">
        <v>983</v>
      </c>
      <c r="D98" s="202" t="s">
        <v>984</v>
      </c>
      <c r="E98" s="202" t="s">
        <v>985</v>
      </c>
      <c r="F98" s="202" t="s">
        <v>986</v>
      </c>
      <c r="G98" s="202" t="s">
        <v>987</v>
      </c>
      <c r="H98" s="202" t="s">
        <v>988</v>
      </c>
      <c r="I98" s="203" t="s">
        <v>989</v>
      </c>
      <c r="J98" s="204" t="s">
        <v>990</v>
      </c>
      <c r="K98" s="204" t="s">
        <v>991</v>
      </c>
      <c r="L98" s="204" t="s">
        <v>992</v>
      </c>
      <c r="M98" s="204" t="s">
        <v>993</v>
      </c>
      <c r="N98" s="204" t="s">
        <v>994</v>
      </c>
    </row>
    <row r="99" spans="1:14" ht="15.75" thickBot="1" x14ac:dyDescent="0.3">
      <c r="A99"/>
      <c r="B99" s="386"/>
      <c r="C99" s="211" t="s">
        <v>995</v>
      </c>
      <c r="D99" s="211" t="s">
        <v>996</v>
      </c>
      <c r="E99" s="211" t="s">
        <v>997</v>
      </c>
      <c r="F99" s="211" t="s">
        <v>998</v>
      </c>
      <c r="G99" s="211" t="s">
        <v>999</v>
      </c>
      <c r="H99" s="211" t="s">
        <v>1000</v>
      </c>
      <c r="I99" s="212" t="s">
        <v>1001</v>
      </c>
      <c r="J99" s="213" t="s">
        <v>1002</v>
      </c>
      <c r="K99" s="213" t="s">
        <v>1003</v>
      </c>
      <c r="L99" s="213" t="s">
        <v>1004</v>
      </c>
      <c r="M99" s="213" t="s">
        <v>1005</v>
      </c>
      <c r="N99" s="213" t="s">
        <v>1006</v>
      </c>
    </row>
    <row r="100" spans="1:14" ht="15" x14ac:dyDescent="0.25">
      <c r="A100"/>
      <c r="B100" s="383" t="s">
        <v>425</v>
      </c>
      <c r="C100" s="208" t="s">
        <v>1007</v>
      </c>
      <c r="D100" s="208" t="s">
        <v>1008</v>
      </c>
      <c r="E100" s="208" t="s">
        <v>1009</v>
      </c>
      <c r="F100" s="208" t="s">
        <v>1010</v>
      </c>
      <c r="G100" s="208" t="s">
        <v>1011</v>
      </c>
      <c r="H100" s="208" t="s">
        <v>1012</v>
      </c>
      <c r="I100" s="209" t="s">
        <v>1013</v>
      </c>
      <c r="J100" s="210" t="s">
        <v>1014</v>
      </c>
      <c r="K100" s="210" t="s">
        <v>1015</v>
      </c>
      <c r="L100" s="210" t="s">
        <v>1016</v>
      </c>
      <c r="M100" s="210" t="s">
        <v>1017</v>
      </c>
      <c r="N100" s="210" t="s">
        <v>1018</v>
      </c>
    </row>
    <row r="101" spans="1:14" ht="15.75" thickBot="1" x14ac:dyDescent="0.3">
      <c r="A101"/>
      <c r="B101" s="384"/>
      <c r="C101" s="214" t="s">
        <v>1019</v>
      </c>
      <c r="D101" s="214" t="s">
        <v>1020</v>
      </c>
      <c r="E101" s="214" t="s">
        <v>1021</v>
      </c>
      <c r="F101" s="214" t="s">
        <v>1022</v>
      </c>
      <c r="G101" s="214" t="s">
        <v>1023</v>
      </c>
      <c r="H101" s="214" t="s">
        <v>1024</v>
      </c>
      <c r="I101" s="215" t="s">
        <v>1025</v>
      </c>
      <c r="J101" s="216" t="s">
        <v>1026</v>
      </c>
      <c r="K101" s="216" t="s">
        <v>1027</v>
      </c>
      <c r="L101" s="216" t="s">
        <v>1028</v>
      </c>
      <c r="M101" s="216" t="s">
        <v>1029</v>
      </c>
      <c r="N101" s="216" t="s">
        <v>1030</v>
      </c>
    </row>
    <row r="102" spans="1:14" ht="15" x14ac:dyDescent="0.25">
      <c r="A102"/>
      <c r="B102" s="385" t="s">
        <v>450</v>
      </c>
      <c r="C102" s="202" t="s">
        <v>1031</v>
      </c>
      <c r="D102" s="202" t="s">
        <v>1032</v>
      </c>
      <c r="E102" s="202" t="s">
        <v>1033</v>
      </c>
      <c r="F102" s="202" t="s">
        <v>1034</v>
      </c>
      <c r="G102" s="202" t="s">
        <v>1035</v>
      </c>
      <c r="H102" s="202" t="s">
        <v>1036</v>
      </c>
      <c r="I102" s="203" t="s">
        <v>1037</v>
      </c>
      <c r="J102" s="204" t="s">
        <v>1038</v>
      </c>
      <c r="K102" s="204" t="s">
        <v>1039</v>
      </c>
      <c r="L102" s="204" t="s">
        <v>1040</v>
      </c>
      <c r="M102" s="204" t="s">
        <v>1041</v>
      </c>
      <c r="N102" s="204" t="s">
        <v>1042</v>
      </c>
    </row>
    <row r="103" spans="1:14" ht="15.75" thickBot="1" x14ac:dyDescent="0.3">
      <c r="A103"/>
      <c r="B103" s="386"/>
      <c r="C103" s="211" t="s">
        <v>1043</v>
      </c>
      <c r="D103" s="211" t="s">
        <v>1044</v>
      </c>
      <c r="E103" s="211" t="s">
        <v>1045</v>
      </c>
      <c r="F103" s="211" t="s">
        <v>1046</v>
      </c>
      <c r="G103" s="211" t="s">
        <v>1047</v>
      </c>
      <c r="H103" s="211" t="s">
        <v>1048</v>
      </c>
      <c r="I103" s="212" t="s">
        <v>1049</v>
      </c>
      <c r="J103" s="213" t="s">
        <v>1050</v>
      </c>
      <c r="K103" s="213" t="s">
        <v>1051</v>
      </c>
      <c r="L103" s="213" t="s">
        <v>1052</v>
      </c>
      <c r="M103" s="213" t="s">
        <v>1053</v>
      </c>
      <c r="N103" s="213" t="s">
        <v>1054</v>
      </c>
    </row>
    <row r="104" spans="1:14" ht="15" x14ac:dyDescent="0.25">
      <c r="A104"/>
      <c r="B104" s="383" t="s">
        <v>475</v>
      </c>
      <c r="C104" s="208" t="s">
        <v>1055</v>
      </c>
      <c r="D104" s="208" t="s">
        <v>1056</v>
      </c>
      <c r="E104" s="208" t="s">
        <v>1057</v>
      </c>
      <c r="F104" s="208" t="s">
        <v>1058</v>
      </c>
      <c r="G104" s="208" t="s">
        <v>1059</v>
      </c>
      <c r="H104" s="208" t="s">
        <v>1060</v>
      </c>
      <c r="I104" s="209" t="s">
        <v>1061</v>
      </c>
      <c r="J104" s="210" t="s">
        <v>1062</v>
      </c>
      <c r="K104" s="210" t="s">
        <v>1063</v>
      </c>
      <c r="L104" s="210" t="s">
        <v>1064</v>
      </c>
      <c r="M104" s="210" t="s">
        <v>1065</v>
      </c>
      <c r="N104" s="210" t="s">
        <v>1066</v>
      </c>
    </row>
    <row r="105" spans="1:14" ht="15.75" thickBot="1" x14ac:dyDescent="0.3">
      <c r="A105"/>
      <c r="B105" s="384"/>
      <c r="C105" s="214" t="s">
        <v>1067</v>
      </c>
      <c r="D105" s="214" t="s">
        <v>1068</v>
      </c>
      <c r="E105" s="214" t="s">
        <v>1069</v>
      </c>
      <c r="F105" s="214" t="s">
        <v>1070</v>
      </c>
      <c r="G105" s="214" t="s">
        <v>1071</v>
      </c>
      <c r="H105" s="214" t="s">
        <v>1072</v>
      </c>
      <c r="I105" s="215" t="s">
        <v>1073</v>
      </c>
      <c r="J105" s="216" t="s">
        <v>1074</v>
      </c>
      <c r="K105" s="216" t="s">
        <v>1075</v>
      </c>
      <c r="L105" s="216" t="s">
        <v>1076</v>
      </c>
      <c r="M105" s="216" t="s">
        <v>1077</v>
      </c>
      <c r="N105" s="216" t="s">
        <v>1078</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31" customFormat="1" ht="15" x14ac:dyDescent="0.25">
      <c r="A116" s="4"/>
      <c r="B116" s="4"/>
      <c r="C116" s="4"/>
      <c r="D116" s="4"/>
      <c r="E116" s="4"/>
      <c r="F116" s="4"/>
      <c r="G116" s="4"/>
      <c r="H116" s="4"/>
      <c r="I116" s="4"/>
      <c r="J116" s="4"/>
      <c r="K116" s="4"/>
      <c r="L116" s="4"/>
      <c r="M116" s="4"/>
      <c r="N116" s="4"/>
    </row>
    <row r="117" spans="1:14" s="231" customFormat="1" ht="15" x14ac:dyDescent="0.25">
      <c r="A117" s="4"/>
      <c r="B117" s="4"/>
      <c r="C117" s="4"/>
      <c r="D117" s="4"/>
      <c r="E117" s="4"/>
      <c r="F117" s="4"/>
      <c r="G117" s="4"/>
      <c r="H117" s="4"/>
      <c r="I117" s="4"/>
      <c r="J117" s="4"/>
      <c r="K117" s="4"/>
      <c r="L117" s="4"/>
      <c r="M117" s="4"/>
      <c r="N117" s="4"/>
    </row>
    <row r="118" spans="1:14" s="231" customFormat="1" ht="15" x14ac:dyDescent="0.25">
      <c r="A118" s="4"/>
      <c r="B118" s="4"/>
      <c r="C118" s="4"/>
      <c r="D118" s="4"/>
      <c r="E118" s="4"/>
      <c r="F118" s="4"/>
      <c r="G118" s="4"/>
      <c r="H118" s="4"/>
      <c r="I118" s="4"/>
      <c r="J118" s="4"/>
      <c r="K118" s="4"/>
      <c r="L118" s="4"/>
      <c r="M118" s="4"/>
      <c r="N118" s="4"/>
    </row>
    <row r="119" spans="1:14" s="231" customFormat="1" ht="15" x14ac:dyDescent="0.25">
      <c r="A119" s="4"/>
      <c r="B119" s="4"/>
      <c r="C119" s="4"/>
      <c r="D119" s="4"/>
      <c r="E119" s="4"/>
      <c r="F119" s="4"/>
      <c r="G119" s="4"/>
      <c r="H119" s="4"/>
      <c r="I119" s="4"/>
      <c r="J119" s="4"/>
      <c r="K119" s="4"/>
      <c r="L119" s="4"/>
      <c r="M119" s="4"/>
      <c r="N119" s="4"/>
    </row>
    <row r="120" spans="1:14" s="231" customFormat="1" ht="15" x14ac:dyDescent="0.25">
      <c r="A120" s="4"/>
      <c r="B120" s="4"/>
      <c r="C120" s="4"/>
      <c r="D120" s="4"/>
      <c r="E120" s="4"/>
      <c r="F120" s="4"/>
      <c r="G120" s="4"/>
      <c r="H120" s="4"/>
      <c r="I120" s="4"/>
      <c r="J120" s="4"/>
      <c r="K120" s="4"/>
      <c r="L120" s="4"/>
      <c r="M120" s="4"/>
      <c r="N120" s="4"/>
    </row>
    <row r="121" spans="1:14" s="231" customFormat="1" ht="15" x14ac:dyDescent="0.25">
      <c r="A121" s="4"/>
      <c r="B121" s="4"/>
      <c r="C121" s="4"/>
      <c r="D121" s="4"/>
      <c r="E121" s="4"/>
      <c r="F121" s="4"/>
      <c r="G121" s="4"/>
      <c r="H121" s="4"/>
      <c r="I121" s="4"/>
      <c r="J121" s="4"/>
      <c r="K121" s="4"/>
      <c r="L121" s="4"/>
      <c r="M121" s="4"/>
      <c r="N121" s="4"/>
    </row>
    <row r="122" spans="1:14" s="233" customFormat="1" ht="15" x14ac:dyDescent="0.25">
      <c r="A122" s="236"/>
      <c r="B122" s="237" t="s">
        <v>1079</v>
      </c>
      <c r="C122" s="236"/>
      <c r="D122" s="237"/>
      <c r="E122" s="237"/>
      <c r="F122" s="237"/>
      <c r="G122" s="237"/>
      <c r="H122" s="237"/>
      <c r="I122" s="237"/>
      <c r="J122" s="237"/>
      <c r="K122" s="237"/>
      <c r="L122" s="237"/>
      <c r="M122" s="237"/>
      <c r="N122" s="237"/>
    </row>
    <row r="123" spans="1:14" s="231" customFormat="1" ht="15.75" thickBot="1" x14ac:dyDescent="0.3">
      <c r="A123" s="4"/>
      <c r="B123" s="4"/>
      <c r="C123" s="235"/>
      <c r="D123" s="235"/>
      <c r="E123" s="235"/>
      <c r="F123" s="235"/>
      <c r="G123" s="235"/>
      <c r="H123" s="235"/>
      <c r="I123" s="235"/>
      <c r="J123" s="235"/>
      <c r="K123" s="235"/>
      <c r="L123" s="235"/>
      <c r="M123" s="235"/>
      <c r="N123" s="235"/>
    </row>
    <row r="124" spans="1:14" s="231" customFormat="1" ht="15.75" thickBot="1" x14ac:dyDescent="0.3">
      <c r="A124" s="4"/>
      <c r="B124" s="238"/>
      <c r="C124" s="239">
        <v>1</v>
      </c>
      <c r="D124" s="240">
        <v>2</v>
      </c>
      <c r="E124" s="239">
        <v>3</v>
      </c>
      <c r="F124" s="240">
        <v>4</v>
      </c>
      <c r="G124" s="239">
        <v>5</v>
      </c>
      <c r="H124" s="240">
        <v>6</v>
      </c>
      <c r="I124" s="239">
        <v>7</v>
      </c>
      <c r="J124" s="240">
        <v>8</v>
      </c>
      <c r="K124" s="239">
        <v>9</v>
      </c>
      <c r="L124" s="240">
        <v>10</v>
      </c>
      <c r="M124" s="239">
        <v>11</v>
      </c>
      <c r="N124" s="241">
        <v>12</v>
      </c>
    </row>
    <row r="125" spans="1:14" s="231" customFormat="1" ht="15" x14ac:dyDescent="0.25">
      <c r="A125" s="4"/>
      <c r="B125" s="387" t="s">
        <v>300</v>
      </c>
      <c r="C125" s="242" t="s">
        <v>1080</v>
      </c>
      <c r="D125" s="243" t="s">
        <v>1081</v>
      </c>
      <c r="E125" s="242" t="s">
        <v>1082</v>
      </c>
      <c r="F125" s="243" t="s">
        <v>1083</v>
      </c>
      <c r="G125" s="242" t="s">
        <v>1084</v>
      </c>
      <c r="H125" s="243" t="s">
        <v>1085</v>
      </c>
      <c r="I125" s="242" t="s">
        <v>1086</v>
      </c>
      <c r="J125" s="243" t="s">
        <v>1087</v>
      </c>
      <c r="K125" s="242" t="s">
        <v>1088</v>
      </c>
      <c r="L125" s="243" t="s">
        <v>1089</v>
      </c>
      <c r="M125" s="242" t="s">
        <v>1090</v>
      </c>
      <c r="N125" s="244" t="s">
        <v>1091</v>
      </c>
    </row>
    <row r="126" spans="1:14" s="231" customFormat="1" ht="15.75" thickBot="1" x14ac:dyDescent="0.3">
      <c r="A126" s="4"/>
      <c r="B126" s="388"/>
      <c r="C126" s="245" t="s">
        <v>1092</v>
      </c>
      <c r="D126" s="246" t="s">
        <v>1093</v>
      </c>
      <c r="E126" s="245" t="s">
        <v>1094</v>
      </c>
      <c r="F126" s="246" t="s">
        <v>1095</v>
      </c>
      <c r="G126" s="245" t="s">
        <v>1096</v>
      </c>
      <c r="H126" s="246" t="s">
        <v>1097</v>
      </c>
      <c r="I126" s="245" t="s">
        <v>1098</v>
      </c>
      <c r="J126" s="246" t="s">
        <v>1099</v>
      </c>
      <c r="K126" s="245" t="s">
        <v>1100</v>
      </c>
      <c r="L126" s="246" t="s">
        <v>1101</v>
      </c>
      <c r="M126" s="245" t="s">
        <v>1102</v>
      </c>
      <c r="N126" s="247" t="s">
        <v>1103</v>
      </c>
    </row>
    <row r="127" spans="1:14" s="231" customFormat="1" ht="15" x14ac:dyDescent="0.25">
      <c r="A127" s="4"/>
      <c r="B127" s="389" t="s">
        <v>325</v>
      </c>
      <c r="C127" s="248" t="s">
        <v>1104</v>
      </c>
      <c r="D127" s="249" t="s">
        <v>1105</v>
      </c>
      <c r="E127" s="248" t="s">
        <v>1106</v>
      </c>
      <c r="F127" s="249" t="s">
        <v>1107</v>
      </c>
      <c r="G127" s="248" t="s">
        <v>1108</v>
      </c>
      <c r="H127" s="249" t="s">
        <v>1109</v>
      </c>
      <c r="I127" s="248" t="s">
        <v>1110</v>
      </c>
      <c r="J127" s="249" t="s">
        <v>1111</v>
      </c>
      <c r="K127" s="248" t="s">
        <v>1112</v>
      </c>
      <c r="L127" s="249" t="s">
        <v>1113</v>
      </c>
      <c r="M127" s="248" t="s">
        <v>1114</v>
      </c>
      <c r="N127" s="250" t="s">
        <v>1115</v>
      </c>
    </row>
    <row r="128" spans="1:14" s="231" customFormat="1" ht="15.75" thickBot="1" x14ac:dyDescent="0.3">
      <c r="A128" s="4"/>
      <c r="B128" s="390"/>
      <c r="C128" s="251" t="s">
        <v>1116</v>
      </c>
      <c r="D128" s="252" t="s">
        <v>1117</v>
      </c>
      <c r="E128" s="251" t="s">
        <v>1118</v>
      </c>
      <c r="F128" s="252" t="s">
        <v>1119</v>
      </c>
      <c r="G128" s="251" t="s">
        <v>1120</v>
      </c>
      <c r="H128" s="252" t="s">
        <v>1121</v>
      </c>
      <c r="I128" s="251" t="s">
        <v>1122</v>
      </c>
      <c r="J128" s="252" t="s">
        <v>1123</v>
      </c>
      <c r="K128" s="251" t="s">
        <v>1124</v>
      </c>
      <c r="L128" s="252" t="s">
        <v>1125</v>
      </c>
      <c r="M128" s="251" t="s">
        <v>1126</v>
      </c>
      <c r="N128" s="253" t="s">
        <v>1127</v>
      </c>
    </row>
    <row r="129" spans="1:14" s="231" customFormat="1" ht="15" x14ac:dyDescent="0.25">
      <c r="A129" s="4"/>
      <c r="B129" s="387" t="s">
        <v>350</v>
      </c>
      <c r="C129" s="245" t="s">
        <v>1128</v>
      </c>
      <c r="D129" s="246" t="s">
        <v>1129</v>
      </c>
      <c r="E129" s="245" t="s">
        <v>1130</v>
      </c>
      <c r="F129" s="246" t="s">
        <v>1131</v>
      </c>
      <c r="G129" s="245" t="s">
        <v>1132</v>
      </c>
      <c r="H129" s="246" t="s">
        <v>1133</v>
      </c>
      <c r="I129" s="245" t="s">
        <v>1134</v>
      </c>
      <c r="J129" s="246" t="s">
        <v>1135</v>
      </c>
      <c r="K129" s="245" t="s">
        <v>1136</v>
      </c>
      <c r="L129" s="246" t="s">
        <v>1137</v>
      </c>
      <c r="M129" s="245" t="s">
        <v>1138</v>
      </c>
      <c r="N129" s="247" t="s">
        <v>1139</v>
      </c>
    </row>
    <row r="130" spans="1:14" s="231" customFormat="1" ht="15.75" thickBot="1" x14ac:dyDescent="0.3">
      <c r="A130" s="4"/>
      <c r="B130" s="388"/>
      <c r="C130" s="245" t="s">
        <v>1140</v>
      </c>
      <c r="D130" s="246" t="s">
        <v>1141</v>
      </c>
      <c r="E130" s="245" t="s">
        <v>1142</v>
      </c>
      <c r="F130" s="246" t="s">
        <v>1143</v>
      </c>
      <c r="G130" s="245" t="s">
        <v>1144</v>
      </c>
      <c r="H130" s="246" t="s">
        <v>1145</v>
      </c>
      <c r="I130" s="245" t="s">
        <v>1146</v>
      </c>
      <c r="J130" s="246" t="s">
        <v>1147</v>
      </c>
      <c r="K130" s="245" t="s">
        <v>1148</v>
      </c>
      <c r="L130" s="246" t="s">
        <v>1149</v>
      </c>
      <c r="M130" s="245" t="s">
        <v>1150</v>
      </c>
      <c r="N130" s="247" t="s">
        <v>1151</v>
      </c>
    </row>
    <row r="131" spans="1:14" s="231" customFormat="1" ht="15" x14ac:dyDescent="0.25">
      <c r="A131" s="4"/>
      <c r="B131" s="389" t="s">
        <v>375</v>
      </c>
      <c r="C131" s="248" t="s">
        <v>1152</v>
      </c>
      <c r="D131" s="249" t="s">
        <v>1153</v>
      </c>
      <c r="E131" s="248" t="s">
        <v>1154</v>
      </c>
      <c r="F131" s="249" t="s">
        <v>1155</v>
      </c>
      <c r="G131" s="248" t="s">
        <v>1156</v>
      </c>
      <c r="H131" s="249" t="s">
        <v>1157</v>
      </c>
      <c r="I131" s="248" t="s">
        <v>1158</v>
      </c>
      <c r="J131" s="249" t="s">
        <v>1159</v>
      </c>
      <c r="K131" s="248" t="s">
        <v>1160</v>
      </c>
      <c r="L131" s="249" t="s">
        <v>1161</v>
      </c>
      <c r="M131" s="248" t="s">
        <v>1162</v>
      </c>
      <c r="N131" s="250" t="s">
        <v>1163</v>
      </c>
    </row>
    <row r="132" spans="1:14" s="231" customFormat="1" ht="15.75" thickBot="1" x14ac:dyDescent="0.3">
      <c r="A132" s="4"/>
      <c r="B132" s="390"/>
      <c r="C132" s="251" t="s">
        <v>1164</v>
      </c>
      <c r="D132" s="252" t="s">
        <v>1165</v>
      </c>
      <c r="E132" s="251" t="s">
        <v>1166</v>
      </c>
      <c r="F132" s="252" t="s">
        <v>1167</v>
      </c>
      <c r="G132" s="251" t="s">
        <v>1168</v>
      </c>
      <c r="H132" s="252" t="s">
        <v>1169</v>
      </c>
      <c r="I132" s="251" t="s">
        <v>1170</v>
      </c>
      <c r="J132" s="252" t="s">
        <v>1171</v>
      </c>
      <c r="K132" s="251" t="s">
        <v>1172</v>
      </c>
      <c r="L132" s="252" t="s">
        <v>1173</v>
      </c>
      <c r="M132" s="251" t="s">
        <v>1174</v>
      </c>
      <c r="N132" s="253" t="s">
        <v>1175</v>
      </c>
    </row>
    <row r="133" spans="1:14" s="231" customFormat="1" ht="15" x14ac:dyDescent="0.25">
      <c r="A133" s="4"/>
      <c r="B133" s="387" t="s">
        <v>400</v>
      </c>
      <c r="C133" s="245" t="s">
        <v>1176</v>
      </c>
      <c r="D133" s="246" t="s">
        <v>1177</v>
      </c>
      <c r="E133" s="245" t="s">
        <v>1178</v>
      </c>
      <c r="F133" s="246" t="s">
        <v>1179</v>
      </c>
      <c r="G133" s="245" t="s">
        <v>1180</v>
      </c>
      <c r="H133" s="246" t="s">
        <v>1181</v>
      </c>
      <c r="I133" s="245" t="s">
        <v>1182</v>
      </c>
      <c r="J133" s="246" t="s">
        <v>1183</v>
      </c>
      <c r="K133" s="245" t="s">
        <v>1184</v>
      </c>
      <c r="L133" s="246" t="s">
        <v>1185</v>
      </c>
      <c r="M133" s="245" t="s">
        <v>1186</v>
      </c>
      <c r="N133" s="247" t="s">
        <v>1187</v>
      </c>
    </row>
    <row r="134" spans="1:14" s="231" customFormat="1" ht="15.75" thickBot="1" x14ac:dyDescent="0.3">
      <c r="A134" s="4"/>
      <c r="B134" s="388"/>
      <c r="C134" s="245" t="s">
        <v>1188</v>
      </c>
      <c r="D134" s="246" t="s">
        <v>1189</v>
      </c>
      <c r="E134" s="245" t="s">
        <v>1190</v>
      </c>
      <c r="F134" s="246" t="s">
        <v>1191</v>
      </c>
      <c r="G134" s="245" t="s">
        <v>1192</v>
      </c>
      <c r="H134" s="246" t="s">
        <v>1193</v>
      </c>
      <c r="I134" s="245" t="s">
        <v>1194</v>
      </c>
      <c r="J134" s="246" t="s">
        <v>1195</v>
      </c>
      <c r="K134" s="245" t="s">
        <v>1196</v>
      </c>
      <c r="L134" s="246" t="s">
        <v>1197</v>
      </c>
      <c r="M134" s="245" t="s">
        <v>1198</v>
      </c>
      <c r="N134" s="247" t="s">
        <v>1199</v>
      </c>
    </row>
    <row r="135" spans="1:14" s="231" customFormat="1" ht="15" x14ac:dyDescent="0.25">
      <c r="A135" s="4"/>
      <c r="B135" s="389" t="s">
        <v>425</v>
      </c>
      <c r="C135" s="248" t="s">
        <v>1200</v>
      </c>
      <c r="D135" s="249" t="s">
        <v>1201</v>
      </c>
      <c r="E135" s="248" t="s">
        <v>1202</v>
      </c>
      <c r="F135" s="249" t="s">
        <v>1203</v>
      </c>
      <c r="G135" s="248" t="s">
        <v>1204</v>
      </c>
      <c r="H135" s="249" t="s">
        <v>1205</v>
      </c>
      <c r="I135" s="248" t="s">
        <v>1206</v>
      </c>
      <c r="J135" s="249" t="s">
        <v>1207</v>
      </c>
      <c r="K135" s="248" t="s">
        <v>1208</v>
      </c>
      <c r="L135" s="249" t="s">
        <v>1209</v>
      </c>
      <c r="M135" s="248" t="s">
        <v>1210</v>
      </c>
      <c r="N135" s="250" t="s">
        <v>1211</v>
      </c>
    </row>
    <row r="136" spans="1:14" s="231" customFormat="1" ht="15.75" thickBot="1" x14ac:dyDescent="0.3">
      <c r="A136" s="4"/>
      <c r="B136" s="390"/>
      <c r="C136" s="251" t="s">
        <v>1212</v>
      </c>
      <c r="D136" s="252" t="s">
        <v>1213</v>
      </c>
      <c r="E136" s="251" t="s">
        <v>1214</v>
      </c>
      <c r="F136" s="252" t="s">
        <v>1215</v>
      </c>
      <c r="G136" s="251" t="s">
        <v>1216</v>
      </c>
      <c r="H136" s="252" t="s">
        <v>1217</v>
      </c>
      <c r="I136" s="251" t="s">
        <v>1218</v>
      </c>
      <c r="J136" s="252" t="s">
        <v>1219</v>
      </c>
      <c r="K136" s="251" t="s">
        <v>1220</v>
      </c>
      <c r="L136" s="252" t="s">
        <v>1221</v>
      </c>
      <c r="M136" s="251" t="s">
        <v>1222</v>
      </c>
      <c r="N136" s="253" t="s">
        <v>1223</v>
      </c>
    </row>
    <row r="137" spans="1:14" s="231" customFormat="1" ht="15" x14ac:dyDescent="0.25">
      <c r="A137" s="4"/>
      <c r="B137" s="387" t="s">
        <v>450</v>
      </c>
      <c r="C137" s="245" t="s">
        <v>1224</v>
      </c>
      <c r="D137" s="246" t="s">
        <v>1225</v>
      </c>
      <c r="E137" s="245" t="s">
        <v>1226</v>
      </c>
      <c r="F137" s="246" t="s">
        <v>1227</v>
      </c>
      <c r="G137" s="245" t="s">
        <v>1228</v>
      </c>
      <c r="H137" s="246" t="s">
        <v>1229</v>
      </c>
      <c r="I137" s="245" t="s">
        <v>1230</v>
      </c>
      <c r="J137" s="246" t="s">
        <v>1231</v>
      </c>
      <c r="K137" s="245" t="s">
        <v>1232</v>
      </c>
      <c r="L137" s="246" t="s">
        <v>1233</v>
      </c>
      <c r="M137" s="245" t="s">
        <v>1234</v>
      </c>
      <c r="N137" s="247" t="s">
        <v>1235</v>
      </c>
    </row>
    <row r="138" spans="1:14" s="231" customFormat="1" ht="15.75" thickBot="1" x14ac:dyDescent="0.3">
      <c r="A138" s="4"/>
      <c r="B138" s="388"/>
      <c r="C138" s="245" t="s">
        <v>1236</v>
      </c>
      <c r="D138" s="246" t="s">
        <v>1237</v>
      </c>
      <c r="E138" s="245" t="s">
        <v>1238</v>
      </c>
      <c r="F138" s="246" t="s">
        <v>1239</v>
      </c>
      <c r="G138" s="245" t="s">
        <v>1240</v>
      </c>
      <c r="H138" s="246" t="s">
        <v>1241</v>
      </c>
      <c r="I138" s="245" t="s">
        <v>1242</v>
      </c>
      <c r="J138" s="246" t="s">
        <v>1243</v>
      </c>
      <c r="K138" s="245" t="s">
        <v>1244</v>
      </c>
      <c r="L138" s="246" t="s">
        <v>1245</v>
      </c>
      <c r="M138" s="245" t="s">
        <v>1246</v>
      </c>
      <c r="N138" s="247" t="s">
        <v>1247</v>
      </c>
    </row>
    <row r="139" spans="1:14" s="231" customFormat="1" ht="15" x14ac:dyDescent="0.25">
      <c r="A139" s="4"/>
      <c r="B139" s="389" t="s">
        <v>475</v>
      </c>
      <c r="C139" s="248" t="s">
        <v>1248</v>
      </c>
      <c r="D139" s="249" t="s">
        <v>1249</v>
      </c>
      <c r="E139" s="248" t="s">
        <v>1250</v>
      </c>
      <c r="F139" s="249" t="s">
        <v>1251</v>
      </c>
      <c r="G139" s="248" t="s">
        <v>1252</v>
      </c>
      <c r="H139" s="249" t="s">
        <v>1253</v>
      </c>
      <c r="I139" s="248" t="s">
        <v>1254</v>
      </c>
      <c r="J139" s="249" t="s">
        <v>1255</v>
      </c>
      <c r="K139" s="248" t="s">
        <v>1256</v>
      </c>
      <c r="L139" s="249" t="s">
        <v>1257</v>
      </c>
      <c r="M139" s="248" t="s">
        <v>1258</v>
      </c>
      <c r="N139" s="250" t="s">
        <v>1259</v>
      </c>
    </row>
    <row r="140" spans="1:14" s="231" customFormat="1" ht="15.75" thickBot="1" x14ac:dyDescent="0.3">
      <c r="A140" s="4"/>
      <c r="B140" s="390"/>
      <c r="C140" s="251" t="s">
        <v>1260</v>
      </c>
      <c r="D140" s="252" t="s">
        <v>1261</v>
      </c>
      <c r="E140" s="251" t="s">
        <v>1262</v>
      </c>
      <c r="F140" s="252" t="s">
        <v>1263</v>
      </c>
      <c r="G140" s="251" t="s">
        <v>1264</v>
      </c>
      <c r="H140" s="252" t="s">
        <v>1265</v>
      </c>
      <c r="I140" s="251" t="s">
        <v>1266</v>
      </c>
      <c r="J140" s="252" t="s">
        <v>1267</v>
      </c>
      <c r="K140" s="251" t="s">
        <v>1268</v>
      </c>
      <c r="L140" s="252" t="s">
        <v>1269</v>
      </c>
      <c r="M140" s="251" t="s">
        <v>1270</v>
      </c>
      <c r="N140" s="253" t="s">
        <v>1271</v>
      </c>
    </row>
    <row r="141" spans="1:14" s="231" customFormat="1" ht="15" x14ac:dyDescent="0.25">
      <c r="A141" s="4"/>
      <c r="B141" s="4"/>
      <c r="C141" s="4"/>
      <c r="D141" s="4"/>
      <c r="E141" s="4"/>
      <c r="F141" s="4"/>
      <c r="G141" s="4"/>
      <c r="H141" s="4"/>
      <c r="I141" s="4"/>
      <c r="J141" s="4"/>
      <c r="K141" s="4"/>
      <c r="L141" s="4"/>
      <c r="M141" s="4"/>
      <c r="N141" s="4"/>
    </row>
    <row r="142" spans="1:14" s="231" customFormat="1" ht="15" x14ac:dyDescent="0.25">
      <c r="A142" s="4"/>
      <c r="B142" s="4"/>
      <c r="C142" s="4"/>
      <c r="D142" s="4"/>
      <c r="E142" s="4"/>
      <c r="F142" s="4"/>
      <c r="G142" s="4"/>
      <c r="H142" s="4"/>
      <c r="I142" s="4"/>
      <c r="J142" s="4"/>
      <c r="K142" s="4"/>
      <c r="L142" s="4"/>
      <c r="M142" s="4"/>
      <c r="N142" s="4"/>
    </row>
    <row r="151" spans="1:14" s="231" customFormat="1" ht="15" x14ac:dyDescent="0.25">
      <c r="A151" s="4"/>
      <c r="B151" s="4"/>
      <c r="C151" s="4"/>
      <c r="D151" s="4"/>
      <c r="E151" s="4"/>
      <c r="F151" s="4"/>
      <c r="G151" s="4"/>
      <c r="H151" s="4"/>
      <c r="I151" s="4"/>
      <c r="J151" s="4"/>
      <c r="K151" s="4"/>
      <c r="L151" s="4"/>
      <c r="M151" s="4"/>
      <c r="N151" s="4"/>
    </row>
    <row r="152" spans="1:14" s="231" customFormat="1" ht="15" x14ac:dyDescent="0.25">
      <c r="A152" s="4"/>
      <c r="B152" s="4"/>
      <c r="C152" s="4"/>
      <c r="D152" s="4"/>
      <c r="E152" s="4"/>
      <c r="F152" s="4"/>
      <c r="G152" s="4"/>
      <c r="H152" s="4"/>
      <c r="I152" s="4"/>
      <c r="J152" s="4"/>
      <c r="K152" s="4"/>
      <c r="L152" s="4"/>
      <c r="M152" s="4"/>
      <c r="N152" s="4"/>
    </row>
    <row r="153" spans="1:14" s="231" customFormat="1" ht="15" x14ac:dyDescent="0.25">
      <c r="A153" s="4"/>
      <c r="B153" s="4"/>
      <c r="C153" s="4"/>
      <c r="D153" s="4"/>
      <c r="E153" s="4"/>
      <c r="F153" s="4"/>
      <c r="G153" s="4"/>
      <c r="H153" s="4"/>
      <c r="I153" s="4"/>
      <c r="J153" s="4"/>
      <c r="K153" s="4"/>
      <c r="L153" s="4"/>
      <c r="M153" s="4"/>
      <c r="N153" s="4"/>
    </row>
    <row r="154" spans="1:14" s="231" customFormat="1" ht="15" x14ac:dyDescent="0.25">
      <c r="A154" s="4"/>
      <c r="B154" s="4"/>
      <c r="C154" s="4"/>
      <c r="D154" s="4"/>
      <c r="E154" s="4"/>
      <c r="F154" s="4"/>
      <c r="G154" s="4"/>
      <c r="H154" s="4"/>
      <c r="I154" s="4"/>
      <c r="J154" s="4"/>
      <c r="K154" s="4"/>
      <c r="L154" s="4"/>
      <c r="M154" s="4"/>
      <c r="N154" s="4"/>
    </row>
    <row r="155" spans="1:14" s="231" customFormat="1" ht="15" x14ac:dyDescent="0.25">
      <c r="A155" s="4"/>
      <c r="B155" s="4"/>
      <c r="C155" s="4"/>
      <c r="D155" s="4"/>
      <c r="E155" s="4"/>
      <c r="F155" s="4"/>
      <c r="G155" s="4"/>
      <c r="H155" s="4"/>
      <c r="I155" s="4"/>
      <c r="J155" s="4"/>
      <c r="K155" s="4"/>
      <c r="L155" s="4"/>
      <c r="M155" s="4"/>
      <c r="N155" s="4"/>
    </row>
    <row r="156" spans="1:14" s="231" customFormat="1" ht="15" x14ac:dyDescent="0.25">
      <c r="A156" s="4"/>
      <c r="B156" s="4"/>
      <c r="C156" s="4"/>
      <c r="D156" s="4"/>
      <c r="E156" s="4"/>
      <c r="F156" s="4"/>
      <c r="G156" s="4"/>
      <c r="H156" s="4"/>
      <c r="I156" s="4"/>
      <c r="J156" s="4"/>
      <c r="K156" s="4"/>
      <c r="L156" s="4"/>
      <c r="M156" s="4"/>
      <c r="N156" s="4"/>
    </row>
    <row r="157" spans="1:14" s="231" customFormat="1" ht="15" x14ac:dyDescent="0.25">
      <c r="A157" s="4"/>
      <c r="B157" s="237" t="s">
        <v>1272</v>
      </c>
      <c r="C157" s="4"/>
      <c r="D157" s="234"/>
      <c r="E157" s="234"/>
      <c r="F157" s="234"/>
      <c r="G157" s="234"/>
      <c r="H157" s="234"/>
      <c r="I157" s="234"/>
      <c r="J157" s="234"/>
      <c r="K157" s="234"/>
      <c r="L157" s="234"/>
      <c r="M157" s="234"/>
      <c r="N157" s="234"/>
    </row>
    <row r="158" spans="1:14" s="231" customFormat="1" ht="15.75" thickBot="1" x14ac:dyDescent="0.3">
      <c r="A158" s="4"/>
      <c r="B158" s="4"/>
      <c r="C158" s="235"/>
      <c r="D158" s="235"/>
      <c r="E158" s="235"/>
      <c r="F158" s="235"/>
      <c r="G158" s="235"/>
      <c r="H158" s="235"/>
      <c r="I158" s="235"/>
      <c r="J158" s="235"/>
      <c r="K158" s="235"/>
      <c r="L158" s="235"/>
      <c r="M158" s="235"/>
      <c r="N158" s="235"/>
    </row>
    <row r="159" spans="1:14" s="231" customFormat="1" ht="15.75" thickBot="1" x14ac:dyDescent="0.3">
      <c r="A159" s="4"/>
      <c r="B159" s="238"/>
      <c r="C159" s="254">
        <v>1</v>
      </c>
      <c r="D159" s="239">
        <v>2</v>
      </c>
      <c r="E159" s="240">
        <v>3</v>
      </c>
      <c r="F159" s="239">
        <v>4</v>
      </c>
      <c r="G159" s="240">
        <v>5</v>
      </c>
      <c r="H159" s="239">
        <v>6</v>
      </c>
      <c r="I159" s="240">
        <v>7</v>
      </c>
      <c r="J159" s="239">
        <v>8</v>
      </c>
      <c r="K159" s="240">
        <v>9</v>
      </c>
      <c r="L159" s="239">
        <v>10</v>
      </c>
      <c r="M159" s="240">
        <v>11</v>
      </c>
      <c r="N159" s="239">
        <v>12</v>
      </c>
    </row>
    <row r="160" spans="1:14" s="231" customFormat="1" ht="15" x14ac:dyDescent="0.25">
      <c r="A160" s="4"/>
      <c r="B160" s="387" t="s">
        <v>300</v>
      </c>
      <c r="C160" s="255" t="s">
        <v>1273</v>
      </c>
      <c r="D160" s="255" t="s">
        <v>1274</v>
      </c>
      <c r="E160" s="255" t="s">
        <v>1275</v>
      </c>
      <c r="F160" s="255" t="s">
        <v>1276</v>
      </c>
      <c r="G160" s="255" t="s">
        <v>1277</v>
      </c>
      <c r="H160" s="255" t="s">
        <v>1278</v>
      </c>
      <c r="I160" s="242" t="s">
        <v>1279</v>
      </c>
      <c r="J160" s="244" t="s">
        <v>1280</v>
      </c>
      <c r="K160" s="244" t="s">
        <v>1281</v>
      </c>
      <c r="L160" s="244" t="s">
        <v>1282</v>
      </c>
      <c r="M160" s="244" t="s">
        <v>1283</v>
      </c>
      <c r="N160" s="244" t="s">
        <v>1284</v>
      </c>
    </row>
    <row r="161" spans="1:14" s="231" customFormat="1" ht="15.75" thickBot="1" x14ac:dyDescent="0.3">
      <c r="A161" s="4"/>
      <c r="B161" s="388"/>
      <c r="C161" s="256" t="s">
        <v>1285</v>
      </c>
      <c r="D161" s="256" t="s">
        <v>1286</v>
      </c>
      <c r="E161" s="256" t="s">
        <v>1287</v>
      </c>
      <c r="F161" s="256" t="s">
        <v>1288</v>
      </c>
      <c r="G161" s="256" t="s">
        <v>1289</v>
      </c>
      <c r="H161" s="256" t="s">
        <v>1290</v>
      </c>
      <c r="I161" s="245" t="s">
        <v>1291</v>
      </c>
      <c r="J161" s="247" t="s">
        <v>1292</v>
      </c>
      <c r="K161" s="247" t="s">
        <v>1293</v>
      </c>
      <c r="L161" s="247" t="s">
        <v>1294</v>
      </c>
      <c r="M161" s="247" t="s">
        <v>1295</v>
      </c>
      <c r="N161" s="247" t="s">
        <v>1296</v>
      </c>
    </row>
    <row r="162" spans="1:14" s="231" customFormat="1" ht="15" x14ac:dyDescent="0.25">
      <c r="A162" s="4"/>
      <c r="B162" s="389" t="s">
        <v>325</v>
      </c>
      <c r="C162" s="257" t="s">
        <v>1297</v>
      </c>
      <c r="D162" s="257" t="s">
        <v>1298</v>
      </c>
      <c r="E162" s="257" t="s">
        <v>1299</v>
      </c>
      <c r="F162" s="257" t="s">
        <v>1300</v>
      </c>
      <c r="G162" s="257" t="s">
        <v>1301</v>
      </c>
      <c r="H162" s="257" t="s">
        <v>1302</v>
      </c>
      <c r="I162" s="248" t="s">
        <v>1303</v>
      </c>
      <c r="J162" s="250" t="s">
        <v>1304</v>
      </c>
      <c r="K162" s="250" t="s">
        <v>1305</v>
      </c>
      <c r="L162" s="250" t="s">
        <v>1306</v>
      </c>
      <c r="M162" s="250" t="s">
        <v>1307</v>
      </c>
      <c r="N162" s="250" t="s">
        <v>1308</v>
      </c>
    </row>
    <row r="163" spans="1:14" s="231" customFormat="1" ht="15.75" thickBot="1" x14ac:dyDescent="0.3">
      <c r="A163" s="4"/>
      <c r="B163" s="390"/>
      <c r="C163" s="258" t="s">
        <v>1309</v>
      </c>
      <c r="D163" s="258" t="s">
        <v>1310</v>
      </c>
      <c r="E163" s="258" t="s">
        <v>1311</v>
      </c>
      <c r="F163" s="258" t="s">
        <v>1312</v>
      </c>
      <c r="G163" s="258" t="s">
        <v>1313</v>
      </c>
      <c r="H163" s="258" t="s">
        <v>1314</v>
      </c>
      <c r="I163" s="259" t="s">
        <v>1315</v>
      </c>
      <c r="J163" s="260" t="s">
        <v>1316</v>
      </c>
      <c r="K163" s="260" t="s">
        <v>1317</v>
      </c>
      <c r="L163" s="260" t="s">
        <v>1318</v>
      </c>
      <c r="M163" s="260" t="s">
        <v>1319</v>
      </c>
      <c r="N163" s="260" t="s">
        <v>1320</v>
      </c>
    </row>
    <row r="164" spans="1:14" s="231" customFormat="1" ht="15" x14ac:dyDescent="0.25">
      <c r="A164" s="4"/>
      <c r="B164" s="387" t="s">
        <v>350</v>
      </c>
      <c r="C164" s="255" t="s">
        <v>1321</v>
      </c>
      <c r="D164" s="255" t="s">
        <v>1322</v>
      </c>
      <c r="E164" s="255" t="s">
        <v>1323</v>
      </c>
      <c r="F164" s="255" t="s">
        <v>1324</v>
      </c>
      <c r="G164" s="255" t="s">
        <v>1325</v>
      </c>
      <c r="H164" s="255" t="s">
        <v>1326</v>
      </c>
      <c r="I164" s="242" t="s">
        <v>1327</v>
      </c>
      <c r="J164" s="244" t="s">
        <v>1328</v>
      </c>
      <c r="K164" s="244" t="s">
        <v>1329</v>
      </c>
      <c r="L164" s="244" t="s">
        <v>1330</v>
      </c>
      <c r="M164" s="244" t="s">
        <v>1331</v>
      </c>
      <c r="N164" s="244" t="s">
        <v>1332</v>
      </c>
    </row>
    <row r="165" spans="1:14" s="231" customFormat="1" ht="15.75" thickBot="1" x14ac:dyDescent="0.3">
      <c r="A165" s="4"/>
      <c r="B165" s="388"/>
      <c r="C165" s="256" t="s">
        <v>1333</v>
      </c>
      <c r="D165" s="256" t="s">
        <v>1334</v>
      </c>
      <c r="E165" s="256" t="s">
        <v>1335</v>
      </c>
      <c r="F165" s="256" t="s">
        <v>1336</v>
      </c>
      <c r="G165" s="256" t="s">
        <v>1337</v>
      </c>
      <c r="H165" s="256" t="s">
        <v>1338</v>
      </c>
      <c r="I165" s="245" t="s">
        <v>1339</v>
      </c>
      <c r="J165" s="247" t="s">
        <v>1340</v>
      </c>
      <c r="K165" s="247" t="s">
        <v>1341</v>
      </c>
      <c r="L165" s="247" t="s">
        <v>1342</v>
      </c>
      <c r="M165" s="247" t="s">
        <v>1343</v>
      </c>
      <c r="N165" s="247" t="s">
        <v>1344</v>
      </c>
    </row>
    <row r="166" spans="1:14" s="231" customFormat="1" ht="15" x14ac:dyDescent="0.25">
      <c r="A166" s="4"/>
      <c r="B166" s="389" t="s">
        <v>375</v>
      </c>
      <c r="C166" s="257" t="s">
        <v>1345</v>
      </c>
      <c r="D166" s="257" t="s">
        <v>1346</v>
      </c>
      <c r="E166" s="257" t="s">
        <v>1347</v>
      </c>
      <c r="F166" s="257" t="s">
        <v>1348</v>
      </c>
      <c r="G166" s="257" t="s">
        <v>1349</v>
      </c>
      <c r="H166" s="257" t="s">
        <v>1350</v>
      </c>
      <c r="I166" s="248" t="s">
        <v>1351</v>
      </c>
      <c r="J166" s="250" t="s">
        <v>1352</v>
      </c>
      <c r="K166" s="250" t="s">
        <v>1353</v>
      </c>
      <c r="L166" s="250" t="s">
        <v>1354</v>
      </c>
      <c r="M166" s="250" t="s">
        <v>1355</v>
      </c>
      <c r="N166" s="250" t="s">
        <v>1356</v>
      </c>
    </row>
    <row r="167" spans="1:14" s="231" customFormat="1" ht="15.75" thickBot="1" x14ac:dyDescent="0.3">
      <c r="A167" s="4"/>
      <c r="B167" s="390"/>
      <c r="C167" s="261" t="s">
        <v>1357</v>
      </c>
      <c r="D167" s="261" t="s">
        <v>1358</v>
      </c>
      <c r="E167" s="261" t="s">
        <v>1359</v>
      </c>
      <c r="F167" s="261" t="s">
        <v>1360</v>
      </c>
      <c r="G167" s="261" t="s">
        <v>1361</v>
      </c>
      <c r="H167" s="261" t="s">
        <v>1362</v>
      </c>
      <c r="I167" s="251" t="s">
        <v>1363</v>
      </c>
      <c r="J167" s="253" t="s">
        <v>1364</v>
      </c>
      <c r="K167" s="253" t="s">
        <v>1365</v>
      </c>
      <c r="L167" s="253" t="s">
        <v>1366</v>
      </c>
      <c r="M167" s="253" t="s">
        <v>1367</v>
      </c>
      <c r="N167" s="253" t="s">
        <v>1368</v>
      </c>
    </row>
    <row r="168" spans="1:14" s="231" customFormat="1" ht="15" x14ac:dyDescent="0.25">
      <c r="A168" s="4"/>
      <c r="B168" s="387" t="s">
        <v>400</v>
      </c>
      <c r="C168" s="256" t="s">
        <v>1369</v>
      </c>
      <c r="D168" s="256" t="s">
        <v>1370</v>
      </c>
      <c r="E168" s="256" t="s">
        <v>1371</v>
      </c>
      <c r="F168" s="256" t="s">
        <v>1372</v>
      </c>
      <c r="G168" s="256" t="s">
        <v>1373</v>
      </c>
      <c r="H168" s="256" t="s">
        <v>1374</v>
      </c>
      <c r="I168" s="245" t="s">
        <v>1375</v>
      </c>
      <c r="J168" s="247" t="s">
        <v>1376</v>
      </c>
      <c r="K168" s="247" t="s">
        <v>1377</v>
      </c>
      <c r="L168" s="247" t="s">
        <v>1378</v>
      </c>
      <c r="M168" s="247" t="s">
        <v>1379</v>
      </c>
      <c r="N168" s="247" t="s">
        <v>1380</v>
      </c>
    </row>
    <row r="169" spans="1:14" s="231" customFormat="1" ht="15.75" thickBot="1" x14ac:dyDescent="0.3">
      <c r="A169" s="4"/>
      <c r="B169" s="388"/>
      <c r="C169" s="262" t="s">
        <v>1381</v>
      </c>
      <c r="D169" s="262" t="s">
        <v>1382</v>
      </c>
      <c r="E169" s="262" t="s">
        <v>1383</v>
      </c>
      <c r="F169" s="262" t="s">
        <v>1384</v>
      </c>
      <c r="G169" s="262" t="s">
        <v>1385</v>
      </c>
      <c r="H169" s="262" t="s">
        <v>1386</v>
      </c>
      <c r="I169" s="263" t="s">
        <v>1387</v>
      </c>
      <c r="J169" s="264" t="s">
        <v>1388</v>
      </c>
      <c r="K169" s="264" t="s">
        <v>1389</v>
      </c>
      <c r="L169" s="264" t="s">
        <v>1390</v>
      </c>
      <c r="M169" s="264" t="s">
        <v>1391</v>
      </c>
      <c r="N169" s="264" t="s">
        <v>1392</v>
      </c>
    </row>
    <row r="170" spans="1:14" s="231" customFormat="1" ht="15" x14ac:dyDescent="0.25">
      <c r="A170" s="4"/>
      <c r="B170" s="389" t="s">
        <v>425</v>
      </c>
      <c r="C170" s="258" t="s">
        <v>1393</v>
      </c>
      <c r="D170" s="258" t="s">
        <v>1394</v>
      </c>
      <c r="E170" s="258" t="s">
        <v>1395</v>
      </c>
      <c r="F170" s="258" t="s">
        <v>1396</v>
      </c>
      <c r="G170" s="258" t="s">
        <v>1397</v>
      </c>
      <c r="H170" s="258" t="s">
        <v>1398</v>
      </c>
      <c r="I170" s="259" t="s">
        <v>1399</v>
      </c>
      <c r="J170" s="260" t="s">
        <v>1400</v>
      </c>
      <c r="K170" s="260" t="s">
        <v>1401</v>
      </c>
      <c r="L170" s="260" t="s">
        <v>1402</v>
      </c>
      <c r="M170" s="260" t="s">
        <v>1403</v>
      </c>
      <c r="N170" s="260" t="s">
        <v>1404</v>
      </c>
    </row>
    <row r="171" spans="1:14" s="231" customFormat="1" ht="15.75" thickBot="1" x14ac:dyDescent="0.3">
      <c r="A171" s="4"/>
      <c r="B171" s="390"/>
      <c r="C171" s="261" t="s">
        <v>1405</v>
      </c>
      <c r="D171" s="261" t="s">
        <v>1406</v>
      </c>
      <c r="E171" s="261" t="s">
        <v>1407</v>
      </c>
      <c r="F171" s="261" t="s">
        <v>1408</v>
      </c>
      <c r="G171" s="261" t="s">
        <v>1409</v>
      </c>
      <c r="H171" s="261" t="s">
        <v>1410</v>
      </c>
      <c r="I171" s="251" t="s">
        <v>1411</v>
      </c>
      <c r="J171" s="253" t="s">
        <v>1412</v>
      </c>
      <c r="K171" s="253" t="s">
        <v>1413</v>
      </c>
      <c r="L171" s="253" t="s">
        <v>1414</v>
      </c>
      <c r="M171" s="253" t="s">
        <v>1415</v>
      </c>
      <c r="N171" s="253" t="s">
        <v>1416</v>
      </c>
    </row>
    <row r="172" spans="1:14" s="231" customFormat="1" ht="15" x14ac:dyDescent="0.25">
      <c r="A172" s="4"/>
      <c r="B172" s="387" t="s">
        <v>450</v>
      </c>
      <c r="C172" s="256" t="s">
        <v>1417</v>
      </c>
      <c r="D172" s="256" t="s">
        <v>1418</v>
      </c>
      <c r="E172" s="256" t="s">
        <v>1419</v>
      </c>
      <c r="F172" s="256" t="s">
        <v>1420</v>
      </c>
      <c r="G172" s="256" t="s">
        <v>1421</v>
      </c>
      <c r="H172" s="256" t="s">
        <v>1422</v>
      </c>
      <c r="I172" s="245" t="s">
        <v>1423</v>
      </c>
      <c r="J172" s="247" t="s">
        <v>1424</v>
      </c>
      <c r="K172" s="247" t="s">
        <v>1425</v>
      </c>
      <c r="L172" s="247" t="s">
        <v>1426</v>
      </c>
      <c r="M172" s="247" t="s">
        <v>1427</v>
      </c>
      <c r="N172" s="247" t="s">
        <v>1428</v>
      </c>
    </row>
    <row r="173" spans="1:14" s="231" customFormat="1" ht="15.75" thickBot="1" x14ac:dyDescent="0.3">
      <c r="A173" s="4"/>
      <c r="B173" s="388"/>
      <c r="C173" s="262" t="s">
        <v>1429</v>
      </c>
      <c r="D173" s="262" t="s">
        <v>1430</v>
      </c>
      <c r="E173" s="262" t="s">
        <v>1431</v>
      </c>
      <c r="F173" s="262" t="s">
        <v>1432</v>
      </c>
      <c r="G173" s="262" t="s">
        <v>1433</v>
      </c>
      <c r="H173" s="262" t="s">
        <v>1434</v>
      </c>
      <c r="I173" s="263" t="s">
        <v>1435</v>
      </c>
      <c r="J173" s="264" t="s">
        <v>1436</v>
      </c>
      <c r="K173" s="264" t="s">
        <v>1437</v>
      </c>
      <c r="L173" s="264" t="s">
        <v>1438</v>
      </c>
      <c r="M173" s="264" t="s">
        <v>1439</v>
      </c>
      <c r="N173" s="264" t="s">
        <v>1440</v>
      </c>
    </row>
    <row r="174" spans="1:14" s="231" customFormat="1" ht="15" x14ac:dyDescent="0.25">
      <c r="A174" s="4"/>
      <c r="B174" s="389" t="s">
        <v>475</v>
      </c>
      <c r="C174" s="258" t="s">
        <v>1441</v>
      </c>
      <c r="D174" s="258" t="s">
        <v>1442</v>
      </c>
      <c r="E174" s="258" t="s">
        <v>1443</v>
      </c>
      <c r="F174" s="258" t="s">
        <v>1444</v>
      </c>
      <c r="G174" s="258" t="s">
        <v>1445</v>
      </c>
      <c r="H174" s="258" t="s">
        <v>1446</v>
      </c>
      <c r="I174" s="259" t="s">
        <v>1447</v>
      </c>
      <c r="J174" s="260" t="s">
        <v>1448</v>
      </c>
      <c r="K174" s="260" t="s">
        <v>1449</v>
      </c>
      <c r="L174" s="260" t="s">
        <v>1450</v>
      </c>
      <c r="M174" s="260" t="s">
        <v>1451</v>
      </c>
      <c r="N174" s="260" t="s">
        <v>1452</v>
      </c>
    </row>
    <row r="175" spans="1:14" s="231" customFormat="1" ht="15.75" thickBot="1" x14ac:dyDescent="0.3">
      <c r="A175" s="4"/>
      <c r="B175" s="390"/>
      <c r="C175" s="261" t="s">
        <v>1453</v>
      </c>
      <c r="D175" s="261" t="s">
        <v>1454</v>
      </c>
      <c r="E175" s="261" t="s">
        <v>1455</v>
      </c>
      <c r="F175" s="261" t="s">
        <v>1456</v>
      </c>
      <c r="G175" s="261" t="s">
        <v>1457</v>
      </c>
      <c r="H175" s="261" t="s">
        <v>1458</v>
      </c>
      <c r="I175" s="251" t="s">
        <v>1459</v>
      </c>
      <c r="J175" s="253" t="s">
        <v>1460</v>
      </c>
      <c r="K175" s="253" t="s">
        <v>1461</v>
      </c>
      <c r="L175" s="253" t="s">
        <v>1462</v>
      </c>
      <c r="M175" s="253" t="s">
        <v>1463</v>
      </c>
      <c r="N175" s="253" t="s">
        <v>1464</v>
      </c>
    </row>
    <row r="176" spans="1:14" s="231" customFormat="1" ht="15" x14ac:dyDescent="0.25">
      <c r="A176" s="4"/>
      <c r="B176" s="4"/>
      <c r="C176" s="4"/>
      <c r="D176" s="4"/>
      <c r="E176" s="4"/>
      <c r="F176" s="4"/>
      <c r="G176" s="4"/>
      <c r="H176" s="4"/>
      <c r="I176" s="4"/>
      <c r="J176" s="4"/>
      <c r="K176" s="4"/>
      <c r="L176" s="4"/>
      <c r="M176" s="4"/>
      <c r="N176" s="4"/>
    </row>
    <row r="186" spans="1:14" s="231" customFormat="1" ht="15" x14ac:dyDescent="0.25">
      <c r="A186" s="4"/>
      <c r="B186" s="4"/>
      <c r="C186" s="4"/>
      <c r="D186" s="4"/>
      <c r="E186" s="4"/>
      <c r="F186" s="4"/>
      <c r="G186" s="4"/>
      <c r="H186" s="4"/>
      <c r="I186" s="4"/>
      <c r="J186" s="4"/>
      <c r="K186" s="4"/>
      <c r="L186" s="4"/>
      <c r="M186" s="4"/>
      <c r="N186" s="4"/>
    </row>
    <row r="187" spans="1:14" s="231" customFormat="1" ht="15" x14ac:dyDescent="0.25">
      <c r="A187" s="4"/>
      <c r="B187" s="4"/>
      <c r="C187" s="4"/>
      <c r="D187" s="4"/>
      <c r="E187" s="4"/>
      <c r="F187" s="4"/>
      <c r="G187" s="4"/>
      <c r="H187" s="4"/>
      <c r="I187" s="4"/>
      <c r="J187" s="4"/>
      <c r="K187" s="4"/>
      <c r="L187" s="4"/>
      <c r="M187" s="4"/>
      <c r="N187" s="4"/>
    </row>
    <row r="188" spans="1:14" s="231" customFormat="1" ht="15" x14ac:dyDescent="0.25">
      <c r="A188" s="4"/>
      <c r="B188" s="4"/>
      <c r="C188" s="4"/>
      <c r="D188" s="4"/>
      <c r="E188" s="4"/>
      <c r="F188" s="4"/>
      <c r="G188" s="4"/>
      <c r="H188" s="4"/>
      <c r="I188" s="4"/>
      <c r="J188" s="4"/>
      <c r="K188" s="4"/>
      <c r="L188" s="4"/>
      <c r="M188" s="4"/>
      <c r="N188" s="4"/>
    </row>
    <row r="189" spans="1:14" s="231" customFormat="1" ht="15" x14ac:dyDescent="0.25">
      <c r="A189" s="4"/>
      <c r="B189" s="4"/>
      <c r="C189" s="4"/>
      <c r="D189" s="4"/>
      <c r="E189" s="4"/>
      <c r="F189" s="4"/>
      <c r="G189" s="4"/>
      <c r="H189" s="4"/>
      <c r="I189" s="4"/>
      <c r="J189" s="4"/>
      <c r="K189" s="4"/>
      <c r="L189" s="4"/>
      <c r="M189" s="4"/>
      <c r="N189" s="4"/>
    </row>
    <row r="190" spans="1:14" s="231" customFormat="1" ht="15" x14ac:dyDescent="0.25">
      <c r="A190" s="4"/>
      <c r="B190" s="4"/>
      <c r="C190" s="4"/>
      <c r="D190" s="4"/>
      <c r="E190" s="4"/>
      <c r="F190" s="4"/>
      <c r="G190" s="4"/>
      <c r="H190" s="4"/>
      <c r="I190" s="4"/>
      <c r="J190" s="4"/>
      <c r="K190" s="4"/>
      <c r="L190" s="4"/>
      <c r="M190" s="4"/>
      <c r="N190" s="4"/>
    </row>
    <row r="191" spans="1:14" s="231" customFormat="1" ht="15" x14ac:dyDescent="0.25">
      <c r="A191" s="4"/>
      <c r="B191" s="4"/>
      <c r="C191" s="4"/>
      <c r="D191" s="4"/>
      <c r="E191" s="4"/>
      <c r="F191" s="4"/>
      <c r="G191" s="4"/>
      <c r="H191" s="4"/>
      <c r="I191" s="4"/>
      <c r="J191" s="4"/>
      <c r="K191" s="4"/>
      <c r="L191" s="4"/>
      <c r="M191" s="4"/>
      <c r="N191" s="4"/>
    </row>
    <row r="192" spans="1:14" s="233" customFormat="1" ht="15" x14ac:dyDescent="0.25">
      <c r="A192" s="236"/>
      <c r="B192" s="237" t="s">
        <v>1465</v>
      </c>
      <c r="C192" s="236"/>
      <c r="D192" s="237"/>
      <c r="E192" s="237"/>
      <c r="F192" s="237"/>
      <c r="G192" s="237"/>
      <c r="H192" s="237"/>
      <c r="I192" s="237"/>
      <c r="J192" s="237"/>
      <c r="K192" s="237"/>
      <c r="L192" s="237"/>
      <c r="M192" s="237"/>
      <c r="N192" s="237"/>
    </row>
    <row r="193" spans="1:14" s="233" customFormat="1" ht="15.75" thickBot="1" x14ac:dyDescent="0.3">
      <c r="A193" s="236"/>
      <c r="B193" s="236"/>
      <c r="C193" s="265"/>
      <c r="D193" s="265"/>
      <c r="E193" s="265"/>
      <c r="F193" s="265"/>
      <c r="G193" s="265"/>
      <c r="H193" s="265"/>
      <c r="I193" s="265"/>
      <c r="J193" s="265"/>
      <c r="K193" s="265"/>
      <c r="L193" s="265"/>
      <c r="M193" s="265"/>
      <c r="N193" s="265"/>
    </row>
    <row r="194" spans="1:14" s="233" customFormat="1" ht="15.75" thickBot="1" x14ac:dyDescent="0.3">
      <c r="A194" s="236"/>
      <c r="B194" s="238"/>
      <c r="C194" s="254">
        <v>1</v>
      </c>
      <c r="D194" s="239">
        <v>2</v>
      </c>
      <c r="E194" s="240">
        <v>3</v>
      </c>
      <c r="F194" s="239">
        <v>4</v>
      </c>
      <c r="G194" s="240">
        <v>5</v>
      </c>
      <c r="H194" s="239">
        <v>6</v>
      </c>
      <c r="I194" s="240">
        <v>7</v>
      </c>
      <c r="J194" s="239">
        <v>8</v>
      </c>
      <c r="K194" s="240">
        <v>9</v>
      </c>
      <c r="L194" s="239">
        <v>10</v>
      </c>
      <c r="M194" s="240">
        <v>11</v>
      </c>
      <c r="N194" s="239">
        <v>12</v>
      </c>
    </row>
    <row r="195" spans="1:14" s="233" customFormat="1" ht="15" x14ac:dyDescent="0.25">
      <c r="A195" s="236"/>
      <c r="B195" s="387" t="s">
        <v>300</v>
      </c>
      <c r="C195" s="255" t="s">
        <v>1466</v>
      </c>
      <c r="D195" s="255" t="s">
        <v>1467</v>
      </c>
      <c r="E195" s="255" t="s">
        <v>1468</v>
      </c>
      <c r="F195" s="255" t="s">
        <v>1469</v>
      </c>
      <c r="G195" s="255" t="s">
        <v>1470</v>
      </c>
      <c r="H195" s="255" t="s">
        <v>1471</v>
      </c>
      <c r="I195" s="242" t="s">
        <v>1472</v>
      </c>
      <c r="J195" s="244" t="s">
        <v>1473</v>
      </c>
      <c r="K195" s="244" t="s">
        <v>1474</v>
      </c>
      <c r="L195" s="244" t="s">
        <v>1475</v>
      </c>
      <c r="M195" s="244" t="s">
        <v>1476</v>
      </c>
      <c r="N195" s="244" t="s">
        <v>1477</v>
      </c>
    </row>
    <row r="196" spans="1:14" s="233" customFormat="1" ht="15.75" thickBot="1" x14ac:dyDescent="0.3">
      <c r="A196" s="236"/>
      <c r="B196" s="388"/>
      <c r="C196" s="256" t="s">
        <v>1478</v>
      </c>
      <c r="D196" s="256" t="s">
        <v>1479</v>
      </c>
      <c r="E196" s="256" t="s">
        <v>1480</v>
      </c>
      <c r="F196" s="256" t="s">
        <v>1481</v>
      </c>
      <c r="G196" s="256" t="s">
        <v>1482</v>
      </c>
      <c r="H196" s="256" t="s">
        <v>1483</v>
      </c>
      <c r="I196" s="245" t="s">
        <v>1484</v>
      </c>
      <c r="J196" s="247" t="s">
        <v>1485</v>
      </c>
      <c r="K196" s="247" t="s">
        <v>1486</v>
      </c>
      <c r="L196" s="247" t="s">
        <v>1487</v>
      </c>
      <c r="M196" s="247" t="s">
        <v>1488</v>
      </c>
      <c r="N196" s="247" t="s">
        <v>1489</v>
      </c>
    </row>
    <row r="197" spans="1:14" s="233" customFormat="1" ht="15" x14ac:dyDescent="0.25">
      <c r="A197" s="236"/>
      <c r="B197" s="389" t="s">
        <v>325</v>
      </c>
      <c r="C197" s="257" t="s">
        <v>1490</v>
      </c>
      <c r="D197" s="257" t="s">
        <v>1491</v>
      </c>
      <c r="E197" s="257" t="s">
        <v>1492</v>
      </c>
      <c r="F197" s="257" t="s">
        <v>1493</v>
      </c>
      <c r="G197" s="257" t="s">
        <v>1494</v>
      </c>
      <c r="H197" s="257" t="s">
        <v>1495</v>
      </c>
      <c r="I197" s="248" t="s">
        <v>1496</v>
      </c>
      <c r="J197" s="250" t="s">
        <v>1497</v>
      </c>
      <c r="K197" s="250" t="s">
        <v>1498</v>
      </c>
      <c r="L197" s="250" t="s">
        <v>1499</v>
      </c>
      <c r="M197" s="250" t="s">
        <v>1500</v>
      </c>
      <c r="N197" s="250" t="s">
        <v>1501</v>
      </c>
    </row>
    <row r="198" spans="1:14" s="233" customFormat="1" ht="15.75" thickBot="1" x14ac:dyDescent="0.3">
      <c r="A198" s="236"/>
      <c r="B198" s="390"/>
      <c r="C198" s="258" t="s">
        <v>1502</v>
      </c>
      <c r="D198" s="258" t="s">
        <v>1503</v>
      </c>
      <c r="E198" s="258" t="s">
        <v>1504</v>
      </c>
      <c r="F198" s="258" t="s">
        <v>1505</v>
      </c>
      <c r="G198" s="258" t="s">
        <v>1506</v>
      </c>
      <c r="H198" s="258" t="s">
        <v>1507</v>
      </c>
      <c r="I198" s="259" t="s">
        <v>1508</v>
      </c>
      <c r="J198" s="260" t="s">
        <v>1509</v>
      </c>
      <c r="K198" s="260" t="s">
        <v>1510</v>
      </c>
      <c r="L198" s="260" t="s">
        <v>1511</v>
      </c>
      <c r="M198" s="260" t="s">
        <v>1512</v>
      </c>
      <c r="N198" s="260" t="s">
        <v>1513</v>
      </c>
    </row>
    <row r="199" spans="1:14" s="233" customFormat="1" ht="15" x14ac:dyDescent="0.25">
      <c r="A199" s="236"/>
      <c r="B199" s="387" t="s">
        <v>350</v>
      </c>
      <c r="C199" s="255" t="s">
        <v>1514</v>
      </c>
      <c r="D199" s="255" t="s">
        <v>1515</v>
      </c>
      <c r="E199" s="255" t="s">
        <v>1516</v>
      </c>
      <c r="F199" s="255" t="s">
        <v>1517</v>
      </c>
      <c r="G199" s="255" t="s">
        <v>1518</v>
      </c>
      <c r="H199" s="255" t="s">
        <v>1519</v>
      </c>
      <c r="I199" s="242" t="s">
        <v>1520</v>
      </c>
      <c r="J199" s="244" t="s">
        <v>1521</v>
      </c>
      <c r="K199" s="244" t="s">
        <v>1522</v>
      </c>
      <c r="L199" s="244" t="s">
        <v>1523</v>
      </c>
      <c r="M199" s="244" t="s">
        <v>1524</v>
      </c>
      <c r="N199" s="244" t="s">
        <v>1525</v>
      </c>
    </row>
    <row r="200" spans="1:14" s="233" customFormat="1" ht="15.75" thickBot="1" x14ac:dyDescent="0.3">
      <c r="A200" s="236"/>
      <c r="B200" s="388"/>
      <c r="C200" s="256" t="s">
        <v>1526</v>
      </c>
      <c r="D200" s="256" t="s">
        <v>1527</v>
      </c>
      <c r="E200" s="256" t="s">
        <v>1528</v>
      </c>
      <c r="F200" s="256" t="s">
        <v>1529</v>
      </c>
      <c r="G200" s="256" t="s">
        <v>1530</v>
      </c>
      <c r="H200" s="256" t="s">
        <v>1531</v>
      </c>
      <c r="I200" s="245" t="s">
        <v>1532</v>
      </c>
      <c r="J200" s="247" t="s">
        <v>1533</v>
      </c>
      <c r="K200" s="247" t="s">
        <v>1534</v>
      </c>
      <c r="L200" s="247" t="s">
        <v>1535</v>
      </c>
      <c r="M200" s="247" t="s">
        <v>1536</v>
      </c>
      <c r="N200" s="247" t="s">
        <v>1537</v>
      </c>
    </row>
    <row r="201" spans="1:14" s="233" customFormat="1" ht="15" x14ac:dyDescent="0.25">
      <c r="A201" s="236"/>
      <c r="B201" s="389" t="s">
        <v>375</v>
      </c>
      <c r="C201" s="257" t="s">
        <v>1538</v>
      </c>
      <c r="D201" s="257" t="s">
        <v>1539</v>
      </c>
      <c r="E201" s="257" t="s">
        <v>1540</v>
      </c>
      <c r="F201" s="257" t="s">
        <v>1541</v>
      </c>
      <c r="G201" s="257" t="s">
        <v>1542</v>
      </c>
      <c r="H201" s="257" t="s">
        <v>1543</v>
      </c>
      <c r="I201" s="248" t="s">
        <v>1544</v>
      </c>
      <c r="J201" s="250" t="s">
        <v>1545</v>
      </c>
      <c r="K201" s="250" t="s">
        <v>1546</v>
      </c>
      <c r="L201" s="250" t="s">
        <v>1547</v>
      </c>
      <c r="M201" s="250" t="s">
        <v>1548</v>
      </c>
      <c r="N201" s="250" t="s">
        <v>1549</v>
      </c>
    </row>
    <row r="202" spans="1:14" s="233" customFormat="1" ht="15.75" thickBot="1" x14ac:dyDescent="0.3">
      <c r="A202" s="236"/>
      <c r="B202" s="390"/>
      <c r="C202" s="261" t="s">
        <v>1550</v>
      </c>
      <c r="D202" s="261" t="s">
        <v>1551</v>
      </c>
      <c r="E202" s="261" t="s">
        <v>1552</v>
      </c>
      <c r="F202" s="261" t="s">
        <v>1553</v>
      </c>
      <c r="G202" s="261" t="s">
        <v>1554</v>
      </c>
      <c r="H202" s="261" t="s">
        <v>1555</v>
      </c>
      <c r="I202" s="251" t="s">
        <v>1556</v>
      </c>
      <c r="J202" s="253" t="s">
        <v>1557</v>
      </c>
      <c r="K202" s="253" t="s">
        <v>1558</v>
      </c>
      <c r="L202" s="253" t="s">
        <v>1559</v>
      </c>
      <c r="M202" s="253" t="s">
        <v>1560</v>
      </c>
      <c r="N202" s="253" t="s">
        <v>1561</v>
      </c>
    </row>
    <row r="203" spans="1:14" s="233" customFormat="1" ht="15" x14ac:dyDescent="0.25">
      <c r="A203" s="236"/>
      <c r="B203" s="387" t="s">
        <v>400</v>
      </c>
      <c r="C203" s="256" t="s">
        <v>1562</v>
      </c>
      <c r="D203" s="256" t="s">
        <v>1563</v>
      </c>
      <c r="E203" s="256" t="s">
        <v>1564</v>
      </c>
      <c r="F203" s="256" t="s">
        <v>1565</v>
      </c>
      <c r="G203" s="256" t="s">
        <v>1566</v>
      </c>
      <c r="H203" s="256" t="s">
        <v>1567</v>
      </c>
      <c r="I203" s="245" t="s">
        <v>1568</v>
      </c>
      <c r="J203" s="247" t="s">
        <v>1569</v>
      </c>
      <c r="K203" s="247" t="s">
        <v>1570</v>
      </c>
      <c r="L203" s="247" t="s">
        <v>1571</v>
      </c>
      <c r="M203" s="247" t="s">
        <v>1572</v>
      </c>
      <c r="N203" s="247" t="s">
        <v>1573</v>
      </c>
    </row>
    <row r="204" spans="1:14" s="233" customFormat="1" ht="15.75" thickBot="1" x14ac:dyDescent="0.3">
      <c r="A204" s="236"/>
      <c r="B204" s="388"/>
      <c r="C204" s="262" t="s">
        <v>1574</v>
      </c>
      <c r="D204" s="262" t="s">
        <v>1575</v>
      </c>
      <c r="E204" s="262" t="s">
        <v>1576</v>
      </c>
      <c r="F204" s="262" t="s">
        <v>1577</v>
      </c>
      <c r="G204" s="262" t="s">
        <v>1578</v>
      </c>
      <c r="H204" s="262" t="s">
        <v>1579</v>
      </c>
      <c r="I204" s="263" t="s">
        <v>1580</v>
      </c>
      <c r="J204" s="264" t="s">
        <v>1581</v>
      </c>
      <c r="K204" s="264" t="s">
        <v>1582</v>
      </c>
      <c r="L204" s="264" t="s">
        <v>1583</v>
      </c>
      <c r="M204" s="264" t="s">
        <v>1584</v>
      </c>
      <c r="N204" s="264" t="s">
        <v>1585</v>
      </c>
    </row>
    <row r="205" spans="1:14" s="233" customFormat="1" ht="15" x14ac:dyDescent="0.25">
      <c r="A205" s="236"/>
      <c r="B205" s="389" t="s">
        <v>425</v>
      </c>
      <c r="C205" s="258" t="s">
        <v>1586</v>
      </c>
      <c r="D205" s="258" t="s">
        <v>1587</v>
      </c>
      <c r="E205" s="258" t="s">
        <v>1588</v>
      </c>
      <c r="F205" s="258" t="s">
        <v>1589</v>
      </c>
      <c r="G205" s="258" t="s">
        <v>1590</v>
      </c>
      <c r="H205" s="258" t="s">
        <v>1591</v>
      </c>
      <c r="I205" s="259" t="s">
        <v>1592</v>
      </c>
      <c r="J205" s="260" t="s">
        <v>1593</v>
      </c>
      <c r="K205" s="260" t="s">
        <v>1594</v>
      </c>
      <c r="L205" s="260" t="s">
        <v>1595</v>
      </c>
      <c r="M205" s="260" t="s">
        <v>1596</v>
      </c>
      <c r="N205" s="260" t="s">
        <v>1597</v>
      </c>
    </row>
    <row r="206" spans="1:14" s="233" customFormat="1" ht="15.75" thickBot="1" x14ac:dyDescent="0.3">
      <c r="A206" s="236"/>
      <c r="B206" s="390"/>
      <c r="C206" s="261" t="s">
        <v>1598</v>
      </c>
      <c r="D206" s="261" t="s">
        <v>1599</v>
      </c>
      <c r="E206" s="261" t="s">
        <v>1600</v>
      </c>
      <c r="F206" s="261" t="s">
        <v>1601</v>
      </c>
      <c r="G206" s="261" t="s">
        <v>1602</v>
      </c>
      <c r="H206" s="261" t="s">
        <v>1603</v>
      </c>
      <c r="I206" s="251" t="s">
        <v>1604</v>
      </c>
      <c r="J206" s="253" t="s">
        <v>1605</v>
      </c>
      <c r="K206" s="253" t="s">
        <v>1606</v>
      </c>
      <c r="L206" s="253" t="s">
        <v>1607</v>
      </c>
      <c r="M206" s="253" t="s">
        <v>1608</v>
      </c>
      <c r="N206" s="253" t="s">
        <v>1609</v>
      </c>
    </row>
    <row r="207" spans="1:14" s="233" customFormat="1" ht="15" x14ac:dyDescent="0.25">
      <c r="A207" s="236"/>
      <c r="B207" s="387" t="s">
        <v>450</v>
      </c>
      <c r="C207" s="256" t="s">
        <v>1610</v>
      </c>
      <c r="D207" s="256" t="s">
        <v>1611</v>
      </c>
      <c r="E207" s="256" t="s">
        <v>1612</v>
      </c>
      <c r="F207" s="256" t="s">
        <v>1613</v>
      </c>
      <c r="G207" s="256" t="s">
        <v>1614</v>
      </c>
      <c r="H207" s="256" t="s">
        <v>1615</v>
      </c>
      <c r="I207" s="245" t="s">
        <v>1616</v>
      </c>
      <c r="J207" s="247" t="s">
        <v>1617</v>
      </c>
      <c r="K207" s="247" t="s">
        <v>1618</v>
      </c>
      <c r="L207" s="247" t="s">
        <v>1619</v>
      </c>
      <c r="M207" s="247" t="s">
        <v>1620</v>
      </c>
      <c r="N207" s="247" t="s">
        <v>1621</v>
      </c>
    </row>
    <row r="208" spans="1:14" s="233" customFormat="1" ht="15.75" thickBot="1" x14ac:dyDescent="0.3">
      <c r="A208" s="236"/>
      <c r="B208" s="388"/>
      <c r="C208" s="262" t="s">
        <v>1622</v>
      </c>
      <c r="D208" s="262" t="s">
        <v>1623</v>
      </c>
      <c r="E208" s="262" t="s">
        <v>1624</v>
      </c>
      <c r="F208" s="262" t="s">
        <v>1625</v>
      </c>
      <c r="G208" s="262" t="s">
        <v>1626</v>
      </c>
      <c r="H208" s="262" t="s">
        <v>1627</v>
      </c>
      <c r="I208" s="263" t="s">
        <v>1628</v>
      </c>
      <c r="J208" s="264" t="s">
        <v>1629</v>
      </c>
      <c r="K208" s="264" t="s">
        <v>1630</v>
      </c>
      <c r="L208" s="264" t="s">
        <v>1631</v>
      </c>
      <c r="M208" s="264" t="s">
        <v>1632</v>
      </c>
      <c r="N208" s="264" t="s">
        <v>1633</v>
      </c>
    </row>
    <row r="209" spans="1:14" s="233" customFormat="1" ht="15" x14ac:dyDescent="0.25">
      <c r="A209" s="236"/>
      <c r="B209" s="389" t="s">
        <v>475</v>
      </c>
      <c r="C209" s="258" t="s">
        <v>1634</v>
      </c>
      <c r="D209" s="258" t="s">
        <v>1635</v>
      </c>
      <c r="E209" s="258" t="s">
        <v>1636</v>
      </c>
      <c r="F209" s="258" t="s">
        <v>1637</v>
      </c>
      <c r="G209" s="258" t="s">
        <v>1638</v>
      </c>
      <c r="H209" s="258" t="s">
        <v>1639</v>
      </c>
      <c r="I209" s="259" t="s">
        <v>1640</v>
      </c>
      <c r="J209" s="260" t="s">
        <v>1641</v>
      </c>
      <c r="K209" s="260" t="s">
        <v>1642</v>
      </c>
      <c r="L209" s="260" t="s">
        <v>1643</v>
      </c>
      <c r="M209" s="260" t="s">
        <v>1644</v>
      </c>
      <c r="N209" s="260" t="s">
        <v>1645</v>
      </c>
    </row>
    <row r="210" spans="1:14" s="233" customFormat="1" ht="15.75" thickBot="1" x14ac:dyDescent="0.3">
      <c r="A210" s="236"/>
      <c r="B210" s="390"/>
      <c r="C210" s="261" t="s">
        <v>1646</v>
      </c>
      <c r="D210" s="261" t="s">
        <v>1647</v>
      </c>
      <c r="E210" s="261" t="s">
        <v>1648</v>
      </c>
      <c r="F210" s="261" t="s">
        <v>1649</v>
      </c>
      <c r="G210" s="261" t="s">
        <v>1650</v>
      </c>
      <c r="H210" s="261" t="s">
        <v>1651</v>
      </c>
      <c r="I210" s="251" t="s">
        <v>1652</v>
      </c>
      <c r="J210" s="253" t="s">
        <v>1653</v>
      </c>
      <c r="K210" s="253" t="s">
        <v>1654</v>
      </c>
      <c r="L210" s="253" t="s">
        <v>1655</v>
      </c>
      <c r="M210" s="253" t="s">
        <v>1656</v>
      </c>
      <c r="N210" s="253" t="s">
        <v>1657</v>
      </c>
    </row>
    <row r="211" spans="1:14" s="233" customFormat="1" ht="15" x14ac:dyDescent="0.25">
      <c r="A211" s="236"/>
      <c r="B211" s="236"/>
      <c r="C211" s="236"/>
      <c r="D211" s="236"/>
      <c r="E211" s="236"/>
      <c r="F211" s="236"/>
      <c r="G211" s="236"/>
      <c r="H211" s="236"/>
      <c r="I211" s="236"/>
      <c r="J211" s="236"/>
      <c r="K211" s="236"/>
      <c r="L211" s="236"/>
      <c r="M211" s="236"/>
      <c r="N211" s="236"/>
    </row>
    <row r="212" spans="1:14" s="233" customFormat="1" x14ac:dyDescent="0.2"/>
    <row r="213" spans="1:14" s="233" customFormat="1" x14ac:dyDescent="0.2"/>
    <row r="214" spans="1:14" s="233" customFormat="1" x14ac:dyDescent="0.2"/>
    <row r="221" spans="1:14" s="231" customFormat="1" ht="15" x14ac:dyDescent="0.25">
      <c r="A221" s="4"/>
      <c r="B221" s="4"/>
      <c r="C221" s="4"/>
      <c r="D221" s="4"/>
      <c r="E221" s="4"/>
      <c r="F221" s="4"/>
      <c r="G221" s="4"/>
      <c r="H221" s="4"/>
      <c r="I221" s="4"/>
      <c r="J221" s="4"/>
      <c r="K221" s="4"/>
      <c r="L221" s="4"/>
      <c r="M221" s="4"/>
      <c r="N221" s="4"/>
    </row>
    <row r="222" spans="1:14" s="231" customFormat="1" ht="15" x14ac:dyDescent="0.25">
      <c r="A222" s="4"/>
      <c r="B222" s="4"/>
      <c r="C222" s="4"/>
      <c r="D222" s="4"/>
      <c r="E222" s="4"/>
      <c r="F222" s="4"/>
      <c r="G222" s="4"/>
      <c r="H222" s="4"/>
      <c r="I222" s="4"/>
      <c r="J222" s="4"/>
      <c r="K222" s="4"/>
      <c r="L222" s="4"/>
      <c r="M222" s="4"/>
      <c r="N222" s="4"/>
    </row>
    <row r="223" spans="1:14" s="231" customFormat="1" ht="15" x14ac:dyDescent="0.25">
      <c r="A223" s="4"/>
      <c r="B223" s="4"/>
      <c r="C223" s="4"/>
      <c r="D223" s="4"/>
      <c r="E223" s="4"/>
      <c r="F223" s="4"/>
      <c r="G223" s="4"/>
      <c r="H223" s="4"/>
      <c r="I223" s="4"/>
      <c r="J223" s="4"/>
      <c r="K223" s="4"/>
      <c r="L223" s="4"/>
      <c r="M223" s="4"/>
      <c r="N223" s="4"/>
    </row>
    <row r="224" spans="1:14" s="231" customFormat="1" ht="15" x14ac:dyDescent="0.25">
      <c r="A224" s="4"/>
      <c r="B224" s="4"/>
      <c r="C224" s="4"/>
      <c r="D224" s="4"/>
      <c r="E224" s="4"/>
      <c r="F224" s="4"/>
      <c r="G224" s="4"/>
      <c r="H224" s="4"/>
      <c r="I224" s="4"/>
      <c r="J224" s="4"/>
      <c r="K224" s="4"/>
      <c r="L224" s="4"/>
      <c r="M224" s="4"/>
      <c r="N224" s="4"/>
    </row>
    <row r="225" spans="1:14" s="231" customFormat="1" ht="15" x14ac:dyDescent="0.25">
      <c r="A225" s="4"/>
      <c r="B225" s="4"/>
      <c r="C225" s="4"/>
      <c r="D225" s="4"/>
      <c r="E225" s="4"/>
      <c r="F225" s="4"/>
      <c r="G225" s="4"/>
      <c r="H225" s="4"/>
      <c r="I225" s="4"/>
      <c r="J225" s="4"/>
      <c r="K225" s="4"/>
      <c r="L225" s="4"/>
      <c r="M225" s="4"/>
      <c r="N225" s="4"/>
    </row>
    <row r="226" spans="1:14" s="231" customFormat="1" ht="15" x14ac:dyDescent="0.25">
      <c r="A226" s="4"/>
      <c r="B226" s="4"/>
      <c r="C226" s="4"/>
      <c r="D226" s="4"/>
      <c r="E226" s="4"/>
      <c r="F226" s="4"/>
      <c r="G226" s="4"/>
      <c r="H226" s="4"/>
      <c r="I226" s="4"/>
      <c r="J226" s="4"/>
      <c r="K226" s="4"/>
      <c r="L226" s="4"/>
      <c r="M226" s="4"/>
      <c r="N226" s="4"/>
    </row>
    <row r="227" spans="1:14" s="231" customFormat="1" ht="15" x14ac:dyDescent="0.25">
      <c r="A227" s="4"/>
      <c r="B227" s="237" t="s">
        <v>1658</v>
      </c>
      <c r="C227" s="4"/>
      <c r="D227" s="234"/>
      <c r="E227" s="234"/>
      <c r="F227" s="234"/>
      <c r="G227" s="234"/>
      <c r="H227" s="234"/>
      <c r="I227" s="234"/>
      <c r="J227" s="234"/>
      <c r="K227" s="234"/>
      <c r="L227" s="234"/>
      <c r="M227" s="234"/>
      <c r="N227" s="234"/>
    </row>
    <row r="228" spans="1:14" s="231" customFormat="1" ht="15.75" thickBot="1" x14ac:dyDescent="0.3">
      <c r="A228" s="4"/>
      <c r="B228" s="4"/>
      <c r="C228" s="235"/>
      <c r="D228" s="235"/>
      <c r="E228" s="235"/>
      <c r="F228" s="235"/>
      <c r="G228" s="235"/>
      <c r="H228" s="235"/>
      <c r="I228" s="235"/>
      <c r="J228" s="235"/>
      <c r="K228" s="235"/>
      <c r="L228" s="235"/>
      <c r="M228" s="235"/>
      <c r="N228" s="235"/>
    </row>
    <row r="229" spans="1:14" s="233" customFormat="1" ht="15.75" thickBot="1" x14ac:dyDescent="0.3">
      <c r="A229" s="236"/>
      <c r="B229" s="238"/>
      <c r="C229" s="254">
        <v>1</v>
      </c>
      <c r="D229" s="239">
        <v>2</v>
      </c>
      <c r="E229" s="240">
        <v>3</v>
      </c>
      <c r="F229" s="239">
        <v>4</v>
      </c>
      <c r="G229" s="240">
        <v>5</v>
      </c>
      <c r="H229" s="239">
        <v>6</v>
      </c>
      <c r="I229" s="240">
        <v>7</v>
      </c>
      <c r="J229" s="239">
        <v>8</v>
      </c>
      <c r="K229" s="240">
        <v>9</v>
      </c>
      <c r="L229" s="239">
        <v>10</v>
      </c>
      <c r="M229" s="240">
        <v>11</v>
      </c>
      <c r="N229" s="239">
        <v>12</v>
      </c>
    </row>
    <row r="230" spans="1:14" s="233" customFormat="1" ht="15" x14ac:dyDescent="0.25">
      <c r="A230" s="236"/>
      <c r="B230" s="387" t="s">
        <v>300</v>
      </c>
      <c r="C230" s="255" t="s">
        <v>1659</v>
      </c>
      <c r="D230" s="255" t="s">
        <v>1660</v>
      </c>
      <c r="E230" s="255" t="s">
        <v>1661</v>
      </c>
      <c r="F230" s="255" t="s">
        <v>1662</v>
      </c>
      <c r="G230" s="255" t="s">
        <v>1663</v>
      </c>
      <c r="H230" s="255" t="s">
        <v>1664</v>
      </c>
      <c r="I230" s="242" t="s">
        <v>1665</v>
      </c>
      <c r="J230" s="244" t="s">
        <v>1666</v>
      </c>
      <c r="K230" s="244" t="s">
        <v>1667</v>
      </c>
      <c r="L230" s="244" t="s">
        <v>1668</v>
      </c>
      <c r="M230" s="244" t="s">
        <v>1669</v>
      </c>
      <c r="N230" s="244" t="s">
        <v>1670</v>
      </c>
    </row>
    <row r="231" spans="1:14" s="233" customFormat="1" ht="15.75" thickBot="1" x14ac:dyDescent="0.3">
      <c r="A231" s="236"/>
      <c r="B231" s="388"/>
      <c r="C231" s="256" t="s">
        <v>1671</v>
      </c>
      <c r="D231" s="256" t="s">
        <v>1672</v>
      </c>
      <c r="E231" s="256" t="s">
        <v>1673</v>
      </c>
      <c r="F231" s="256" t="s">
        <v>1674</v>
      </c>
      <c r="G231" s="256" t="s">
        <v>1675</v>
      </c>
      <c r="H231" s="256" t="s">
        <v>1676</v>
      </c>
      <c r="I231" s="245" t="s">
        <v>1677</v>
      </c>
      <c r="J231" s="247" t="s">
        <v>1678</v>
      </c>
      <c r="K231" s="247" t="s">
        <v>1679</v>
      </c>
      <c r="L231" s="247" t="s">
        <v>1680</v>
      </c>
      <c r="M231" s="247" t="s">
        <v>1681</v>
      </c>
      <c r="N231" s="247" t="s">
        <v>1682</v>
      </c>
    </row>
    <row r="232" spans="1:14" s="233" customFormat="1" ht="15" x14ac:dyDescent="0.25">
      <c r="A232" s="236"/>
      <c r="B232" s="389" t="s">
        <v>325</v>
      </c>
      <c r="C232" s="257" t="s">
        <v>1683</v>
      </c>
      <c r="D232" s="257" t="s">
        <v>1684</v>
      </c>
      <c r="E232" s="257" t="s">
        <v>1685</v>
      </c>
      <c r="F232" s="257" t="s">
        <v>1686</v>
      </c>
      <c r="G232" s="257" t="s">
        <v>1687</v>
      </c>
      <c r="H232" s="257" t="s">
        <v>1688</v>
      </c>
      <c r="I232" s="248" t="s">
        <v>1689</v>
      </c>
      <c r="J232" s="250" t="s">
        <v>1690</v>
      </c>
      <c r="K232" s="250" t="s">
        <v>1691</v>
      </c>
      <c r="L232" s="250" t="s">
        <v>1692</v>
      </c>
      <c r="M232" s="250" t="s">
        <v>1693</v>
      </c>
      <c r="N232" s="250" t="s">
        <v>1694</v>
      </c>
    </row>
    <row r="233" spans="1:14" s="233" customFormat="1" ht="15.75" thickBot="1" x14ac:dyDescent="0.3">
      <c r="A233" s="236"/>
      <c r="B233" s="390"/>
      <c r="C233" s="258" t="s">
        <v>1695</v>
      </c>
      <c r="D233" s="258" t="s">
        <v>1696</v>
      </c>
      <c r="E233" s="258" t="s">
        <v>1697</v>
      </c>
      <c r="F233" s="258" t="s">
        <v>1698</v>
      </c>
      <c r="G233" s="258" t="s">
        <v>1699</v>
      </c>
      <c r="H233" s="258" t="s">
        <v>1700</v>
      </c>
      <c r="I233" s="259" t="s">
        <v>1701</v>
      </c>
      <c r="J233" s="260" t="s">
        <v>1702</v>
      </c>
      <c r="K233" s="260" t="s">
        <v>1703</v>
      </c>
      <c r="L233" s="260" t="s">
        <v>1704</v>
      </c>
      <c r="M233" s="260" t="s">
        <v>1705</v>
      </c>
      <c r="N233" s="260" t="s">
        <v>1706</v>
      </c>
    </row>
    <row r="234" spans="1:14" s="233" customFormat="1" ht="15" x14ac:dyDescent="0.25">
      <c r="A234" s="236"/>
      <c r="B234" s="387" t="s">
        <v>350</v>
      </c>
      <c r="C234" s="255" t="s">
        <v>1707</v>
      </c>
      <c r="D234" s="255" t="s">
        <v>1708</v>
      </c>
      <c r="E234" s="255" t="s">
        <v>1709</v>
      </c>
      <c r="F234" s="255" t="s">
        <v>1710</v>
      </c>
      <c r="G234" s="255" t="s">
        <v>1711</v>
      </c>
      <c r="H234" s="255" t="s">
        <v>1712</v>
      </c>
      <c r="I234" s="242" t="s">
        <v>1713</v>
      </c>
      <c r="J234" s="244" t="s">
        <v>1714</v>
      </c>
      <c r="K234" s="244" t="s">
        <v>1715</v>
      </c>
      <c r="L234" s="244" t="s">
        <v>1716</v>
      </c>
      <c r="M234" s="244" t="s">
        <v>1717</v>
      </c>
      <c r="N234" s="244" t="s">
        <v>1718</v>
      </c>
    </row>
    <row r="235" spans="1:14" s="233" customFormat="1" ht="15.75" thickBot="1" x14ac:dyDescent="0.3">
      <c r="A235" s="236"/>
      <c r="B235" s="388"/>
      <c r="C235" s="256" t="s">
        <v>1719</v>
      </c>
      <c r="D235" s="256" t="s">
        <v>1720</v>
      </c>
      <c r="E235" s="256" t="s">
        <v>1721</v>
      </c>
      <c r="F235" s="256" t="s">
        <v>1722</v>
      </c>
      <c r="G235" s="256" t="s">
        <v>1723</v>
      </c>
      <c r="H235" s="256" t="s">
        <v>1724</v>
      </c>
      <c r="I235" s="245" t="s">
        <v>1725</v>
      </c>
      <c r="J235" s="247" t="s">
        <v>1726</v>
      </c>
      <c r="K235" s="247" t="s">
        <v>1727</v>
      </c>
      <c r="L235" s="247" t="s">
        <v>1728</v>
      </c>
      <c r="M235" s="247" t="s">
        <v>1729</v>
      </c>
      <c r="N235" s="247" t="s">
        <v>1730</v>
      </c>
    </row>
    <row r="236" spans="1:14" s="233" customFormat="1" ht="15" x14ac:dyDescent="0.25">
      <c r="A236" s="236"/>
      <c r="B236" s="389" t="s">
        <v>375</v>
      </c>
      <c r="C236" s="257" t="s">
        <v>1731</v>
      </c>
      <c r="D236" s="257" t="s">
        <v>1732</v>
      </c>
      <c r="E236" s="257" t="s">
        <v>1733</v>
      </c>
      <c r="F236" s="257" t="s">
        <v>1734</v>
      </c>
      <c r="G236" s="257" t="s">
        <v>1735</v>
      </c>
      <c r="H236" s="257" t="s">
        <v>1736</v>
      </c>
      <c r="I236" s="248" t="s">
        <v>1737</v>
      </c>
      <c r="J236" s="250" t="s">
        <v>1738</v>
      </c>
      <c r="K236" s="250" t="s">
        <v>1739</v>
      </c>
      <c r="L236" s="250" t="s">
        <v>1740</v>
      </c>
      <c r="M236" s="250" t="s">
        <v>1741</v>
      </c>
      <c r="N236" s="250" t="s">
        <v>1742</v>
      </c>
    </row>
    <row r="237" spans="1:14" s="233" customFormat="1" ht="15.75" thickBot="1" x14ac:dyDescent="0.3">
      <c r="A237" s="236"/>
      <c r="B237" s="390"/>
      <c r="C237" s="261" t="s">
        <v>1743</v>
      </c>
      <c r="D237" s="261" t="s">
        <v>1744</v>
      </c>
      <c r="E237" s="261" t="s">
        <v>1745</v>
      </c>
      <c r="F237" s="261" t="s">
        <v>1746</v>
      </c>
      <c r="G237" s="261" t="s">
        <v>1747</v>
      </c>
      <c r="H237" s="261" t="s">
        <v>1748</v>
      </c>
      <c r="I237" s="251" t="s">
        <v>1749</v>
      </c>
      <c r="J237" s="253" t="s">
        <v>1750</v>
      </c>
      <c r="K237" s="253" t="s">
        <v>1751</v>
      </c>
      <c r="L237" s="253" t="s">
        <v>1752</v>
      </c>
      <c r="M237" s="253" t="s">
        <v>1753</v>
      </c>
      <c r="N237" s="253" t="s">
        <v>1754</v>
      </c>
    </row>
    <row r="238" spans="1:14" s="233" customFormat="1" ht="15" x14ac:dyDescent="0.25">
      <c r="A238" s="236"/>
      <c r="B238" s="387" t="s">
        <v>400</v>
      </c>
      <c r="C238" s="256" t="s">
        <v>1755</v>
      </c>
      <c r="D238" s="256" t="s">
        <v>1756</v>
      </c>
      <c r="E238" s="256" t="s">
        <v>1757</v>
      </c>
      <c r="F238" s="256" t="s">
        <v>1758</v>
      </c>
      <c r="G238" s="256" t="s">
        <v>1759</v>
      </c>
      <c r="H238" s="256" t="s">
        <v>1760</v>
      </c>
      <c r="I238" s="245" t="s">
        <v>1761</v>
      </c>
      <c r="J238" s="247" t="s">
        <v>1762</v>
      </c>
      <c r="K238" s="247" t="s">
        <v>1763</v>
      </c>
      <c r="L238" s="247" t="s">
        <v>1764</v>
      </c>
      <c r="M238" s="247" t="s">
        <v>1765</v>
      </c>
      <c r="N238" s="247" t="s">
        <v>1766</v>
      </c>
    </row>
    <row r="239" spans="1:14" s="233" customFormat="1" ht="15.75" thickBot="1" x14ac:dyDescent="0.3">
      <c r="A239" s="236"/>
      <c r="B239" s="388"/>
      <c r="C239" s="262" t="s">
        <v>1767</v>
      </c>
      <c r="D239" s="262" t="s">
        <v>1768</v>
      </c>
      <c r="E239" s="262" t="s">
        <v>1769</v>
      </c>
      <c r="F239" s="262" t="s">
        <v>1770</v>
      </c>
      <c r="G239" s="262" t="s">
        <v>1771</v>
      </c>
      <c r="H239" s="262" t="s">
        <v>1772</v>
      </c>
      <c r="I239" s="263" t="s">
        <v>1773</v>
      </c>
      <c r="J239" s="264" t="s">
        <v>1774</v>
      </c>
      <c r="K239" s="264" t="s">
        <v>1775</v>
      </c>
      <c r="L239" s="264" t="s">
        <v>1776</v>
      </c>
      <c r="M239" s="264" t="s">
        <v>1777</v>
      </c>
      <c r="N239" s="264" t="s">
        <v>1778</v>
      </c>
    </row>
    <row r="240" spans="1:14" s="233" customFormat="1" ht="15" x14ac:dyDescent="0.25">
      <c r="A240" s="236"/>
      <c r="B240" s="389" t="s">
        <v>425</v>
      </c>
      <c r="C240" s="258" t="s">
        <v>1779</v>
      </c>
      <c r="D240" s="258" t="s">
        <v>1780</v>
      </c>
      <c r="E240" s="258" t="s">
        <v>1781</v>
      </c>
      <c r="F240" s="258" t="s">
        <v>1782</v>
      </c>
      <c r="G240" s="258" t="s">
        <v>1783</v>
      </c>
      <c r="H240" s="258" t="s">
        <v>1784</v>
      </c>
      <c r="I240" s="259" t="s">
        <v>1785</v>
      </c>
      <c r="J240" s="260" t="s">
        <v>1786</v>
      </c>
      <c r="K240" s="260" t="s">
        <v>1787</v>
      </c>
      <c r="L240" s="260" t="s">
        <v>1788</v>
      </c>
      <c r="M240" s="260" t="s">
        <v>1789</v>
      </c>
      <c r="N240" s="260" t="s">
        <v>1790</v>
      </c>
    </row>
    <row r="241" spans="1:14" s="233" customFormat="1" ht="15.75" thickBot="1" x14ac:dyDescent="0.3">
      <c r="A241" s="236"/>
      <c r="B241" s="390"/>
      <c r="C241" s="261" t="s">
        <v>1791</v>
      </c>
      <c r="D241" s="261" t="s">
        <v>1792</v>
      </c>
      <c r="E241" s="261" t="s">
        <v>1793</v>
      </c>
      <c r="F241" s="261" t="s">
        <v>1794</v>
      </c>
      <c r="G241" s="261" t="s">
        <v>1795</v>
      </c>
      <c r="H241" s="261" t="s">
        <v>1796</v>
      </c>
      <c r="I241" s="251" t="s">
        <v>1797</v>
      </c>
      <c r="J241" s="253" t="s">
        <v>1798</v>
      </c>
      <c r="K241" s="253" t="s">
        <v>1799</v>
      </c>
      <c r="L241" s="253" t="s">
        <v>1800</v>
      </c>
      <c r="M241" s="253" t="s">
        <v>1801</v>
      </c>
      <c r="N241" s="253" t="s">
        <v>1802</v>
      </c>
    </row>
    <row r="242" spans="1:14" s="233" customFormat="1" ht="15" x14ac:dyDescent="0.25">
      <c r="A242" s="236"/>
      <c r="B242" s="387" t="s">
        <v>450</v>
      </c>
      <c r="C242" s="256" t="s">
        <v>1803</v>
      </c>
      <c r="D242" s="256" t="s">
        <v>1804</v>
      </c>
      <c r="E242" s="256" t="s">
        <v>1805</v>
      </c>
      <c r="F242" s="256" t="s">
        <v>1806</v>
      </c>
      <c r="G242" s="256" t="s">
        <v>1807</v>
      </c>
      <c r="H242" s="256" t="s">
        <v>1808</v>
      </c>
      <c r="I242" s="245" t="s">
        <v>1809</v>
      </c>
      <c r="J242" s="247" t="s">
        <v>1810</v>
      </c>
      <c r="K242" s="247" t="s">
        <v>1811</v>
      </c>
      <c r="L242" s="247" t="s">
        <v>1812</v>
      </c>
      <c r="M242" s="247" t="s">
        <v>1813</v>
      </c>
      <c r="N242" s="247" t="s">
        <v>1814</v>
      </c>
    </row>
    <row r="243" spans="1:14" s="233" customFormat="1" ht="15.75" thickBot="1" x14ac:dyDescent="0.3">
      <c r="A243" s="236"/>
      <c r="B243" s="388"/>
      <c r="C243" s="262" t="s">
        <v>1815</v>
      </c>
      <c r="D243" s="262" t="s">
        <v>1816</v>
      </c>
      <c r="E243" s="262" t="s">
        <v>1817</v>
      </c>
      <c r="F243" s="262" t="s">
        <v>1818</v>
      </c>
      <c r="G243" s="262" t="s">
        <v>1819</v>
      </c>
      <c r="H243" s="262" t="s">
        <v>1820</v>
      </c>
      <c r="I243" s="263" t="s">
        <v>1821</v>
      </c>
      <c r="J243" s="264" t="s">
        <v>1822</v>
      </c>
      <c r="K243" s="264" t="s">
        <v>1823</v>
      </c>
      <c r="L243" s="264" t="s">
        <v>1824</v>
      </c>
      <c r="M243" s="264" t="s">
        <v>1825</v>
      </c>
      <c r="N243" s="264" t="s">
        <v>1826</v>
      </c>
    </row>
    <row r="244" spans="1:14" s="233" customFormat="1" ht="15" x14ac:dyDescent="0.25">
      <c r="A244" s="236"/>
      <c r="B244" s="389" t="s">
        <v>475</v>
      </c>
      <c r="C244" s="258" t="s">
        <v>1827</v>
      </c>
      <c r="D244" s="258" t="s">
        <v>1828</v>
      </c>
      <c r="E244" s="258" t="s">
        <v>1829</v>
      </c>
      <c r="F244" s="258" t="s">
        <v>1830</v>
      </c>
      <c r="G244" s="258" t="s">
        <v>1831</v>
      </c>
      <c r="H244" s="258" t="s">
        <v>1832</v>
      </c>
      <c r="I244" s="259" t="s">
        <v>1833</v>
      </c>
      <c r="J244" s="260" t="s">
        <v>1834</v>
      </c>
      <c r="K244" s="260" t="s">
        <v>1835</v>
      </c>
      <c r="L244" s="260" t="s">
        <v>1836</v>
      </c>
      <c r="M244" s="260" t="s">
        <v>1837</v>
      </c>
      <c r="N244" s="260" t="s">
        <v>1838</v>
      </c>
    </row>
    <row r="245" spans="1:14" s="233" customFormat="1" ht="15.75" thickBot="1" x14ac:dyDescent="0.3">
      <c r="A245" s="236"/>
      <c r="B245" s="390"/>
      <c r="C245" s="261" t="s">
        <v>1839</v>
      </c>
      <c r="D245" s="261" t="s">
        <v>1840</v>
      </c>
      <c r="E245" s="261" t="s">
        <v>1841</v>
      </c>
      <c r="F245" s="261" t="s">
        <v>1842</v>
      </c>
      <c r="G245" s="261" t="s">
        <v>1843</v>
      </c>
      <c r="H245" s="261" t="s">
        <v>1844</v>
      </c>
      <c r="I245" s="251" t="s">
        <v>1845</v>
      </c>
      <c r="J245" s="253" t="s">
        <v>1846</v>
      </c>
      <c r="K245" s="253" t="s">
        <v>1847</v>
      </c>
      <c r="L245" s="253" t="s">
        <v>1848</v>
      </c>
      <c r="M245" s="253" t="s">
        <v>1849</v>
      </c>
      <c r="N245" s="253" t="s">
        <v>1850</v>
      </c>
    </row>
    <row r="246" spans="1:14" s="231" customFormat="1" ht="15" x14ac:dyDescent="0.25">
      <c r="A246" s="4"/>
      <c r="B246" s="4"/>
      <c r="C246" s="4"/>
      <c r="D246" s="4"/>
      <c r="E246" s="4"/>
      <c r="F246" s="4"/>
      <c r="G246" s="4"/>
      <c r="H246" s="4"/>
      <c r="I246" s="4"/>
      <c r="J246" s="4"/>
      <c r="K246" s="4"/>
      <c r="L246" s="4"/>
      <c r="M246" s="4"/>
      <c r="N246" s="4"/>
    </row>
  </sheetData>
  <sheetProtection algorithmName="SHA-512" hashValue="nfsWvZDSiIqI4bagpFkLnu0S8z4rGluKQcNLCpGMnMyFnnKAHFUemBuSFcOWA6HDHQr25gb7vecHDkS2/5VEHw==" saltValue="Vqi1gufDnoawDhv2WF5gew=="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11" customWidth="1"/>
    <col min="2" max="2" width="8.7109375" style="11"/>
    <col min="3" max="3" width="10.7109375" style="11" customWidth="1"/>
    <col min="4" max="4" width="16.5703125" style="11" bestFit="1" customWidth="1"/>
    <col min="5" max="5" width="14.7109375" style="11" bestFit="1" customWidth="1"/>
    <col min="6" max="7" width="11.42578125" style="11" bestFit="1" customWidth="1"/>
    <col min="8" max="8" width="12.5703125" style="11" customWidth="1"/>
    <col min="9" max="9" width="15.28515625" style="11" customWidth="1"/>
    <col min="10" max="11" width="13" style="11" bestFit="1" customWidth="1"/>
    <col min="12" max="16384" width="8.7109375" style="11"/>
  </cols>
  <sheetData>
    <row r="2" spans="1:12" ht="18" x14ac:dyDescent="0.25">
      <c r="A2" s="395" t="s">
        <v>1851</v>
      </c>
      <c r="B2" s="395"/>
      <c r="C2" s="395"/>
      <c r="D2" s="395"/>
      <c r="E2" s="395"/>
      <c r="F2" s="395"/>
      <c r="G2" s="395"/>
      <c r="H2" s="395"/>
      <c r="I2" s="395"/>
      <c r="J2" s="395"/>
      <c r="K2" s="395"/>
      <c r="L2" s="395"/>
    </row>
    <row r="4" spans="1:12" x14ac:dyDescent="0.25">
      <c r="A4" s="12" t="s">
        <v>19</v>
      </c>
      <c r="C4" s="16"/>
      <c r="E4" s="12" t="s">
        <v>20</v>
      </c>
      <c r="F4" s="16"/>
      <c r="H4" s="12" t="s">
        <v>21</v>
      </c>
      <c r="I4" s="17"/>
    </row>
    <row r="5" spans="1:12" x14ac:dyDescent="0.25">
      <c r="B5" s="12"/>
      <c r="E5" s="12"/>
      <c r="G5" s="12"/>
      <c r="H5" s="13"/>
    </row>
    <row r="6" spans="1:12" x14ac:dyDescent="0.25">
      <c r="B6" s="12"/>
      <c r="E6" s="12"/>
      <c r="G6" s="12"/>
      <c r="H6" s="13"/>
    </row>
    <row r="7" spans="1:12" x14ac:dyDescent="0.25">
      <c r="B7" s="12"/>
      <c r="E7" s="12"/>
      <c r="G7" s="12"/>
      <c r="H7" s="13"/>
    </row>
    <row r="8" spans="1:12" x14ac:dyDescent="0.25">
      <c r="B8" s="12"/>
      <c r="E8" s="12"/>
      <c r="G8" s="12"/>
      <c r="H8" s="13"/>
    </row>
    <row r="9" spans="1:12" x14ac:dyDescent="0.25">
      <c r="B9" s="12" t="s">
        <v>1852</v>
      </c>
      <c r="E9" s="12"/>
      <c r="G9" s="12"/>
      <c r="H9" s="13"/>
    </row>
    <row r="10" spans="1:12" x14ac:dyDescent="0.25">
      <c r="B10" s="12"/>
      <c r="E10" s="12"/>
      <c r="G10" s="12"/>
      <c r="H10" s="13"/>
    </row>
    <row r="11" spans="1:12" x14ac:dyDescent="0.25">
      <c r="A11" s="19" t="s">
        <v>65</v>
      </c>
      <c r="B11" s="11" t="s">
        <v>1853</v>
      </c>
      <c r="E11" s="12"/>
      <c r="G11" s="12"/>
      <c r="H11" s="13"/>
    </row>
    <row r="12" spans="1:12" x14ac:dyDescent="0.25">
      <c r="B12" s="11" t="s">
        <v>1854</v>
      </c>
      <c r="E12" s="12"/>
      <c r="G12" s="12"/>
      <c r="H12" s="13"/>
    </row>
    <row r="13" spans="1:12" x14ac:dyDescent="0.25">
      <c r="E13" s="12"/>
      <c r="G13" s="12"/>
      <c r="H13" s="13"/>
    </row>
    <row r="14" spans="1:12" x14ac:dyDescent="0.25">
      <c r="A14" s="19" t="s">
        <v>65</v>
      </c>
      <c r="B14" s="11" t="s">
        <v>1855</v>
      </c>
      <c r="E14" s="12"/>
      <c r="G14" s="12"/>
      <c r="H14" s="13"/>
    </row>
    <row r="15" spans="1:12" x14ac:dyDescent="0.25">
      <c r="A15" s="10"/>
      <c r="E15" s="12"/>
      <c r="G15" s="12"/>
      <c r="H15" s="13"/>
    </row>
    <row r="16" spans="1:12" x14ac:dyDescent="0.25">
      <c r="A16" s="19" t="s">
        <v>65</v>
      </c>
      <c r="B16" s="11" t="s">
        <v>1856</v>
      </c>
      <c r="E16" s="12"/>
      <c r="G16" s="12"/>
      <c r="H16" s="13"/>
    </row>
    <row r="17" spans="1:11" x14ac:dyDescent="0.25">
      <c r="B17" s="11" t="s">
        <v>1857</v>
      </c>
      <c r="E17" s="12"/>
      <c r="G17" s="12"/>
      <c r="H17" s="13"/>
    </row>
    <row r="18" spans="1:11" x14ac:dyDescent="0.25">
      <c r="E18" s="12"/>
      <c r="G18" s="12"/>
      <c r="H18" s="13"/>
    </row>
    <row r="19" spans="1:11" x14ac:dyDescent="0.25">
      <c r="B19" s="149" t="s">
        <v>1858</v>
      </c>
      <c r="E19" s="12"/>
      <c r="G19" s="12"/>
      <c r="H19" s="13"/>
    </row>
    <row r="20" spans="1:11" x14ac:dyDescent="0.25">
      <c r="B20" s="149" t="s">
        <v>1859</v>
      </c>
      <c r="E20" s="12"/>
      <c r="G20" s="12"/>
      <c r="H20" s="13"/>
    </row>
    <row r="21" spans="1:11" x14ac:dyDescent="0.25">
      <c r="B21" s="149"/>
      <c r="E21" s="12"/>
      <c r="G21" s="12"/>
      <c r="H21" s="13"/>
    </row>
    <row r="22" spans="1:11" x14ac:dyDescent="0.25">
      <c r="B22" s="12"/>
      <c r="E22" s="12"/>
      <c r="G22" s="12"/>
      <c r="H22" s="13"/>
    </row>
    <row r="23" spans="1:11" x14ac:dyDescent="0.25">
      <c r="A23" s="14"/>
      <c r="B23" s="12" t="s">
        <v>72</v>
      </c>
      <c r="C23" s="14"/>
      <c r="E23" s="12"/>
      <c r="G23" s="12"/>
      <c r="H23" s="13"/>
    </row>
    <row r="24" spans="1:11" x14ac:dyDescent="0.25">
      <c r="A24" s="14"/>
      <c r="B24" s="12"/>
      <c r="C24" s="14"/>
      <c r="E24" s="12"/>
      <c r="G24" s="12"/>
      <c r="H24" s="13"/>
    </row>
    <row r="25" spans="1:11" x14ac:dyDescent="0.25">
      <c r="A25" s="14"/>
      <c r="B25" s="322" t="s">
        <v>1860</v>
      </c>
      <c r="C25" s="322"/>
      <c r="D25" s="322"/>
      <c r="E25" s="322"/>
      <c r="F25" s="322"/>
      <c r="G25" s="322"/>
      <c r="H25" s="322"/>
      <c r="I25" s="322"/>
    </row>
    <row r="26" spans="1:11" x14ac:dyDescent="0.25">
      <c r="A26" s="14"/>
      <c r="B26" s="22"/>
      <c r="C26" s="22"/>
      <c r="D26" s="22"/>
      <c r="E26" s="22"/>
      <c r="F26" s="22"/>
      <c r="G26" s="22"/>
      <c r="H26" s="22"/>
      <c r="I26" s="22"/>
    </row>
    <row r="27" spans="1:11" x14ac:dyDescent="0.25">
      <c r="A27" s="14"/>
      <c r="B27" s="391" t="s">
        <v>1861</v>
      </c>
      <c r="C27" s="391"/>
      <c r="D27" s="391"/>
      <c r="E27" s="391"/>
      <c r="F27" s="391"/>
      <c r="G27" s="391"/>
      <c r="H27" s="391"/>
      <c r="I27" s="391"/>
    </row>
    <row r="28" spans="1:11" x14ac:dyDescent="0.25">
      <c r="A28" s="14"/>
      <c r="B28" s="163" t="s">
        <v>1862</v>
      </c>
      <c r="C28" s="163"/>
      <c r="D28" s="163"/>
      <c r="E28" s="22"/>
      <c r="F28" s="22"/>
      <c r="G28" s="22"/>
      <c r="H28" s="22"/>
      <c r="I28" s="22"/>
    </row>
    <row r="29" spans="1:11" ht="13.5" thickBot="1" x14ac:dyDescent="0.3">
      <c r="B29" s="12"/>
      <c r="E29" s="12"/>
      <c r="G29" s="12"/>
      <c r="H29" s="13"/>
    </row>
    <row r="30" spans="1:11" ht="13.5" thickBot="1" x14ac:dyDescent="0.3">
      <c r="B30" s="74"/>
      <c r="C30" s="74"/>
      <c r="D30" s="74"/>
      <c r="E30" s="94" t="s">
        <v>1863</v>
      </c>
      <c r="F30" s="74"/>
      <c r="G30" s="74"/>
      <c r="H30" s="95"/>
      <c r="I30" s="12"/>
    </row>
    <row r="31" spans="1:11" ht="15.75" customHeight="1" thickBot="1" x14ac:dyDescent="0.3">
      <c r="B31" s="95"/>
      <c r="C31" s="74"/>
      <c r="D31" s="74"/>
      <c r="E31" s="32">
        <v>100</v>
      </c>
      <c r="F31" s="74"/>
      <c r="G31" s="392" t="s">
        <v>76</v>
      </c>
      <c r="H31" s="393"/>
      <c r="I31" s="394"/>
      <c r="J31" s="12"/>
      <c r="K31" s="12"/>
    </row>
    <row r="32" spans="1:11" ht="26.25" thickBot="1" x14ac:dyDescent="0.3">
      <c r="B32" s="103" t="s">
        <v>77</v>
      </c>
      <c r="C32" s="104" t="s">
        <v>78</v>
      </c>
      <c r="D32" s="105" t="s">
        <v>1864</v>
      </c>
      <c r="E32" s="106" t="s">
        <v>79</v>
      </c>
      <c r="F32" s="107" t="s">
        <v>1865</v>
      </c>
      <c r="G32" s="136" t="s">
        <v>1866</v>
      </c>
      <c r="H32" s="136" t="s">
        <v>81</v>
      </c>
      <c r="I32" s="104" t="s">
        <v>82</v>
      </c>
    </row>
    <row r="33" spans="2:11" x14ac:dyDescent="0.25">
      <c r="B33" s="61">
        <v>1</v>
      </c>
      <c r="C33" s="96">
        <f>'DIRECT SARS-CoV-2 Enhanced Prot'!C32:C32</f>
        <v>0</v>
      </c>
      <c r="D33" s="160"/>
      <c r="E33" s="150" t="e">
        <f t="shared" ref="E33:E64" si="0">$E$31/D33</f>
        <v>#DIV/0!</v>
      </c>
      <c r="F33" s="97" t="e">
        <f>23-E33</f>
        <v>#DIV/0!</v>
      </c>
      <c r="G33" s="153">
        <f>'DIRECT SARS-CoV-2 Enhanced Prot'!F32</f>
        <v>0</v>
      </c>
      <c r="H33" s="96" t="e">
        <f>'DIRECT SARS-CoV-2 Enhanced Prot'!G32</f>
        <v>#N/A</v>
      </c>
      <c r="I33" s="137" t="e">
        <f>'DIRECT SARS-CoV-2 Enhanced Prot'!H32</f>
        <v>#N/A</v>
      </c>
    </row>
    <row r="34" spans="2:11" x14ac:dyDescent="0.25">
      <c r="B34" s="62">
        <v>2</v>
      </c>
      <c r="C34" s="98">
        <f>'DIRECT SARS-CoV-2 Enhanced Prot'!C33:C33</f>
        <v>0</v>
      </c>
      <c r="D34" s="161"/>
      <c r="E34" s="151" t="e">
        <f t="shared" si="0"/>
        <v>#DIV/0!</v>
      </c>
      <c r="F34" s="99" t="e">
        <f t="shared" ref="F34:F97" si="1">23-E34</f>
        <v>#DIV/0!</v>
      </c>
      <c r="G34" s="154">
        <f>'DIRECT SARS-CoV-2 Enhanced Prot'!F33</f>
        <v>0</v>
      </c>
      <c r="H34" s="98" t="e">
        <f>'DIRECT SARS-CoV-2 Enhanced Prot'!G33</f>
        <v>#N/A</v>
      </c>
      <c r="I34" s="138" t="e">
        <f>'DIRECT SARS-CoV-2 Enhanced Prot'!H33</f>
        <v>#N/A</v>
      </c>
    </row>
    <row r="35" spans="2:11" x14ac:dyDescent="0.25">
      <c r="B35" s="62">
        <v>3</v>
      </c>
      <c r="C35" s="98">
        <f>'DIRECT SARS-CoV-2 Enhanced Prot'!C34:C34</f>
        <v>0</v>
      </c>
      <c r="D35" s="161"/>
      <c r="E35" s="151" t="e">
        <f t="shared" si="0"/>
        <v>#DIV/0!</v>
      </c>
      <c r="F35" s="99" t="e">
        <f t="shared" si="1"/>
        <v>#DIV/0!</v>
      </c>
      <c r="G35" s="154">
        <f>'DIRECT SARS-CoV-2 Enhanced Prot'!F34</f>
        <v>0</v>
      </c>
      <c r="H35" s="98" t="e">
        <f>'DIRECT SARS-CoV-2 Enhanced Prot'!G34</f>
        <v>#N/A</v>
      </c>
      <c r="I35" s="138" t="e">
        <f>'DIRECT SARS-CoV-2 Enhanced Prot'!H34</f>
        <v>#N/A</v>
      </c>
    </row>
    <row r="36" spans="2:11" x14ac:dyDescent="0.25">
      <c r="B36" s="62">
        <v>4</v>
      </c>
      <c r="C36" s="98">
        <f>'DIRECT SARS-CoV-2 Enhanced Prot'!C35:C35</f>
        <v>0</v>
      </c>
      <c r="D36" s="161"/>
      <c r="E36" s="151" t="e">
        <f t="shared" si="0"/>
        <v>#DIV/0!</v>
      </c>
      <c r="F36" s="99" t="e">
        <f t="shared" si="1"/>
        <v>#DIV/0!</v>
      </c>
      <c r="G36" s="154">
        <f>'DIRECT SARS-CoV-2 Enhanced Prot'!F35</f>
        <v>0</v>
      </c>
      <c r="H36" s="98" t="e">
        <f>'DIRECT SARS-CoV-2 Enhanced Prot'!G35</f>
        <v>#N/A</v>
      </c>
      <c r="I36" s="138" t="e">
        <f>'DIRECT SARS-CoV-2 Enhanced Prot'!H35</f>
        <v>#N/A</v>
      </c>
    </row>
    <row r="37" spans="2:11" s="10" customFormat="1" x14ac:dyDescent="0.25">
      <c r="B37" s="62">
        <v>5</v>
      </c>
      <c r="C37" s="98">
        <f>'DIRECT SARS-CoV-2 Enhanced Prot'!C36:C36</f>
        <v>0</v>
      </c>
      <c r="D37" s="161"/>
      <c r="E37" s="151" t="e">
        <f t="shared" si="0"/>
        <v>#DIV/0!</v>
      </c>
      <c r="F37" s="99" t="e">
        <f t="shared" si="1"/>
        <v>#DIV/0!</v>
      </c>
      <c r="G37" s="154">
        <f>'DIRECT SARS-CoV-2 Enhanced Prot'!F36</f>
        <v>0</v>
      </c>
      <c r="H37" s="98" t="e">
        <f>'DIRECT SARS-CoV-2 Enhanced Prot'!G36</f>
        <v>#N/A</v>
      </c>
      <c r="I37" s="138" t="e">
        <f>'DIRECT SARS-CoV-2 Enhanced Prot'!H36</f>
        <v>#N/A</v>
      </c>
      <c r="J37" s="11"/>
      <c r="K37" s="11"/>
    </row>
    <row r="38" spans="2:11" s="10" customFormat="1" x14ac:dyDescent="0.25">
      <c r="B38" s="62">
        <v>6</v>
      </c>
      <c r="C38" s="98">
        <f>'DIRECT SARS-CoV-2 Enhanced Prot'!C37:C37</f>
        <v>0</v>
      </c>
      <c r="D38" s="161"/>
      <c r="E38" s="151" t="e">
        <f t="shared" si="0"/>
        <v>#DIV/0!</v>
      </c>
      <c r="F38" s="99" t="e">
        <f t="shared" si="1"/>
        <v>#DIV/0!</v>
      </c>
      <c r="G38" s="154">
        <f>'DIRECT SARS-CoV-2 Enhanced Prot'!F37</f>
        <v>0</v>
      </c>
      <c r="H38" s="98" t="e">
        <f>'DIRECT SARS-CoV-2 Enhanced Prot'!G37</f>
        <v>#N/A</v>
      </c>
      <c r="I38" s="138" t="e">
        <f>'DIRECT SARS-CoV-2 Enhanced Prot'!H37</f>
        <v>#N/A</v>
      </c>
      <c r="J38" s="11"/>
      <c r="K38" s="11"/>
    </row>
    <row r="39" spans="2:11" s="10" customFormat="1" x14ac:dyDescent="0.25">
      <c r="B39" s="62">
        <v>7</v>
      </c>
      <c r="C39" s="98">
        <f>'DIRECT SARS-CoV-2 Enhanced Prot'!C38:C38</f>
        <v>0</v>
      </c>
      <c r="D39" s="161"/>
      <c r="E39" s="151" t="e">
        <f t="shared" si="0"/>
        <v>#DIV/0!</v>
      </c>
      <c r="F39" s="99" t="e">
        <f t="shared" si="1"/>
        <v>#DIV/0!</v>
      </c>
      <c r="G39" s="154">
        <f>'DIRECT SARS-CoV-2 Enhanced Prot'!F38</f>
        <v>0</v>
      </c>
      <c r="H39" s="98" t="e">
        <f>'DIRECT SARS-CoV-2 Enhanced Prot'!G38</f>
        <v>#N/A</v>
      </c>
      <c r="I39" s="138" t="e">
        <f>'DIRECT SARS-CoV-2 Enhanced Prot'!H38</f>
        <v>#N/A</v>
      </c>
      <c r="J39" s="11"/>
      <c r="K39" s="11"/>
    </row>
    <row r="40" spans="2:11" s="10" customFormat="1" x14ac:dyDescent="0.25">
      <c r="B40" s="62">
        <v>8</v>
      </c>
      <c r="C40" s="98">
        <f>'DIRECT SARS-CoV-2 Enhanced Prot'!C39:C39</f>
        <v>0</v>
      </c>
      <c r="D40" s="161"/>
      <c r="E40" s="151" t="e">
        <f t="shared" si="0"/>
        <v>#DIV/0!</v>
      </c>
      <c r="F40" s="99" t="e">
        <f t="shared" si="1"/>
        <v>#DIV/0!</v>
      </c>
      <c r="G40" s="154">
        <f>'DIRECT SARS-CoV-2 Enhanced Prot'!F39</f>
        <v>0</v>
      </c>
      <c r="H40" s="98" t="e">
        <f>'DIRECT SARS-CoV-2 Enhanced Prot'!G39</f>
        <v>#N/A</v>
      </c>
      <c r="I40" s="138" t="e">
        <f>'DIRECT SARS-CoV-2 Enhanced Prot'!H39</f>
        <v>#N/A</v>
      </c>
      <c r="J40" s="11"/>
      <c r="K40" s="11"/>
    </row>
    <row r="41" spans="2:11" s="10" customFormat="1" x14ac:dyDescent="0.25">
      <c r="B41" s="62">
        <v>9</v>
      </c>
      <c r="C41" s="98">
        <f>'DIRECT SARS-CoV-2 Enhanced Prot'!C40:C40</f>
        <v>0</v>
      </c>
      <c r="D41" s="161"/>
      <c r="E41" s="151" t="e">
        <f t="shared" si="0"/>
        <v>#DIV/0!</v>
      </c>
      <c r="F41" s="99" t="e">
        <f t="shared" si="1"/>
        <v>#DIV/0!</v>
      </c>
      <c r="G41" s="154">
        <f>'DIRECT SARS-CoV-2 Enhanced Prot'!F40</f>
        <v>0</v>
      </c>
      <c r="H41" s="98" t="e">
        <f>'DIRECT SARS-CoV-2 Enhanced Prot'!G40</f>
        <v>#N/A</v>
      </c>
      <c r="I41" s="138" t="e">
        <f>'DIRECT SARS-CoV-2 Enhanced Prot'!H40</f>
        <v>#N/A</v>
      </c>
      <c r="J41" s="11"/>
      <c r="K41" s="11"/>
    </row>
    <row r="42" spans="2:11" s="10" customFormat="1" x14ac:dyDescent="0.25">
      <c r="B42" s="62">
        <v>10</v>
      </c>
      <c r="C42" s="98">
        <f>'DIRECT SARS-CoV-2 Enhanced Prot'!C41:C41</f>
        <v>0</v>
      </c>
      <c r="D42" s="161"/>
      <c r="E42" s="151" t="e">
        <f t="shared" si="0"/>
        <v>#DIV/0!</v>
      </c>
      <c r="F42" s="99" t="e">
        <f t="shared" si="1"/>
        <v>#DIV/0!</v>
      </c>
      <c r="G42" s="154">
        <f>'DIRECT SARS-CoV-2 Enhanced Prot'!F41</f>
        <v>0</v>
      </c>
      <c r="H42" s="98" t="e">
        <f>'DIRECT SARS-CoV-2 Enhanced Prot'!G41</f>
        <v>#N/A</v>
      </c>
      <c r="I42" s="138" t="e">
        <f>'DIRECT SARS-CoV-2 Enhanced Prot'!H41</f>
        <v>#N/A</v>
      </c>
      <c r="J42" s="11"/>
      <c r="K42" s="11"/>
    </row>
    <row r="43" spans="2:11" s="10" customFormat="1" x14ac:dyDescent="0.25">
      <c r="B43" s="62">
        <v>11</v>
      </c>
      <c r="C43" s="98">
        <f>'DIRECT SARS-CoV-2 Enhanced Prot'!C42:C42</f>
        <v>0</v>
      </c>
      <c r="D43" s="161"/>
      <c r="E43" s="151" t="e">
        <f t="shared" si="0"/>
        <v>#DIV/0!</v>
      </c>
      <c r="F43" s="99" t="e">
        <f t="shared" si="1"/>
        <v>#DIV/0!</v>
      </c>
      <c r="G43" s="154">
        <f>'DIRECT SARS-CoV-2 Enhanced Prot'!F42</f>
        <v>0</v>
      </c>
      <c r="H43" s="98" t="e">
        <f>'DIRECT SARS-CoV-2 Enhanced Prot'!G42</f>
        <v>#N/A</v>
      </c>
      <c r="I43" s="138" t="e">
        <f>'DIRECT SARS-CoV-2 Enhanced Prot'!H42</f>
        <v>#N/A</v>
      </c>
      <c r="J43" s="11"/>
      <c r="K43" s="11"/>
    </row>
    <row r="44" spans="2:11" s="10" customFormat="1" x14ac:dyDescent="0.25">
      <c r="B44" s="62">
        <v>12</v>
      </c>
      <c r="C44" s="98">
        <f>'DIRECT SARS-CoV-2 Enhanced Prot'!C43:C43</f>
        <v>0</v>
      </c>
      <c r="D44" s="161"/>
      <c r="E44" s="151" t="e">
        <f t="shared" si="0"/>
        <v>#DIV/0!</v>
      </c>
      <c r="F44" s="99" t="e">
        <f t="shared" si="1"/>
        <v>#DIV/0!</v>
      </c>
      <c r="G44" s="154">
        <f>'DIRECT SARS-CoV-2 Enhanced Prot'!F43</f>
        <v>0</v>
      </c>
      <c r="H44" s="98" t="e">
        <f>'DIRECT SARS-CoV-2 Enhanced Prot'!G43</f>
        <v>#N/A</v>
      </c>
      <c r="I44" s="138" t="e">
        <f>'DIRECT SARS-CoV-2 Enhanced Prot'!H43</f>
        <v>#N/A</v>
      </c>
      <c r="J44" s="11"/>
      <c r="K44" s="11"/>
    </row>
    <row r="45" spans="2:11" x14ac:dyDescent="0.25">
      <c r="B45" s="62">
        <v>13</v>
      </c>
      <c r="C45" s="98">
        <f>'DIRECT SARS-CoV-2 Enhanced Prot'!C44:C44</f>
        <v>0</v>
      </c>
      <c r="D45" s="161"/>
      <c r="E45" s="151" t="e">
        <f t="shared" si="0"/>
        <v>#DIV/0!</v>
      </c>
      <c r="F45" s="99" t="e">
        <f t="shared" si="1"/>
        <v>#DIV/0!</v>
      </c>
      <c r="G45" s="154">
        <f>'DIRECT SARS-CoV-2 Enhanced Prot'!F44</f>
        <v>0</v>
      </c>
      <c r="H45" s="98" t="e">
        <f>'DIRECT SARS-CoV-2 Enhanced Prot'!G44</f>
        <v>#N/A</v>
      </c>
      <c r="I45" s="138" t="e">
        <f>'DIRECT SARS-CoV-2 Enhanced Prot'!H44</f>
        <v>#N/A</v>
      </c>
    </row>
    <row r="46" spans="2:11" x14ac:dyDescent="0.25">
      <c r="B46" s="62">
        <v>14</v>
      </c>
      <c r="C46" s="98">
        <f>'DIRECT SARS-CoV-2 Enhanced Prot'!C45:C45</f>
        <v>0</v>
      </c>
      <c r="D46" s="161"/>
      <c r="E46" s="151" t="e">
        <f t="shared" si="0"/>
        <v>#DIV/0!</v>
      </c>
      <c r="F46" s="99" t="e">
        <f t="shared" si="1"/>
        <v>#DIV/0!</v>
      </c>
      <c r="G46" s="154">
        <f>'DIRECT SARS-CoV-2 Enhanced Prot'!F45</f>
        <v>0</v>
      </c>
      <c r="H46" s="98" t="e">
        <f>'DIRECT SARS-CoV-2 Enhanced Prot'!G45</f>
        <v>#N/A</v>
      </c>
      <c r="I46" s="138" t="e">
        <f>'DIRECT SARS-CoV-2 Enhanced Prot'!H45</f>
        <v>#N/A</v>
      </c>
    </row>
    <row r="47" spans="2:11" x14ac:dyDescent="0.25">
      <c r="B47" s="62">
        <v>15</v>
      </c>
      <c r="C47" s="98">
        <f>'DIRECT SARS-CoV-2 Enhanced Prot'!C46:C46</f>
        <v>0</v>
      </c>
      <c r="D47" s="161"/>
      <c r="E47" s="151" t="e">
        <f t="shared" si="0"/>
        <v>#DIV/0!</v>
      </c>
      <c r="F47" s="99" t="e">
        <f t="shared" si="1"/>
        <v>#DIV/0!</v>
      </c>
      <c r="G47" s="154">
        <f>'DIRECT SARS-CoV-2 Enhanced Prot'!F46</f>
        <v>0</v>
      </c>
      <c r="H47" s="98" t="e">
        <f>'DIRECT SARS-CoV-2 Enhanced Prot'!G46</f>
        <v>#N/A</v>
      </c>
      <c r="I47" s="138" t="e">
        <f>'DIRECT SARS-CoV-2 Enhanced Prot'!H46</f>
        <v>#N/A</v>
      </c>
    </row>
    <row r="48" spans="2:11" x14ac:dyDescent="0.25">
      <c r="B48" s="62">
        <v>16</v>
      </c>
      <c r="C48" s="98">
        <f>'DIRECT SARS-CoV-2 Enhanced Prot'!C47:C47</f>
        <v>0</v>
      </c>
      <c r="D48" s="161"/>
      <c r="E48" s="151" t="e">
        <f t="shared" si="0"/>
        <v>#DIV/0!</v>
      </c>
      <c r="F48" s="99" t="e">
        <f t="shared" si="1"/>
        <v>#DIV/0!</v>
      </c>
      <c r="G48" s="154">
        <f>'DIRECT SARS-CoV-2 Enhanced Prot'!F47</f>
        <v>0</v>
      </c>
      <c r="H48" s="98" t="e">
        <f>'DIRECT SARS-CoV-2 Enhanced Prot'!G47</f>
        <v>#N/A</v>
      </c>
      <c r="I48" s="138" t="e">
        <f>'DIRECT SARS-CoV-2 Enhanced Prot'!H47</f>
        <v>#N/A</v>
      </c>
    </row>
    <row r="49" spans="2:9" x14ac:dyDescent="0.25">
      <c r="B49" s="62">
        <v>17</v>
      </c>
      <c r="C49" s="98">
        <f>'DIRECT SARS-CoV-2 Enhanced Prot'!C48:C48</f>
        <v>0</v>
      </c>
      <c r="D49" s="161"/>
      <c r="E49" s="151" t="e">
        <f t="shared" si="0"/>
        <v>#DIV/0!</v>
      </c>
      <c r="F49" s="99" t="e">
        <f t="shared" si="1"/>
        <v>#DIV/0!</v>
      </c>
      <c r="G49" s="154">
        <f>'DIRECT SARS-CoV-2 Enhanced Prot'!F48</f>
        <v>0</v>
      </c>
      <c r="H49" s="98" t="e">
        <f>'DIRECT SARS-CoV-2 Enhanced Prot'!G48</f>
        <v>#N/A</v>
      </c>
      <c r="I49" s="138" t="e">
        <f>'DIRECT SARS-CoV-2 Enhanced Prot'!H48</f>
        <v>#N/A</v>
      </c>
    </row>
    <row r="50" spans="2:9" x14ac:dyDescent="0.25">
      <c r="B50" s="62">
        <v>18</v>
      </c>
      <c r="C50" s="98">
        <f>'DIRECT SARS-CoV-2 Enhanced Prot'!C49:C49</f>
        <v>0</v>
      </c>
      <c r="D50" s="161"/>
      <c r="E50" s="151" t="e">
        <f t="shared" si="0"/>
        <v>#DIV/0!</v>
      </c>
      <c r="F50" s="99" t="e">
        <f t="shared" si="1"/>
        <v>#DIV/0!</v>
      </c>
      <c r="G50" s="154">
        <f>'DIRECT SARS-CoV-2 Enhanced Prot'!F49</f>
        <v>0</v>
      </c>
      <c r="H50" s="98" t="e">
        <f>'DIRECT SARS-CoV-2 Enhanced Prot'!G49</f>
        <v>#N/A</v>
      </c>
      <c r="I50" s="138" t="e">
        <f>'DIRECT SARS-CoV-2 Enhanced Prot'!H49</f>
        <v>#N/A</v>
      </c>
    </row>
    <row r="51" spans="2:9" x14ac:dyDescent="0.25">
      <c r="B51" s="62">
        <v>19</v>
      </c>
      <c r="C51" s="98">
        <f>'DIRECT SARS-CoV-2 Enhanced Prot'!C50:C50</f>
        <v>0</v>
      </c>
      <c r="D51" s="161"/>
      <c r="E51" s="151" t="e">
        <f t="shared" si="0"/>
        <v>#DIV/0!</v>
      </c>
      <c r="F51" s="99" t="e">
        <f t="shared" si="1"/>
        <v>#DIV/0!</v>
      </c>
      <c r="G51" s="154">
        <f>'DIRECT SARS-CoV-2 Enhanced Prot'!F50</f>
        <v>0</v>
      </c>
      <c r="H51" s="98" t="e">
        <f>'DIRECT SARS-CoV-2 Enhanced Prot'!G50</f>
        <v>#N/A</v>
      </c>
      <c r="I51" s="138" t="e">
        <f>'DIRECT SARS-CoV-2 Enhanced Prot'!H50</f>
        <v>#N/A</v>
      </c>
    </row>
    <row r="52" spans="2:9" x14ac:dyDescent="0.25">
      <c r="B52" s="62">
        <v>20</v>
      </c>
      <c r="C52" s="98">
        <f>'DIRECT SARS-CoV-2 Enhanced Prot'!C51:C51</f>
        <v>0</v>
      </c>
      <c r="D52" s="161"/>
      <c r="E52" s="151" t="e">
        <f t="shared" si="0"/>
        <v>#DIV/0!</v>
      </c>
      <c r="F52" s="99" t="e">
        <f t="shared" si="1"/>
        <v>#DIV/0!</v>
      </c>
      <c r="G52" s="154">
        <f>'DIRECT SARS-CoV-2 Enhanced Prot'!F51</f>
        <v>0</v>
      </c>
      <c r="H52" s="98" t="e">
        <f>'DIRECT SARS-CoV-2 Enhanced Prot'!G51</f>
        <v>#N/A</v>
      </c>
      <c r="I52" s="138" t="e">
        <f>'DIRECT SARS-CoV-2 Enhanced Prot'!H51</f>
        <v>#N/A</v>
      </c>
    </row>
    <row r="53" spans="2:9" x14ac:dyDescent="0.25">
      <c r="B53" s="62">
        <v>21</v>
      </c>
      <c r="C53" s="98">
        <f>'DIRECT SARS-CoV-2 Enhanced Prot'!C52:C52</f>
        <v>0</v>
      </c>
      <c r="D53" s="161"/>
      <c r="E53" s="151" t="e">
        <f t="shared" si="0"/>
        <v>#DIV/0!</v>
      </c>
      <c r="F53" s="99" t="e">
        <f t="shared" si="1"/>
        <v>#DIV/0!</v>
      </c>
      <c r="G53" s="154">
        <f>'DIRECT SARS-CoV-2 Enhanced Prot'!F52</f>
        <v>0</v>
      </c>
      <c r="H53" s="98" t="e">
        <f>'DIRECT SARS-CoV-2 Enhanced Prot'!G52</f>
        <v>#N/A</v>
      </c>
      <c r="I53" s="138" t="e">
        <f>'DIRECT SARS-CoV-2 Enhanced Prot'!H52</f>
        <v>#N/A</v>
      </c>
    </row>
    <row r="54" spans="2:9" x14ac:dyDescent="0.25">
      <c r="B54" s="62">
        <v>22</v>
      </c>
      <c r="C54" s="98">
        <f>'DIRECT SARS-CoV-2 Enhanced Prot'!C53:C53</f>
        <v>0</v>
      </c>
      <c r="D54" s="161"/>
      <c r="E54" s="151" t="e">
        <f t="shared" si="0"/>
        <v>#DIV/0!</v>
      </c>
      <c r="F54" s="99" t="e">
        <f t="shared" si="1"/>
        <v>#DIV/0!</v>
      </c>
      <c r="G54" s="154">
        <f>'DIRECT SARS-CoV-2 Enhanced Prot'!F53</f>
        <v>0</v>
      </c>
      <c r="H54" s="98" t="e">
        <f>'DIRECT SARS-CoV-2 Enhanced Prot'!G53</f>
        <v>#N/A</v>
      </c>
      <c r="I54" s="138" t="e">
        <f>'DIRECT SARS-CoV-2 Enhanced Prot'!H53</f>
        <v>#N/A</v>
      </c>
    </row>
    <row r="55" spans="2:9" x14ac:dyDescent="0.25">
      <c r="B55" s="62">
        <v>23</v>
      </c>
      <c r="C55" s="98">
        <f>'DIRECT SARS-CoV-2 Enhanced Prot'!C54:C54</f>
        <v>0</v>
      </c>
      <c r="D55" s="161"/>
      <c r="E55" s="151" t="e">
        <f t="shared" si="0"/>
        <v>#DIV/0!</v>
      </c>
      <c r="F55" s="99" t="e">
        <f t="shared" si="1"/>
        <v>#DIV/0!</v>
      </c>
      <c r="G55" s="154">
        <f>'DIRECT SARS-CoV-2 Enhanced Prot'!F54</f>
        <v>0</v>
      </c>
      <c r="H55" s="98" t="e">
        <f>'DIRECT SARS-CoV-2 Enhanced Prot'!G54</f>
        <v>#N/A</v>
      </c>
      <c r="I55" s="138" t="e">
        <f>'DIRECT SARS-CoV-2 Enhanced Prot'!H54</f>
        <v>#N/A</v>
      </c>
    </row>
    <row r="56" spans="2:9" x14ac:dyDescent="0.25">
      <c r="B56" s="62">
        <v>24</v>
      </c>
      <c r="C56" s="98">
        <f>'DIRECT SARS-CoV-2 Enhanced Prot'!C55:C55</f>
        <v>0</v>
      </c>
      <c r="D56" s="161"/>
      <c r="E56" s="151" t="e">
        <f t="shared" si="0"/>
        <v>#DIV/0!</v>
      </c>
      <c r="F56" s="99" t="e">
        <f t="shared" si="1"/>
        <v>#DIV/0!</v>
      </c>
      <c r="G56" s="154">
        <f>'DIRECT SARS-CoV-2 Enhanced Prot'!F55</f>
        <v>0</v>
      </c>
      <c r="H56" s="98" t="e">
        <f>'DIRECT SARS-CoV-2 Enhanced Prot'!G55</f>
        <v>#N/A</v>
      </c>
      <c r="I56" s="138" t="e">
        <f>'DIRECT SARS-CoV-2 Enhanced Prot'!H55</f>
        <v>#N/A</v>
      </c>
    </row>
    <row r="57" spans="2:9" x14ac:dyDescent="0.25">
      <c r="B57" s="62">
        <v>25</v>
      </c>
      <c r="C57" s="98">
        <f>'DIRECT SARS-CoV-2 Enhanced Prot'!C56:C56</f>
        <v>0</v>
      </c>
      <c r="D57" s="161"/>
      <c r="E57" s="151" t="e">
        <f t="shared" si="0"/>
        <v>#DIV/0!</v>
      </c>
      <c r="F57" s="99" t="e">
        <f t="shared" si="1"/>
        <v>#DIV/0!</v>
      </c>
      <c r="G57" s="154">
        <f>'DIRECT SARS-CoV-2 Enhanced Prot'!F56</f>
        <v>0</v>
      </c>
      <c r="H57" s="98" t="e">
        <f>'DIRECT SARS-CoV-2 Enhanced Prot'!G56</f>
        <v>#N/A</v>
      </c>
      <c r="I57" s="138" t="e">
        <f>'DIRECT SARS-CoV-2 Enhanced Prot'!H56</f>
        <v>#N/A</v>
      </c>
    </row>
    <row r="58" spans="2:9" x14ac:dyDescent="0.25">
      <c r="B58" s="62">
        <v>26</v>
      </c>
      <c r="C58" s="98">
        <f>'DIRECT SARS-CoV-2 Enhanced Prot'!C57:C57</f>
        <v>0</v>
      </c>
      <c r="D58" s="161"/>
      <c r="E58" s="151" t="e">
        <f t="shared" si="0"/>
        <v>#DIV/0!</v>
      </c>
      <c r="F58" s="99" t="e">
        <f t="shared" si="1"/>
        <v>#DIV/0!</v>
      </c>
      <c r="G58" s="154">
        <f>'DIRECT SARS-CoV-2 Enhanced Prot'!F57</f>
        <v>0</v>
      </c>
      <c r="H58" s="98" t="e">
        <f>'DIRECT SARS-CoV-2 Enhanced Prot'!G57</f>
        <v>#N/A</v>
      </c>
      <c r="I58" s="138" t="e">
        <f>'DIRECT SARS-CoV-2 Enhanced Prot'!H57</f>
        <v>#N/A</v>
      </c>
    </row>
    <row r="59" spans="2:9" x14ac:dyDescent="0.25">
      <c r="B59" s="62">
        <v>27</v>
      </c>
      <c r="C59" s="98">
        <f>'DIRECT SARS-CoV-2 Enhanced Prot'!C58:C58</f>
        <v>0</v>
      </c>
      <c r="D59" s="161"/>
      <c r="E59" s="151" t="e">
        <f t="shared" si="0"/>
        <v>#DIV/0!</v>
      </c>
      <c r="F59" s="99" t="e">
        <f t="shared" si="1"/>
        <v>#DIV/0!</v>
      </c>
      <c r="G59" s="154">
        <f>'DIRECT SARS-CoV-2 Enhanced Prot'!F58</f>
        <v>0</v>
      </c>
      <c r="H59" s="98" t="e">
        <f>'DIRECT SARS-CoV-2 Enhanced Prot'!G58</f>
        <v>#N/A</v>
      </c>
      <c r="I59" s="138" t="e">
        <f>'DIRECT SARS-CoV-2 Enhanced Prot'!H58</f>
        <v>#N/A</v>
      </c>
    </row>
    <row r="60" spans="2:9" x14ac:dyDescent="0.25">
      <c r="B60" s="62">
        <v>28</v>
      </c>
      <c r="C60" s="98">
        <f>'DIRECT SARS-CoV-2 Enhanced Prot'!C59:C59</f>
        <v>0</v>
      </c>
      <c r="D60" s="161"/>
      <c r="E60" s="151" t="e">
        <f t="shared" si="0"/>
        <v>#DIV/0!</v>
      </c>
      <c r="F60" s="99" t="e">
        <f t="shared" si="1"/>
        <v>#DIV/0!</v>
      </c>
      <c r="G60" s="154">
        <f>'DIRECT SARS-CoV-2 Enhanced Prot'!F59</f>
        <v>0</v>
      </c>
      <c r="H60" s="98" t="e">
        <f>'DIRECT SARS-CoV-2 Enhanced Prot'!G59</f>
        <v>#N/A</v>
      </c>
      <c r="I60" s="138" t="e">
        <f>'DIRECT SARS-CoV-2 Enhanced Prot'!H59</f>
        <v>#N/A</v>
      </c>
    </row>
    <row r="61" spans="2:9" x14ac:dyDescent="0.25">
      <c r="B61" s="62">
        <v>29</v>
      </c>
      <c r="C61" s="98">
        <f>'DIRECT SARS-CoV-2 Enhanced Prot'!C60:C60</f>
        <v>0</v>
      </c>
      <c r="D61" s="161"/>
      <c r="E61" s="151" t="e">
        <f t="shared" si="0"/>
        <v>#DIV/0!</v>
      </c>
      <c r="F61" s="99" t="e">
        <f t="shared" si="1"/>
        <v>#DIV/0!</v>
      </c>
      <c r="G61" s="154">
        <f>'DIRECT SARS-CoV-2 Enhanced Prot'!F60</f>
        <v>0</v>
      </c>
      <c r="H61" s="98" t="e">
        <f>'DIRECT SARS-CoV-2 Enhanced Prot'!G60</f>
        <v>#N/A</v>
      </c>
      <c r="I61" s="138" t="e">
        <f>'DIRECT SARS-CoV-2 Enhanced Prot'!H60</f>
        <v>#N/A</v>
      </c>
    </row>
    <row r="62" spans="2:9" x14ac:dyDescent="0.25">
      <c r="B62" s="62">
        <v>30</v>
      </c>
      <c r="C62" s="98">
        <f>'DIRECT SARS-CoV-2 Enhanced Prot'!C61:C61</f>
        <v>0</v>
      </c>
      <c r="D62" s="161"/>
      <c r="E62" s="151" t="e">
        <f t="shared" si="0"/>
        <v>#DIV/0!</v>
      </c>
      <c r="F62" s="99" t="e">
        <f t="shared" si="1"/>
        <v>#DIV/0!</v>
      </c>
      <c r="G62" s="154">
        <f>'DIRECT SARS-CoV-2 Enhanced Prot'!F61</f>
        <v>0</v>
      </c>
      <c r="H62" s="98" t="e">
        <f>'DIRECT SARS-CoV-2 Enhanced Prot'!G61</f>
        <v>#N/A</v>
      </c>
      <c r="I62" s="138" t="e">
        <f>'DIRECT SARS-CoV-2 Enhanced Prot'!H61</f>
        <v>#N/A</v>
      </c>
    </row>
    <row r="63" spans="2:9" x14ac:dyDescent="0.25">
      <c r="B63" s="62">
        <v>31</v>
      </c>
      <c r="C63" s="98">
        <f>'DIRECT SARS-CoV-2 Enhanced Prot'!C62:C62</f>
        <v>0</v>
      </c>
      <c r="D63" s="161"/>
      <c r="E63" s="151" t="e">
        <f t="shared" si="0"/>
        <v>#DIV/0!</v>
      </c>
      <c r="F63" s="99" t="e">
        <f t="shared" si="1"/>
        <v>#DIV/0!</v>
      </c>
      <c r="G63" s="154">
        <f>'DIRECT SARS-CoV-2 Enhanced Prot'!F62</f>
        <v>0</v>
      </c>
      <c r="H63" s="98" t="e">
        <f>'DIRECT SARS-CoV-2 Enhanced Prot'!G62</f>
        <v>#N/A</v>
      </c>
      <c r="I63" s="138" t="e">
        <f>'DIRECT SARS-CoV-2 Enhanced Prot'!H62</f>
        <v>#N/A</v>
      </c>
    </row>
    <row r="64" spans="2:9" x14ac:dyDescent="0.25">
      <c r="B64" s="62">
        <v>32</v>
      </c>
      <c r="C64" s="98">
        <f>'DIRECT SARS-CoV-2 Enhanced Prot'!C63:C63</f>
        <v>0</v>
      </c>
      <c r="D64" s="161"/>
      <c r="E64" s="151" t="e">
        <f t="shared" si="0"/>
        <v>#DIV/0!</v>
      </c>
      <c r="F64" s="99" t="e">
        <f t="shared" si="1"/>
        <v>#DIV/0!</v>
      </c>
      <c r="G64" s="154">
        <f>'DIRECT SARS-CoV-2 Enhanced Prot'!F63</f>
        <v>0</v>
      </c>
      <c r="H64" s="98" t="e">
        <f>'DIRECT SARS-CoV-2 Enhanced Prot'!G63</f>
        <v>#N/A</v>
      </c>
      <c r="I64" s="138" t="e">
        <f>'DIRECT SARS-CoV-2 Enhanced Prot'!H63</f>
        <v>#N/A</v>
      </c>
    </row>
    <row r="65" spans="2:9" x14ac:dyDescent="0.25">
      <c r="B65" s="62">
        <v>33</v>
      </c>
      <c r="C65" s="98">
        <f>'DIRECT SARS-CoV-2 Enhanced Prot'!C64:C64</f>
        <v>0</v>
      </c>
      <c r="D65" s="161"/>
      <c r="E65" s="151" t="e">
        <f t="shared" ref="E65:E96" si="2">$E$31/D65</f>
        <v>#DIV/0!</v>
      </c>
      <c r="F65" s="99" t="e">
        <f t="shared" si="1"/>
        <v>#DIV/0!</v>
      </c>
      <c r="G65" s="154">
        <f>'DIRECT SARS-CoV-2 Enhanced Prot'!F64</f>
        <v>0</v>
      </c>
      <c r="H65" s="98" t="e">
        <f>'DIRECT SARS-CoV-2 Enhanced Prot'!G64</f>
        <v>#N/A</v>
      </c>
      <c r="I65" s="138" t="e">
        <f>'DIRECT SARS-CoV-2 Enhanced Prot'!H64</f>
        <v>#N/A</v>
      </c>
    </row>
    <row r="66" spans="2:9" x14ac:dyDescent="0.25">
      <c r="B66" s="62">
        <v>34</v>
      </c>
      <c r="C66" s="98">
        <f>'DIRECT SARS-CoV-2 Enhanced Prot'!C65:C65</f>
        <v>0</v>
      </c>
      <c r="D66" s="161"/>
      <c r="E66" s="151" t="e">
        <f t="shared" si="2"/>
        <v>#DIV/0!</v>
      </c>
      <c r="F66" s="99" t="e">
        <f t="shared" si="1"/>
        <v>#DIV/0!</v>
      </c>
      <c r="G66" s="154">
        <f>'DIRECT SARS-CoV-2 Enhanced Prot'!F65</f>
        <v>0</v>
      </c>
      <c r="H66" s="98" t="e">
        <f>'DIRECT SARS-CoV-2 Enhanced Prot'!G65</f>
        <v>#N/A</v>
      </c>
      <c r="I66" s="138" t="e">
        <f>'DIRECT SARS-CoV-2 Enhanced Prot'!H65</f>
        <v>#N/A</v>
      </c>
    </row>
    <row r="67" spans="2:9" x14ac:dyDescent="0.25">
      <c r="B67" s="62">
        <v>35</v>
      </c>
      <c r="C67" s="98">
        <f>'DIRECT SARS-CoV-2 Enhanced Prot'!C66:C66</f>
        <v>0</v>
      </c>
      <c r="D67" s="161"/>
      <c r="E67" s="151" t="e">
        <f t="shared" si="2"/>
        <v>#DIV/0!</v>
      </c>
      <c r="F67" s="99" t="e">
        <f t="shared" si="1"/>
        <v>#DIV/0!</v>
      </c>
      <c r="G67" s="154">
        <f>'DIRECT SARS-CoV-2 Enhanced Prot'!F66</f>
        <v>0</v>
      </c>
      <c r="H67" s="98" t="e">
        <f>'DIRECT SARS-CoV-2 Enhanced Prot'!G66</f>
        <v>#N/A</v>
      </c>
      <c r="I67" s="138" t="e">
        <f>'DIRECT SARS-CoV-2 Enhanced Prot'!H66</f>
        <v>#N/A</v>
      </c>
    </row>
    <row r="68" spans="2:9" x14ac:dyDescent="0.25">
      <c r="B68" s="62">
        <v>36</v>
      </c>
      <c r="C68" s="98">
        <f>'DIRECT SARS-CoV-2 Enhanced Prot'!C67:C67</f>
        <v>0</v>
      </c>
      <c r="D68" s="161"/>
      <c r="E68" s="151" t="e">
        <f t="shared" si="2"/>
        <v>#DIV/0!</v>
      </c>
      <c r="F68" s="99" t="e">
        <f t="shared" si="1"/>
        <v>#DIV/0!</v>
      </c>
      <c r="G68" s="154">
        <f>'DIRECT SARS-CoV-2 Enhanced Prot'!F67</f>
        <v>0</v>
      </c>
      <c r="H68" s="98" t="e">
        <f>'DIRECT SARS-CoV-2 Enhanced Prot'!G67</f>
        <v>#N/A</v>
      </c>
      <c r="I68" s="138" t="e">
        <f>'DIRECT SARS-CoV-2 Enhanced Prot'!H67</f>
        <v>#N/A</v>
      </c>
    </row>
    <row r="69" spans="2:9" x14ac:dyDescent="0.25">
      <c r="B69" s="62">
        <v>37</v>
      </c>
      <c r="C69" s="98">
        <f>'DIRECT SARS-CoV-2 Enhanced Prot'!C68:C68</f>
        <v>0</v>
      </c>
      <c r="D69" s="161"/>
      <c r="E69" s="151" t="e">
        <f t="shared" si="2"/>
        <v>#DIV/0!</v>
      </c>
      <c r="F69" s="99" t="e">
        <f t="shared" si="1"/>
        <v>#DIV/0!</v>
      </c>
      <c r="G69" s="154">
        <f>'DIRECT SARS-CoV-2 Enhanced Prot'!F68</f>
        <v>0</v>
      </c>
      <c r="H69" s="98" t="e">
        <f>'DIRECT SARS-CoV-2 Enhanced Prot'!G68</f>
        <v>#N/A</v>
      </c>
      <c r="I69" s="138" t="e">
        <f>'DIRECT SARS-CoV-2 Enhanced Prot'!H68</f>
        <v>#N/A</v>
      </c>
    </row>
    <row r="70" spans="2:9" x14ac:dyDescent="0.25">
      <c r="B70" s="62">
        <v>38</v>
      </c>
      <c r="C70" s="98">
        <f>'DIRECT SARS-CoV-2 Enhanced Prot'!C69:C69</f>
        <v>0</v>
      </c>
      <c r="D70" s="161"/>
      <c r="E70" s="151" t="e">
        <f t="shared" si="2"/>
        <v>#DIV/0!</v>
      </c>
      <c r="F70" s="99" t="e">
        <f t="shared" si="1"/>
        <v>#DIV/0!</v>
      </c>
      <c r="G70" s="154">
        <f>'DIRECT SARS-CoV-2 Enhanced Prot'!F69</f>
        <v>0</v>
      </c>
      <c r="H70" s="98" t="e">
        <f>'DIRECT SARS-CoV-2 Enhanced Prot'!G69</f>
        <v>#N/A</v>
      </c>
      <c r="I70" s="138" t="e">
        <f>'DIRECT SARS-CoV-2 Enhanced Prot'!H69</f>
        <v>#N/A</v>
      </c>
    </row>
    <row r="71" spans="2:9" x14ac:dyDescent="0.25">
      <c r="B71" s="62">
        <v>39</v>
      </c>
      <c r="C71" s="98">
        <f>'DIRECT SARS-CoV-2 Enhanced Prot'!C70:C70</f>
        <v>0</v>
      </c>
      <c r="D71" s="161"/>
      <c r="E71" s="151" t="e">
        <f t="shared" si="2"/>
        <v>#DIV/0!</v>
      </c>
      <c r="F71" s="99" t="e">
        <f t="shared" si="1"/>
        <v>#DIV/0!</v>
      </c>
      <c r="G71" s="154">
        <f>'DIRECT SARS-CoV-2 Enhanced Prot'!F70</f>
        <v>0</v>
      </c>
      <c r="H71" s="98" t="e">
        <f>'DIRECT SARS-CoV-2 Enhanced Prot'!G70</f>
        <v>#N/A</v>
      </c>
      <c r="I71" s="138" t="e">
        <f>'DIRECT SARS-CoV-2 Enhanced Prot'!H70</f>
        <v>#N/A</v>
      </c>
    </row>
    <row r="72" spans="2:9" x14ac:dyDescent="0.25">
      <c r="B72" s="62">
        <v>40</v>
      </c>
      <c r="C72" s="98">
        <f>'DIRECT SARS-CoV-2 Enhanced Prot'!C71:C71</f>
        <v>0</v>
      </c>
      <c r="D72" s="161"/>
      <c r="E72" s="151" t="e">
        <f t="shared" si="2"/>
        <v>#DIV/0!</v>
      </c>
      <c r="F72" s="99" t="e">
        <f t="shared" si="1"/>
        <v>#DIV/0!</v>
      </c>
      <c r="G72" s="154">
        <f>'DIRECT SARS-CoV-2 Enhanced Prot'!F71</f>
        <v>0</v>
      </c>
      <c r="H72" s="98" t="e">
        <f>'DIRECT SARS-CoV-2 Enhanced Prot'!G71</f>
        <v>#N/A</v>
      </c>
      <c r="I72" s="138" t="e">
        <f>'DIRECT SARS-CoV-2 Enhanced Prot'!H71</f>
        <v>#N/A</v>
      </c>
    </row>
    <row r="73" spans="2:9" x14ac:dyDescent="0.25">
      <c r="B73" s="62">
        <v>41</v>
      </c>
      <c r="C73" s="98">
        <f>'DIRECT SARS-CoV-2 Enhanced Prot'!C72:C72</f>
        <v>0</v>
      </c>
      <c r="D73" s="161"/>
      <c r="E73" s="151" t="e">
        <f t="shared" si="2"/>
        <v>#DIV/0!</v>
      </c>
      <c r="F73" s="99" t="e">
        <f t="shared" si="1"/>
        <v>#DIV/0!</v>
      </c>
      <c r="G73" s="154">
        <f>'DIRECT SARS-CoV-2 Enhanced Prot'!F72</f>
        <v>0</v>
      </c>
      <c r="H73" s="98" t="e">
        <f>'DIRECT SARS-CoV-2 Enhanced Prot'!G72</f>
        <v>#N/A</v>
      </c>
      <c r="I73" s="138" t="e">
        <f>'DIRECT SARS-CoV-2 Enhanced Prot'!H72</f>
        <v>#N/A</v>
      </c>
    </row>
    <row r="74" spans="2:9" x14ac:dyDescent="0.25">
      <c r="B74" s="62">
        <v>42</v>
      </c>
      <c r="C74" s="98">
        <f>'DIRECT SARS-CoV-2 Enhanced Prot'!C73:C73</f>
        <v>0</v>
      </c>
      <c r="D74" s="161"/>
      <c r="E74" s="151" t="e">
        <f t="shared" si="2"/>
        <v>#DIV/0!</v>
      </c>
      <c r="F74" s="99" t="e">
        <f t="shared" si="1"/>
        <v>#DIV/0!</v>
      </c>
      <c r="G74" s="154">
        <f>'DIRECT SARS-CoV-2 Enhanced Prot'!F73</f>
        <v>0</v>
      </c>
      <c r="H74" s="98" t="e">
        <f>'DIRECT SARS-CoV-2 Enhanced Prot'!G73</f>
        <v>#N/A</v>
      </c>
      <c r="I74" s="138" t="e">
        <f>'DIRECT SARS-CoV-2 Enhanced Prot'!H73</f>
        <v>#N/A</v>
      </c>
    </row>
    <row r="75" spans="2:9" x14ac:dyDescent="0.25">
      <c r="B75" s="62">
        <v>43</v>
      </c>
      <c r="C75" s="98">
        <f>'DIRECT SARS-CoV-2 Enhanced Prot'!C74:C74</f>
        <v>0</v>
      </c>
      <c r="D75" s="161"/>
      <c r="E75" s="151" t="e">
        <f t="shared" si="2"/>
        <v>#DIV/0!</v>
      </c>
      <c r="F75" s="99" t="e">
        <f t="shared" si="1"/>
        <v>#DIV/0!</v>
      </c>
      <c r="G75" s="154">
        <f>'DIRECT SARS-CoV-2 Enhanced Prot'!F74</f>
        <v>0</v>
      </c>
      <c r="H75" s="98" t="e">
        <f>'DIRECT SARS-CoV-2 Enhanced Prot'!G74</f>
        <v>#N/A</v>
      </c>
      <c r="I75" s="138" t="e">
        <f>'DIRECT SARS-CoV-2 Enhanced Prot'!H74</f>
        <v>#N/A</v>
      </c>
    </row>
    <row r="76" spans="2:9" x14ac:dyDescent="0.25">
      <c r="B76" s="62">
        <v>44</v>
      </c>
      <c r="C76" s="98">
        <f>'DIRECT SARS-CoV-2 Enhanced Prot'!C75:C75</f>
        <v>0</v>
      </c>
      <c r="D76" s="161"/>
      <c r="E76" s="151" t="e">
        <f t="shared" si="2"/>
        <v>#DIV/0!</v>
      </c>
      <c r="F76" s="99" t="e">
        <f t="shared" si="1"/>
        <v>#DIV/0!</v>
      </c>
      <c r="G76" s="154">
        <f>'DIRECT SARS-CoV-2 Enhanced Prot'!F75</f>
        <v>0</v>
      </c>
      <c r="H76" s="98" t="e">
        <f>'DIRECT SARS-CoV-2 Enhanced Prot'!G75</f>
        <v>#N/A</v>
      </c>
      <c r="I76" s="138" t="e">
        <f>'DIRECT SARS-CoV-2 Enhanced Prot'!H75</f>
        <v>#N/A</v>
      </c>
    </row>
    <row r="77" spans="2:9" x14ac:dyDescent="0.25">
      <c r="B77" s="62">
        <v>45</v>
      </c>
      <c r="C77" s="98">
        <f>'DIRECT SARS-CoV-2 Enhanced Prot'!C76:C76</f>
        <v>0</v>
      </c>
      <c r="D77" s="161"/>
      <c r="E77" s="151" t="e">
        <f t="shared" si="2"/>
        <v>#DIV/0!</v>
      </c>
      <c r="F77" s="99" t="e">
        <f t="shared" si="1"/>
        <v>#DIV/0!</v>
      </c>
      <c r="G77" s="154">
        <f>'DIRECT SARS-CoV-2 Enhanced Prot'!F76</f>
        <v>0</v>
      </c>
      <c r="H77" s="98" t="e">
        <f>'DIRECT SARS-CoV-2 Enhanced Prot'!G76</f>
        <v>#N/A</v>
      </c>
      <c r="I77" s="138" t="e">
        <f>'DIRECT SARS-CoV-2 Enhanced Prot'!H76</f>
        <v>#N/A</v>
      </c>
    </row>
    <row r="78" spans="2:9" x14ac:dyDescent="0.25">
      <c r="B78" s="62">
        <v>46</v>
      </c>
      <c r="C78" s="98">
        <f>'DIRECT SARS-CoV-2 Enhanced Prot'!C77:C77</f>
        <v>0</v>
      </c>
      <c r="D78" s="161"/>
      <c r="E78" s="151" t="e">
        <f t="shared" si="2"/>
        <v>#DIV/0!</v>
      </c>
      <c r="F78" s="99" t="e">
        <f t="shared" si="1"/>
        <v>#DIV/0!</v>
      </c>
      <c r="G78" s="154">
        <f>'DIRECT SARS-CoV-2 Enhanced Prot'!F77</f>
        <v>0</v>
      </c>
      <c r="H78" s="98" t="e">
        <f>'DIRECT SARS-CoV-2 Enhanced Prot'!G77</f>
        <v>#N/A</v>
      </c>
      <c r="I78" s="138" t="e">
        <f>'DIRECT SARS-CoV-2 Enhanced Prot'!H77</f>
        <v>#N/A</v>
      </c>
    </row>
    <row r="79" spans="2:9" x14ac:dyDescent="0.25">
      <c r="B79" s="62">
        <v>47</v>
      </c>
      <c r="C79" s="98">
        <f>'DIRECT SARS-CoV-2 Enhanced Prot'!C78:C78</f>
        <v>0</v>
      </c>
      <c r="D79" s="161"/>
      <c r="E79" s="151" t="e">
        <f t="shared" si="2"/>
        <v>#DIV/0!</v>
      </c>
      <c r="F79" s="99" t="e">
        <f t="shared" si="1"/>
        <v>#DIV/0!</v>
      </c>
      <c r="G79" s="154">
        <f>'DIRECT SARS-CoV-2 Enhanced Prot'!F78</f>
        <v>0</v>
      </c>
      <c r="H79" s="98" t="e">
        <f>'DIRECT SARS-CoV-2 Enhanced Prot'!G78</f>
        <v>#N/A</v>
      </c>
      <c r="I79" s="138" t="e">
        <f>'DIRECT SARS-CoV-2 Enhanced Prot'!H78</f>
        <v>#N/A</v>
      </c>
    </row>
    <row r="80" spans="2:9" x14ac:dyDescent="0.25">
      <c r="B80" s="62">
        <v>48</v>
      </c>
      <c r="C80" s="98">
        <f>'DIRECT SARS-CoV-2 Enhanced Prot'!C79:C79</f>
        <v>0</v>
      </c>
      <c r="D80" s="161"/>
      <c r="E80" s="151" t="e">
        <f t="shared" si="2"/>
        <v>#DIV/0!</v>
      </c>
      <c r="F80" s="99" t="e">
        <f t="shared" si="1"/>
        <v>#DIV/0!</v>
      </c>
      <c r="G80" s="154">
        <f>'DIRECT SARS-CoV-2 Enhanced Prot'!F79</f>
        <v>0</v>
      </c>
      <c r="H80" s="98" t="e">
        <f>'DIRECT SARS-CoV-2 Enhanced Prot'!G79</f>
        <v>#N/A</v>
      </c>
      <c r="I80" s="138" t="e">
        <f>'DIRECT SARS-CoV-2 Enhanced Prot'!H79</f>
        <v>#N/A</v>
      </c>
    </row>
    <row r="81" spans="2:9" x14ac:dyDescent="0.25">
      <c r="B81" s="62">
        <v>49</v>
      </c>
      <c r="C81" s="98">
        <f>'DIRECT SARS-CoV-2 Enhanced Prot'!C80:C80</f>
        <v>0</v>
      </c>
      <c r="D81" s="161"/>
      <c r="E81" s="151" t="e">
        <f t="shared" si="2"/>
        <v>#DIV/0!</v>
      </c>
      <c r="F81" s="99" t="e">
        <f t="shared" si="1"/>
        <v>#DIV/0!</v>
      </c>
      <c r="G81" s="154">
        <f>'DIRECT SARS-CoV-2 Enhanced Prot'!F80</f>
        <v>0</v>
      </c>
      <c r="H81" s="98" t="e">
        <f>'DIRECT SARS-CoV-2 Enhanced Prot'!G80</f>
        <v>#N/A</v>
      </c>
      <c r="I81" s="138" t="e">
        <f>'DIRECT SARS-CoV-2 Enhanced Prot'!H80</f>
        <v>#N/A</v>
      </c>
    </row>
    <row r="82" spans="2:9" x14ac:dyDescent="0.25">
      <c r="B82" s="62">
        <v>50</v>
      </c>
      <c r="C82" s="98">
        <f>'DIRECT SARS-CoV-2 Enhanced Prot'!C81:C81</f>
        <v>0</v>
      </c>
      <c r="D82" s="161"/>
      <c r="E82" s="151" t="e">
        <f t="shared" si="2"/>
        <v>#DIV/0!</v>
      </c>
      <c r="F82" s="99" t="e">
        <f t="shared" si="1"/>
        <v>#DIV/0!</v>
      </c>
      <c r="G82" s="154">
        <f>'DIRECT SARS-CoV-2 Enhanced Prot'!F81</f>
        <v>0</v>
      </c>
      <c r="H82" s="98" t="e">
        <f>'DIRECT SARS-CoV-2 Enhanced Prot'!G81</f>
        <v>#N/A</v>
      </c>
      <c r="I82" s="138" t="e">
        <f>'DIRECT SARS-CoV-2 Enhanced Prot'!H81</f>
        <v>#N/A</v>
      </c>
    </row>
    <row r="83" spans="2:9" x14ac:dyDescent="0.25">
      <c r="B83" s="62">
        <v>51</v>
      </c>
      <c r="C83" s="98">
        <f>'DIRECT SARS-CoV-2 Enhanced Prot'!C82:C82</f>
        <v>0</v>
      </c>
      <c r="D83" s="161"/>
      <c r="E83" s="151" t="e">
        <f t="shared" si="2"/>
        <v>#DIV/0!</v>
      </c>
      <c r="F83" s="99" t="e">
        <f t="shared" si="1"/>
        <v>#DIV/0!</v>
      </c>
      <c r="G83" s="154">
        <f>'DIRECT SARS-CoV-2 Enhanced Prot'!F82</f>
        <v>0</v>
      </c>
      <c r="H83" s="98" t="e">
        <f>'DIRECT SARS-CoV-2 Enhanced Prot'!G82</f>
        <v>#N/A</v>
      </c>
      <c r="I83" s="138" t="e">
        <f>'DIRECT SARS-CoV-2 Enhanced Prot'!H82</f>
        <v>#N/A</v>
      </c>
    </row>
    <row r="84" spans="2:9" x14ac:dyDescent="0.25">
      <c r="B84" s="62">
        <v>52</v>
      </c>
      <c r="C84" s="98">
        <f>'DIRECT SARS-CoV-2 Enhanced Prot'!C83:C83</f>
        <v>0</v>
      </c>
      <c r="D84" s="161"/>
      <c r="E84" s="151" t="e">
        <f t="shared" si="2"/>
        <v>#DIV/0!</v>
      </c>
      <c r="F84" s="99" t="e">
        <f t="shared" si="1"/>
        <v>#DIV/0!</v>
      </c>
      <c r="G84" s="154">
        <f>'DIRECT SARS-CoV-2 Enhanced Prot'!F83</f>
        <v>0</v>
      </c>
      <c r="H84" s="98" t="e">
        <f>'DIRECT SARS-CoV-2 Enhanced Prot'!G83</f>
        <v>#N/A</v>
      </c>
      <c r="I84" s="138" t="e">
        <f>'DIRECT SARS-CoV-2 Enhanced Prot'!H83</f>
        <v>#N/A</v>
      </c>
    </row>
    <row r="85" spans="2:9" x14ac:dyDescent="0.25">
      <c r="B85" s="62">
        <v>53</v>
      </c>
      <c r="C85" s="98">
        <f>'DIRECT SARS-CoV-2 Enhanced Prot'!C84:C84</f>
        <v>0</v>
      </c>
      <c r="D85" s="161"/>
      <c r="E85" s="151" t="e">
        <f t="shared" si="2"/>
        <v>#DIV/0!</v>
      </c>
      <c r="F85" s="99" t="e">
        <f t="shared" si="1"/>
        <v>#DIV/0!</v>
      </c>
      <c r="G85" s="154">
        <f>'DIRECT SARS-CoV-2 Enhanced Prot'!F84</f>
        <v>0</v>
      </c>
      <c r="H85" s="98" t="e">
        <f>'DIRECT SARS-CoV-2 Enhanced Prot'!G84</f>
        <v>#N/A</v>
      </c>
      <c r="I85" s="138" t="e">
        <f>'DIRECT SARS-CoV-2 Enhanced Prot'!H84</f>
        <v>#N/A</v>
      </c>
    </row>
    <row r="86" spans="2:9" x14ac:dyDescent="0.25">
      <c r="B86" s="62">
        <v>54</v>
      </c>
      <c r="C86" s="98">
        <f>'DIRECT SARS-CoV-2 Enhanced Prot'!C85:C85</f>
        <v>0</v>
      </c>
      <c r="D86" s="161"/>
      <c r="E86" s="151" t="e">
        <f t="shared" si="2"/>
        <v>#DIV/0!</v>
      </c>
      <c r="F86" s="99" t="e">
        <f t="shared" si="1"/>
        <v>#DIV/0!</v>
      </c>
      <c r="G86" s="154">
        <f>'DIRECT SARS-CoV-2 Enhanced Prot'!F85</f>
        <v>0</v>
      </c>
      <c r="H86" s="98" t="e">
        <f>'DIRECT SARS-CoV-2 Enhanced Prot'!G85</f>
        <v>#N/A</v>
      </c>
      <c r="I86" s="138" t="e">
        <f>'DIRECT SARS-CoV-2 Enhanced Prot'!H85</f>
        <v>#N/A</v>
      </c>
    </row>
    <row r="87" spans="2:9" x14ac:dyDescent="0.25">
      <c r="B87" s="62">
        <v>55</v>
      </c>
      <c r="C87" s="98">
        <f>'DIRECT SARS-CoV-2 Enhanced Prot'!C86:C86</f>
        <v>0</v>
      </c>
      <c r="D87" s="161"/>
      <c r="E87" s="151" t="e">
        <f t="shared" si="2"/>
        <v>#DIV/0!</v>
      </c>
      <c r="F87" s="99" t="e">
        <f t="shared" si="1"/>
        <v>#DIV/0!</v>
      </c>
      <c r="G87" s="154">
        <f>'DIRECT SARS-CoV-2 Enhanced Prot'!F86</f>
        <v>0</v>
      </c>
      <c r="H87" s="98" t="e">
        <f>'DIRECT SARS-CoV-2 Enhanced Prot'!G86</f>
        <v>#N/A</v>
      </c>
      <c r="I87" s="138" t="e">
        <f>'DIRECT SARS-CoV-2 Enhanced Prot'!H86</f>
        <v>#N/A</v>
      </c>
    </row>
    <row r="88" spans="2:9" x14ac:dyDescent="0.25">
      <c r="B88" s="62">
        <v>56</v>
      </c>
      <c r="C88" s="98">
        <f>'DIRECT SARS-CoV-2 Enhanced Prot'!C87:C87</f>
        <v>0</v>
      </c>
      <c r="D88" s="161"/>
      <c r="E88" s="151" t="e">
        <f t="shared" si="2"/>
        <v>#DIV/0!</v>
      </c>
      <c r="F88" s="99" t="e">
        <f t="shared" si="1"/>
        <v>#DIV/0!</v>
      </c>
      <c r="G88" s="154">
        <f>'DIRECT SARS-CoV-2 Enhanced Prot'!F87</f>
        <v>0</v>
      </c>
      <c r="H88" s="98" t="e">
        <f>'DIRECT SARS-CoV-2 Enhanced Prot'!G87</f>
        <v>#N/A</v>
      </c>
      <c r="I88" s="138" t="e">
        <f>'DIRECT SARS-CoV-2 Enhanced Prot'!H87</f>
        <v>#N/A</v>
      </c>
    </row>
    <row r="89" spans="2:9" x14ac:dyDescent="0.25">
      <c r="B89" s="62">
        <v>57</v>
      </c>
      <c r="C89" s="98">
        <f>'DIRECT SARS-CoV-2 Enhanced Prot'!C88:C88</f>
        <v>0</v>
      </c>
      <c r="D89" s="161"/>
      <c r="E89" s="151" t="e">
        <f t="shared" si="2"/>
        <v>#DIV/0!</v>
      </c>
      <c r="F89" s="99" t="e">
        <f t="shared" si="1"/>
        <v>#DIV/0!</v>
      </c>
      <c r="G89" s="154">
        <f>'DIRECT SARS-CoV-2 Enhanced Prot'!F88</f>
        <v>0</v>
      </c>
      <c r="H89" s="98" t="e">
        <f>'DIRECT SARS-CoV-2 Enhanced Prot'!G88</f>
        <v>#N/A</v>
      </c>
      <c r="I89" s="138" t="e">
        <f>'DIRECT SARS-CoV-2 Enhanced Prot'!H88</f>
        <v>#N/A</v>
      </c>
    </row>
    <row r="90" spans="2:9" x14ac:dyDescent="0.25">
      <c r="B90" s="62">
        <v>58</v>
      </c>
      <c r="C90" s="98">
        <f>'DIRECT SARS-CoV-2 Enhanced Prot'!C89:C89</f>
        <v>0</v>
      </c>
      <c r="D90" s="161"/>
      <c r="E90" s="151" t="e">
        <f t="shared" si="2"/>
        <v>#DIV/0!</v>
      </c>
      <c r="F90" s="99" t="e">
        <f t="shared" si="1"/>
        <v>#DIV/0!</v>
      </c>
      <c r="G90" s="154">
        <f>'DIRECT SARS-CoV-2 Enhanced Prot'!F89</f>
        <v>0</v>
      </c>
      <c r="H90" s="98" t="e">
        <f>'DIRECT SARS-CoV-2 Enhanced Prot'!G89</f>
        <v>#N/A</v>
      </c>
      <c r="I90" s="138" t="e">
        <f>'DIRECT SARS-CoV-2 Enhanced Prot'!H89</f>
        <v>#N/A</v>
      </c>
    </row>
    <row r="91" spans="2:9" x14ac:dyDescent="0.25">
      <c r="B91" s="62">
        <v>59</v>
      </c>
      <c r="C91" s="98">
        <f>'DIRECT SARS-CoV-2 Enhanced Prot'!C90:C90</f>
        <v>0</v>
      </c>
      <c r="D91" s="161"/>
      <c r="E91" s="151" t="e">
        <f t="shared" si="2"/>
        <v>#DIV/0!</v>
      </c>
      <c r="F91" s="99" t="e">
        <f t="shared" si="1"/>
        <v>#DIV/0!</v>
      </c>
      <c r="G91" s="154">
        <f>'DIRECT SARS-CoV-2 Enhanced Prot'!F90</f>
        <v>0</v>
      </c>
      <c r="H91" s="98" t="e">
        <f>'DIRECT SARS-CoV-2 Enhanced Prot'!G90</f>
        <v>#N/A</v>
      </c>
      <c r="I91" s="138" t="e">
        <f>'DIRECT SARS-CoV-2 Enhanced Prot'!H90</f>
        <v>#N/A</v>
      </c>
    </row>
    <row r="92" spans="2:9" x14ac:dyDescent="0.25">
      <c r="B92" s="62">
        <v>60</v>
      </c>
      <c r="C92" s="98">
        <f>'DIRECT SARS-CoV-2 Enhanced Prot'!C91:C91</f>
        <v>0</v>
      </c>
      <c r="D92" s="161"/>
      <c r="E92" s="151" t="e">
        <f t="shared" si="2"/>
        <v>#DIV/0!</v>
      </c>
      <c r="F92" s="99" t="e">
        <f t="shared" si="1"/>
        <v>#DIV/0!</v>
      </c>
      <c r="G92" s="154">
        <f>'DIRECT SARS-CoV-2 Enhanced Prot'!F91</f>
        <v>0</v>
      </c>
      <c r="H92" s="98" t="e">
        <f>'DIRECT SARS-CoV-2 Enhanced Prot'!G91</f>
        <v>#N/A</v>
      </c>
      <c r="I92" s="138" t="e">
        <f>'DIRECT SARS-CoV-2 Enhanced Prot'!H91</f>
        <v>#N/A</v>
      </c>
    </row>
    <row r="93" spans="2:9" x14ac:dyDescent="0.25">
      <c r="B93" s="62">
        <v>61</v>
      </c>
      <c r="C93" s="98">
        <f>'DIRECT SARS-CoV-2 Enhanced Prot'!C92:C92</f>
        <v>0</v>
      </c>
      <c r="D93" s="161"/>
      <c r="E93" s="151" t="e">
        <f t="shared" si="2"/>
        <v>#DIV/0!</v>
      </c>
      <c r="F93" s="99" t="e">
        <f t="shared" si="1"/>
        <v>#DIV/0!</v>
      </c>
      <c r="G93" s="154">
        <f>'DIRECT SARS-CoV-2 Enhanced Prot'!F92</f>
        <v>0</v>
      </c>
      <c r="H93" s="98" t="e">
        <f>'DIRECT SARS-CoV-2 Enhanced Prot'!G92</f>
        <v>#N/A</v>
      </c>
      <c r="I93" s="138" t="e">
        <f>'DIRECT SARS-CoV-2 Enhanced Prot'!H92</f>
        <v>#N/A</v>
      </c>
    </row>
    <row r="94" spans="2:9" x14ac:dyDescent="0.25">
      <c r="B94" s="62">
        <v>62</v>
      </c>
      <c r="C94" s="98">
        <f>'DIRECT SARS-CoV-2 Enhanced Prot'!C93:C93</f>
        <v>0</v>
      </c>
      <c r="D94" s="161"/>
      <c r="E94" s="151" t="e">
        <f t="shared" si="2"/>
        <v>#DIV/0!</v>
      </c>
      <c r="F94" s="99" t="e">
        <f t="shared" si="1"/>
        <v>#DIV/0!</v>
      </c>
      <c r="G94" s="154">
        <f>'DIRECT SARS-CoV-2 Enhanced Prot'!F93</f>
        <v>0</v>
      </c>
      <c r="H94" s="98" t="e">
        <f>'DIRECT SARS-CoV-2 Enhanced Prot'!G93</f>
        <v>#N/A</v>
      </c>
      <c r="I94" s="138" t="e">
        <f>'DIRECT SARS-CoV-2 Enhanced Prot'!H93</f>
        <v>#N/A</v>
      </c>
    </row>
    <row r="95" spans="2:9" x14ac:dyDescent="0.25">
      <c r="B95" s="62">
        <v>63</v>
      </c>
      <c r="C95" s="98">
        <f>'DIRECT SARS-CoV-2 Enhanced Prot'!C94:C94</f>
        <v>0</v>
      </c>
      <c r="D95" s="161"/>
      <c r="E95" s="151" t="e">
        <f t="shared" si="2"/>
        <v>#DIV/0!</v>
      </c>
      <c r="F95" s="99" t="e">
        <f t="shared" si="1"/>
        <v>#DIV/0!</v>
      </c>
      <c r="G95" s="154">
        <f>'DIRECT SARS-CoV-2 Enhanced Prot'!F94</f>
        <v>0</v>
      </c>
      <c r="H95" s="98" t="e">
        <f>'DIRECT SARS-CoV-2 Enhanced Prot'!G94</f>
        <v>#N/A</v>
      </c>
      <c r="I95" s="138" t="e">
        <f>'DIRECT SARS-CoV-2 Enhanced Prot'!H94</f>
        <v>#N/A</v>
      </c>
    </row>
    <row r="96" spans="2:9" x14ac:dyDescent="0.25">
      <c r="B96" s="62">
        <v>64</v>
      </c>
      <c r="C96" s="98">
        <f>'DIRECT SARS-CoV-2 Enhanced Prot'!C95:C95</f>
        <v>0</v>
      </c>
      <c r="D96" s="161"/>
      <c r="E96" s="151" t="e">
        <f t="shared" si="2"/>
        <v>#DIV/0!</v>
      </c>
      <c r="F96" s="99" t="e">
        <f t="shared" si="1"/>
        <v>#DIV/0!</v>
      </c>
      <c r="G96" s="154">
        <f>'DIRECT SARS-CoV-2 Enhanced Prot'!F95</f>
        <v>0</v>
      </c>
      <c r="H96" s="98" t="e">
        <f>'DIRECT SARS-CoV-2 Enhanced Prot'!G95</f>
        <v>#N/A</v>
      </c>
      <c r="I96" s="138" t="e">
        <f>'DIRECT SARS-CoV-2 Enhanced Prot'!H95</f>
        <v>#N/A</v>
      </c>
    </row>
    <row r="97" spans="2:9" x14ac:dyDescent="0.25">
      <c r="B97" s="62">
        <v>65</v>
      </c>
      <c r="C97" s="98">
        <f>'DIRECT SARS-CoV-2 Enhanced Prot'!C96:C96</f>
        <v>0</v>
      </c>
      <c r="D97" s="161"/>
      <c r="E97" s="151" t="e">
        <f>$E$31/D97</f>
        <v>#DIV/0!</v>
      </c>
      <c r="F97" s="99" t="e">
        <f t="shared" si="1"/>
        <v>#DIV/0!</v>
      </c>
      <c r="G97" s="154">
        <f>'DIRECT SARS-CoV-2 Enhanced Prot'!F96</f>
        <v>0</v>
      </c>
      <c r="H97" s="98" t="e">
        <f>'DIRECT SARS-CoV-2 Enhanced Prot'!G96</f>
        <v>#N/A</v>
      </c>
      <c r="I97" s="138" t="e">
        <f>'DIRECT SARS-CoV-2 Enhanced Prot'!H96</f>
        <v>#N/A</v>
      </c>
    </row>
    <row r="98" spans="2:9" x14ac:dyDescent="0.25">
      <c r="B98" s="62">
        <v>66</v>
      </c>
      <c r="C98" s="98">
        <f>'DIRECT SARS-CoV-2 Enhanced Prot'!C97:C97</f>
        <v>0</v>
      </c>
      <c r="D98" s="161"/>
      <c r="E98" s="151" t="e">
        <f t="shared" ref="E98:E128" si="3">$E$31/D98</f>
        <v>#DIV/0!</v>
      </c>
      <c r="F98" s="99" t="e">
        <f t="shared" ref="F98:F128" si="4">23-E98</f>
        <v>#DIV/0!</v>
      </c>
      <c r="G98" s="154">
        <f>'DIRECT SARS-CoV-2 Enhanced Prot'!F97</f>
        <v>0</v>
      </c>
      <c r="H98" s="98" t="e">
        <f>'DIRECT SARS-CoV-2 Enhanced Prot'!G97</f>
        <v>#N/A</v>
      </c>
      <c r="I98" s="138" t="e">
        <f>'DIRECT SARS-CoV-2 Enhanced Prot'!H97</f>
        <v>#N/A</v>
      </c>
    </row>
    <row r="99" spans="2:9" x14ac:dyDescent="0.25">
      <c r="B99" s="62">
        <v>67</v>
      </c>
      <c r="C99" s="98">
        <f>'DIRECT SARS-CoV-2 Enhanced Prot'!C98:C98</f>
        <v>0</v>
      </c>
      <c r="D99" s="161"/>
      <c r="E99" s="151" t="e">
        <f t="shared" si="3"/>
        <v>#DIV/0!</v>
      </c>
      <c r="F99" s="99" t="e">
        <f t="shared" si="4"/>
        <v>#DIV/0!</v>
      </c>
      <c r="G99" s="154">
        <f>'DIRECT SARS-CoV-2 Enhanced Prot'!F98</f>
        <v>0</v>
      </c>
      <c r="H99" s="98" t="e">
        <f>'DIRECT SARS-CoV-2 Enhanced Prot'!G98</f>
        <v>#N/A</v>
      </c>
      <c r="I99" s="138" t="e">
        <f>'DIRECT SARS-CoV-2 Enhanced Prot'!H98</f>
        <v>#N/A</v>
      </c>
    </row>
    <row r="100" spans="2:9" x14ac:dyDescent="0.25">
      <c r="B100" s="62">
        <v>68</v>
      </c>
      <c r="C100" s="98">
        <f>'DIRECT SARS-CoV-2 Enhanced Prot'!C99:C99</f>
        <v>0</v>
      </c>
      <c r="D100" s="161"/>
      <c r="E100" s="151" t="e">
        <f t="shared" si="3"/>
        <v>#DIV/0!</v>
      </c>
      <c r="F100" s="99" t="e">
        <f t="shared" si="4"/>
        <v>#DIV/0!</v>
      </c>
      <c r="G100" s="154">
        <f>'DIRECT SARS-CoV-2 Enhanced Prot'!F99</f>
        <v>0</v>
      </c>
      <c r="H100" s="98" t="e">
        <f>'DIRECT SARS-CoV-2 Enhanced Prot'!G99</f>
        <v>#N/A</v>
      </c>
      <c r="I100" s="138" t="e">
        <f>'DIRECT SARS-CoV-2 Enhanced Prot'!H99</f>
        <v>#N/A</v>
      </c>
    </row>
    <row r="101" spans="2:9" x14ac:dyDescent="0.25">
      <c r="B101" s="62">
        <v>69</v>
      </c>
      <c r="C101" s="98">
        <f>'DIRECT SARS-CoV-2 Enhanced Prot'!C100:C100</f>
        <v>0</v>
      </c>
      <c r="D101" s="161"/>
      <c r="E101" s="151" t="e">
        <f t="shared" si="3"/>
        <v>#DIV/0!</v>
      </c>
      <c r="F101" s="99" t="e">
        <f t="shared" si="4"/>
        <v>#DIV/0!</v>
      </c>
      <c r="G101" s="154">
        <f>'DIRECT SARS-CoV-2 Enhanced Prot'!F100</f>
        <v>0</v>
      </c>
      <c r="H101" s="98" t="e">
        <f>'DIRECT SARS-CoV-2 Enhanced Prot'!G100</f>
        <v>#N/A</v>
      </c>
      <c r="I101" s="138" t="e">
        <f>'DIRECT SARS-CoV-2 Enhanced Prot'!H100</f>
        <v>#N/A</v>
      </c>
    </row>
    <row r="102" spans="2:9" x14ac:dyDescent="0.25">
      <c r="B102" s="62">
        <v>70</v>
      </c>
      <c r="C102" s="98">
        <f>'DIRECT SARS-CoV-2 Enhanced Prot'!C101:C101</f>
        <v>0</v>
      </c>
      <c r="D102" s="161"/>
      <c r="E102" s="151" t="e">
        <f t="shared" si="3"/>
        <v>#DIV/0!</v>
      </c>
      <c r="F102" s="99" t="e">
        <f t="shared" si="4"/>
        <v>#DIV/0!</v>
      </c>
      <c r="G102" s="154">
        <f>'DIRECT SARS-CoV-2 Enhanced Prot'!F101</f>
        <v>0</v>
      </c>
      <c r="H102" s="98" t="e">
        <f>'DIRECT SARS-CoV-2 Enhanced Prot'!G101</f>
        <v>#N/A</v>
      </c>
      <c r="I102" s="138" t="e">
        <f>'DIRECT SARS-CoV-2 Enhanced Prot'!H101</f>
        <v>#N/A</v>
      </c>
    </row>
    <row r="103" spans="2:9" x14ac:dyDescent="0.25">
      <c r="B103" s="62">
        <v>71</v>
      </c>
      <c r="C103" s="98">
        <f>'DIRECT SARS-CoV-2 Enhanced Prot'!C102:C102</f>
        <v>0</v>
      </c>
      <c r="D103" s="161"/>
      <c r="E103" s="151" t="e">
        <f t="shared" si="3"/>
        <v>#DIV/0!</v>
      </c>
      <c r="F103" s="99" t="e">
        <f t="shared" si="4"/>
        <v>#DIV/0!</v>
      </c>
      <c r="G103" s="154">
        <f>'DIRECT SARS-CoV-2 Enhanced Prot'!F102</f>
        <v>0</v>
      </c>
      <c r="H103" s="98" t="e">
        <f>'DIRECT SARS-CoV-2 Enhanced Prot'!G102</f>
        <v>#N/A</v>
      </c>
      <c r="I103" s="138" t="e">
        <f>'DIRECT SARS-CoV-2 Enhanced Prot'!H102</f>
        <v>#N/A</v>
      </c>
    </row>
    <row r="104" spans="2:9" x14ac:dyDescent="0.25">
      <c r="B104" s="62">
        <v>72</v>
      </c>
      <c r="C104" s="98">
        <f>'DIRECT SARS-CoV-2 Enhanced Prot'!C103:C103</f>
        <v>0</v>
      </c>
      <c r="D104" s="161"/>
      <c r="E104" s="151" t="e">
        <f t="shared" si="3"/>
        <v>#DIV/0!</v>
      </c>
      <c r="F104" s="99" t="e">
        <f t="shared" si="4"/>
        <v>#DIV/0!</v>
      </c>
      <c r="G104" s="154">
        <f>'DIRECT SARS-CoV-2 Enhanced Prot'!F103</f>
        <v>0</v>
      </c>
      <c r="H104" s="98" t="e">
        <f>'DIRECT SARS-CoV-2 Enhanced Prot'!G103</f>
        <v>#N/A</v>
      </c>
      <c r="I104" s="138" t="e">
        <f>'DIRECT SARS-CoV-2 Enhanced Prot'!H103</f>
        <v>#N/A</v>
      </c>
    </row>
    <row r="105" spans="2:9" x14ac:dyDescent="0.25">
      <c r="B105" s="62">
        <v>73</v>
      </c>
      <c r="C105" s="98">
        <f>'DIRECT SARS-CoV-2 Enhanced Prot'!C104:C104</f>
        <v>0</v>
      </c>
      <c r="D105" s="161"/>
      <c r="E105" s="151" t="e">
        <f t="shared" si="3"/>
        <v>#DIV/0!</v>
      </c>
      <c r="F105" s="99" t="e">
        <f t="shared" si="4"/>
        <v>#DIV/0!</v>
      </c>
      <c r="G105" s="154">
        <f>'DIRECT SARS-CoV-2 Enhanced Prot'!F104</f>
        <v>0</v>
      </c>
      <c r="H105" s="98" t="e">
        <f>'DIRECT SARS-CoV-2 Enhanced Prot'!G104</f>
        <v>#N/A</v>
      </c>
      <c r="I105" s="138" t="e">
        <f>'DIRECT SARS-CoV-2 Enhanced Prot'!H104</f>
        <v>#N/A</v>
      </c>
    </row>
    <row r="106" spans="2:9" x14ac:dyDescent="0.25">
      <c r="B106" s="62">
        <v>74</v>
      </c>
      <c r="C106" s="98">
        <f>'DIRECT SARS-CoV-2 Enhanced Prot'!C105:C105</f>
        <v>0</v>
      </c>
      <c r="D106" s="161"/>
      <c r="E106" s="151" t="e">
        <f t="shared" si="3"/>
        <v>#DIV/0!</v>
      </c>
      <c r="F106" s="99" t="e">
        <f t="shared" si="4"/>
        <v>#DIV/0!</v>
      </c>
      <c r="G106" s="154">
        <f>'DIRECT SARS-CoV-2 Enhanced Prot'!F105</f>
        <v>0</v>
      </c>
      <c r="H106" s="98" t="e">
        <f>'DIRECT SARS-CoV-2 Enhanced Prot'!G105</f>
        <v>#N/A</v>
      </c>
      <c r="I106" s="138" t="e">
        <f>'DIRECT SARS-CoV-2 Enhanced Prot'!H105</f>
        <v>#N/A</v>
      </c>
    </row>
    <row r="107" spans="2:9" x14ac:dyDescent="0.25">
      <c r="B107" s="62">
        <v>75</v>
      </c>
      <c r="C107" s="98">
        <f>'DIRECT SARS-CoV-2 Enhanced Prot'!C106:C106</f>
        <v>0</v>
      </c>
      <c r="D107" s="161"/>
      <c r="E107" s="151" t="e">
        <f t="shared" si="3"/>
        <v>#DIV/0!</v>
      </c>
      <c r="F107" s="99" t="e">
        <f t="shared" si="4"/>
        <v>#DIV/0!</v>
      </c>
      <c r="G107" s="154">
        <f>'DIRECT SARS-CoV-2 Enhanced Prot'!F106</f>
        <v>0</v>
      </c>
      <c r="H107" s="98" t="e">
        <f>'DIRECT SARS-CoV-2 Enhanced Prot'!G106</f>
        <v>#N/A</v>
      </c>
      <c r="I107" s="138" t="e">
        <f>'DIRECT SARS-CoV-2 Enhanced Prot'!H106</f>
        <v>#N/A</v>
      </c>
    </row>
    <row r="108" spans="2:9" x14ac:dyDescent="0.25">
      <c r="B108" s="62">
        <v>76</v>
      </c>
      <c r="C108" s="98">
        <f>'DIRECT SARS-CoV-2 Enhanced Prot'!C107:C107</f>
        <v>0</v>
      </c>
      <c r="D108" s="161"/>
      <c r="E108" s="151" t="e">
        <f t="shared" si="3"/>
        <v>#DIV/0!</v>
      </c>
      <c r="F108" s="99" t="e">
        <f t="shared" si="4"/>
        <v>#DIV/0!</v>
      </c>
      <c r="G108" s="154">
        <f>'DIRECT SARS-CoV-2 Enhanced Prot'!F107</f>
        <v>0</v>
      </c>
      <c r="H108" s="98" t="e">
        <f>'DIRECT SARS-CoV-2 Enhanced Prot'!G107</f>
        <v>#N/A</v>
      </c>
      <c r="I108" s="138" t="e">
        <f>'DIRECT SARS-CoV-2 Enhanced Prot'!H107</f>
        <v>#N/A</v>
      </c>
    </row>
    <row r="109" spans="2:9" x14ac:dyDescent="0.25">
      <c r="B109" s="62">
        <v>77</v>
      </c>
      <c r="C109" s="98">
        <f>'DIRECT SARS-CoV-2 Enhanced Prot'!C108:C108</f>
        <v>0</v>
      </c>
      <c r="D109" s="161"/>
      <c r="E109" s="151" t="e">
        <f t="shared" si="3"/>
        <v>#DIV/0!</v>
      </c>
      <c r="F109" s="99" t="e">
        <f t="shared" si="4"/>
        <v>#DIV/0!</v>
      </c>
      <c r="G109" s="154">
        <f>'DIRECT SARS-CoV-2 Enhanced Prot'!F108</f>
        <v>0</v>
      </c>
      <c r="H109" s="98" t="e">
        <f>'DIRECT SARS-CoV-2 Enhanced Prot'!G108</f>
        <v>#N/A</v>
      </c>
      <c r="I109" s="138" t="e">
        <f>'DIRECT SARS-CoV-2 Enhanced Prot'!H108</f>
        <v>#N/A</v>
      </c>
    </row>
    <row r="110" spans="2:9" x14ac:dyDescent="0.25">
      <c r="B110" s="62">
        <v>78</v>
      </c>
      <c r="C110" s="98">
        <f>'DIRECT SARS-CoV-2 Enhanced Prot'!C109:C109</f>
        <v>0</v>
      </c>
      <c r="D110" s="161"/>
      <c r="E110" s="151" t="e">
        <f t="shared" si="3"/>
        <v>#DIV/0!</v>
      </c>
      <c r="F110" s="99" t="e">
        <f t="shared" si="4"/>
        <v>#DIV/0!</v>
      </c>
      <c r="G110" s="154">
        <f>'DIRECT SARS-CoV-2 Enhanced Prot'!F109</f>
        <v>0</v>
      </c>
      <c r="H110" s="98" t="e">
        <f>'DIRECT SARS-CoV-2 Enhanced Prot'!G109</f>
        <v>#N/A</v>
      </c>
      <c r="I110" s="138" t="e">
        <f>'DIRECT SARS-CoV-2 Enhanced Prot'!H109</f>
        <v>#N/A</v>
      </c>
    </row>
    <row r="111" spans="2:9" x14ac:dyDescent="0.25">
      <c r="B111" s="62">
        <v>79</v>
      </c>
      <c r="C111" s="98">
        <f>'DIRECT SARS-CoV-2 Enhanced Prot'!C110:C110</f>
        <v>0</v>
      </c>
      <c r="D111" s="161"/>
      <c r="E111" s="151" t="e">
        <f t="shared" si="3"/>
        <v>#DIV/0!</v>
      </c>
      <c r="F111" s="99" t="e">
        <f t="shared" si="4"/>
        <v>#DIV/0!</v>
      </c>
      <c r="G111" s="154">
        <f>'DIRECT SARS-CoV-2 Enhanced Prot'!F110</f>
        <v>0</v>
      </c>
      <c r="H111" s="98" t="e">
        <f>'DIRECT SARS-CoV-2 Enhanced Prot'!G110</f>
        <v>#N/A</v>
      </c>
      <c r="I111" s="138" t="e">
        <f>'DIRECT SARS-CoV-2 Enhanced Prot'!H110</f>
        <v>#N/A</v>
      </c>
    </row>
    <row r="112" spans="2:9" x14ac:dyDescent="0.25">
      <c r="B112" s="62">
        <v>80</v>
      </c>
      <c r="C112" s="98">
        <f>'DIRECT SARS-CoV-2 Enhanced Prot'!C111:C111</f>
        <v>0</v>
      </c>
      <c r="D112" s="161"/>
      <c r="E112" s="151" t="e">
        <f t="shared" si="3"/>
        <v>#DIV/0!</v>
      </c>
      <c r="F112" s="99" t="e">
        <f t="shared" si="4"/>
        <v>#DIV/0!</v>
      </c>
      <c r="G112" s="154">
        <f>'DIRECT SARS-CoV-2 Enhanced Prot'!F111</f>
        <v>0</v>
      </c>
      <c r="H112" s="98" t="e">
        <f>'DIRECT SARS-CoV-2 Enhanced Prot'!G111</f>
        <v>#N/A</v>
      </c>
      <c r="I112" s="138" t="e">
        <f>'DIRECT SARS-CoV-2 Enhanced Prot'!H111</f>
        <v>#N/A</v>
      </c>
    </row>
    <row r="113" spans="2:9" x14ac:dyDescent="0.25">
      <c r="B113" s="62">
        <v>81</v>
      </c>
      <c r="C113" s="98">
        <f>'DIRECT SARS-CoV-2 Enhanced Prot'!C112:C112</f>
        <v>0</v>
      </c>
      <c r="D113" s="161"/>
      <c r="E113" s="151" t="e">
        <f t="shared" si="3"/>
        <v>#DIV/0!</v>
      </c>
      <c r="F113" s="99" t="e">
        <f t="shared" si="4"/>
        <v>#DIV/0!</v>
      </c>
      <c r="G113" s="154">
        <f>'DIRECT SARS-CoV-2 Enhanced Prot'!F112</f>
        <v>0</v>
      </c>
      <c r="H113" s="98" t="e">
        <f>'DIRECT SARS-CoV-2 Enhanced Prot'!G112</f>
        <v>#N/A</v>
      </c>
      <c r="I113" s="138" t="e">
        <f>'DIRECT SARS-CoV-2 Enhanced Prot'!H112</f>
        <v>#N/A</v>
      </c>
    </row>
    <row r="114" spans="2:9" x14ac:dyDescent="0.25">
      <c r="B114" s="62">
        <v>82</v>
      </c>
      <c r="C114" s="98">
        <f>'DIRECT SARS-CoV-2 Enhanced Prot'!C113:C113</f>
        <v>0</v>
      </c>
      <c r="D114" s="161"/>
      <c r="E114" s="151" t="e">
        <f t="shared" si="3"/>
        <v>#DIV/0!</v>
      </c>
      <c r="F114" s="99" t="e">
        <f t="shared" si="4"/>
        <v>#DIV/0!</v>
      </c>
      <c r="G114" s="154">
        <f>'DIRECT SARS-CoV-2 Enhanced Prot'!F113</f>
        <v>0</v>
      </c>
      <c r="H114" s="98" t="e">
        <f>'DIRECT SARS-CoV-2 Enhanced Prot'!G113</f>
        <v>#N/A</v>
      </c>
      <c r="I114" s="138" t="e">
        <f>'DIRECT SARS-CoV-2 Enhanced Prot'!H113</f>
        <v>#N/A</v>
      </c>
    </row>
    <row r="115" spans="2:9" x14ac:dyDescent="0.25">
      <c r="B115" s="62">
        <v>83</v>
      </c>
      <c r="C115" s="98">
        <f>'DIRECT SARS-CoV-2 Enhanced Prot'!C114:C114</f>
        <v>0</v>
      </c>
      <c r="D115" s="161"/>
      <c r="E115" s="151" t="e">
        <f t="shared" si="3"/>
        <v>#DIV/0!</v>
      </c>
      <c r="F115" s="99" t="e">
        <f t="shared" si="4"/>
        <v>#DIV/0!</v>
      </c>
      <c r="G115" s="154">
        <f>'DIRECT SARS-CoV-2 Enhanced Prot'!F114</f>
        <v>0</v>
      </c>
      <c r="H115" s="98" t="e">
        <f>'DIRECT SARS-CoV-2 Enhanced Prot'!G114</f>
        <v>#N/A</v>
      </c>
      <c r="I115" s="138" t="e">
        <f>'DIRECT SARS-CoV-2 Enhanced Prot'!H114</f>
        <v>#N/A</v>
      </c>
    </row>
    <row r="116" spans="2:9" x14ac:dyDescent="0.25">
      <c r="B116" s="62">
        <v>84</v>
      </c>
      <c r="C116" s="98">
        <f>'DIRECT SARS-CoV-2 Enhanced Prot'!C115:C115</f>
        <v>0</v>
      </c>
      <c r="D116" s="161"/>
      <c r="E116" s="151" t="e">
        <f t="shared" si="3"/>
        <v>#DIV/0!</v>
      </c>
      <c r="F116" s="99" t="e">
        <f t="shared" si="4"/>
        <v>#DIV/0!</v>
      </c>
      <c r="G116" s="154">
        <f>'DIRECT SARS-CoV-2 Enhanced Prot'!F115</f>
        <v>0</v>
      </c>
      <c r="H116" s="98" t="e">
        <f>'DIRECT SARS-CoV-2 Enhanced Prot'!G115</f>
        <v>#N/A</v>
      </c>
      <c r="I116" s="138" t="e">
        <f>'DIRECT SARS-CoV-2 Enhanced Prot'!H115</f>
        <v>#N/A</v>
      </c>
    </row>
    <row r="117" spans="2:9" x14ac:dyDescent="0.25">
      <c r="B117" s="62">
        <v>85</v>
      </c>
      <c r="C117" s="98">
        <f>'DIRECT SARS-CoV-2 Enhanced Prot'!C116:C116</f>
        <v>0</v>
      </c>
      <c r="D117" s="161"/>
      <c r="E117" s="151" t="e">
        <f t="shared" si="3"/>
        <v>#DIV/0!</v>
      </c>
      <c r="F117" s="99" t="e">
        <f t="shared" si="4"/>
        <v>#DIV/0!</v>
      </c>
      <c r="G117" s="154">
        <f>'DIRECT SARS-CoV-2 Enhanced Prot'!F116</f>
        <v>0</v>
      </c>
      <c r="H117" s="98" t="e">
        <f>'DIRECT SARS-CoV-2 Enhanced Prot'!G116</f>
        <v>#N/A</v>
      </c>
      <c r="I117" s="138" t="e">
        <f>'DIRECT SARS-CoV-2 Enhanced Prot'!H116</f>
        <v>#N/A</v>
      </c>
    </row>
    <row r="118" spans="2:9" x14ac:dyDescent="0.25">
      <c r="B118" s="62">
        <v>86</v>
      </c>
      <c r="C118" s="98">
        <f>'DIRECT SARS-CoV-2 Enhanced Prot'!C117:C117</f>
        <v>0</v>
      </c>
      <c r="D118" s="161"/>
      <c r="E118" s="151" t="e">
        <f t="shared" si="3"/>
        <v>#DIV/0!</v>
      </c>
      <c r="F118" s="99" t="e">
        <f t="shared" si="4"/>
        <v>#DIV/0!</v>
      </c>
      <c r="G118" s="154">
        <f>'DIRECT SARS-CoV-2 Enhanced Prot'!F117</f>
        <v>0</v>
      </c>
      <c r="H118" s="98" t="e">
        <f>'DIRECT SARS-CoV-2 Enhanced Prot'!G117</f>
        <v>#N/A</v>
      </c>
      <c r="I118" s="138" t="e">
        <f>'DIRECT SARS-CoV-2 Enhanced Prot'!H117</f>
        <v>#N/A</v>
      </c>
    </row>
    <row r="119" spans="2:9" x14ac:dyDescent="0.25">
      <c r="B119" s="62">
        <v>87</v>
      </c>
      <c r="C119" s="98">
        <f>'DIRECT SARS-CoV-2 Enhanced Prot'!C118:C118</f>
        <v>0</v>
      </c>
      <c r="D119" s="161"/>
      <c r="E119" s="151" t="e">
        <f t="shared" si="3"/>
        <v>#DIV/0!</v>
      </c>
      <c r="F119" s="99" t="e">
        <f t="shared" si="4"/>
        <v>#DIV/0!</v>
      </c>
      <c r="G119" s="154">
        <f>'DIRECT SARS-CoV-2 Enhanced Prot'!F118</f>
        <v>0</v>
      </c>
      <c r="H119" s="98" t="e">
        <f>'DIRECT SARS-CoV-2 Enhanced Prot'!G118</f>
        <v>#N/A</v>
      </c>
      <c r="I119" s="138" t="e">
        <f>'DIRECT SARS-CoV-2 Enhanced Prot'!H118</f>
        <v>#N/A</v>
      </c>
    </row>
    <row r="120" spans="2:9" x14ac:dyDescent="0.25">
      <c r="B120" s="62">
        <v>88</v>
      </c>
      <c r="C120" s="98">
        <f>'DIRECT SARS-CoV-2 Enhanced Prot'!C119:C119</f>
        <v>0</v>
      </c>
      <c r="D120" s="161"/>
      <c r="E120" s="151" t="e">
        <f t="shared" si="3"/>
        <v>#DIV/0!</v>
      </c>
      <c r="F120" s="99" t="e">
        <f t="shared" si="4"/>
        <v>#DIV/0!</v>
      </c>
      <c r="G120" s="154">
        <f>'DIRECT SARS-CoV-2 Enhanced Prot'!F119</f>
        <v>0</v>
      </c>
      <c r="H120" s="98" t="e">
        <f>'DIRECT SARS-CoV-2 Enhanced Prot'!G119</f>
        <v>#N/A</v>
      </c>
      <c r="I120" s="138" t="e">
        <f>'DIRECT SARS-CoV-2 Enhanced Prot'!H119</f>
        <v>#N/A</v>
      </c>
    </row>
    <row r="121" spans="2:9" x14ac:dyDescent="0.25">
      <c r="B121" s="62">
        <v>89</v>
      </c>
      <c r="C121" s="98">
        <f>'DIRECT SARS-CoV-2 Enhanced Prot'!C120:C120</f>
        <v>0</v>
      </c>
      <c r="D121" s="161"/>
      <c r="E121" s="151" t="e">
        <f t="shared" si="3"/>
        <v>#DIV/0!</v>
      </c>
      <c r="F121" s="99" t="e">
        <f t="shared" si="4"/>
        <v>#DIV/0!</v>
      </c>
      <c r="G121" s="154">
        <f>'DIRECT SARS-CoV-2 Enhanced Prot'!F120</f>
        <v>0</v>
      </c>
      <c r="H121" s="98" t="e">
        <f>'DIRECT SARS-CoV-2 Enhanced Prot'!G120</f>
        <v>#N/A</v>
      </c>
      <c r="I121" s="138" t="e">
        <f>'DIRECT SARS-CoV-2 Enhanced Prot'!H120</f>
        <v>#N/A</v>
      </c>
    </row>
    <row r="122" spans="2:9" x14ac:dyDescent="0.25">
      <c r="B122" s="62">
        <v>90</v>
      </c>
      <c r="C122" s="98">
        <f>'DIRECT SARS-CoV-2 Enhanced Prot'!C121:C121</f>
        <v>0</v>
      </c>
      <c r="D122" s="161"/>
      <c r="E122" s="151" t="e">
        <f t="shared" si="3"/>
        <v>#DIV/0!</v>
      </c>
      <c r="F122" s="99" t="e">
        <f t="shared" si="4"/>
        <v>#DIV/0!</v>
      </c>
      <c r="G122" s="154">
        <f>'DIRECT SARS-CoV-2 Enhanced Prot'!F121</f>
        <v>0</v>
      </c>
      <c r="H122" s="98" t="e">
        <f>'DIRECT SARS-CoV-2 Enhanced Prot'!G121</f>
        <v>#N/A</v>
      </c>
      <c r="I122" s="138" t="e">
        <f>'DIRECT SARS-CoV-2 Enhanced Prot'!H121</f>
        <v>#N/A</v>
      </c>
    </row>
    <row r="123" spans="2:9" x14ac:dyDescent="0.25">
      <c r="B123" s="62">
        <v>91</v>
      </c>
      <c r="C123" s="98">
        <f>'DIRECT SARS-CoV-2 Enhanced Prot'!C122:C122</f>
        <v>0</v>
      </c>
      <c r="D123" s="161"/>
      <c r="E123" s="151" t="e">
        <f t="shared" si="3"/>
        <v>#DIV/0!</v>
      </c>
      <c r="F123" s="99" t="e">
        <f t="shared" si="4"/>
        <v>#DIV/0!</v>
      </c>
      <c r="G123" s="154">
        <f>'DIRECT SARS-CoV-2 Enhanced Prot'!F122</f>
        <v>0</v>
      </c>
      <c r="H123" s="98" t="e">
        <f>'DIRECT SARS-CoV-2 Enhanced Prot'!G122</f>
        <v>#N/A</v>
      </c>
      <c r="I123" s="138" t="e">
        <f>'DIRECT SARS-CoV-2 Enhanced Prot'!H122</f>
        <v>#N/A</v>
      </c>
    </row>
    <row r="124" spans="2:9" x14ac:dyDescent="0.25">
      <c r="B124" s="62">
        <v>92</v>
      </c>
      <c r="C124" s="98">
        <f>'DIRECT SARS-CoV-2 Enhanced Prot'!C123:C123</f>
        <v>0</v>
      </c>
      <c r="D124" s="161"/>
      <c r="E124" s="151" t="e">
        <f t="shared" si="3"/>
        <v>#DIV/0!</v>
      </c>
      <c r="F124" s="99" t="e">
        <f t="shared" si="4"/>
        <v>#DIV/0!</v>
      </c>
      <c r="G124" s="154">
        <f>'DIRECT SARS-CoV-2 Enhanced Prot'!F123</f>
        <v>0</v>
      </c>
      <c r="H124" s="98" t="e">
        <f>'DIRECT SARS-CoV-2 Enhanced Prot'!G123</f>
        <v>#N/A</v>
      </c>
      <c r="I124" s="138" t="e">
        <f>'DIRECT SARS-CoV-2 Enhanced Prot'!H123</f>
        <v>#N/A</v>
      </c>
    </row>
    <row r="125" spans="2:9" x14ac:dyDescent="0.25">
      <c r="B125" s="62">
        <v>93</v>
      </c>
      <c r="C125" s="98">
        <f>'DIRECT SARS-CoV-2 Enhanced Prot'!C124:C124</f>
        <v>0</v>
      </c>
      <c r="D125" s="161"/>
      <c r="E125" s="151" t="e">
        <f t="shared" si="3"/>
        <v>#DIV/0!</v>
      </c>
      <c r="F125" s="99" t="e">
        <f t="shared" si="4"/>
        <v>#DIV/0!</v>
      </c>
      <c r="G125" s="154">
        <f>'DIRECT SARS-CoV-2 Enhanced Prot'!F124</f>
        <v>0</v>
      </c>
      <c r="H125" s="98" t="e">
        <f>'DIRECT SARS-CoV-2 Enhanced Prot'!G124</f>
        <v>#N/A</v>
      </c>
      <c r="I125" s="138" t="e">
        <f>'DIRECT SARS-CoV-2 Enhanced Prot'!H124</f>
        <v>#N/A</v>
      </c>
    </row>
    <row r="126" spans="2:9" x14ac:dyDescent="0.25">
      <c r="B126" s="62">
        <v>94</v>
      </c>
      <c r="C126" s="98">
        <f>'DIRECT SARS-CoV-2 Enhanced Prot'!C125:C125</f>
        <v>0</v>
      </c>
      <c r="D126" s="161"/>
      <c r="E126" s="151" t="e">
        <f t="shared" si="3"/>
        <v>#DIV/0!</v>
      </c>
      <c r="F126" s="99" t="e">
        <f t="shared" si="4"/>
        <v>#DIV/0!</v>
      </c>
      <c r="G126" s="154">
        <f>'DIRECT SARS-CoV-2 Enhanced Prot'!F125</f>
        <v>0</v>
      </c>
      <c r="H126" s="98" t="e">
        <f>'DIRECT SARS-CoV-2 Enhanced Prot'!G125</f>
        <v>#N/A</v>
      </c>
      <c r="I126" s="138" t="e">
        <f>'DIRECT SARS-CoV-2 Enhanced Prot'!H125</f>
        <v>#N/A</v>
      </c>
    </row>
    <row r="127" spans="2:9" x14ac:dyDescent="0.25">
      <c r="B127" s="62">
        <v>95</v>
      </c>
      <c r="C127" s="98">
        <f>'DIRECT SARS-CoV-2 Enhanced Prot'!C126:C126</f>
        <v>0</v>
      </c>
      <c r="D127" s="161"/>
      <c r="E127" s="151" t="e">
        <f t="shared" si="3"/>
        <v>#DIV/0!</v>
      </c>
      <c r="F127" s="99" t="e">
        <f t="shared" si="4"/>
        <v>#DIV/0!</v>
      </c>
      <c r="G127" s="154">
        <f>'DIRECT SARS-CoV-2 Enhanced Prot'!F126</f>
        <v>0</v>
      </c>
      <c r="H127" s="98" t="e">
        <f>'DIRECT SARS-CoV-2 Enhanced Prot'!G126</f>
        <v>#N/A</v>
      </c>
      <c r="I127" s="138" t="e">
        <f>'DIRECT SARS-CoV-2 Enhanced Prot'!H126</f>
        <v>#N/A</v>
      </c>
    </row>
    <row r="128" spans="2:9" ht="13.5" thickBot="1" x14ac:dyDescent="0.3">
      <c r="B128" s="63">
        <v>96</v>
      </c>
      <c r="C128" s="100">
        <f>'DIRECT SARS-CoV-2 Enhanced Prot'!C127:C127</f>
        <v>0</v>
      </c>
      <c r="D128" s="101"/>
      <c r="E128" s="152" t="e">
        <f t="shared" si="3"/>
        <v>#DIV/0!</v>
      </c>
      <c r="F128" s="102" t="e">
        <f t="shared" si="4"/>
        <v>#DIV/0!</v>
      </c>
      <c r="G128" s="155">
        <f>'DIRECT SARS-CoV-2 Enhanced Prot'!F127</f>
        <v>0</v>
      </c>
      <c r="H128" s="100" t="e">
        <f>'DIRECT SARS-CoV-2 Enhanced Prot'!G127</f>
        <v>#N/A</v>
      </c>
      <c r="I128" s="139" t="e">
        <f>'DIRECT SARS-CoV-2 Enhanced Prot'!H127</f>
        <v>#N/A</v>
      </c>
    </row>
    <row r="129" spans="1:8" ht="13.5" thickBot="1" x14ac:dyDescent="0.3">
      <c r="C129" s="9"/>
    </row>
    <row r="130" spans="1:8" ht="13.5" thickBot="1" x14ac:dyDescent="0.3">
      <c r="B130" s="12" t="s">
        <v>83</v>
      </c>
      <c r="F130" s="140">
        <f>'DIRECT SARS-CoV-2 Enhanced Prot'!F418</f>
        <v>0</v>
      </c>
    </row>
    <row r="131" spans="1:8" x14ac:dyDescent="0.25">
      <c r="B131" s="12"/>
    </row>
    <row r="132" spans="1:8" x14ac:dyDescent="0.25">
      <c r="B132" s="12"/>
    </row>
    <row r="133" spans="1:8" x14ac:dyDescent="0.25">
      <c r="B133" s="15" t="s">
        <v>194</v>
      </c>
    </row>
    <row r="134" spans="1:8" x14ac:dyDescent="0.25">
      <c r="B134" s="15"/>
    </row>
    <row r="135" spans="1:8" x14ac:dyDescent="0.25">
      <c r="B135" s="15" t="s">
        <v>137</v>
      </c>
    </row>
    <row r="136" spans="1:8" x14ac:dyDescent="0.25">
      <c r="B136" s="15"/>
    </row>
    <row r="137" spans="1:8" x14ac:dyDescent="0.25">
      <c r="A137" s="19" t="s">
        <v>65</v>
      </c>
      <c r="B137" s="10" t="s">
        <v>1867</v>
      </c>
    </row>
    <row r="138" spans="1:8" x14ac:dyDescent="0.25">
      <c r="A138" s="10"/>
      <c r="B138" s="10" t="s">
        <v>1868</v>
      </c>
    </row>
    <row r="139" spans="1:8" x14ac:dyDescent="0.25">
      <c r="A139" s="19" t="s">
        <v>65</v>
      </c>
      <c r="B139" s="10" t="s">
        <v>1869</v>
      </c>
    </row>
    <row r="140" spans="1:8" s="21" customFormat="1" x14ac:dyDescent="0.25">
      <c r="A140" s="19" t="s">
        <v>65</v>
      </c>
      <c r="B140" s="27" t="s">
        <v>1870</v>
      </c>
      <c r="G140" s="14"/>
      <c r="H140" s="14"/>
    </row>
    <row r="141" spans="1:8" s="21" customFormat="1" x14ac:dyDescent="0.25">
      <c r="A141" s="27"/>
      <c r="B141" s="27" t="s">
        <v>1871</v>
      </c>
      <c r="G141" s="14"/>
      <c r="H141" s="14"/>
    </row>
    <row r="142" spans="1:8" s="21" customFormat="1" x14ac:dyDescent="0.25">
      <c r="A142" s="19" t="s">
        <v>65</v>
      </c>
      <c r="B142" s="27" t="s">
        <v>1872</v>
      </c>
      <c r="G142" s="14"/>
      <c r="H142" s="14"/>
    </row>
    <row r="143" spans="1:8" s="21" customFormat="1" x14ac:dyDescent="0.25">
      <c r="A143" s="27"/>
      <c r="B143" s="27" t="s">
        <v>1873</v>
      </c>
      <c r="G143" s="14"/>
      <c r="H143" s="14"/>
    </row>
    <row r="144" spans="1:8" s="21" customFormat="1" x14ac:dyDescent="0.25">
      <c r="A144" s="19" t="s">
        <v>65</v>
      </c>
      <c r="B144" s="10" t="s">
        <v>1874</v>
      </c>
      <c r="G144" s="14"/>
      <c r="H144" s="14"/>
    </row>
    <row r="145" spans="1:8" s="21" customFormat="1" x14ac:dyDescent="0.25">
      <c r="A145" s="19" t="s">
        <v>65</v>
      </c>
      <c r="B145" s="10" t="s">
        <v>1875</v>
      </c>
      <c r="G145" s="14"/>
      <c r="H145" s="14"/>
    </row>
    <row r="146" spans="1:8" s="21" customFormat="1" x14ac:dyDescent="0.25">
      <c r="A146" s="10"/>
      <c r="B146" s="10" t="s">
        <v>1876</v>
      </c>
      <c r="G146" s="14"/>
      <c r="H146" s="14"/>
    </row>
    <row r="147" spans="1:8" s="21" customFormat="1" x14ac:dyDescent="0.25">
      <c r="A147" s="19" t="s">
        <v>65</v>
      </c>
      <c r="B147" s="10" t="s">
        <v>1877</v>
      </c>
      <c r="G147" s="14"/>
      <c r="H147" s="14"/>
    </row>
    <row r="148" spans="1:8" s="21" customFormat="1" x14ac:dyDescent="0.25">
      <c r="A148" s="141"/>
      <c r="B148" s="14"/>
      <c r="G148" s="14"/>
      <c r="H148" s="14"/>
    </row>
    <row r="149" spans="1:8" s="21" customFormat="1" x14ac:dyDescent="0.25">
      <c r="A149" s="27"/>
      <c r="B149" s="27"/>
      <c r="G149" s="14"/>
      <c r="H149" s="14"/>
    </row>
    <row r="150" spans="1:8" s="21" customFormat="1" x14ac:dyDescent="0.25">
      <c r="A150" s="27"/>
      <c r="B150" s="28" t="s">
        <v>197</v>
      </c>
      <c r="G150" s="14"/>
      <c r="H150" s="14"/>
    </row>
    <row r="151" spans="1:8" s="21" customFormat="1" x14ac:dyDescent="0.25">
      <c r="A151" s="27"/>
      <c r="B151" s="28"/>
      <c r="G151" s="14"/>
      <c r="H151" s="14"/>
    </row>
    <row r="152" spans="1:8" s="21" customFormat="1" x14ac:dyDescent="0.25">
      <c r="A152" s="11"/>
      <c r="B152" s="11" t="s">
        <v>198</v>
      </c>
      <c r="C152" s="14"/>
      <c r="G152" s="14"/>
      <c r="H152" s="14"/>
    </row>
    <row r="153" spans="1:8" s="21" customFormat="1" x14ac:dyDescent="0.25">
      <c r="A153" s="11"/>
      <c r="B153" s="11"/>
      <c r="C153" s="14"/>
      <c r="G153" s="14"/>
      <c r="H153" s="14"/>
    </row>
    <row r="154" spans="1:8" s="21" customFormat="1" x14ac:dyDescent="0.25">
      <c r="A154" s="11"/>
      <c r="B154" s="19" t="s">
        <v>65</v>
      </c>
      <c r="C154" s="11" t="s">
        <v>1878</v>
      </c>
      <c r="G154" s="14"/>
      <c r="H154" s="14"/>
    </row>
    <row r="155" spans="1:8" s="21" customFormat="1" x14ac:dyDescent="0.25">
      <c r="A155" s="11"/>
      <c r="B155" s="19" t="s">
        <v>65</v>
      </c>
      <c r="C155" s="11" t="s">
        <v>255</v>
      </c>
      <c r="G155" s="14"/>
      <c r="H155" s="14"/>
    </row>
    <row r="156" spans="1:8" s="21" customFormat="1" x14ac:dyDescent="0.25">
      <c r="A156" s="11"/>
      <c r="B156" s="19" t="s">
        <v>65</v>
      </c>
      <c r="C156" s="11" t="s">
        <v>1879</v>
      </c>
      <c r="G156" s="14"/>
      <c r="H156" s="14"/>
    </row>
    <row r="157" spans="1:8" s="21" customFormat="1" x14ac:dyDescent="0.25">
      <c r="A157" s="11"/>
      <c r="B157" s="19"/>
      <c r="C157" s="11"/>
      <c r="G157" s="14"/>
      <c r="H157" s="14"/>
    </row>
    <row r="158" spans="1:8" s="21" customFormat="1" x14ac:dyDescent="0.25">
      <c r="A158" s="19" t="s">
        <v>65</v>
      </c>
      <c r="B158" s="10" t="s">
        <v>1880</v>
      </c>
      <c r="C158" s="18"/>
      <c r="G158" s="14"/>
      <c r="H158" s="14"/>
    </row>
    <row r="159" spans="1:8" s="21" customFormat="1" x14ac:dyDescent="0.25">
      <c r="A159" s="10"/>
      <c r="B159" s="10" t="s">
        <v>1881</v>
      </c>
      <c r="C159" s="11"/>
      <c r="G159" s="14"/>
      <c r="H159" s="14"/>
    </row>
    <row r="160" spans="1:8" s="21" customFormat="1" ht="13.5" thickBot="1" x14ac:dyDescent="0.3">
      <c r="A160" s="10"/>
      <c r="B160" s="10"/>
      <c r="C160" s="11"/>
      <c r="G160" s="14"/>
      <c r="H160" s="14"/>
    </row>
    <row r="161" spans="1:9" s="21" customFormat="1" ht="13.5" thickBot="1" x14ac:dyDescent="0.3">
      <c r="A161" s="10"/>
      <c r="B161" s="10"/>
      <c r="C161" s="355" t="s">
        <v>123</v>
      </c>
      <c r="D161" s="356"/>
      <c r="E161" s="144" t="s">
        <v>124</v>
      </c>
      <c r="F161" s="144" t="s">
        <v>161</v>
      </c>
      <c r="G161" s="357" t="s">
        <v>205</v>
      </c>
      <c r="H161" s="358"/>
    </row>
    <row r="162" spans="1:9" s="21" customFormat="1" x14ac:dyDescent="0.25">
      <c r="A162" s="10"/>
      <c r="B162" s="10"/>
      <c r="C162" s="359" t="s">
        <v>206</v>
      </c>
      <c r="D162" s="360"/>
      <c r="E162" s="145" t="s">
        <v>163</v>
      </c>
      <c r="F162" s="145" t="s">
        <v>164</v>
      </c>
      <c r="G162" s="361">
        <v>1</v>
      </c>
      <c r="H162" s="362"/>
    </row>
    <row r="163" spans="1:9" s="21" customFormat="1" ht="13.5" customHeight="1" x14ac:dyDescent="0.25">
      <c r="A163" s="10"/>
      <c r="B163" s="10"/>
      <c r="C163" s="164" t="s">
        <v>207</v>
      </c>
      <c r="D163" s="165"/>
      <c r="E163" s="146"/>
      <c r="F163" s="146"/>
      <c r="G163" s="142"/>
      <c r="H163" s="143"/>
    </row>
    <row r="164" spans="1:9" s="21" customFormat="1" x14ac:dyDescent="0.25">
      <c r="A164" s="10"/>
      <c r="B164" s="10"/>
      <c r="C164" s="363" t="s">
        <v>208</v>
      </c>
      <c r="D164" s="364"/>
      <c r="E164" s="89" t="s">
        <v>163</v>
      </c>
      <c r="F164" s="89" t="s">
        <v>165</v>
      </c>
      <c r="G164" s="365" t="s">
        <v>1882</v>
      </c>
      <c r="H164" s="366"/>
    </row>
    <row r="165" spans="1:9" s="21" customFormat="1" x14ac:dyDescent="0.25">
      <c r="A165" s="10"/>
      <c r="B165" s="10"/>
      <c r="C165" s="363" t="s">
        <v>210</v>
      </c>
      <c r="D165" s="364"/>
      <c r="E165" s="89" t="s">
        <v>211</v>
      </c>
      <c r="F165" s="89" t="s">
        <v>212</v>
      </c>
      <c r="G165" s="365"/>
      <c r="H165" s="366"/>
    </row>
    <row r="166" spans="1:9" s="21" customFormat="1" x14ac:dyDescent="0.25">
      <c r="A166" s="10"/>
      <c r="B166" s="10"/>
      <c r="C166" s="363" t="s">
        <v>213</v>
      </c>
      <c r="D166" s="364"/>
      <c r="E166" s="89" t="s">
        <v>214</v>
      </c>
      <c r="F166" s="89" t="s">
        <v>212</v>
      </c>
      <c r="G166" s="365"/>
      <c r="H166" s="366"/>
    </row>
    <row r="167" spans="1:9" s="21" customFormat="1" x14ac:dyDescent="0.25">
      <c r="A167" s="10"/>
      <c r="B167" s="10"/>
      <c r="C167" s="363" t="s">
        <v>215</v>
      </c>
      <c r="D167" s="364"/>
      <c r="E167" s="89" t="s">
        <v>214</v>
      </c>
      <c r="F167" s="89" t="s">
        <v>216</v>
      </c>
      <c r="G167" s="365">
        <v>1</v>
      </c>
      <c r="H167" s="366"/>
    </row>
    <row r="168" spans="1:9" s="21" customFormat="1" ht="13.5" thickBot="1" x14ac:dyDescent="0.3">
      <c r="A168" s="10"/>
      <c r="B168" s="10"/>
      <c r="C168" s="369" t="s">
        <v>217</v>
      </c>
      <c r="D168" s="370"/>
      <c r="E168" s="92" t="s">
        <v>132</v>
      </c>
      <c r="F168" s="92" t="s">
        <v>133</v>
      </c>
      <c r="G168" s="371" t="s">
        <v>218</v>
      </c>
      <c r="H168" s="372"/>
    </row>
    <row r="169" spans="1:9" s="21" customFormat="1" x14ac:dyDescent="0.25">
      <c r="A169" s="10"/>
      <c r="B169" s="10"/>
      <c r="C169" s="11"/>
      <c r="G169" s="14"/>
      <c r="H169" s="14"/>
    </row>
    <row r="170" spans="1:9" s="21" customFormat="1" x14ac:dyDescent="0.25">
      <c r="A170" s="10"/>
      <c r="B170" s="10"/>
      <c r="C170" s="163" t="s">
        <v>1883</v>
      </c>
      <c r="D170" s="163"/>
      <c r="E170" s="163"/>
      <c r="F170" s="163"/>
      <c r="G170" s="163"/>
      <c r="H170" s="163"/>
      <c r="I170" s="163"/>
    </row>
    <row r="171" spans="1:9" s="21" customFormat="1" x14ac:dyDescent="0.25">
      <c r="A171" s="10"/>
      <c r="B171" s="10"/>
      <c r="C171" s="20"/>
    </row>
    <row r="172" spans="1:9" s="27" customFormat="1" x14ac:dyDescent="0.25">
      <c r="A172" s="19" t="s">
        <v>65</v>
      </c>
      <c r="B172" s="27" t="s">
        <v>1884</v>
      </c>
      <c r="G172" s="10"/>
      <c r="H172" s="10"/>
    </row>
    <row r="173" spans="1:9" s="27" customFormat="1" x14ac:dyDescent="0.25">
      <c r="G173" s="10"/>
      <c r="H173" s="10"/>
    </row>
    <row r="174" spans="1:9" s="27" customFormat="1" x14ac:dyDescent="0.25">
      <c r="G174" s="373" t="s">
        <v>107</v>
      </c>
      <c r="H174" s="373"/>
      <c r="I174" s="28"/>
    </row>
    <row r="175" spans="1:9" s="27" customFormat="1" x14ac:dyDescent="0.25">
      <c r="C175" s="148" t="s">
        <v>108</v>
      </c>
      <c r="E175" s="28"/>
      <c r="G175" s="125" t="s">
        <v>109</v>
      </c>
      <c r="H175" s="125">
        <f>$F$130+($F$130*0.1)</f>
        <v>0</v>
      </c>
      <c r="I175" s="28"/>
    </row>
    <row r="176" spans="1:9" s="27" customFormat="1" x14ac:dyDescent="0.25">
      <c r="C176" s="10" t="s">
        <v>43</v>
      </c>
      <c r="E176" s="28"/>
      <c r="G176" s="59">
        <v>25</v>
      </c>
      <c r="H176" s="59">
        <f>G176*$H$175</f>
        <v>0</v>
      </c>
      <c r="I176" s="19" t="s">
        <v>65</v>
      </c>
    </row>
    <row r="177" spans="1:9" s="27" customFormat="1" x14ac:dyDescent="0.25">
      <c r="C177" s="149" t="s">
        <v>1885</v>
      </c>
      <c r="G177" s="59">
        <v>2</v>
      </c>
      <c r="H177" s="147" t="s">
        <v>111</v>
      </c>
      <c r="I177" s="19" t="s">
        <v>65</v>
      </c>
    </row>
    <row r="178" spans="1:9" s="27" customFormat="1" x14ac:dyDescent="0.25">
      <c r="C178" s="149" t="s">
        <v>223</v>
      </c>
      <c r="G178" s="59" t="s">
        <v>1886</v>
      </c>
      <c r="H178" s="147" t="s">
        <v>111</v>
      </c>
      <c r="I178" s="19" t="s">
        <v>65</v>
      </c>
    </row>
    <row r="179" spans="1:9" s="27" customFormat="1" ht="13.5" thickBot="1" x14ac:dyDescent="0.3">
      <c r="C179" s="121" t="s">
        <v>1887</v>
      </c>
      <c r="D179" s="80"/>
      <c r="E179" s="80"/>
      <c r="F179" s="80"/>
      <c r="G179" s="120" t="s">
        <v>1886</v>
      </c>
      <c r="H179" s="78" t="s">
        <v>111</v>
      </c>
      <c r="I179" s="19" t="s">
        <v>65</v>
      </c>
    </row>
    <row r="180" spans="1:9" s="27" customFormat="1" ht="13.5" thickBot="1" x14ac:dyDescent="0.3">
      <c r="C180" s="79" t="s">
        <v>114</v>
      </c>
      <c r="D180" s="80"/>
      <c r="E180" s="81"/>
      <c r="F180" s="80"/>
      <c r="G180" s="120">
        <v>50</v>
      </c>
      <c r="H180" s="120">
        <f>SUM(H176:H179)</f>
        <v>0</v>
      </c>
    </row>
    <row r="181" spans="1:9" s="27" customFormat="1" x14ac:dyDescent="0.25">
      <c r="C181" s="10" t="s">
        <v>1888</v>
      </c>
      <c r="E181" s="28"/>
      <c r="G181" s="59"/>
      <c r="H181" s="59"/>
    </row>
    <row r="182" spans="1:9" s="27" customFormat="1" x14ac:dyDescent="0.2">
      <c r="C182" s="8" t="s">
        <v>1889</v>
      </c>
      <c r="E182" s="28"/>
      <c r="G182" s="59"/>
      <c r="H182" s="59"/>
    </row>
    <row r="183" spans="1:9" s="27" customFormat="1" x14ac:dyDescent="0.25">
      <c r="C183" s="10" t="s">
        <v>1890</v>
      </c>
      <c r="E183" s="28"/>
      <c r="G183" s="59"/>
      <c r="H183" s="59"/>
    </row>
    <row r="184" spans="1:9" s="27" customFormat="1" x14ac:dyDescent="0.25">
      <c r="D184" s="28"/>
      <c r="E184" s="28"/>
      <c r="F184" s="28"/>
      <c r="G184" s="10"/>
      <c r="H184" s="10"/>
    </row>
    <row r="185" spans="1:9" s="27" customFormat="1" x14ac:dyDescent="0.25">
      <c r="A185" s="19" t="s">
        <v>65</v>
      </c>
      <c r="B185" s="149" t="s">
        <v>1891</v>
      </c>
      <c r="D185" s="28"/>
      <c r="E185" s="28"/>
      <c r="F185" s="28"/>
      <c r="G185" s="10"/>
      <c r="H185" s="10"/>
    </row>
    <row r="186" spans="1:9" s="27" customFormat="1" x14ac:dyDescent="0.25">
      <c r="A186" s="19" t="s">
        <v>65</v>
      </c>
      <c r="B186" s="149" t="s">
        <v>1892</v>
      </c>
      <c r="G186" s="10"/>
      <c r="H186" s="10"/>
    </row>
    <row r="187" spans="1:9" s="27" customFormat="1" x14ac:dyDescent="0.25">
      <c r="A187" s="19"/>
      <c r="B187" s="149" t="s">
        <v>1893</v>
      </c>
      <c r="G187" s="10"/>
      <c r="H187" s="10"/>
    </row>
    <row r="188" spans="1:9" s="27" customFormat="1" x14ac:dyDescent="0.25">
      <c r="A188" s="19"/>
      <c r="B188" s="149"/>
      <c r="G188" s="10"/>
      <c r="H188" s="10"/>
    </row>
    <row r="189" spans="1:9" s="27" customFormat="1" x14ac:dyDescent="0.25">
      <c r="A189" s="19"/>
      <c r="B189" s="10" t="s">
        <v>1894</v>
      </c>
      <c r="G189" s="10"/>
      <c r="H189" s="10"/>
    </row>
    <row r="190" spans="1:9" s="27" customFormat="1" x14ac:dyDescent="0.25">
      <c r="A190" s="19"/>
      <c r="B190" s="10" t="s">
        <v>1895</v>
      </c>
      <c r="G190" s="10"/>
      <c r="H190" s="10"/>
    </row>
    <row r="191" spans="1:9" s="27" customFormat="1" x14ac:dyDescent="0.25">
      <c r="A191" s="19"/>
      <c r="B191" s="10"/>
      <c r="G191" s="10"/>
      <c r="H191" s="10"/>
    </row>
    <row r="192" spans="1:9" s="27" customFormat="1" x14ac:dyDescent="0.2">
      <c r="A192" s="19"/>
      <c r="B192" s="156" t="s">
        <v>1896</v>
      </c>
      <c r="G192" s="10"/>
      <c r="H192" s="10"/>
    </row>
    <row r="193" spans="1:10" s="27" customFormat="1" x14ac:dyDescent="0.2">
      <c r="A193" s="19"/>
      <c r="B193" s="156"/>
      <c r="G193" s="10"/>
      <c r="H193" s="10"/>
    </row>
    <row r="194" spans="1:10" s="27" customFormat="1" x14ac:dyDescent="0.2">
      <c r="A194" s="19"/>
      <c r="B194" s="156" t="s">
        <v>1897</v>
      </c>
      <c r="G194" s="10"/>
      <c r="H194" s="10"/>
    </row>
    <row r="195" spans="1:10" s="27" customFormat="1" x14ac:dyDescent="0.2">
      <c r="A195" s="19"/>
      <c r="B195" s="8" t="s">
        <v>1898</v>
      </c>
      <c r="G195" s="10"/>
      <c r="H195" s="10"/>
    </row>
    <row r="196" spans="1:10" s="27" customFormat="1" x14ac:dyDescent="0.2">
      <c r="A196" s="19"/>
      <c r="B196" s="8" t="s">
        <v>236</v>
      </c>
      <c r="G196" s="10"/>
      <c r="H196" s="10"/>
    </row>
    <row r="197" spans="1:10" s="27" customFormat="1" x14ac:dyDescent="0.25">
      <c r="A197" s="19"/>
      <c r="G197" s="10"/>
      <c r="H197" s="10"/>
    </row>
    <row r="198" spans="1:10" s="27" customFormat="1" x14ac:dyDescent="0.25">
      <c r="B198" s="149" t="s">
        <v>237</v>
      </c>
      <c r="E198" s="28"/>
      <c r="G198" s="10"/>
      <c r="H198" s="10"/>
    </row>
    <row r="199" spans="1:10" s="27" customFormat="1" x14ac:dyDescent="0.25">
      <c r="B199" s="149"/>
      <c r="G199" s="10"/>
      <c r="H199" s="10"/>
    </row>
    <row r="200" spans="1:10" s="27" customFormat="1" x14ac:dyDescent="0.25">
      <c r="A200" s="19" t="s">
        <v>65</v>
      </c>
      <c r="B200" s="149" t="s">
        <v>1899</v>
      </c>
      <c r="G200" s="10"/>
      <c r="H200" s="10"/>
    </row>
    <row r="201" spans="1:10" s="27" customFormat="1" x14ac:dyDescent="0.25">
      <c r="A201" s="19" t="s">
        <v>65</v>
      </c>
      <c r="B201" s="27" t="s">
        <v>122</v>
      </c>
      <c r="G201" s="10"/>
      <c r="H201" s="10"/>
    </row>
    <row r="202" spans="1:10" s="27" customFormat="1" ht="13.5" thickBot="1" x14ac:dyDescent="0.3">
      <c r="G202" s="10"/>
      <c r="H202" s="10"/>
    </row>
    <row r="203" spans="1:10" s="27" customFormat="1" ht="13.5" thickBot="1" x14ac:dyDescent="0.3">
      <c r="B203" s="148"/>
      <c r="C203" s="355" t="s">
        <v>123</v>
      </c>
      <c r="D203" s="356"/>
      <c r="E203" s="144" t="s">
        <v>124</v>
      </c>
      <c r="F203" s="144" t="s">
        <v>161</v>
      </c>
      <c r="G203" s="357" t="s">
        <v>205</v>
      </c>
      <c r="H203" s="358"/>
      <c r="J203" s="28"/>
    </row>
    <row r="204" spans="1:10" s="27" customFormat="1" ht="15.75" customHeight="1" x14ac:dyDescent="0.25">
      <c r="B204" s="149"/>
      <c r="C204" s="359" t="s">
        <v>206</v>
      </c>
      <c r="D204" s="360"/>
      <c r="E204" s="145" t="s">
        <v>163</v>
      </c>
      <c r="F204" s="145" t="s">
        <v>164</v>
      </c>
      <c r="G204" s="361">
        <v>1</v>
      </c>
      <c r="H204" s="362"/>
    </row>
    <row r="205" spans="1:10" s="27" customFormat="1" ht="15" customHeight="1" x14ac:dyDescent="0.25">
      <c r="B205" s="149"/>
      <c r="C205" s="164" t="s">
        <v>207</v>
      </c>
      <c r="D205" s="165"/>
      <c r="E205" s="146"/>
      <c r="F205" s="146"/>
      <c r="G205" s="142"/>
      <c r="H205" s="143"/>
    </row>
    <row r="206" spans="1:10" s="27" customFormat="1" ht="14.25" customHeight="1" x14ac:dyDescent="0.25">
      <c r="B206" s="149"/>
      <c r="C206" s="363" t="s">
        <v>208</v>
      </c>
      <c r="D206" s="364"/>
      <c r="E206" s="89" t="s">
        <v>163</v>
      </c>
      <c r="F206" s="89" t="s">
        <v>165</v>
      </c>
      <c r="G206" s="365" t="s">
        <v>1882</v>
      </c>
      <c r="H206" s="366"/>
    </row>
    <row r="207" spans="1:10" s="27" customFormat="1" x14ac:dyDescent="0.25">
      <c r="B207" s="149"/>
      <c r="C207" s="363" t="s">
        <v>210</v>
      </c>
      <c r="D207" s="364"/>
      <c r="E207" s="89" t="s">
        <v>211</v>
      </c>
      <c r="F207" s="89" t="s">
        <v>212</v>
      </c>
      <c r="G207" s="365"/>
      <c r="H207" s="366"/>
    </row>
    <row r="208" spans="1:10" s="27" customFormat="1" x14ac:dyDescent="0.25">
      <c r="B208" s="149"/>
      <c r="C208" s="363" t="s">
        <v>213</v>
      </c>
      <c r="D208" s="364"/>
      <c r="E208" s="89" t="s">
        <v>214</v>
      </c>
      <c r="F208" s="89" t="s">
        <v>212</v>
      </c>
      <c r="G208" s="365"/>
      <c r="H208" s="366"/>
    </row>
    <row r="209" spans="1:8" s="27" customFormat="1" x14ac:dyDescent="0.25">
      <c r="B209" s="149"/>
      <c r="C209" s="363" t="s">
        <v>215</v>
      </c>
      <c r="D209" s="364"/>
      <c r="E209" s="89" t="s">
        <v>214</v>
      </c>
      <c r="F209" s="89" t="s">
        <v>216</v>
      </c>
      <c r="G209" s="365">
        <v>1</v>
      </c>
      <c r="H209" s="366"/>
    </row>
    <row r="210" spans="1:8" s="27" customFormat="1" ht="13.5" thickBot="1" x14ac:dyDescent="0.3">
      <c r="B210" s="149"/>
      <c r="C210" s="369" t="s">
        <v>217</v>
      </c>
      <c r="D210" s="370"/>
      <c r="E210" s="92" t="s">
        <v>132</v>
      </c>
      <c r="F210" s="92" t="s">
        <v>133</v>
      </c>
      <c r="G210" s="371" t="s">
        <v>218</v>
      </c>
      <c r="H210" s="372"/>
    </row>
    <row r="211" spans="1:8" s="27" customFormat="1" ht="15.75" customHeight="1" x14ac:dyDescent="0.25">
      <c r="B211" s="149"/>
      <c r="C211" s="11"/>
      <c r="D211" s="21"/>
      <c r="E211" s="21"/>
      <c r="F211" s="21"/>
      <c r="G211" s="14"/>
      <c r="H211" s="14"/>
    </row>
    <row r="212" spans="1:8" s="27" customFormat="1" ht="15.75" customHeight="1" x14ac:dyDescent="0.25">
      <c r="B212" s="149"/>
      <c r="C212" s="163" t="s">
        <v>1883</v>
      </c>
      <c r="D212" s="163"/>
      <c r="E212" s="163"/>
      <c r="F212" s="163"/>
      <c r="G212" s="163"/>
      <c r="H212" s="163"/>
    </row>
    <row r="213" spans="1:8" s="27" customFormat="1" ht="15.75" customHeight="1" x14ac:dyDescent="0.25">
      <c r="B213" s="149"/>
      <c r="C213" s="149"/>
      <c r="D213" s="149"/>
      <c r="E213" s="149"/>
      <c r="F213" s="149"/>
      <c r="G213" s="149"/>
      <c r="H213" s="149"/>
    </row>
    <row r="214" spans="1:8" s="27" customFormat="1" x14ac:dyDescent="0.25">
      <c r="A214" s="19" t="s">
        <v>65</v>
      </c>
      <c r="B214" s="149" t="s">
        <v>1900</v>
      </c>
      <c r="C214" s="149"/>
      <c r="D214" s="149"/>
      <c r="E214" s="149"/>
      <c r="F214" s="149"/>
      <c r="G214" s="149"/>
      <c r="H214" s="149"/>
    </row>
    <row r="215" spans="1:8" s="21" customFormat="1" x14ac:dyDescent="0.25">
      <c r="A215" s="19" t="s">
        <v>65</v>
      </c>
      <c r="B215" s="27" t="s">
        <v>177</v>
      </c>
      <c r="G215" s="14"/>
      <c r="H215" s="14"/>
    </row>
    <row r="216" spans="1:8" s="21" customFormat="1" x14ac:dyDescent="0.25">
      <c r="A216" s="19" t="s">
        <v>65</v>
      </c>
      <c r="B216" s="149" t="s">
        <v>1901</v>
      </c>
      <c r="C216" s="149"/>
      <c r="D216" s="149"/>
      <c r="E216" s="149"/>
      <c r="F216" s="149"/>
      <c r="G216" s="149"/>
      <c r="H216" s="14"/>
    </row>
    <row r="217" spans="1:8" s="21" customFormat="1" x14ac:dyDescent="0.25">
      <c r="B217" s="149" t="s">
        <v>1902</v>
      </c>
      <c r="C217" s="149"/>
      <c r="D217" s="149"/>
      <c r="E217" s="149"/>
      <c r="F217" s="149"/>
      <c r="G217" s="149"/>
      <c r="H217" s="14"/>
    </row>
    <row r="218" spans="1:8" s="21" customFormat="1" x14ac:dyDescent="0.25">
      <c r="B218" s="149" t="s">
        <v>1903</v>
      </c>
      <c r="C218" s="149"/>
      <c r="D218" s="22"/>
      <c r="E218" s="22"/>
      <c r="F218" s="22"/>
      <c r="G218" s="22"/>
      <c r="H218" s="14"/>
    </row>
    <row r="219" spans="1:8" s="21" customFormat="1" x14ac:dyDescent="0.25">
      <c r="A219" s="19" t="s">
        <v>65</v>
      </c>
      <c r="B219" s="149" t="s">
        <v>271</v>
      </c>
      <c r="C219" s="149"/>
      <c r="D219" s="149"/>
      <c r="E219" s="22"/>
      <c r="F219" s="22"/>
      <c r="G219" s="22"/>
      <c r="H219" s="14"/>
    </row>
    <row r="220" spans="1:8" s="21" customFormat="1" x14ac:dyDescent="0.25">
      <c r="A220" s="19" t="s">
        <v>65</v>
      </c>
      <c r="B220" s="149" t="s">
        <v>272</v>
      </c>
      <c r="C220" s="149"/>
      <c r="D220" s="149"/>
      <c r="E220" s="149"/>
      <c r="F220" s="22"/>
      <c r="G220" s="22"/>
      <c r="H220" s="14"/>
    </row>
    <row r="221" spans="1:8" s="21" customFormat="1" x14ac:dyDescent="0.25">
      <c r="A221" s="19" t="s">
        <v>65</v>
      </c>
      <c r="B221" s="149" t="s">
        <v>273</v>
      </c>
      <c r="C221" s="149"/>
      <c r="D221" s="149"/>
      <c r="E221" s="149"/>
      <c r="F221" s="22"/>
      <c r="G221" s="22"/>
      <c r="H221" s="14"/>
    </row>
    <row r="222" spans="1:8" s="21" customFormat="1" x14ac:dyDescent="0.25">
      <c r="A222" s="19" t="s">
        <v>65</v>
      </c>
      <c r="B222" s="149" t="s">
        <v>274</v>
      </c>
      <c r="C222" s="149"/>
      <c r="D222" s="149"/>
      <c r="E222" s="149"/>
      <c r="F222" s="22"/>
      <c r="G222" s="22"/>
      <c r="H222" s="14"/>
    </row>
    <row r="223" spans="1:8" s="21" customFormat="1" x14ac:dyDescent="0.25">
      <c r="A223" s="19" t="s">
        <v>65</v>
      </c>
      <c r="B223" s="149" t="s">
        <v>275</v>
      </c>
      <c r="C223" s="149"/>
      <c r="D223" s="149"/>
      <c r="E223" s="149"/>
      <c r="F223" s="149"/>
      <c r="G223" s="149"/>
      <c r="H223" s="14"/>
    </row>
    <row r="224" spans="1:8" s="21" customFormat="1" x14ac:dyDescent="0.25">
      <c r="A224" s="19" t="s">
        <v>65</v>
      </c>
      <c r="B224" s="149" t="s">
        <v>1904</v>
      </c>
      <c r="C224" s="149"/>
      <c r="D224" s="149"/>
      <c r="E224" s="149"/>
      <c r="F224" s="149"/>
      <c r="G224" s="149"/>
      <c r="H224" s="14"/>
    </row>
    <row r="225" spans="1:9" s="21" customFormat="1" x14ac:dyDescent="0.25">
      <c r="A225" s="19" t="s">
        <v>65</v>
      </c>
      <c r="B225" s="10" t="s">
        <v>1905</v>
      </c>
      <c r="C225" s="149"/>
      <c r="D225" s="149"/>
      <c r="E225" s="149"/>
      <c r="F225" s="149"/>
      <c r="G225" s="149"/>
      <c r="H225" s="14"/>
    </row>
    <row r="226" spans="1:9" s="21" customFormat="1" x14ac:dyDescent="0.25">
      <c r="A226" s="19" t="s">
        <v>65</v>
      </c>
      <c r="B226" s="149" t="s">
        <v>1906</v>
      </c>
      <c r="C226" s="149"/>
      <c r="D226" s="149"/>
      <c r="E226" s="149"/>
      <c r="F226" s="149"/>
      <c r="G226" s="149"/>
      <c r="H226" s="14"/>
    </row>
    <row r="227" spans="1:9" s="21" customFormat="1" x14ac:dyDescent="0.25">
      <c r="B227" s="149" t="s">
        <v>1907</v>
      </c>
      <c r="C227" s="149"/>
      <c r="D227" s="149"/>
      <c r="E227" s="149"/>
      <c r="F227" s="149"/>
      <c r="G227" s="22"/>
      <c r="H227" s="14"/>
    </row>
    <row r="228" spans="1:9" s="21" customFormat="1" x14ac:dyDescent="0.25">
      <c r="A228" s="19" t="s">
        <v>65</v>
      </c>
      <c r="B228" s="149" t="s">
        <v>1908</v>
      </c>
      <c r="C228" s="149"/>
      <c r="D228" s="149"/>
      <c r="E228" s="149"/>
      <c r="F228" s="22"/>
      <c r="G228" s="22"/>
      <c r="H228" s="14"/>
    </row>
    <row r="229" spans="1:9" s="21" customFormat="1" x14ac:dyDescent="0.25">
      <c r="A229" s="19" t="s">
        <v>65</v>
      </c>
      <c r="B229" s="391" t="s">
        <v>1909</v>
      </c>
      <c r="C229" s="391"/>
      <c r="D229" s="391"/>
      <c r="E229" s="391"/>
      <c r="F229" s="391"/>
      <c r="G229" s="391"/>
      <c r="H229" s="391"/>
      <c r="I229" s="391"/>
    </row>
    <row r="230" spans="1:9" s="21" customFormat="1" ht="14.25" x14ac:dyDescent="0.25">
      <c r="B230" s="322" t="s">
        <v>1910</v>
      </c>
      <c r="C230" s="322"/>
      <c r="D230" s="322"/>
      <c r="E230" s="322"/>
      <c r="F230" s="322"/>
      <c r="G230" s="322"/>
      <c r="H230" s="322"/>
      <c r="I230" s="22"/>
    </row>
    <row r="231" spans="1:9" s="21" customFormat="1" x14ac:dyDescent="0.25">
      <c r="B231" s="391" t="s">
        <v>246</v>
      </c>
      <c r="C231" s="391"/>
      <c r="D231" s="391"/>
      <c r="E231" s="391"/>
      <c r="F231" s="391"/>
      <c r="G231" s="391"/>
      <c r="H231" s="391"/>
      <c r="I231" s="391"/>
    </row>
    <row r="232" spans="1:9" s="21" customFormat="1" x14ac:dyDescent="0.25">
      <c r="B232" s="391" t="s">
        <v>247</v>
      </c>
      <c r="C232" s="391"/>
      <c r="D232" s="391"/>
      <c r="E232" s="391"/>
      <c r="F232" s="391"/>
      <c r="G232" s="391"/>
      <c r="H232" s="391"/>
      <c r="I232" s="391"/>
    </row>
    <row r="233" spans="1:9" s="21" customFormat="1" x14ac:dyDescent="0.25">
      <c r="B233" s="391" t="s">
        <v>248</v>
      </c>
      <c r="C233" s="391"/>
      <c r="D233" s="391"/>
      <c r="E233" s="391"/>
      <c r="F233" s="22"/>
      <c r="G233" s="22"/>
      <c r="H233" s="22"/>
      <c r="I233" s="22"/>
    </row>
    <row r="234" spans="1:9" s="21" customFormat="1" x14ac:dyDescent="0.25">
      <c r="B234" s="22"/>
      <c r="C234" s="22"/>
      <c r="D234" s="22"/>
      <c r="E234" s="22"/>
      <c r="F234" s="22"/>
      <c r="G234" s="22"/>
      <c r="H234" s="22"/>
      <c r="I234" s="22"/>
    </row>
    <row r="235" spans="1:9" s="21" customFormat="1" x14ac:dyDescent="0.25">
      <c r="B235" s="391" t="s">
        <v>249</v>
      </c>
      <c r="C235" s="391"/>
      <c r="D235" s="391"/>
      <c r="E235" s="391"/>
      <c r="F235" s="391"/>
      <c r="G235" s="22"/>
      <c r="H235" s="22"/>
      <c r="I235" s="22"/>
    </row>
    <row r="236" spans="1:9" s="21" customFormat="1" x14ac:dyDescent="0.25">
      <c r="B236" s="22"/>
      <c r="C236" s="22"/>
      <c r="D236" s="22"/>
      <c r="E236" s="22"/>
      <c r="F236" s="22"/>
      <c r="G236" s="22"/>
      <c r="H236" s="22"/>
      <c r="I236" s="22"/>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21" priority="69">
      <formula>ISERROR(J32)</formula>
    </cfRule>
  </conditionalFormatting>
  <conditionalFormatting sqref="F33:F128">
    <cfRule type="containsErrors" dxfId="220" priority="3976">
      <formula>ISERROR(F33)</formula>
    </cfRule>
  </conditionalFormatting>
  <conditionalFormatting sqref="E33:E128">
    <cfRule type="containsErrors" dxfId="219" priority="3977">
      <formula>ISERROR(E33)</formula>
    </cfRule>
  </conditionalFormatting>
  <conditionalFormatting sqref="H33:H128">
    <cfRule type="cellIs" dxfId="218" priority="40" operator="equal">
      <formula>0</formula>
    </cfRule>
    <cfRule type="containsText" dxfId="217" priority="42" operator="containsText" text="#N/A">
      <formula>NOT(ISERROR(SEARCH("#N/A",H33)))</formula>
    </cfRule>
    <cfRule type="cellIs" dxfId="216" priority="43" operator="equal">
      <formula>#N/A</formula>
    </cfRule>
    <cfRule type="containsErrors" dxfId="215" priority="3975">
      <formula>ISERROR(H33)</formula>
    </cfRule>
  </conditionalFormatting>
  <conditionalFormatting sqref="A31:G31 A29:XER30 A32:XER32 J31:XER31 A237:XER1048449 A26:A28 J26:XER28 XES29:XFD131 A85:B86 D85:F86 A137:XER137">
    <cfRule type="expression" dxfId="214" priority="33">
      <formula>_xlfn.ISFORMULA(A26:M125)</formula>
    </cfRule>
  </conditionalFormatting>
  <conditionalFormatting sqref="I4 A3:I3 A4:C4 A2">
    <cfRule type="expression" dxfId="213" priority="102">
      <formula>_xlfn.ISFORMULA(B2:N94)</formula>
    </cfRule>
  </conditionalFormatting>
  <conditionalFormatting sqref="A25 J25:XER25 A22:XER24 A33:B41 D33:I41 A87:B88 A138:XER139 D87:F88">
    <cfRule type="expression" dxfId="212" priority="124">
      <formula>_xlfn.ISFORMULA(A22:M120)</formula>
    </cfRule>
  </conditionalFormatting>
  <conditionalFormatting sqref="XES237:XFD1048504 XES26:XFD28">
    <cfRule type="expression" dxfId="211" priority="166">
      <formula>_xlfn.ISFORMULA(A26:XES125)</formula>
    </cfRule>
  </conditionalFormatting>
  <conditionalFormatting sqref="A49:B49 A59:B60 D59:I60 D49:I49">
    <cfRule type="expression" dxfId="210" priority="211">
      <formula>_xlfn.ISFORMULA(A49:M139)</formula>
    </cfRule>
  </conditionalFormatting>
  <conditionalFormatting sqref="J78:XER78 A78:B78 D78:F78 J90:XER91 A90:B91 D90:F91 A141:XER141">
    <cfRule type="expression" dxfId="209" priority="284">
      <formula>_xlfn.ISFORMULA(A78:M173)</formula>
    </cfRule>
  </conditionalFormatting>
  <conditionalFormatting sqref="K3:XER4 A5:XER13 M2:XFD2 A1:XFD1 E4:H4 A47:B48 F52:F79 D47:I48">
    <cfRule type="expression" dxfId="208" priority="321">
      <formula>_xlfn.ISFORMULA(A1:M93)</formula>
    </cfRule>
  </conditionalFormatting>
  <conditionalFormatting sqref="XES19:XFD19">
    <cfRule type="expression" dxfId="207" priority="582">
      <formula>_xlfn.ISFORMULA(A19:XES109)</formula>
    </cfRule>
  </conditionalFormatting>
  <conditionalFormatting sqref="F45:F48">
    <cfRule type="expression" dxfId="206" priority="610">
      <formula>_xlfn.ISFORMULA(F45:R140)</formula>
    </cfRule>
  </conditionalFormatting>
  <conditionalFormatting sqref="A43:B44 A76:B84 D76:F84 D43:I44 J88:XER89 A88:B89 D88:F89">
    <cfRule type="expression" dxfId="205" priority="612">
      <formula>_xlfn.ISFORMULA(A43:M139)</formula>
    </cfRule>
  </conditionalFormatting>
  <conditionalFormatting sqref="I33:I128">
    <cfRule type="cellIs" dxfId="204" priority="19" operator="equal">
      <formula>0</formula>
    </cfRule>
    <cfRule type="containsText" dxfId="203" priority="21" operator="containsText" text="#N/A">
      <formula>NOT(ISERROR(SEARCH("#N/A",I33)))</formula>
    </cfRule>
    <cfRule type="cellIs" dxfId="202" priority="22" operator="equal">
      <formula>#N/A</formula>
    </cfRule>
    <cfRule type="containsErrors" dxfId="201" priority="3974">
      <formula>ISERROR(I33)</formula>
    </cfRule>
  </conditionalFormatting>
  <conditionalFormatting sqref="G33:G128">
    <cfRule type="cellIs" dxfId="200" priority="17" operator="equal">
      <formula>0</formula>
    </cfRule>
  </conditionalFormatting>
  <conditionalFormatting sqref="F130">
    <cfRule type="cellIs" dxfId="199" priority="16" operator="equal">
      <formula>0</formula>
    </cfRule>
  </conditionalFormatting>
  <conditionalFormatting sqref="J170:XER170">
    <cfRule type="expression" dxfId="198" priority="1524">
      <formula>_xlfn.ISFORMULA(J170:V236)</formula>
    </cfRule>
  </conditionalFormatting>
  <conditionalFormatting sqref="A42:B42 D42:I42">
    <cfRule type="expression" dxfId="197" priority="1526">
      <formula>_xlfn.ISFORMULA(A42:M139)</formula>
    </cfRule>
  </conditionalFormatting>
  <conditionalFormatting sqref="A65:B65 D65:F65 J93:XER93 A93:B93 D93:F93 D107:F107">
    <cfRule type="expression" dxfId="196" priority="1688">
      <formula>_xlfn.ISFORMULA(A65:M172)</formula>
    </cfRule>
  </conditionalFormatting>
  <conditionalFormatting sqref="A45:B46 F49:F51 J79:XER80 A79:B80 D79:F80 D45:I46 F90:F92 A142:XER143">
    <cfRule type="expression" dxfId="195" priority="1706">
      <formula>_xlfn.ISFORMULA(A45:M139)</formula>
    </cfRule>
  </conditionalFormatting>
  <conditionalFormatting sqref="G93:I93">
    <cfRule type="expression" dxfId="194" priority="1713">
      <formula>_xlfn.ISFORMULA(G93:S214)</formula>
    </cfRule>
  </conditionalFormatting>
  <conditionalFormatting sqref="H175:H183">
    <cfRule type="cellIs" dxfId="193" priority="8" operator="equal">
      <formula>0</formula>
    </cfRule>
  </conditionalFormatting>
  <conditionalFormatting sqref="A61:B61 G61:I70 D61:F61 A90:B103 D90:F103">
    <cfRule type="expression" dxfId="192" priority="2063">
      <formula>_xlfn.ISFORMULA(A61:M171)</formula>
    </cfRule>
  </conditionalFormatting>
  <conditionalFormatting sqref="C145:XER145">
    <cfRule type="expression" dxfId="191" priority="2078">
      <formula>_xlfn.ISFORMULA(C145:O236)</formula>
    </cfRule>
  </conditionalFormatting>
  <conditionalFormatting sqref="I204:XER209 A204:A209">
    <cfRule type="expression" dxfId="190" priority="2079">
      <formula>_xlfn.ISFORMULA(A204:M236)</formula>
    </cfRule>
  </conditionalFormatting>
  <conditionalFormatting sqref="D152:XER152">
    <cfRule type="expression" dxfId="189" priority="2089">
      <formula>_xlfn.ISFORMULA(D152:P236)</formula>
    </cfRule>
  </conditionalFormatting>
  <conditionalFormatting sqref="D169:XER169">
    <cfRule type="expression" dxfId="188" priority="2104">
      <formula>_xlfn.ISFORMULA(D169:P236)</formula>
    </cfRule>
  </conditionalFormatting>
  <conditionalFormatting sqref="XES144:XFD144">
    <cfRule type="expression" dxfId="187" priority="2142">
      <formula>_xlfn.ISFORMULA(A144:XES238)</formula>
    </cfRule>
  </conditionalFormatting>
  <conditionalFormatting sqref="D153:XER153">
    <cfRule type="expression" dxfId="186" priority="2145">
      <formula>_xlfn.ISFORMULA(D153:P236)</formula>
    </cfRule>
  </conditionalFormatting>
  <conditionalFormatting sqref="A149:XER149">
    <cfRule type="expression" dxfId="185" priority="2146">
      <formula>_xlfn.ISFORMULA(A149:M236)</formula>
    </cfRule>
  </conditionalFormatting>
  <conditionalFormatting sqref="C147:XER147">
    <cfRule type="expression" dxfId="184" priority="2149">
      <formula>_xlfn.ISFORMULA(C147:O236)</formula>
    </cfRule>
  </conditionalFormatting>
  <conditionalFormatting sqref="D157:XER157">
    <cfRule type="expression" dxfId="183" priority="2160">
      <formula>_xlfn.ISFORMULA(D157:P236)</formula>
    </cfRule>
  </conditionalFormatting>
  <conditionalFormatting sqref="A173:XER173">
    <cfRule type="expression" dxfId="182" priority="2181">
      <formula>_xlfn.ISFORMULA(A173:M236)</formula>
    </cfRule>
  </conditionalFormatting>
  <conditionalFormatting sqref="A172:XER172">
    <cfRule type="expression" dxfId="181" priority="2183">
      <formula>_xlfn.ISFORMULA(A172:M236)</formula>
    </cfRule>
  </conditionalFormatting>
  <conditionalFormatting sqref="XES200:XFD213">
    <cfRule type="expression" dxfId="180" priority="2186">
      <formula>_xlfn.ISFORMULA(A200:XES249)</formula>
    </cfRule>
  </conditionalFormatting>
  <conditionalFormatting sqref="D159:XER159">
    <cfRule type="expression" dxfId="179" priority="2199">
      <formula>_xlfn.ISFORMULA(D159:P236)</formula>
    </cfRule>
  </conditionalFormatting>
  <conditionalFormatting sqref="I161:XER161">
    <cfRule type="expression" dxfId="178" priority="2200">
      <formula>_xlfn.ISFORMULA(I161:U236)</formula>
    </cfRule>
  </conditionalFormatting>
  <conditionalFormatting sqref="D155:XER155">
    <cfRule type="expression" dxfId="177" priority="2202">
      <formula>_xlfn.ISFORMULA(D155:P236)</formula>
    </cfRule>
  </conditionalFormatting>
  <conditionalFormatting sqref="D156:XER156">
    <cfRule type="expression" dxfId="176" priority="2203">
      <formula>_xlfn.ISFORMULA(D156:P236)</formula>
    </cfRule>
  </conditionalFormatting>
  <conditionalFormatting sqref="A158:B158">
    <cfRule type="expression" dxfId="175" priority="2208">
      <formula>_xlfn.ISFORMULA(A153:M236)</formula>
    </cfRule>
  </conditionalFormatting>
  <conditionalFormatting sqref="A169:B169">
    <cfRule type="expression" dxfId="174" priority="2209">
      <formula>_xlfn.ISFORMULA(A155:M236)</formula>
    </cfRule>
  </conditionalFormatting>
  <conditionalFormatting sqref="A14:XER18 F80:F89">
    <cfRule type="expression" dxfId="173" priority="2216">
      <formula>_xlfn.ISFORMULA(A14:M105)</formula>
    </cfRule>
  </conditionalFormatting>
  <conditionalFormatting sqref="D171:XER171">
    <cfRule type="expression" dxfId="172" priority="2218">
      <formula>_xlfn.ISFORMULA(D171:P236)</formula>
    </cfRule>
  </conditionalFormatting>
  <conditionalFormatting sqref="E164:G164">
    <cfRule type="expression" dxfId="171" priority="2220">
      <formula>_xlfn.ISFORMULA(D164:P236)</formula>
    </cfRule>
  </conditionalFormatting>
  <conditionalFormatting sqref="E163">
    <cfRule type="expression" dxfId="170" priority="2224">
      <formula>_xlfn.ISFORMULA(D163:P236)</formula>
    </cfRule>
  </conditionalFormatting>
  <conditionalFormatting sqref="C146:XER146">
    <cfRule type="expression" dxfId="169" priority="2229">
      <formula>_xlfn.ISFORMULA(C146:O236)</formula>
    </cfRule>
  </conditionalFormatting>
  <conditionalFormatting sqref="D154:XER154">
    <cfRule type="expression" dxfId="168" priority="2242">
      <formula>_xlfn.ISFORMULA(D154:P236)</formula>
    </cfRule>
  </conditionalFormatting>
  <conditionalFormatting sqref="A150:XER150">
    <cfRule type="expression" dxfId="167" priority="2244">
      <formula>_xlfn.ISFORMULA(A150:M236)</formula>
    </cfRule>
  </conditionalFormatting>
  <conditionalFormatting sqref="C148:XER148">
    <cfRule type="expression" dxfId="166" priority="2247">
      <formula>_xlfn.ISFORMULA(C148:O236)</formula>
    </cfRule>
  </conditionalFormatting>
  <conditionalFormatting sqref="D158:XER158">
    <cfRule type="expression" dxfId="165" priority="2249">
      <formula>_xlfn.ISFORMULA(D158:P236)</formula>
    </cfRule>
  </conditionalFormatting>
  <conditionalFormatting sqref="XES158:XFD158">
    <cfRule type="expression" dxfId="164" priority="2250">
      <formula>_xlfn.ISFORMULA(A158:XES236)</formula>
    </cfRule>
  </conditionalFormatting>
  <conditionalFormatting sqref="A64:B64 D64:F64 D106:F106">
    <cfRule type="expression" dxfId="163" priority="2252">
      <formula>_xlfn.ISFORMULA(A64:M172)</formula>
    </cfRule>
  </conditionalFormatting>
  <conditionalFormatting sqref="I203:XER203 A203">
    <cfRule type="expression" dxfId="162" priority="2253">
      <formula>_xlfn.ISFORMULA(A203:M236)</formula>
    </cfRule>
  </conditionalFormatting>
  <conditionalFormatting sqref="D175:XER175 A175:B175">
    <cfRule type="expression" dxfId="161" priority="2257">
      <formula>_xlfn.ISFORMULA(A175:M236)</formula>
    </cfRule>
  </conditionalFormatting>
  <conditionalFormatting sqref="A184:XER184">
    <cfRule type="expression" dxfId="160" priority="2258">
      <formula>_xlfn.ISFORMULA(A184:M236)</formula>
    </cfRule>
  </conditionalFormatting>
  <conditionalFormatting sqref="A174:XER174">
    <cfRule type="expression" dxfId="159" priority="2259">
      <formula>_xlfn.ISFORMULA(A174:M236)</formula>
    </cfRule>
  </conditionalFormatting>
  <conditionalFormatting sqref="C197:XER197">
    <cfRule type="expression" dxfId="158" priority="2263">
      <formula>_xlfn.ISFORMULA(C197:O237)</formula>
    </cfRule>
  </conditionalFormatting>
  <conditionalFormatting sqref="A201:XER201">
    <cfRule type="expression" dxfId="157" priority="2266">
      <formula>_xlfn.ISFORMULA(A201:M236)</formula>
    </cfRule>
  </conditionalFormatting>
  <conditionalFormatting sqref="D160:XER160">
    <cfRule type="expression" dxfId="156" priority="2274">
      <formula>_xlfn.ISFORMULA(D160:P236)</formula>
    </cfRule>
  </conditionalFormatting>
  <conditionalFormatting sqref="I162:XER162">
    <cfRule type="expression" dxfId="155" priority="2276">
      <formula>_xlfn.ISFORMULA(I162:U236)</formula>
    </cfRule>
  </conditionalFormatting>
  <conditionalFormatting sqref="A159:B159">
    <cfRule type="expression" dxfId="154" priority="2283">
      <formula>_xlfn.ISFORMULA(A154:M236)</formula>
    </cfRule>
  </conditionalFormatting>
  <conditionalFormatting sqref="A170:B170">
    <cfRule type="expression" dxfId="153" priority="2285">
      <formula>_xlfn.ISFORMULA(A156:M236)</formula>
    </cfRule>
  </conditionalFormatting>
  <conditionalFormatting sqref="E205">
    <cfRule type="expression" dxfId="152" priority="2291">
      <formula>_xlfn.ISFORMULA(D205:P236)</formula>
    </cfRule>
  </conditionalFormatting>
  <conditionalFormatting sqref="E203:G204">
    <cfRule type="expression" dxfId="151" priority="2292">
      <formula>_xlfn.ISFORMULA(D203:P236)</formula>
    </cfRule>
  </conditionalFormatting>
  <conditionalFormatting sqref="E209:G210">
    <cfRule type="expression" dxfId="150" priority="2293">
      <formula>_xlfn.ISFORMULA(D209:P236)</formula>
    </cfRule>
  </conditionalFormatting>
  <conditionalFormatting sqref="E207:F208">
    <cfRule type="expression" dxfId="149" priority="2294">
      <formula>_xlfn.ISFORMULA(D207:P236)</formula>
    </cfRule>
  </conditionalFormatting>
  <conditionalFormatting sqref="D211:H211">
    <cfRule type="expression" dxfId="148" priority="2295">
      <formula>_xlfn.ISFORMULA(D211:P236)</formula>
    </cfRule>
  </conditionalFormatting>
  <conditionalFormatting sqref="I214:XER214 A214">
    <cfRule type="expression" dxfId="147" priority="2296">
      <formula>_xlfn.ISFORMULA(A214:M236)</formula>
    </cfRule>
  </conditionalFormatting>
  <conditionalFormatting sqref="E206:G206">
    <cfRule type="expression" dxfId="146" priority="2298">
      <formula>_xlfn.ISFORMULA(D206:P236)</formula>
    </cfRule>
  </conditionalFormatting>
  <conditionalFormatting sqref="H225:XER228 J229:XER236 A225:A236">
    <cfRule type="expression" dxfId="145" priority="2299">
      <formula>_xlfn.ISFORMULA(A225:M236)</formula>
    </cfRule>
  </conditionalFormatting>
  <conditionalFormatting sqref="XES214:XFD214">
    <cfRule type="expression" dxfId="144" priority="2302">
      <formula>_xlfn.ISFORMULA(A214:XES236)</formula>
    </cfRule>
  </conditionalFormatting>
  <conditionalFormatting sqref="A19">
    <cfRule type="expression" dxfId="143" priority="2313">
      <formula>_xlfn.ISFORMULA(A19:M109)</formula>
    </cfRule>
  </conditionalFormatting>
  <conditionalFormatting sqref="H216:XER224 A216:A224">
    <cfRule type="expression" dxfId="142" priority="2317">
      <formula>_xlfn.ISFORMULA(A216:M236)</formula>
    </cfRule>
  </conditionalFormatting>
  <conditionalFormatting sqref="XES215:XFD215">
    <cfRule type="expression" dxfId="141" priority="2319">
      <formula>_xlfn.ISFORMULA(A215:XES236)</formula>
    </cfRule>
  </conditionalFormatting>
  <conditionalFormatting sqref="A215:XER215">
    <cfRule type="expression" dxfId="140" priority="2320">
      <formula>_xlfn.ISFORMULA(A215:M236)</formula>
    </cfRule>
  </conditionalFormatting>
  <conditionalFormatting sqref="C144:XER144">
    <cfRule type="expression" dxfId="139" priority="2324">
      <formula>_xlfn.ISFORMULA(C144:O236)</formula>
    </cfRule>
  </conditionalFormatting>
  <conditionalFormatting sqref="A151:XER151">
    <cfRule type="expression" dxfId="138" priority="2326">
      <formula>_xlfn.ISFORMULA(A151:M236)</formula>
    </cfRule>
  </conditionalFormatting>
  <conditionalFormatting sqref="XES225:XFD236">
    <cfRule type="expression" dxfId="137" priority="2337">
      <formula>_xlfn.ISFORMULA(A225:XES236)</formula>
    </cfRule>
  </conditionalFormatting>
  <conditionalFormatting sqref="C185:XER185">
    <cfRule type="expression" dxfId="136" priority="2343">
      <formula>_xlfn.ISFORMULA(C185:O236)</formula>
    </cfRule>
  </conditionalFormatting>
  <conditionalFormatting sqref="A200 C200:XER200">
    <cfRule type="expression" dxfId="135" priority="2345">
      <formula>_xlfn.ISFORMULA(A200:M237)</formula>
    </cfRule>
  </conditionalFormatting>
  <conditionalFormatting sqref="I210:XER213 A210:A213">
    <cfRule type="expression" dxfId="134" priority="2348">
      <formula>_xlfn.ISFORMULA(A210:M236)</formula>
    </cfRule>
  </conditionalFormatting>
  <conditionalFormatting sqref="A202:XER202">
    <cfRule type="expression" dxfId="133" priority="2351">
      <formula>_xlfn.ISFORMULA(A202:M236)</formula>
    </cfRule>
  </conditionalFormatting>
  <conditionalFormatting sqref="XES216:XFD224">
    <cfRule type="expression" dxfId="132" priority="2352">
      <formula>_xlfn.ISFORMULA(A216:XES236)</formula>
    </cfRule>
  </conditionalFormatting>
  <conditionalFormatting sqref="A171:B171">
    <cfRule type="expression" dxfId="131" priority="2358">
      <formula>_xlfn.ISFORMULA(A157:M236)</formula>
    </cfRule>
  </conditionalFormatting>
  <conditionalFormatting sqref="C19:XER19">
    <cfRule type="expression" dxfId="130" priority="2459">
      <formula>_xlfn.ISFORMULA(C19:O109)</formula>
    </cfRule>
  </conditionalFormatting>
  <conditionalFormatting sqref="XES3:XFD13">
    <cfRule type="expression" dxfId="129" priority="2491">
      <formula>_xlfn.ISFORMULA(A3:XES95)</formula>
    </cfRule>
  </conditionalFormatting>
  <conditionalFormatting sqref="XES22:XFD25">
    <cfRule type="expression" dxfId="128" priority="2497">
      <formula>_xlfn.ISFORMULA(A22:XES120)</formula>
    </cfRule>
  </conditionalFormatting>
  <conditionalFormatting sqref="A20:A21 C20:XER21 A50:B50 D50:I50">
    <cfRule type="expression" dxfId="127" priority="2515">
      <formula>_xlfn.ISFORMULA(A20:M109)</formula>
    </cfRule>
  </conditionalFormatting>
  <conditionalFormatting sqref="XES14:XFD18 XES145:XFD146">
    <cfRule type="expression" dxfId="126" priority="2519">
      <formula>_xlfn.ISFORMULA(A14:XES105)</formula>
    </cfRule>
  </conditionalFormatting>
  <conditionalFormatting sqref="XES20:XFD21 XES147:XFD148">
    <cfRule type="expression" dxfId="125" priority="2521">
      <formula>_xlfn.ISFORMULA(A20:XES109)</formula>
    </cfRule>
  </conditionalFormatting>
  <conditionalFormatting sqref="A140:XER140">
    <cfRule type="expression" dxfId="124" priority="2544">
      <formula>_xlfn.ISFORMULA(A140:M236)</formula>
    </cfRule>
  </conditionalFormatting>
  <conditionalFormatting sqref="A55:B58 D55:I58">
    <cfRule type="expression" dxfId="123" priority="2624">
      <formula>_xlfn.ISFORMULA(A55:M140)</formula>
    </cfRule>
  </conditionalFormatting>
  <conditionalFormatting sqref="J124:XER124 D124:F124 A124:B124 A136:XER136">
    <cfRule type="expression" dxfId="122" priority="2668">
      <formula>_xlfn.ISFORMULA(A124:M224)</formula>
    </cfRule>
  </conditionalFormatting>
  <conditionalFormatting sqref="A51:B54 D51:I54">
    <cfRule type="expression" dxfId="121" priority="2726">
      <formula>_xlfn.ISFORMULA(A51:M139)</formula>
    </cfRule>
  </conditionalFormatting>
  <conditionalFormatting sqref="XES197:XFD197">
    <cfRule type="expression" dxfId="120" priority="2837">
      <formula>_xlfn.ISFORMULA(A197:XES248)</formula>
    </cfRule>
  </conditionalFormatting>
  <conditionalFormatting sqref="C183">
    <cfRule type="expression" dxfId="119" priority="5">
      <formula>_xlfn.ISFORMULA(B185:N286)</formula>
    </cfRule>
  </conditionalFormatting>
  <conditionalFormatting sqref="A185">
    <cfRule type="expression" dxfId="118" priority="2977">
      <formula>_xlfn.ISFORMULA(A186:M236)</formula>
    </cfRule>
  </conditionalFormatting>
  <conditionalFormatting sqref="A197">
    <cfRule type="expression" dxfId="117" priority="2978">
      <formula>_xlfn.ISFORMULA(A200:M238)</formula>
    </cfRule>
  </conditionalFormatting>
  <conditionalFormatting sqref="G92:I92">
    <cfRule type="expression" dxfId="116" priority="3018">
      <formula>_xlfn.ISFORMULA(G92:S214)</formula>
    </cfRule>
  </conditionalFormatting>
  <conditionalFormatting sqref="A195:A196">
    <cfRule type="expression" dxfId="115" priority="3040">
      <formula>_xlfn.ISFORMULA(A200:M238)</formula>
    </cfRule>
  </conditionalFormatting>
  <conditionalFormatting sqref="A106:B106">
    <cfRule type="expression" dxfId="114" priority="3043">
      <formula>_xlfn.ISFORMULA(A106:M214)</formula>
    </cfRule>
  </conditionalFormatting>
  <conditionalFormatting sqref="C194:XER194">
    <cfRule type="expression" dxfId="113" priority="3077">
      <formula>_xlfn.ISFORMULA(C194:O238)</formula>
    </cfRule>
  </conditionalFormatting>
  <conditionalFormatting sqref="XES194:XFD194">
    <cfRule type="expression" dxfId="112" priority="3081">
      <formula>_xlfn.ISFORMULA(A194:XES249)</formula>
    </cfRule>
  </conditionalFormatting>
  <conditionalFormatting sqref="A194">
    <cfRule type="expression" dxfId="111" priority="3102">
      <formula>_xlfn.ISFORMULA(A201:M239)</formula>
    </cfRule>
  </conditionalFormatting>
  <conditionalFormatting sqref="A107:B107">
    <cfRule type="expression" dxfId="110" priority="3169">
      <formula>_xlfn.ISFORMULA(A107:M214)</formula>
    </cfRule>
  </conditionalFormatting>
  <conditionalFormatting sqref="J110:XER110 D110:F110">
    <cfRule type="expression" dxfId="109" priority="3421">
      <formula>_xlfn.ISFORMULA(D110:P214)</formula>
    </cfRule>
  </conditionalFormatting>
  <conditionalFormatting sqref="A119:B119 J108:XER109 A108:B109 F93 D108:F109 D119:F119">
    <cfRule type="expression" dxfId="108" priority="3549">
      <formula>_xlfn.ISFORMULA(A93:M198)</formula>
    </cfRule>
  </conditionalFormatting>
  <conditionalFormatting sqref="G117:I117 G105:I105">
    <cfRule type="expression" dxfId="107" priority="3550">
      <formula>_xlfn.ISFORMULA(G105:S224)</formula>
    </cfRule>
  </conditionalFormatting>
  <conditionalFormatting sqref="J81:XER87 A81:B87 D81:F87">
    <cfRule type="expression" dxfId="106" priority="3642">
      <formula>_xlfn.ISFORMULA(A81:M174)</formula>
    </cfRule>
  </conditionalFormatting>
  <conditionalFormatting sqref="A110:B110">
    <cfRule type="expression" dxfId="105" priority="3674">
      <formula>_xlfn.ISFORMULA(A110:M214)</formula>
    </cfRule>
  </conditionalFormatting>
  <conditionalFormatting sqref="G118:I118">
    <cfRule type="expression" dxfId="104" priority="3675">
      <formula>_xlfn.ISFORMULA(G118:S236)</formula>
    </cfRule>
  </conditionalFormatting>
  <conditionalFormatting sqref="A135:XER135 J125:XER128 J118:XER123 A129:XER131 A125:B128 A118:B123 D118:F123 D125:F128">
    <cfRule type="expression" dxfId="103" priority="3686">
      <formula>_xlfn.ISFORMULA(A118:M219)</formula>
    </cfRule>
  </conditionalFormatting>
  <conditionalFormatting sqref="G119:I119">
    <cfRule type="expression" dxfId="102" priority="3721">
      <formula>_xlfn.ISFORMULA(G119:S236)</formula>
    </cfRule>
  </conditionalFormatting>
  <conditionalFormatting sqref="XES192:XFD193">
    <cfRule type="expression" dxfId="101" priority="3739">
      <formula>_xlfn.ISFORMULA(A192:XES252)</formula>
    </cfRule>
  </conditionalFormatting>
  <conditionalFormatting sqref="A192:A193">
    <cfRule type="expression" dxfId="100" priority="3750">
      <formula>_xlfn.ISFORMULA(A204:M242)</formula>
    </cfRule>
  </conditionalFormatting>
  <conditionalFormatting sqref="B189:B191">
    <cfRule type="expression" dxfId="99" priority="3757">
      <formula>_xlfn.ISFORMULA(B189:N290)</formula>
    </cfRule>
  </conditionalFormatting>
  <conditionalFormatting sqref="A66:B74 D66:F74 A92:B92 J94:XER107 F94:F128 A94:B118 A120:B128 D120:F128 D94:F118 D92:F92">
    <cfRule type="expression" dxfId="98" priority="3767">
      <formula>_xlfn.ISFORMULA(A66:M172)</formula>
    </cfRule>
  </conditionalFormatting>
  <conditionalFormatting sqref="A62:B63 D62:F63 A104:B105 D104:F105 D89:F89 D75:F75 A75:B75 A89:B89">
    <cfRule type="expression" dxfId="97" priority="3791">
      <formula>_xlfn.ISFORMULA(A62:M171)</formula>
    </cfRule>
  </conditionalFormatting>
  <conditionalFormatting sqref="G75:I75 G90:I91">
    <cfRule type="expression" dxfId="96" priority="3873">
      <formula>_xlfn.ISFORMULA(G75:S198)</formula>
    </cfRule>
  </conditionalFormatting>
  <conditionalFormatting sqref="C192:XER193">
    <cfRule type="expression" dxfId="95" priority="3877">
      <formula>_xlfn.ISFORMULA(C192:O241)</formula>
    </cfRule>
  </conditionalFormatting>
  <conditionalFormatting sqref="XES184:XFD191">
    <cfRule type="expression" dxfId="94" priority="3881">
      <formula>_xlfn.ISFORMULA(A184:XES245)</formula>
    </cfRule>
  </conditionalFormatting>
  <conditionalFormatting sqref="XES198:XFD199">
    <cfRule type="expression" dxfId="93" priority="3919">
      <formula>_xlfn.ISFORMULA(A198:XES248)</formula>
    </cfRule>
  </conditionalFormatting>
  <conditionalFormatting sqref="C198:XER199">
    <cfRule type="expression" dxfId="92" priority="3923">
      <formula>_xlfn.ISFORMULA(C198:O236)</formula>
    </cfRule>
  </conditionalFormatting>
  <conditionalFormatting sqref="C195:XER196">
    <cfRule type="expression" dxfId="91" priority="3925">
      <formula>_xlfn.ISFORMULA(C195:O237)</formula>
    </cfRule>
  </conditionalFormatting>
  <conditionalFormatting sqref="XES195:XFD196">
    <cfRule type="expression" dxfId="90" priority="3926">
      <formula>_xlfn.ISFORMULA(A195:XES248)</formula>
    </cfRule>
  </conditionalFormatting>
  <conditionalFormatting sqref="J92:XER92">
    <cfRule type="expression" dxfId="89" priority="3927">
      <formula>_xlfn.ISFORMULA(J92:V198)</formula>
    </cfRule>
  </conditionalFormatting>
  <conditionalFormatting sqref="C186:XER191">
    <cfRule type="expression" dxfId="88" priority="3954">
      <formula>_xlfn.ISFORMULA(C186:O236)</formula>
    </cfRule>
  </conditionalFormatting>
  <conditionalFormatting sqref="A186">
    <cfRule type="expression" dxfId="87" priority="3966">
      <formula>_xlfn.ISFORMULA(A198:M237)</formula>
    </cfRule>
  </conditionalFormatting>
  <conditionalFormatting sqref="A187:A191">
    <cfRule type="expression" dxfId="86" priority="3967">
      <formula>_xlfn.ISFORMULA(A200:M238)</formula>
    </cfRule>
  </conditionalFormatting>
  <conditionalFormatting sqref="C33:C128">
    <cfRule type="cellIs" dxfId="85" priority="1" operator="equal">
      <formula>0</formula>
    </cfRule>
  </conditionalFormatting>
  <conditionalFormatting sqref="J111:XER111 D111:F111 A111:B111">
    <cfRule type="expression" dxfId="84" priority="4624">
      <formula>_xlfn.ISFORMULA(A111:M214)</formula>
    </cfRule>
  </conditionalFormatting>
  <conditionalFormatting sqref="G73:I74">
    <cfRule type="expression" dxfId="83" priority="4627">
      <formula>_xlfn.ISFORMULA(G73:S185)</formula>
    </cfRule>
  </conditionalFormatting>
  <conditionalFormatting sqref="XES183:XFD183">
    <cfRule type="expression" dxfId="82" priority="4647">
      <formula>_xlfn.ISFORMULA(A183:XES246)</formula>
    </cfRule>
  </conditionalFormatting>
  <conditionalFormatting sqref="A183:B183 D183:XER183">
    <cfRule type="expression" dxfId="81" priority="4648">
      <formula>_xlfn.ISFORMULA(A183:M242)</formula>
    </cfRule>
  </conditionalFormatting>
  <conditionalFormatting sqref="C181">
    <cfRule type="expression" dxfId="80" priority="4689">
      <formula>_xlfn.ISFORMULA(B184:N285)</formula>
    </cfRule>
  </conditionalFormatting>
  <conditionalFormatting sqref="J112:XER117 A112:B117 A132:XER134 D112:F117">
    <cfRule type="expression" dxfId="79" priority="4711">
      <formula>_xlfn.ISFORMULA(A112:M214)</formula>
    </cfRule>
  </conditionalFormatting>
  <conditionalFormatting sqref="G71:I72">
    <cfRule type="expression" dxfId="78" priority="4729">
      <formula>_xlfn.ISFORMULA(G71:S184)</formula>
    </cfRule>
  </conditionalFormatting>
  <conditionalFormatting sqref="XES132:XFD139">
    <cfRule type="expression" dxfId="77" priority="4730">
      <formula>_xlfn.ISFORMULA(A132:XES235)</formula>
    </cfRule>
  </conditionalFormatting>
  <conditionalFormatting sqref="XES140:XFD143">
    <cfRule type="expression" dxfId="76" priority="4731">
      <formula>_xlfn.ISFORMULA(A140:XES236)</formula>
    </cfRule>
  </conditionalFormatting>
  <conditionalFormatting sqref="G76:I89">
    <cfRule type="expression" dxfId="75" priority="4732">
      <formula>_xlfn.ISFORMULA(G76:S200)</formula>
    </cfRule>
  </conditionalFormatting>
  <conditionalFormatting sqref="XES149:XFD154">
    <cfRule type="expression" dxfId="74" priority="4733">
      <formula>_xlfn.ISFORMULA(A149:XES236)</formula>
    </cfRule>
  </conditionalFormatting>
  <conditionalFormatting sqref="E167:G168">
    <cfRule type="expression" dxfId="73" priority="4735">
      <formula>_xlfn.ISFORMULA(D167:P236)</formula>
    </cfRule>
  </conditionalFormatting>
  <conditionalFormatting sqref="XES172:XFD182">
    <cfRule type="expression" dxfId="72" priority="4736">
      <formula>_xlfn.ISFORMULA(A172:XES236)</formula>
    </cfRule>
  </conditionalFormatting>
  <conditionalFormatting sqref="A176:B182 D176:XER182">
    <cfRule type="expression" dxfId="71" priority="4738">
      <formula>_xlfn.ISFORMULA(A176:M236)</formula>
    </cfRule>
  </conditionalFormatting>
  <conditionalFormatting sqref="XES169:XFD171">
    <cfRule type="expression" dxfId="70" priority="4742">
      <formula>_xlfn.ISFORMULA(A169:XES236)</formula>
    </cfRule>
  </conditionalFormatting>
  <conditionalFormatting sqref="XES155:XFD157">
    <cfRule type="expression" dxfId="69" priority="4743">
      <formula>_xlfn.ISFORMULA(A155:XES236)</formula>
    </cfRule>
  </conditionalFormatting>
  <conditionalFormatting sqref="XES159:XFD168">
    <cfRule type="expression" dxfId="68" priority="4744">
      <formula>_xlfn.ISFORMULA(A159:XES236)</formula>
    </cfRule>
  </conditionalFormatting>
  <conditionalFormatting sqref="E161:G162">
    <cfRule type="expression" dxfId="67" priority="4745">
      <formula>_xlfn.ISFORMULA(D161:P236)</formula>
    </cfRule>
  </conditionalFormatting>
  <conditionalFormatting sqref="E165:F166">
    <cfRule type="expression" dxfId="66" priority="4746">
      <formula>_xlfn.ISFORMULA(D165:P236)</formula>
    </cfRule>
  </conditionalFormatting>
  <conditionalFormatting sqref="I163:XER168">
    <cfRule type="expression" dxfId="65" priority="4747">
      <formula>_xlfn.ISFORMULA(I163:U236)</formula>
    </cfRule>
  </conditionalFormatting>
  <conditionalFormatting sqref="A160:B168">
    <cfRule type="expression" dxfId="64" priority="4748">
      <formula>_xlfn.ISFORMULA(A155:M236)</formula>
    </cfRule>
  </conditionalFormatting>
  <conditionalFormatting sqref="XES1048505:XFD1048576">
    <cfRule type="expression" dxfId="63" priority="4749">
      <formula>_xlfn.ISFORMULA(A69:XES1048505)</formula>
    </cfRule>
  </conditionalFormatting>
  <conditionalFormatting sqref="G120:I128">
    <cfRule type="expression" dxfId="62" priority="4750">
      <formula>_xlfn.ISFORMULA(G120:S236)</formula>
    </cfRule>
  </conditionalFormatting>
  <conditionalFormatting sqref="G94:I104 G106:I116">
    <cfRule type="expression" dxfId="61" priority="4751">
      <formula>_xlfn.ISFORMULA(G94:S214)</formula>
    </cfRule>
  </conditionalFormatting>
  <conditionalFormatting sqref="A1048565:XER1048576">
    <cfRule type="expression" dxfId="60" priority="4753">
      <formula>_xlfn.ISFORMULA(A106:M1048565)</formula>
    </cfRule>
  </conditionalFormatting>
  <conditionalFormatting sqref="A1048450:XER1048564">
    <cfRule type="expression" dxfId="59"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69"/>
  <sheetViews>
    <sheetView workbookViewId="0">
      <selection sqref="A1:XFD1048576"/>
    </sheetView>
  </sheetViews>
  <sheetFormatPr defaultColWidth="9.140625" defaultRowHeight="15" x14ac:dyDescent="0.25"/>
  <cols>
    <col min="1" max="1" width="11.5703125" style="287" customWidth="1"/>
    <col min="2" max="2" width="14.28515625" style="287" bestFit="1" customWidth="1"/>
    <col min="3" max="3" width="35" style="288" bestFit="1" customWidth="1"/>
    <col min="4" max="4" width="11.5703125" style="288" customWidth="1"/>
    <col min="5" max="5" width="11.5703125" style="287" customWidth="1"/>
    <col min="6" max="6" width="14.28515625" style="288" bestFit="1" customWidth="1"/>
    <col min="7" max="7" width="40" style="288" bestFit="1" customWidth="1"/>
    <col min="8" max="8" width="66" style="288" bestFit="1" customWidth="1"/>
  </cols>
  <sheetData>
    <row r="1" spans="1:8" x14ac:dyDescent="0.25">
      <c r="B1" s="288" t="s">
        <v>1911</v>
      </c>
      <c r="C1" s="288" t="s">
        <v>1912</v>
      </c>
      <c r="F1" s="288" t="s">
        <v>1913</v>
      </c>
      <c r="G1" s="288" t="s">
        <v>1914</v>
      </c>
      <c r="H1" s="288" t="s">
        <v>1915</v>
      </c>
    </row>
    <row r="2" spans="1:8" x14ac:dyDescent="0.25">
      <c r="A2" s="288" t="s">
        <v>1916</v>
      </c>
      <c r="B2" s="289" t="s">
        <v>301</v>
      </c>
      <c r="C2" s="288" t="s">
        <v>1917</v>
      </c>
      <c r="E2" s="288" t="s">
        <v>1916</v>
      </c>
      <c r="F2" s="289" t="s">
        <v>313</v>
      </c>
      <c r="G2" s="288" t="s">
        <v>1918</v>
      </c>
      <c r="H2" s="288" t="s">
        <v>1919</v>
      </c>
    </row>
    <row r="3" spans="1:8" x14ac:dyDescent="0.25">
      <c r="A3" s="288" t="s">
        <v>1920</v>
      </c>
      <c r="B3" s="289" t="s">
        <v>326</v>
      </c>
      <c r="C3" s="288" t="s">
        <v>1921</v>
      </c>
      <c r="E3" s="288" t="s">
        <v>1920</v>
      </c>
      <c r="F3" s="289" t="s">
        <v>338</v>
      </c>
      <c r="G3" s="288" t="s">
        <v>1922</v>
      </c>
      <c r="H3" s="288" t="s">
        <v>1923</v>
      </c>
    </row>
    <row r="4" spans="1:8" x14ac:dyDescent="0.25">
      <c r="A4" s="288" t="s">
        <v>1924</v>
      </c>
      <c r="B4" s="289" t="s">
        <v>351</v>
      </c>
      <c r="C4" s="288" t="s">
        <v>1925</v>
      </c>
      <c r="E4" s="288" t="s">
        <v>1924</v>
      </c>
      <c r="F4" s="289" t="s">
        <v>363</v>
      </c>
      <c r="G4" s="288" t="s">
        <v>1926</v>
      </c>
      <c r="H4" s="288" t="s">
        <v>1927</v>
      </c>
    </row>
    <row r="5" spans="1:8" x14ac:dyDescent="0.25">
      <c r="A5" s="288" t="s">
        <v>1928</v>
      </c>
      <c r="B5" s="289" t="s">
        <v>376</v>
      </c>
      <c r="C5" s="288" t="s">
        <v>1929</v>
      </c>
      <c r="E5" s="288" t="s">
        <v>1928</v>
      </c>
      <c r="F5" s="289" t="s">
        <v>388</v>
      </c>
      <c r="G5" s="288" t="s">
        <v>1930</v>
      </c>
      <c r="H5" s="288" t="s">
        <v>1931</v>
      </c>
    </row>
    <row r="6" spans="1:8" x14ac:dyDescent="0.25">
      <c r="A6" s="288" t="s">
        <v>1932</v>
      </c>
      <c r="B6" s="289" t="s">
        <v>401</v>
      </c>
      <c r="C6" s="288" t="s">
        <v>1933</v>
      </c>
      <c r="E6" s="288" t="s">
        <v>1932</v>
      </c>
      <c r="F6" s="289" t="s">
        <v>413</v>
      </c>
      <c r="G6" s="288" t="s">
        <v>1934</v>
      </c>
      <c r="H6" s="288" t="s">
        <v>1935</v>
      </c>
    </row>
    <row r="7" spans="1:8" x14ac:dyDescent="0.25">
      <c r="A7" s="288" t="s">
        <v>1936</v>
      </c>
      <c r="B7" s="289" t="s">
        <v>426</v>
      </c>
      <c r="C7" s="288" t="s">
        <v>1937</v>
      </c>
      <c r="E7" s="288" t="s">
        <v>1936</v>
      </c>
      <c r="F7" s="289" t="s">
        <v>438</v>
      </c>
      <c r="G7" s="288" t="s">
        <v>1938</v>
      </c>
      <c r="H7" s="288" t="s">
        <v>1939</v>
      </c>
    </row>
    <row r="8" spans="1:8" x14ac:dyDescent="0.25">
      <c r="A8" s="288" t="s">
        <v>1940</v>
      </c>
      <c r="B8" s="289" t="s">
        <v>451</v>
      </c>
      <c r="C8" s="288" t="s">
        <v>1941</v>
      </c>
      <c r="E8" s="288" t="s">
        <v>1940</v>
      </c>
      <c r="F8" s="289" t="s">
        <v>463</v>
      </c>
      <c r="G8" s="288" t="s">
        <v>1942</v>
      </c>
      <c r="H8" s="288" t="s">
        <v>1943</v>
      </c>
    </row>
    <row r="9" spans="1:8" x14ac:dyDescent="0.25">
      <c r="A9" s="288" t="s">
        <v>1944</v>
      </c>
      <c r="B9" s="289" t="s">
        <v>476</v>
      </c>
      <c r="C9" s="288" t="s">
        <v>1945</v>
      </c>
      <c r="E9" s="288" t="s">
        <v>1944</v>
      </c>
      <c r="F9" s="289" t="s">
        <v>488</v>
      </c>
      <c r="G9" s="288" t="s">
        <v>1946</v>
      </c>
      <c r="H9" s="288" t="s">
        <v>1947</v>
      </c>
    </row>
    <row r="10" spans="1:8" x14ac:dyDescent="0.25">
      <c r="A10" s="288" t="s">
        <v>1948</v>
      </c>
      <c r="B10" s="289" t="s">
        <v>302</v>
      </c>
      <c r="C10" s="288" t="s">
        <v>1949</v>
      </c>
      <c r="E10" s="288" t="s">
        <v>1948</v>
      </c>
      <c r="F10" s="289" t="s">
        <v>314</v>
      </c>
      <c r="G10" s="288" t="s">
        <v>1950</v>
      </c>
      <c r="H10" s="288" t="s">
        <v>1951</v>
      </c>
    </row>
    <row r="11" spans="1:8" x14ac:dyDescent="0.25">
      <c r="A11" s="288" t="s">
        <v>1952</v>
      </c>
      <c r="B11" s="289" t="s">
        <v>327</v>
      </c>
      <c r="C11" s="288" t="s">
        <v>1953</v>
      </c>
      <c r="E11" s="288" t="s">
        <v>1952</v>
      </c>
      <c r="F11" s="289" t="s">
        <v>339</v>
      </c>
      <c r="G11" s="288" t="s">
        <v>1954</v>
      </c>
      <c r="H11" s="288" t="s">
        <v>1955</v>
      </c>
    </row>
    <row r="12" spans="1:8" x14ac:dyDescent="0.25">
      <c r="A12" s="288" t="s">
        <v>1956</v>
      </c>
      <c r="B12" s="289" t="s">
        <v>352</v>
      </c>
      <c r="C12" s="288" t="s">
        <v>1957</v>
      </c>
      <c r="E12" s="288" t="s">
        <v>1956</v>
      </c>
      <c r="F12" s="289" t="s">
        <v>364</v>
      </c>
      <c r="G12" s="288" t="s">
        <v>1958</v>
      </c>
      <c r="H12" s="288" t="s">
        <v>1959</v>
      </c>
    </row>
    <row r="13" spans="1:8" x14ac:dyDescent="0.25">
      <c r="A13" s="288" t="s">
        <v>1960</v>
      </c>
      <c r="B13" s="289" t="s">
        <v>377</v>
      </c>
      <c r="C13" s="288" t="s">
        <v>1961</v>
      </c>
      <c r="E13" s="288" t="s">
        <v>1960</v>
      </c>
      <c r="F13" s="289" t="s">
        <v>389</v>
      </c>
      <c r="G13" s="288" t="s">
        <v>1962</v>
      </c>
      <c r="H13" s="288" t="s">
        <v>1963</v>
      </c>
    </row>
    <row r="14" spans="1:8" x14ac:dyDescent="0.25">
      <c r="A14" s="288" t="s">
        <v>1964</v>
      </c>
      <c r="B14" s="289" t="s">
        <v>402</v>
      </c>
      <c r="C14" s="288" t="s">
        <v>1965</v>
      </c>
      <c r="E14" s="288" t="s">
        <v>1964</v>
      </c>
      <c r="F14" s="289" t="s">
        <v>414</v>
      </c>
      <c r="G14" s="288" t="s">
        <v>1966</v>
      </c>
      <c r="H14" s="288" t="s">
        <v>1967</v>
      </c>
    </row>
    <row r="15" spans="1:8" x14ac:dyDescent="0.25">
      <c r="A15" s="288" t="s">
        <v>1968</v>
      </c>
      <c r="B15" s="289" t="s">
        <v>427</v>
      </c>
      <c r="C15" s="288" t="s">
        <v>1969</v>
      </c>
      <c r="E15" s="288" t="s">
        <v>1968</v>
      </c>
      <c r="F15" s="289" t="s">
        <v>439</v>
      </c>
      <c r="G15" s="288" t="s">
        <v>1970</v>
      </c>
      <c r="H15" s="288" t="s">
        <v>1971</v>
      </c>
    </row>
    <row r="16" spans="1:8" x14ac:dyDescent="0.25">
      <c r="A16" s="288" t="s">
        <v>1972</v>
      </c>
      <c r="B16" s="289" t="s">
        <v>452</v>
      </c>
      <c r="C16" s="288" t="s">
        <v>1973</v>
      </c>
      <c r="E16" s="288" t="s">
        <v>1972</v>
      </c>
      <c r="F16" s="289" t="s">
        <v>464</v>
      </c>
      <c r="G16" s="288" t="s">
        <v>1974</v>
      </c>
      <c r="H16" s="288" t="s">
        <v>1975</v>
      </c>
    </row>
    <row r="17" spans="1:8" x14ac:dyDescent="0.25">
      <c r="A17" s="288" t="s">
        <v>1976</v>
      </c>
      <c r="B17" s="289" t="s">
        <v>477</v>
      </c>
      <c r="C17" s="288" t="s">
        <v>1977</v>
      </c>
      <c r="E17" s="288" t="s">
        <v>1976</v>
      </c>
      <c r="F17" s="289" t="s">
        <v>489</v>
      </c>
      <c r="G17" s="288" t="s">
        <v>1978</v>
      </c>
      <c r="H17" s="288" t="s">
        <v>1979</v>
      </c>
    </row>
    <row r="18" spans="1:8" x14ac:dyDescent="0.25">
      <c r="A18" s="288" t="s">
        <v>1980</v>
      </c>
      <c r="B18" s="289" t="s">
        <v>303</v>
      </c>
      <c r="C18" s="288" t="s">
        <v>1981</v>
      </c>
      <c r="E18" s="288" t="s">
        <v>1980</v>
      </c>
      <c r="F18" s="289" t="s">
        <v>315</v>
      </c>
      <c r="G18" s="288" t="s">
        <v>1982</v>
      </c>
      <c r="H18" s="288" t="s">
        <v>1983</v>
      </c>
    </row>
    <row r="19" spans="1:8" x14ac:dyDescent="0.25">
      <c r="A19" s="288" t="s">
        <v>1984</v>
      </c>
      <c r="B19" s="289" t="s">
        <v>328</v>
      </c>
      <c r="C19" s="288" t="s">
        <v>1985</v>
      </c>
      <c r="E19" s="288" t="s">
        <v>1984</v>
      </c>
      <c r="F19" s="289" t="s">
        <v>340</v>
      </c>
      <c r="G19" s="288" t="s">
        <v>1986</v>
      </c>
      <c r="H19" s="288" t="s">
        <v>1987</v>
      </c>
    </row>
    <row r="20" spans="1:8" x14ac:dyDescent="0.25">
      <c r="A20" s="288" t="s">
        <v>1988</v>
      </c>
      <c r="B20" s="289" t="s">
        <v>353</v>
      </c>
      <c r="C20" s="288" t="s">
        <v>1989</v>
      </c>
      <c r="E20" s="288" t="s">
        <v>1988</v>
      </c>
      <c r="F20" s="289" t="s">
        <v>365</v>
      </c>
      <c r="G20" s="288" t="s">
        <v>1990</v>
      </c>
      <c r="H20" s="288" t="s">
        <v>1991</v>
      </c>
    </row>
    <row r="21" spans="1:8" x14ac:dyDescent="0.25">
      <c r="A21" s="288" t="s">
        <v>1992</v>
      </c>
      <c r="B21" s="289" t="s">
        <v>378</v>
      </c>
      <c r="C21" s="288" t="s">
        <v>1993</v>
      </c>
      <c r="E21" s="288" t="s">
        <v>1992</v>
      </c>
      <c r="F21" s="289" t="s">
        <v>390</v>
      </c>
      <c r="G21" s="288" t="s">
        <v>1994</v>
      </c>
      <c r="H21" s="288" t="s">
        <v>1995</v>
      </c>
    </row>
    <row r="22" spans="1:8" x14ac:dyDescent="0.25">
      <c r="A22" s="288" t="s">
        <v>1996</v>
      </c>
      <c r="B22" s="289" t="s">
        <v>403</v>
      </c>
      <c r="C22" s="288" t="s">
        <v>1997</v>
      </c>
      <c r="E22" s="288" t="s">
        <v>1996</v>
      </c>
      <c r="F22" s="289" t="s">
        <v>415</v>
      </c>
      <c r="G22" s="288" t="s">
        <v>1998</v>
      </c>
      <c r="H22" s="288" t="s">
        <v>1999</v>
      </c>
    </row>
    <row r="23" spans="1:8" x14ac:dyDescent="0.25">
      <c r="A23" s="288" t="s">
        <v>2000</v>
      </c>
      <c r="B23" s="289" t="s">
        <v>428</v>
      </c>
      <c r="C23" s="288" t="s">
        <v>2001</v>
      </c>
      <c r="E23" s="288" t="s">
        <v>2000</v>
      </c>
      <c r="F23" s="289" t="s">
        <v>440</v>
      </c>
      <c r="G23" s="288" t="s">
        <v>2002</v>
      </c>
      <c r="H23" s="288" t="s">
        <v>2003</v>
      </c>
    </row>
    <row r="24" spans="1:8" x14ac:dyDescent="0.25">
      <c r="A24" s="288" t="s">
        <v>2004</v>
      </c>
      <c r="B24" s="289" t="s">
        <v>453</v>
      </c>
      <c r="C24" s="288" t="s">
        <v>2005</v>
      </c>
      <c r="E24" s="288" t="s">
        <v>2004</v>
      </c>
      <c r="F24" s="289" t="s">
        <v>465</v>
      </c>
      <c r="G24" s="288" t="s">
        <v>2006</v>
      </c>
      <c r="H24" s="288" t="s">
        <v>2007</v>
      </c>
    </row>
    <row r="25" spans="1:8" x14ac:dyDescent="0.25">
      <c r="A25" s="288" t="s">
        <v>2008</v>
      </c>
      <c r="B25" s="289" t="s">
        <v>478</v>
      </c>
      <c r="C25" s="288" t="s">
        <v>2009</v>
      </c>
      <c r="E25" s="288" t="s">
        <v>2008</v>
      </c>
      <c r="F25" s="289" t="s">
        <v>490</v>
      </c>
      <c r="G25" s="288" t="s">
        <v>2010</v>
      </c>
      <c r="H25" s="288" t="s">
        <v>2011</v>
      </c>
    </row>
    <row r="26" spans="1:8" x14ac:dyDescent="0.25">
      <c r="A26" s="288" t="s">
        <v>2012</v>
      </c>
      <c r="B26" s="289" t="s">
        <v>304</v>
      </c>
      <c r="C26" s="288" t="s">
        <v>2013</v>
      </c>
      <c r="E26" s="288" t="s">
        <v>2012</v>
      </c>
      <c r="F26" s="289" t="s">
        <v>316</v>
      </c>
      <c r="G26" s="288" t="s">
        <v>2014</v>
      </c>
      <c r="H26" s="288" t="s">
        <v>2015</v>
      </c>
    </row>
    <row r="27" spans="1:8" x14ac:dyDescent="0.25">
      <c r="A27" s="288" t="s">
        <v>2016</v>
      </c>
      <c r="B27" s="289" t="s">
        <v>329</v>
      </c>
      <c r="C27" s="288" t="s">
        <v>2017</v>
      </c>
      <c r="E27" s="288" t="s">
        <v>2016</v>
      </c>
      <c r="F27" s="289" t="s">
        <v>341</v>
      </c>
      <c r="G27" s="288" t="s">
        <v>2018</v>
      </c>
      <c r="H27" s="288" t="s">
        <v>2019</v>
      </c>
    </row>
    <row r="28" spans="1:8" x14ac:dyDescent="0.25">
      <c r="A28" s="288" t="s">
        <v>2020</v>
      </c>
      <c r="B28" s="289" t="s">
        <v>354</v>
      </c>
      <c r="C28" s="288" t="s">
        <v>2021</v>
      </c>
      <c r="E28" s="288" t="s">
        <v>2020</v>
      </c>
      <c r="F28" s="289" t="s">
        <v>366</v>
      </c>
      <c r="G28" s="288" t="s">
        <v>2022</v>
      </c>
      <c r="H28" s="288" t="s">
        <v>2023</v>
      </c>
    </row>
    <row r="29" spans="1:8" x14ac:dyDescent="0.25">
      <c r="A29" s="288" t="s">
        <v>2024</v>
      </c>
      <c r="B29" s="289" t="s">
        <v>379</v>
      </c>
      <c r="C29" s="288" t="s">
        <v>2025</v>
      </c>
      <c r="E29" s="288" t="s">
        <v>2024</v>
      </c>
      <c r="F29" s="289" t="s">
        <v>391</v>
      </c>
      <c r="G29" s="288" t="s">
        <v>2026</v>
      </c>
      <c r="H29" s="288" t="s">
        <v>2027</v>
      </c>
    </row>
    <row r="30" spans="1:8" x14ac:dyDescent="0.25">
      <c r="A30" s="288" t="s">
        <v>2028</v>
      </c>
      <c r="B30" s="289" t="s">
        <v>404</v>
      </c>
      <c r="C30" s="288" t="s">
        <v>2029</v>
      </c>
      <c r="E30" s="288" t="s">
        <v>2028</v>
      </c>
      <c r="F30" s="289" t="s">
        <v>416</v>
      </c>
      <c r="G30" s="288" t="s">
        <v>2030</v>
      </c>
      <c r="H30" s="288" t="s">
        <v>2031</v>
      </c>
    </row>
    <row r="31" spans="1:8" x14ac:dyDescent="0.25">
      <c r="A31" s="288" t="s">
        <v>2032</v>
      </c>
      <c r="B31" s="289" t="s">
        <v>429</v>
      </c>
      <c r="C31" s="288" t="s">
        <v>2033</v>
      </c>
      <c r="E31" s="288" t="s">
        <v>2032</v>
      </c>
      <c r="F31" s="289" t="s">
        <v>441</v>
      </c>
      <c r="G31" s="288" t="s">
        <v>2034</v>
      </c>
      <c r="H31" s="288" t="s">
        <v>2035</v>
      </c>
    </row>
    <row r="32" spans="1:8" x14ac:dyDescent="0.25">
      <c r="A32" s="288" t="s">
        <v>2036</v>
      </c>
      <c r="B32" s="289" t="s">
        <v>454</v>
      </c>
      <c r="C32" s="288" t="s">
        <v>2037</v>
      </c>
      <c r="E32" s="288" t="s">
        <v>2036</v>
      </c>
      <c r="F32" s="289" t="s">
        <v>466</v>
      </c>
      <c r="G32" s="288" t="s">
        <v>2038</v>
      </c>
      <c r="H32" s="288" t="s">
        <v>2039</v>
      </c>
    </row>
    <row r="33" spans="1:8" x14ac:dyDescent="0.25">
      <c r="A33" s="288" t="s">
        <v>2040</v>
      </c>
      <c r="B33" s="289" t="s">
        <v>479</v>
      </c>
      <c r="C33" s="288" t="s">
        <v>2041</v>
      </c>
      <c r="E33" s="288" t="s">
        <v>2040</v>
      </c>
      <c r="F33" s="289" t="s">
        <v>491</v>
      </c>
      <c r="G33" s="288" t="s">
        <v>2042</v>
      </c>
      <c r="H33" s="288" t="s">
        <v>2043</v>
      </c>
    </row>
    <row r="34" spans="1:8" x14ac:dyDescent="0.25">
      <c r="A34" s="288" t="s">
        <v>2044</v>
      </c>
      <c r="B34" s="289" t="s">
        <v>305</v>
      </c>
      <c r="C34" s="288" t="s">
        <v>2045</v>
      </c>
      <c r="E34" s="288" t="s">
        <v>2044</v>
      </c>
      <c r="F34" s="289" t="s">
        <v>317</v>
      </c>
      <c r="G34" s="288" t="s">
        <v>2046</v>
      </c>
      <c r="H34" s="288" t="s">
        <v>2047</v>
      </c>
    </row>
    <row r="35" spans="1:8" x14ac:dyDescent="0.25">
      <c r="A35" s="288" t="s">
        <v>2048</v>
      </c>
      <c r="B35" s="289" t="s">
        <v>330</v>
      </c>
      <c r="C35" s="288" t="s">
        <v>2049</v>
      </c>
      <c r="E35" s="288" t="s">
        <v>2048</v>
      </c>
      <c r="F35" s="289" t="s">
        <v>342</v>
      </c>
      <c r="G35" s="288" t="s">
        <v>2050</v>
      </c>
      <c r="H35" s="288" t="s">
        <v>2051</v>
      </c>
    </row>
    <row r="36" spans="1:8" x14ac:dyDescent="0.25">
      <c r="A36" s="288" t="s">
        <v>2052</v>
      </c>
      <c r="B36" s="289" t="s">
        <v>355</v>
      </c>
      <c r="C36" s="288" t="s">
        <v>2053</v>
      </c>
      <c r="E36" s="288" t="s">
        <v>2052</v>
      </c>
      <c r="F36" s="289" t="s">
        <v>367</v>
      </c>
      <c r="G36" s="288" t="s">
        <v>2054</v>
      </c>
      <c r="H36" s="288" t="s">
        <v>2055</v>
      </c>
    </row>
    <row r="37" spans="1:8" x14ac:dyDescent="0.25">
      <c r="A37" s="288" t="s">
        <v>2056</v>
      </c>
      <c r="B37" s="289" t="s">
        <v>380</v>
      </c>
      <c r="C37" s="288" t="s">
        <v>2057</v>
      </c>
      <c r="E37" s="288" t="s">
        <v>2056</v>
      </c>
      <c r="F37" s="289" t="s">
        <v>392</v>
      </c>
      <c r="G37" s="288" t="s">
        <v>2058</v>
      </c>
      <c r="H37" s="288" t="s">
        <v>2059</v>
      </c>
    </row>
    <row r="38" spans="1:8" x14ac:dyDescent="0.25">
      <c r="A38" s="288" t="s">
        <v>2060</v>
      </c>
      <c r="B38" s="289" t="s">
        <v>405</v>
      </c>
      <c r="C38" s="288" t="s">
        <v>2061</v>
      </c>
      <c r="E38" s="288" t="s">
        <v>2060</v>
      </c>
      <c r="F38" s="289" t="s">
        <v>417</v>
      </c>
      <c r="G38" s="288" t="s">
        <v>2062</v>
      </c>
      <c r="H38" s="288" t="s">
        <v>2063</v>
      </c>
    </row>
    <row r="39" spans="1:8" x14ac:dyDescent="0.25">
      <c r="A39" s="288" t="s">
        <v>2064</v>
      </c>
      <c r="B39" s="289" t="s">
        <v>430</v>
      </c>
      <c r="C39" s="288" t="s">
        <v>2065</v>
      </c>
      <c r="E39" s="288" t="s">
        <v>2064</v>
      </c>
      <c r="F39" s="289" t="s">
        <v>442</v>
      </c>
      <c r="G39" s="288" t="s">
        <v>2066</v>
      </c>
      <c r="H39" s="288" t="s">
        <v>2067</v>
      </c>
    </row>
    <row r="40" spans="1:8" x14ac:dyDescent="0.25">
      <c r="A40" s="288" t="s">
        <v>2068</v>
      </c>
      <c r="B40" s="289" t="s">
        <v>455</v>
      </c>
      <c r="C40" s="288" t="s">
        <v>2069</v>
      </c>
      <c r="E40" s="288" t="s">
        <v>2068</v>
      </c>
      <c r="F40" s="289" t="s">
        <v>467</v>
      </c>
      <c r="G40" s="288" t="s">
        <v>2070</v>
      </c>
      <c r="H40" s="288" t="s">
        <v>2071</v>
      </c>
    </row>
    <row r="41" spans="1:8" x14ac:dyDescent="0.25">
      <c r="A41" s="288" t="s">
        <v>2072</v>
      </c>
      <c r="B41" s="289" t="s">
        <v>480</v>
      </c>
      <c r="C41" s="288" t="s">
        <v>2073</v>
      </c>
      <c r="E41" s="288" t="s">
        <v>2072</v>
      </c>
      <c r="F41" s="289" t="s">
        <v>492</v>
      </c>
      <c r="G41" s="288" t="s">
        <v>2074</v>
      </c>
      <c r="H41" s="288" t="s">
        <v>2075</v>
      </c>
    </row>
    <row r="42" spans="1:8" x14ac:dyDescent="0.25">
      <c r="A42" s="288" t="s">
        <v>2076</v>
      </c>
      <c r="B42" s="289" t="s">
        <v>306</v>
      </c>
      <c r="C42" s="288" t="s">
        <v>2077</v>
      </c>
      <c r="E42" s="288" t="s">
        <v>2076</v>
      </c>
      <c r="F42" s="289" t="s">
        <v>318</v>
      </c>
      <c r="G42" s="288" t="s">
        <v>2078</v>
      </c>
      <c r="H42" s="288" t="s">
        <v>2079</v>
      </c>
    </row>
    <row r="43" spans="1:8" x14ac:dyDescent="0.25">
      <c r="A43" s="288" t="s">
        <v>2080</v>
      </c>
      <c r="B43" s="289" t="s">
        <v>331</v>
      </c>
      <c r="C43" s="288" t="s">
        <v>2081</v>
      </c>
      <c r="E43" s="288" t="s">
        <v>2080</v>
      </c>
      <c r="F43" s="289" t="s">
        <v>343</v>
      </c>
      <c r="G43" s="288" t="s">
        <v>2082</v>
      </c>
      <c r="H43" s="288" t="s">
        <v>2083</v>
      </c>
    </row>
    <row r="44" spans="1:8" x14ac:dyDescent="0.25">
      <c r="A44" s="288" t="s">
        <v>2084</v>
      </c>
      <c r="B44" s="289" t="s">
        <v>356</v>
      </c>
      <c r="C44" s="288" t="s">
        <v>2085</v>
      </c>
      <c r="E44" s="288" t="s">
        <v>2084</v>
      </c>
      <c r="F44" s="289" t="s">
        <v>368</v>
      </c>
      <c r="G44" s="288" t="s">
        <v>2086</v>
      </c>
      <c r="H44" s="288" t="s">
        <v>2087</v>
      </c>
    </row>
    <row r="45" spans="1:8" x14ac:dyDescent="0.25">
      <c r="A45" s="288" t="s">
        <v>2088</v>
      </c>
      <c r="B45" s="289" t="s">
        <v>381</v>
      </c>
      <c r="C45" s="288" t="s">
        <v>2089</v>
      </c>
      <c r="E45" s="288" t="s">
        <v>2088</v>
      </c>
      <c r="F45" s="289" t="s">
        <v>393</v>
      </c>
      <c r="G45" s="288" t="s">
        <v>2090</v>
      </c>
      <c r="H45" s="288" t="s">
        <v>2091</v>
      </c>
    </row>
    <row r="46" spans="1:8" x14ac:dyDescent="0.25">
      <c r="A46" s="288" t="s">
        <v>2092</v>
      </c>
      <c r="B46" s="289" t="s">
        <v>406</v>
      </c>
      <c r="C46" s="288" t="s">
        <v>2093</v>
      </c>
      <c r="E46" s="288" t="s">
        <v>2092</v>
      </c>
      <c r="F46" s="289" t="s">
        <v>418</v>
      </c>
      <c r="G46" s="288" t="s">
        <v>2094</v>
      </c>
      <c r="H46" s="288" t="s">
        <v>2095</v>
      </c>
    </row>
    <row r="47" spans="1:8" x14ac:dyDescent="0.25">
      <c r="A47" s="288" t="s">
        <v>2096</v>
      </c>
      <c r="B47" s="289" t="s">
        <v>431</v>
      </c>
      <c r="C47" s="288" t="s">
        <v>2097</v>
      </c>
      <c r="E47" s="288" t="s">
        <v>2096</v>
      </c>
      <c r="F47" s="289" t="s">
        <v>443</v>
      </c>
      <c r="G47" s="288" t="s">
        <v>2098</v>
      </c>
      <c r="H47" s="288" t="s">
        <v>2099</v>
      </c>
    </row>
    <row r="48" spans="1:8" x14ac:dyDescent="0.25">
      <c r="A48" s="288" t="s">
        <v>2100</v>
      </c>
      <c r="B48" s="289" t="s">
        <v>456</v>
      </c>
      <c r="C48" s="288" t="s">
        <v>2101</v>
      </c>
      <c r="E48" s="288" t="s">
        <v>2100</v>
      </c>
      <c r="F48" s="289" t="s">
        <v>468</v>
      </c>
      <c r="G48" s="288" t="s">
        <v>2102</v>
      </c>
      <c r="H48" s="288" t="s">
        <v>2103</v>
      </c>
    </row>
    <row r="49" spans="1:8" x14ac:dyDescent="0.25">
      <c r="A49" s="288" t="s">
        <v>2104</v>
      </c>
      <c r="B49" s="289" t="s">
        <v>481</v>
      </c>
      <c r="C49" s="288" t="s">
        <v>2105</v>
      </c>
      <c r="E49" s="288" t="s">
        <v>2104</v>
      </c>
      <c r="F49" s="289" t="s">
        <v>493</v>
      </c>
      <c r="G49" s="288" t="s">
        <v>2106</v>
      </c>
      <c r="H49" s="288" t="s">
        <v>2107</v>
      </c>
    </row>
    <row r="50" spans="1:8" x14ac:dyDescent="0.25">
      <c r="A50" s="288" t="s">
        <v>2108</v>
      </c>
      <c r="B50" s="289" t="s">
        <v>307</v>
      </c>
      <c r="C50" s="288" t="s">
        <v>2109</v>
      </c>
      <c r="E50" s="288" t="s">
        <v>2108</v>
      </c>
      <c r="F50" s="289" t="s">
        <v>319</v>
      </c>
      <c r="G50" s="288" t="s">
        <v>2110</v>
      </c>
      <c r="H50" s="288" t="s">
        <v>2111</v>
      </c>
    </row>
    <row r="51" spans="1:8" x14ac:dyDescent="0.25">
      <c r="A51" s="288" t="s">
        <v>2112</v>
      </c>
      <c r="B51" s="289" t="s">
        <v>332</v>
      </c>
      <c r="C51" s="288" t="s">
        <v>2113</v>
      </c>
      <c r="E51" s="288" t="s">
        <v>2112</v>
      </c>
      <c r="F51" s="289" t="s">
        <v>344</v>
      </c>
      <c r="G51" s="288" t="s">
        <v>2114</v>
      </c>
      <c r="H51" s="288" t="s">
        <v>2115</v>
      </c>
    </row>
    <row r="52" spans="1:8" x14ac:dyDescent="0.25">
      <c r="A52" s="288" t="s">
        <v>2116</v>
      </c>
      <c r="B52" s="289" t="s">
        <v>357</v>
      </c>
      <c r="C52" s="288" t="s">
        <v>2117</v>
      </c>
      <c r="E52" s="288" t="s">
        <v>2116</v>
      </c>
      <c r="F52" s="289" t="s">
        <v>369</v>
      </c>
      <c r="G52" s="288" t="s">
        <v>2118</v>
      </c>
      <c r="H52" s="288" t="s">
        <v>2119</v>
      </c>
    </row>
    <row r="53" spans="1:8" x14ac:dyDescent="0.25">
      <c r="A53" s="288" t="s">
        <v>2120</v>
      </c>
      <c r="B53" s="289" t="s">
        <v>382</v>
      </c>
      <c r="C53" s="288" t="s">
        <v>2121</v>
      </c>
      <c r="E53" s="288" t="s">
        <v>2120</v>
      </c>
      <c r="F53" s="289" t="s">
        <v>394</v>
      </c>
      <c r="G53" s="288" t="s">
        <v>2122</v>
      </c>
      <c r="H53" s="288" t="s">
        <v>2123</v>
      </c>
    </row>
    <row r="54" spans="1:8" x14ac:dyDescent="0.25">
      <c r="A54" s="288" t="s">
        <v>2124</v>
      </c>
      <c r="B54" s="289" t="s">
        <v>407</v>
      </c>
      <c r="C54" s="288" t="s">
        <v>2125</v>
      </c>
      <c r="E54" s="288" t="s">
        <v>2124</v>
      </c>
      <c r="F54" s="289" t="s">
        <v>419</v>
      </c>
      <c r="G54" s="288" t="s">
        <v>2126</v>
      </c>
      <c r="H54" s="288" t="s">
        <v>2127</v>
      </c>
    </row>
    <row r="55" spans="1:8" x14ac:dyDescent="0.25">
      <c r="A55" s="288" t="s">
        <v>2128</v>
      </c>
      <c r="B55" s="289" t="s">
        <v>432</v>
      </c>
      <c r="C55" s="288" t="s">
        <v>2129</v>
      </c>
      <c r="E55" s="288" t="s">
        <v>2128</v>
      </c>
      <c r="F55" s="289" t="s">
        <v>444</v>
      </c>
      <c r="G55" s="288" t="s">
        <v>2130</v>
      </c>
      <c r="H55" s="288" t="s">
        <v>2131</v>
      </c>
    </row>
    <row r="56" spans="1:8" x14ac:dyDescent="0.25">
      <c r="A56" s="288" t="s">
        <v>2132</v>
      </c>
      <c r="B56" s="289" t="s">
        <v>457</v>
      </c>
      <c r="C56" s="288" t="s">
        <v>2133</v>
      </c>
      <c r="E56" s="288" t="s">
        <v>2132</v>
      </c>
      <c r="F56" s="289" t="s">
        <v>469</v>
      </c>
      <c r="G56" s="288" t="s">
        <v>2134</v>
      </c>
      <c r="H56" s="288" t="s">
        <v>2135</v>
      </c>
    </row>
    <row r="57" spans="1:8" x14ac:dyDescent="0.25">
      <c r="A57" s="288" t="s">
        <v>2136</v>
      </c>
      <c r="B57" s="289" t="s">
        <v>482</v>
      </c>
      <c r="C57" s="288" t="s">
        <v>2137</v>
      </c>
      <c r="E57" s="288" t="s">
        <v>2136</v>
      </c>
      <c r="F57" s="289" t="s">
        <v>494</v>
      </c>
      <c r="G57" s="288" t="s">
        <v>2138</v>
      </c>
      <c r="H57" s="288" t="s">
        <v>2139</v>
      </c>
    </row>
    <row r="58" spans="1:8" x14ac:dyDescent="0.25">
      <c r="A58" s="288" t="s">
        <v>2140</v>
      </c>
      <c r="B58" s="289" t="s">
        <v>308</v>
      </c>
      <c r="C58" s="288" t="s">
        <v>2141</v>
      </c>
      <c r="E58" s="288" t="s">
        <v>2140</v>
      </c>
      <c r="F58" s="289" t="s">
        <v>320</v>
      </c>
      <c r="G58" s="288" t="s">
        <v>2142</v>
      </c>
      <c r="H58" s="288" t="s">
        <v>2143</v>
      </c>
    </row>
    <row r="59" spans="1:8" x14ac:dyDescent="0.25">
      <c r="A59" s="288" t="s">
        <v>2144</v>
      </c>
      <c r="B59" s="289" t="s">
        <v>333</v>
      </c>
      <c r="C59" s="288" t="s">
        <v>2145</v>
      </c>
      <c r="E59" s="288" t="s">
        <v>2144</v>
      </c>
      <c r="F59" s="289" t="s">
        <v>345</v>
      </c>
      <c r="G59" s="288" t="s">
        <v>2146</v>
      </c>
      <c r="H59" s="288" t="s">
        <v>2147</v>
      </c>
    </row>
    <row r="60" spans="1:8" x14ac:dyDescent="0.25">
      <c r="A60" s="288" t="s">
        <v>2148</v>
      </c>
      <c r="B60" s="289" t="s">
        <v>358</v>
      </c>
      <c r="C60" s="288" t="s">
        <v>2149</v>
      </c>
      <c r="E60" s="288" t="s">
        <v>2148</v>
      </c>
      <c r="F60" s="289" t="s">
        <v>370</v>
      </c>
      <c r="G60" s="288" t="s">
        <v>2150</v>
      </c>
      <c r="H60" s="288" t="s">
        <v>2151</v>
      </c>
    </row>
    <row r="61" spans="1:8" x14ac:dyDescent="0.25">
      <c r="A61" s="288" t="s">
        <v>2152</v>
      </c>
      <c r="B61" s="289" t="s">
        <v>383</v>
      </c>
      <c r="C61" s="288" t="s">
        <v>2153</v>
      </c>
      <c r="E61" s="288" t="s">
        <v>2152</v>
      </c>
      <c r="F61" s="289" t="s">
        <v>395</v>
      </c>
      <c r="G61" s="288" t="s">
        <v>2154</v>
      </c>
      <c r="H61" s="288" t="s">
        <v>2155</v>
      </c>
    </row>
    <row r="62" spans="1:8" x14ac:dyDescent="0.25">
      <c r="A62" s="288" t="s">
        <v>2156</v>
      </c>
      <c r="B62" s="289" t="s">
        <v>408</v>
      </c>
      <c r="C62" s="288" t="s">
        <v>2157</v>
      </c>
      <c r="E62" s="288" t="s">
        <v>2156</v>
      </c>
      <c r="F62" s="289" t="s">
        <v>420</v>
      </c>
      <c r="G62" s="288" t="s">
        <v>2158</v>
      </c>
      <c r="H62" s="288" t="s">
        <v>2159</v>
      </c>
    </row>
    <row r="63" spans="1:8" x14ac:dyDescent="0.25">
      <c r="A63" s="288" t="s">
        <v>2160</v>
      </c>
      <c r="B63" s="289" t="s">
        <v>433</v>
      </c>
      <c r="C63" s="288" t="s">
        <v>2161</v>
      </c>
      <c r="E63" s="288" t="s">
        <v>2160</v>
      </c>
      <c r="F63" s="289" t="s">
        <v>445</v>
      </c>
      <c r="G63" s="288" t="s">
        <v>2162</v>
      </c>
      <c r="H63" s="288" t="s">
        <v>2163</v>
      </c>
    </row>
    <row r="64" spans="1:8" x14ac:dyDescent="0.25">
      <c r="A64" s="288" t="s">
        <v>2164</v>
      </c>
      <c r="B64" s="289" t="s">
        <v>458</v>
      </c>
      <c r="C64" s="288" t="s">
        <v>2165</v>
      </c>
      <c r="E64" s="288" t="s">
        <v>2164</v>
      </c>
      <c r="F64" s="289" t="s">
        <v>470</v>
      </c>
      <c r="G64" s="288" t="s">
        <v>2166</v>
      </c>
      <c r="H64" s="288" t="s">
        <v>2167</v>
      </c>
    </row>
    <row r="65" spans="1:8" x14ac:dyDescent="0.25">
      <c r="A65" s="288" t="s">
        <v>2168</v>
      </c>
      <c r="B65" s="289" t="s">
        <v>483</v>
      </c>
      <c r="C65" s="288" t="s">
        <v>2169</v>
      </c>
      <c r="E65" s="288" t="s">
        <v>2168</v>
      </c>
      <c r="F65" s="289" t="s">
        <v>495</v>
      </c>
      <c r="G65" s="288" t="s">
        <v>2170</v>
      </c>
      <c r="H65" s="288" t="s">
        <v>2171</v>
      </c>
    </row>
    <row r="66" spans="1:8" x14ac:dyDescent="0.25">
      <c r="A66" s="288" t="s">
        <v>2172</v>
      </c>
      <c r="B66" s="289" t="s">
        <v>309</v>
      </c>
      <c r="C66" s="288" t="s">
        <v>2173</v>
      </c>
      <c r="E66" s="288" t="s">
        <v>2172</v>
      </c>
      <c r="F66" s="289" t="s">
        <v>321</v>
      </c>
      <c r="G66" s="288" t="s">
        <v>2174</v>
      </c>
      <c r="H66" s="288" t="s">
        <v>2175</v>
      </c>
    </row>
    <row r="67" spans="1:8" x14ac:dyDescent="0.25">
      <c r="A67" s="288" t="s">
        <v>2176</v>
      </c>
      <c r="B67" s="289" t="s">
        <v>334</v>
      </c>
      <c r="C67" s="288" t="s">
        <v>2177</v>
      </c>
      <c r="E67" s="288" t="s">
        <v>2176</v>
      </c>
      <c r="F67" s="289" t="s">
        <v>346</v>
      </c>
      <c r="G67" s="288" t="s">
        <v>2178</v>
      </c>
      <c r="H67" s="288" t="s">
        <v>2179</v>
      </c>
    </row>
    <row r="68" spans="1:8" x14ac:dyDescent="0.25">
      <c r="A68" s="288" t="s">
        <v>2180</v>
      </c>
      <c r="B68" s="289" t="s">
        <v>359</v>
      </c>
      <c r="C68" s="288" t="s">
        <v>2181</v>
      </c>
      <c r="E68" s="288" t="s">
        <v>2180</v>
      </c>
      <c r="F68" s="289" t="s">
        <v>371</v>
      </c>
      <c r="G68" s="288" t="s">
        <v>2182</v>
      </c>
      <c r="H68" s="288" t="s">
        <v>2183</v>
      </c>
    </row>
    <row r="69" spans="1:8" x14ac:dyDescent="0.25">
      <c r="A69" s="288" t="s">
        <v>2184</v>
      </c>
      <c r="B69" s="289" t="s">
        <v>384</v>
      </c>
      <c r="C69" s="288" t="s">
        <v>2185</v>
      </c>
      <c r="E69" s="288" t="s">
        <v>2184</v>
      </c>
      <c r="F69" s="289" t="s">
        <v>396</v>
      </c>
      <c r="G69" s="288" t="s">
        <v>2186</v>
      </c>
      <c r="H69" s="288" t="s">
        <v>2187</v>
      </c>
    </row>
    <row r="70" spans="1:8" x14ac:dyDescent="0.25">
      <c r="A70" s="288" t="s">
        <v>2188</v>
      </c>
      <c r="B70" s="289" t="s">
        <v>409</v>
      </c>
      <c r="C70" s="288" t="s">
        <v>2189</v>
      </c>
      <c r="E70" s="288" t="s">
        <v>2188</v>
      </c>
      <c r="F70" s="289" t="s">
        <v>421</v>
      </c>
      <c r="G70" s="288" t="s">
        <v>2190</v>
      </c>
      <c r="H70" s="288" t="s">
        <v>2191</v>
      </c>
    </row>
    <row r="71" spans="1:8" x14ac:dyDescent="0.25">
      <c r="A71" s="288" t="s">
        <v>2192</v>
      </c>
      <c r="B71" s="289" t="s">
        <v>434</v>
      </c>
      <c r="C71" s="288" t="s">
        <v>2193</v>
      </c>
      <c r="E71" s="288" t="s">
        <v>2192</v>
      </c>
      <c r="F71" s="289" t="s">
        <v>446</v>
      </c>
      <c r="G71" s="288" t="s">
        <v>2194</v>
      </c>
      <c r="H71" s="288" t="s">
        <v>2195</v>
      </c>
    </row>
    <row r="72" spans="1:8" x14ac:dyDescent="0.25">
      <c r="A72" s="288" t="s">
        <v>2196</v>
      </c>
      <c r="B72" s="289" t="s">
        <v>459</v>
      </c>
      <c r="C72" s="288" t="s">
        <v>2197</v>
      </c>
      <c r="E72" s="288" t="s">
        <v>2196</v>
      </c>
      <c r="F72" s="289" t="s">
        <v>471</v>
      </c>
      <c r="G72" s="288" t="s">
        <v>2198</v>
      </c>
      <c r="H72" s="288" t="s">
        <v>2199</v>
      </c>
    </row>
    <row r="73" spans="1:8" x14ac:dyDescent="0.25">
      <c r="A73" s="288" t="s">
        <v>2200</v>
      </c>
      <c r="B73" s="289" t="s">
        <v>484</v>
      </c>
      <c r="C73" s="288" t="s">
        <v>2201</v>
      </c>
      <c r="E73" s="288" t="s">
        <v>2200</v>
      </c>
      <c r="F73" s="289" t="s">
        <v>496</v>
      </c>
      <c r="G73" s="288" t="s">
        <v>2202</v>
      </c>
      <c r="H73" s="288" t="s">
        <v>2203</v>
      </c>
    </row>
    <row r="74" spans="1:8" x14ac:dyDescent="0.25">
      <c r="A74" s="288" t="s">
        <v>2204</v>
      </c>
      <c r="B74" s="289" t="s">
        <v>310</v>
      </c>
      <c r="C74" s="288" t="s">
        <v>2205</v>
      </c>
      <c r="E74" s="288" t="s">
        <v>2204</v>
      </c>
      <c r="F74" s="289" t="s">
        <v>322</v>
      </c>
      <c r="G74" s="288" t="s">
        <v>2206</v>
      </c>
      <c r="H74" s="288" t="s">
        <v>2207</v>
      </c>
    </row>
    <row r="75" spans="1:8" x14ac:dyDescent="0.25">
      <c r="A75" s="288" t="s">
        <v>2208</v>
      </c>
      <c r="B75" s="289" t="s">
        <v>335</v>
      </c>
      <c r="C75" s="288" t="s">
        <v>2209</v>
      </c>
      <c r="E75" s="288" t="s">
        <v>2208</v>
      </c>
      <c r="F75" s="289" t="s">
        <v>347</v>
      </c>
      <c r="G75" s="288" t="s">
        <v>2210</v>
      </c>
      <c r="H75" s="288" t="s">
        <v>2211</v>
      </c>
    </row>
    <row r="76" spans="1:8" x14ac:dyDescent="0.25">
      <c r="A76" s="288" t="s">
        <v>2212</v>
      </c>
      <c r="B76" s="289" t="s">
        <v>360</v>
      </c>
      <c r="C76" s="288" t="s">
        <v>2213</v>
      </c>
      <c r="E76" s="288" t="s">
        <v>2212</v>
      </c>
      <c r="F76" s="289" t="s">
        <v>372</v>
      </c>
      <c r="G76" s="288" t="s">
        <v>2214</v>
      </c>
      <c r="H76" s="288" t="s">
        <v>2215</v>
      </c>
    </row>
    <row r="77" spans="1:8" x14ac:dyDescent="0.25">
      <c r="A77" s="288" t="s">
        <v>2216</v>
      </c>
      <c r="B77" s="289" t="s">
        <v>385</v>
      </c>
      <c r="C77" s="288" t="s">
        <v>2217</v>
      </c>
      <c r="E77" s="288" t="s">
        <v>2216</v>
      </c>
      <c r="F77" s="289" t="s">
        <v>397</v>
      </c>
      <c r="G77" s="288" t="s">
        <v>2218</v>
      </c>
      <c r="H77" s="288" t="s">
        <v>2219</v>
      </c>
    </row>
    <row r="78" spans="1:8" x14ac:dyDescent="0.25">
      <c r="A78" s="288" t="s">
        <v>2220</v>
      </c>
      <c r="B78" s="289" t="s">
        <v>410</v>
      </c>
      <c r="C78" s="288" t="s">
        <v>2221</v>
      </c>
      <c r="E78" s="288" t="s">
        <v>2220</v>
      </c>
      <c r="F78" s="289" t="s">
        <v>422</v>
      </c>
      <c r="G78" s="288" t="s">
        <v>2222</v>
      </c>
      <c r="H78" s="288" t="s">
        <v>2223</v>
      </c>
    </row>
    <row r="79" spans="1:8" x14ac:dyDescent="0.25">
      <c r="A79" s="288" t="s">
        <v>2224</v>
      </c>
      <c r="B79" s="289" t="s">
        <v>435</v>
      </c>
      <c r="C79" s="288" t="s">
        <v>2225</v>
      </c>
      <c r="E79" s="288" t="s">
        <v>2224</v>
      </c>
      <c r="F79" s="289" t="s">
        <v>447</v>
      </c>
      <c r="G79" s="288" t="s">
        <v>2226</v>
      </c>
      <c r="H79" s="288" t="s">
        <v>2227</v>
      </c>
    </row>
    <row r="80" spans="1:8" x14ac:dyDescent="0.25">
      <c r="A80" s="288" t="s">
        <v>2228</v>
      </c>
      <c r="B80" s="289" t="s">
        <v>460</v>
      </c>
      <c r="C80" s="288" t="s">
        <v>2229</v>
      </c>
      <c r="E80" s="288" t="s">
        <v>2228</v>
      </c>
      <c r="F80" s="289" t="s">
        <v>472</v>
      </c>
      <c r="G80" s="288" t="s">
        <v>2230</v>
      </c>
      <c r="H80" s="288" t="s">
        <v>2231</v>
      </c>
    </row>
    <row r="81" spans="1:8" x14ac:dyDescent="0.25">
      <c r="A81" s="288" t="s">
        <v>2232</v>
      </c>
      <c r="B81" s="289" t="s">
        <v>485</v>
      </c>
      <c r="C81" s="288" t="s">
        <v>2233</v>
      </c>
      <c r="E81" s="288" t="s">
        <v>2232</v>
      </c>
      <c r="F81" s="289" t="s">
        <v>497</v>
      </c>
      <c r="G81" s="288" t="s">
        <v>2234</v>
      </c>
      <c r="H81" s="288" t="s">
        <v>2235</v>
      </c>
    </row>
    <row r="82" spans="1:8" x14ac:dyDescent="0.25">
      <c r="A82" s="288" t="s">
        <v>2236</v>
      </c>
      <c r="B82" s="289" t="s">
        <v>311</v>
      </c>
      <c r="C82" s="288" t="s">
        <v>2237</v>
      </c>
      <c r="E82" s="288" t="s">
        <v>2236</v>
      </c>
      <c r="F82" s="289" t="s">
        <v>323</v>
      </c>
      <c r="G82" s="288" t="s">
        <v>2238</v>
      </c>
      <c r="H82" s="288" t="s">
        <v>2239</v>
      </c>
    </row>
    <row r="83" spans="1:8" x14ac:dyDescent="0.25">
      <c r="A83" s="288" t="s">
        <v>2240</v>
      </c>
      <c r="B83" s="289" t="s">
        <v>336</v>
      </c>
      <c r="C83" s="288" t="s">
        <v>2241</v>
      </c>
      <c r="E83" s="288" t="s">
        <v>2240</v>
      </c>
      <c r="F83" s="289" t="s">
        <v>348</v>
      </c>
      <c r="G83" s="288" t="s">
        <v>2242</v>
      </c>
      <c r="H83" s="288" t="s">
        <v>2243</v>
      </c>
    </row>
    <row r="84" spans="1:8" x14ac:dyDescent="0.25">
      <c r="A84" s="288" t="s">
        <v>2244</v>
      </c>
      <c r="B84" s="289" t="s">
        <v>361</v>
      </c>
      <c r="C84" s="288" t="s">
        <v>2245</v>
      </c>
      <c r="E84" s="288" t="s">
        <v>2244</v>
      </c>
      <c r="F84" s="289" t="s">
        <v>373</v>
      </c>
      <c r="G84" s="288" t="s">
        <v>2246</v>
      </c>
      <c r="H84" s="288" t="s">
        <v>2247</v>
      </c>
    </row>
    <row r="85" spans="1:8" x14ac:dyDescent="0.25">
      <c r="A85" s="288" t="s">
        <v>2248</v>
      </c>
      <c r="B85" s="289" t="s">
        <v>386</v>
      </c>
      <c r="C85" s="288" t="s">
        <v>2249</v>
      </c>
      <c r="E85" s="288" t="s">
        <v>2248</v>
      </c>
      <c r="F85" s="289" t="s">
        <v>398</v>
      </c>
      <c r="G85" s="288" t="s">
        <v>2250</v>
      </c>
      <c r="H85" s="288" t="s">
        <v>2251</v>
      </c>
    </row>
    <row r="86" spans="1:8" x14ac:dyDescent="0.25">
      <c r="A86" s="288" t="s">
        <v>2252</v>
      </c>
      <c r="B86" s="289" t="s">
        <v>411</v>
      </c>
      <c r="C86" s="288" t="s">
        <v>2253</v>
      </c>
      <c r="E86" s="288" t="s">
        <v>2252</v>
      </c>
      <c r="F86" s="289" t="s">
        <v>423</v>
      </c>
      <c r="G86" s="288" t="s">
        <v>2254</v>
      </c>
      <c r="H86" s="288" t="s">
        <v>2255</v>
      </c>
    </row>
    <row r="87" spans="1:8" x14ac:dyDescent="0.25">
      <c r="A87" s="288" t="s">
        <v>2256</v>
      </c>
      <c r="B87" s="289" t="s">
        <v>436</v>
      </c>
      <c r="C87" s="288" t="s">
        <v>2257</v>
      </c>
      <c r="E87" s="288" t="s">
        <v>2256</v>
      </c>
      <c r="F87" s="289" t="s">
        <v>448</v>
      </c>
      <c r="G87" s="288" t="s">
        <v>2258</v>
      </c>
      <c r="H87" s="288" t="s">
        <v>2259</v>
      </c>
    </row>
    <row r="88" spans="1:8" x14ac:dyDescent="0.25">
      <c r="A88" s="288" t="s">
        <v>2260</v>
      </c>
      <c r="B88" s="289" t="s">
        <v>461</v>
      </c>
      <c r="C88" s="288" t="s">
        <v>2261</v>
      </c>
      <c r="E88" s="288" t="s">
        <v>2260</v>
      </c>
      <c r="F88" s="289" t="s">
        <v>473</v>
      </c>
      <c r="G88" s="288" t="s">
        <v>2262</v>
      </c>
      <c r="H88" s="288" t="s">
        <v>2263</v>
      </c>
    </row>
    <row r="89" spans="1:8" x14ac:dyDescent="0.25">
      <c r="A89" s="288" t="s">
        <v>2264</v>
      </c>
      <c r="B89" s="289" t="s">
        <v>486</v>
      </c>
      <c r="C89" s="288" t="s">
        <v>2265</v>
      </c>
      <c r="E89" s="288" t="s">
        <v>2264</v>
      </c>
      <c r="F89" s="289" t="s">
        <v>498</v>
      </c>
      <c r="G89" s="288" t="s">
        <v>2266</v>
      </c>
      <c r="H89" s="288" t="s">
        <v>2267</v>
      </c>
    </row>
    <row r="90" spans="1:8" x14ac:dyDescent="0.25">
      <c r="A90" s="288" t="s">
        <v>2268</v>
      </c>
      <c r="B90" s="289" t="s">
        <v>312</v>
      </c>
      <c r="C90" s="288" t="s">
        <v>2269</v>
      </c>
      <c r="E90" s="288" t="s">
        <v>2268</v>
      </c>
      <c r="F90" s="289" t="s">
        <v>324</v>
      </c>
      <c r="G90" s="288" t="s">
        <v>2270</v>
      </c>
      <c r="H90" s="288" t="s">
        <v>2271</v>
      </c>
    </row>
    <row r="91" spans="1:8" x14ac:dyDescent="0.25">
      <c r="A91" s="288" t="s">
        <v>2272</v>
      </c>
      <c r="B91" s="289" t="s">
        <v>337</v>
      </c>
      <c r="C91" s="288" t="s">
        <v>2273</v>
      </c>
      <c r="E91" s="288" t="s">
        <v>2272</v>
      </c>
      <c r="F91" s="289" t="s">
        <v>349</v>
      </c>
      <c r="G91" s="288" t="s">
        <v>2274</v>
      </c>
      <c r="H91" s="288" t="s">
        <v>2275</v>
      </c>
    </row>
    <row r="92" spans="1:8" x14ac:dyDescent="0.25">
      <c r="A92" s="288" t="s">
        <v>2276</v>
      </c>
      <c r="B92" s="289" t="s">
        <v>362</v>
      </c>
      <c r="C92" s="288" t="s">
        <v>2277</v>
      </c>
      <c r="E92" s="288" t="s">
        <v>2276</v>
      </c>
      <c r="F92" s="289" t="s">
        <v>374</v>
      </c>
      <c r="G92" s="288" t="s">
        <v>2278</v>
      </c>
      <c r="H92" s="288" t="s">
        <v>2279</v>
      </c>
    </row>
    <row r="93" spans="1:8" x14ac:dyDescent="0.25">
      <c r="A93" s="288" t="s">
        <v>2280</v>
      </c>
      <c r="B93" s="289" t="s">
        <v>387</v>
      </c>
      <c r="C93" s="288" t="s">
        <v>2281</v>
      </c>
      <c r="E93" s="288" t="s">
        <v>2280</v>
      </c>
      <c r="F93" s="289" t="s">
        <v>399</v>
      </c>
      <c r="G93" s="288" t="s">
        <v>2282</v>
      </c>
      <c r="H93" s="288" t="s">
        <v>2283</v>
      </c>
    </row>
    <row r="94" spans="1:8" x14ac:dyDescent="0.25">
      <c r="A94" s="288" t="s">
        <v>2284</v>
      </c>
      <c r="B94" s="289" t="s">
        <v>412</v>
      </c>
      <c r="C94" s="288" t="s">
        <v>2285</v>
      </c>
      <c r="E94" s="288" t="s">
        <v>2284</v>
      </c>
      <c r="F94" s="289" t="s">
        <v>424</v>
      </c>
      <c r="G94" s="288" t="s">
        <v>2286</v>
      </c>
      <c r="H94" s="288" t="s">
        <v>2287</v>
      </c>
    </row>
    <row r="95" spans="1:8" x14ac:dyDescent="0.25">
      <c r="A95" s="288" t="s">
        <v>2288</v>
      </c>
      <c r="B95" s="289" t="s">
        <v>437</v>
      </c>
      <c r="C95" s="288" t="s">
        <v>2289</v>
      </c>
      <c r="E95" s="288" t="s">
        <v>2288</v>
      </c>
      <c r="F95" s="289" t="s">
        <v>449</v>
      </c>
      <c r="G95" s="288" t="s">
        <v>2290</v>
      </c>
      <c r="H95" s="288" t="s">
        <v>2291</v>
      </c>
    </row>
    <row r="96" spans="1:8" x14ac:dyDescent="0.25">
      <c r="A96" s="288" t="s">
        <v>2292</v>
      </c>
      <c r="B96" s="289" t="s">
        <v>462</v>
      </c>
      <c r="C96" s="288" t="s">
        <v>2293</v>
      </c>
      <c r="E96" s="288" t="s">
        <v>2292</v>
      </c>
      <c r="F96" s="289" t="s">
        <v>474</v>
      </c>
      <c r="G96" s="288" t="s">
        <v>2294</v>
      </c>
      <c r="H96" s="288" t="s">
        <v>2295</v>
      </c>
    </row>
    <row r="97" spans="1:8" x14ac:dyDescent="0.25">
      <c r="A97" s="288" t="s">
        <v>2296</v>
      </c>
      <c r="B97" s="289" t="s">
        <v>487</v>
      </c>
      <c r="C97" s="288" t="s">
        <v>2297</v>
      </c>
      <c r="E97" s="288" t="s">
        <v>2296</v>
      </c>
      <c r="F97" s="289" t="s">
        <v>499</v>
      </c>
      <c r="G97" s="288" t="s">
        <v>2298</v>
      </c>
      <c r="H97" s="288" t="s">
        <v>2299</v>
      </c>
    </row>
    <row r="98" spans="1:8" s="292" customFormat="1" x14ac:dyDescent="0.25">
      <c r="A98" s="5" t="s">
        <v>2300</v>
      </c>
      <c r="B98" s="290" t="s">
        <v>501</v>
      </c>
      <c r="C98" s="5" t="s">
        <v>2301</v>
      </c>
      <c r="D98" s="291"/>
      <c r="E98" s="5" t="s">
        <v>2300</v>
      </c>
      <c r="F98" s="290" t="s">
        <v>513</v>
      </c>
      <c r="G98" s="291" t="s">
        <v>2302</v>
      </c>
      <c r="H98" s="5" t="s">
        <v>2303</v>
      </c>
    </row>
    <row r="99" spans="1:8" s="292" customFormat="1" x14ac:dyDescent="0.25">
      <c r="A99" s="5" t="s">
        <v>2304</v>
      </c>
      <c r="B99" s="290" t="s">
        <v>525</v>
      </c>
      <c r="C99" s="5" t="s">
        <v>2305</v>
      </c>
      <c r="D99" s="291"/>
      <c r="E99" s="5" t="s">
        <v>2304</v>
      </c>
      <c r="F99" s="290" t="s">
        <v>537</v>
      </c>
      <c r="G99" s="291" t="s">
        <v>2306</v>
      </c>
      <c r="H99" s="5" t="s">
        <v>2307</v>
      </c>
    </row>
    <row r="100" spans="1:8" s="292" customFormat="1" x14ac:dyDescent="0.25">
      <c r="A100" s="5" t="s">
        <v>2308</v>
      </c>
      <c r="B100" s="290" t="s">
        <v>549</v>
      </c>
      <c r="C100" s="5" t="s">
        <v>2309</v>
      </c>
      <c r="D100" s="291"/>
      <c r="E100" s="5" t="s">
        <v>2308</v>
      </c>
      <c r="F100" s="290" t="s">
        <v>561</v>
      </c>
      <c r="G100" s="291" t="s">
        <v>2310</v>
      </c>
      <c r="H100" s="5" t="s">
        <v>2311</v>
      </c>
    </row>
    <row r="101" spans="1:8" s="292" customFormat="1" x14ac:dyDescent="0.25">
      <c r="A101" s="5" t="s">
        <v>2312</v>
      </c>
      <c r="B101" s="290" t="s">
        <v>573</v>
      </c>
      <c r="C101" s="5" t="s">
        <v>2313</v>
      </c>
      <c r="D101" s="291"/>
      <c r="E101" s="5" t="s">
        <v>2312</v>
      </c>
      <c r="F101" s="290" t="s">
        <v>585</v>
      </c>
      <c r="G101" s="291" t="s">
        <v>2314</v>
      </c>
      <c r="H101" s="5" t="s">
        <v>2315</v>
      </c>
    </row>
    <row r="102" spans="1:8" s="292" customFormat="1" x14ac:dyDescent="0.25">
      <c r="A102" s="5" t="s">
        <v>2316</v>
      </c>
      <c r="B102" s="290" t="s">
        <v>597</v>
      </c>
      <c r="C102" s="5" t="s">
        <v>2317</v>
      </c>
      <c r="D102" s="291"/>
      <c r="E102" s="5" t="s">
        <v>2316</v>
      </c>
      <c r="F102" s="290" t="s">
        <v>609</v>
      </c>
      <c r="G102" s="291" t="s">
        <v>2318</v>
      </c>
      <c r="H102" s="5" t="s">
        <v>2319</v>
      </c>
    </row>
    <row r="103" spans="1:8" s="292" customFormat="1" x14ac:dyDescent="0.25">
      <c r="A103" s="5" t="s">
        <v>2320</v>
      </c>
      <c r="B103" s="290" t="s">
        <v>621</v>
      </c>
      <c r="C103" s="5" t="s">
        <v>2321</v>
      </c>
      <c r="D103" s="291"/>
      <c r="E103" s="5" t="s">
        <v>2320</v>
      </c>
      <c r="F103" s="290" t="s">
        <v>633</v>
      </c>
      <c r="G103" s="291" t="s">
        <v>2322</v>
      </c>
      <c r="H103" s="5" t="s">
        <v>2323</v>
      </c>
    </row>
    <row r="104" spans="1:8" s="292" customFormat="1" x14ac:dyDescent="0.25">
      <c r="A104" s="5" t="s">
        <v>2324</v>
      </c>
      <c r="B104" s="290" t="s">
        <v>645</v>
      </c>
      <c r="C104" s="5" t="s">
        <v>2325</v>
      </c>
      <c r="D104" s="291"/>
      <c r="E104" s="5" t="s">
        <v>2324</v>
      </c>
      <c r="F104" s="290" t="s">
        <v>657</v>
      </c>
      <c r="G104" s="291" t="s">
        <v>2326</v>
      </c>
      <c r="H104" s="5" t="s">
        <v>2327</v>
      </c>
    </row>
    <row r="105" spans="1:8" s="292" customFormat="1" x14ac:dyDescent="0.25">
      <c r="A105" s="5" t="s">
        <v>2328</v>
      </c>
      <c r="B105" s="290" t="s">
        <v>669</v>
      </c>
      <c r="C105" s="5" t="s">
        <v>2329</v>
      </c>
      <c r="D105" s="291"/>
      <c r="E105" s="5" t="s">
        <v>2328</v>
      </c>
      <c r="F105" s="290" t="s">
        <v>681</v>
      </c>
      <c r="G105" s="291" t="s">
        <v>2330</v>
      </c>
      <c r="H105" s="5" t="s">
        <v>2331</v>
      </c>
    </row>
    <row r="106" spans="1:8" s="292" customFormat="1" x14ac:dyDescent="0.25">
      <c r="A106" s="5" t="s">
        <v>2332</v>
      </c>
      <c r="B106" s="290" t="s">
        <v>502</v>
      </c>
      <c r="C106" s="5" t="s">
        <v>2333</v>
      </c>
      <c r="D106" s="291"/>
      <c r="E106" s="5" t="s">
        <v>2332</v>
      </c>
      <c r="F106" s="290" t="s">
        <v>514</v>
      </c>
      <c r="G106" s="291" t="s">
        <v>2334</v>
      </c>
      <c r="H106" s="5" t="s">
        <v>2335</v>
      </c>
    </row>
    <row r="107" spans="1:8" s="292" customFormat="1" x14ac:dyDescent="0.25">
      <c r="A107" s="5" t="s">
        <v>2336</v>
      </c>
      <c r="B107" s="290" t="s">
        <v>526</v>
      </c>
      <c r="C107" s="5" t="s">
        <v>2337</v>
      </c>
      <c r="D107" s="291"/>
      <c r="E107" s="5" t="s">
        <v>2336</v>
      </c>
      <c r="F107" s="290" t="s">
        <v>538</v>
      </c>
      <c r="G107" s="291" t="s">
        <v>2338</v>
      </c>
      <c r="H107" s="5" t="s">
        <v>2339</v>
      </c>
    </row>
    <row r="108" spans="1:8" s="292" customFormat="1" x14ac:dyDescent="0.25">
      <c r="A108" s="5" t="s">
        <v>2340</v>
      </c>
      <c r="B108" s="290" t="s">
        <v>550</v>
      </c>
      <c r="C108" s="5" t="s">
        <v>2341</v>
      </c>
      <c r="D108" s="291"/>
      <c r="E108" s="5" t="s">
        <v>2340</v>
      </c>
      <c r="F108" s="290" t="s">
        <v>562</v>
      </c>
      <c r="G108" s="291" t="s">
        <v>2342</v>
      </c>
      <c r="H108" s="5" t="s">
        <v>2343</v>
      </c>
    </row>
    <row r="109" spans="1:8" s="292" customFormat="1" x14ac:dyDescent="0.25">
      <c r="A109" s="5" t="s">
        <v>2344</v>
      </c>
      <c r="B109" s="290" t="s">
        <v>574</v>
      </c>
      <c r="C109" s="5" t="s">
        <v>2345</v>
      </c>
      <c r="D109" s="291"/>
      <c r="E109" s="5" t="s">
        <v>2344</v>
      </c>
      <c r="F109" s="290" t="s">
        <v>586</v>
      </c>
      <c r="G109" s="291" t="s">
        <v>2346</v>
      </c>
      <c r="H109" s="5" t="s">
        <v>2347</v>
      </c>
    </row>
    <row r="110" spans="1:8" s="292" customFormat="1" x14ac:dyDescent="0.25">
      <c r="A110" s="5" t="s">
        <v>2348</v>
      </c>
      <c r="B110" s="290" t="s">
        <v>598</v>
      </c>
      <c r="C110" s="5" t="s">
        <v>2349</v>
      </c>
      <c r="D110" s="291"/>
      <c r="E110" s="5" t="s">
        <v>2348</v>
      </c>
      <c r="F110" s="290" t="s">
        <v>610</v>
      </c>
      <c r="G110" s="291" t="s">
        <v>2350</v>
      </c>
      <c r="H110" s="5" t="s">
        <v>2351</v>
      </c>
    </row>
    <row r="111" spans="1:8" s="292" customFormat="1" x14ac:dyDescent="0.25">
      <c r="A111" s="5" t="s">
        <v>2352</v>
      </c>
      <c r="B111" s="290" t="s">
        <v>622</v>
      </c>
      <c r="C111" s="5" t="s">
        <v>2353</v>
      </c>
      <c r="D111" s="291"/>
      <c r="E111" s="5" t="s">
        <v>2352</v>
      </c>
      <c r="F111" s="290" t="s">
        <v>634</v>
      </c>
      <c r="G111" s="291" t="s">
        <v>2354</v>
      </c>
      <c r="H111" s="5" t="s">
        <v>2355</v>
      </c>
    </row>
    <row r="112" spans="1:8" s="292" customFormat="1" x14ac:dyDescent="0.25">
      <c r="A112" s="5" t="s">
        <v>2356</v>
      </c>
      <c r="B112" s="290" t="s">
        <v>646</v>
      </c>
      <c r="C112" s="5" t="s">
        <v>2357</v>
      </c>
      <c r="D112" s="291"/>
      <c r="E112" s="5" t="s">
        <v>2356</v>
      </c>
      <c r="F112" s="290" t="s">
        <v>658</v>
      </c>
      <c r="G112" s="291" t="s">
        <v>2358</v>
      </c>
      <c r="H112" s="5" t="s">
        <v>2359</v>
      </c>
    </row>
    <row r="113" spans="1:8" s="292" customFormat="1" x14ac:dyDescent="0.25">
      <c r="A113" s="5" t="s">
        <v>2360</v>
      </c>
      <c r="B113" s="290" t="s">
        <v>670</v>
      </c>
      <c r="C113" s="5" t="s">
        <v>2361</v>
      </c>
      <c r="D113" s="291"/>
      <c r="E113" s="5" t="s">
        <v>2360</v>
      </c>
      <c r="F113" s="290" t="s">
        <v>682</v>
      </c>
      <c r="G113" s="291" t="s">
        <v>2362</v>
      </c>
      <c r="H113" s="5" t="s">
        <v>2363</v>
      </c>
    </row>
    <row r="114" spans="1:8" s="292" customFormat="1" x14ac:dyDescent="0.25">
      <c r="A114" s="5" t="s">
        <v>2364</v>
      </c>
      <c r="B114" s="290" t="s">
        <v>503</v>
      </c>
      <c r="C114" s="5" t="s">
        <v>2365</v>
      </c>
      <c r="D114" s="291"/>
      <c r="E114" s="5" t="s">
        <v>2364</v>
      </c>
      <c r="F114" s="290" t="s">
        <v>515</v>
      </c>
      <c r="G114" s="291" t="s">
        <v>2366</v>
      </c>
      <c r="H114" s="5" t="s">
        <v>2367</v>
      </c>
    </row>
    <row r="115" spans="1:8" s="292" customFormat="1" x14ac:dyDescent="0.25">
      <c r="A115" s="5" t="s">
        <v>2368</v>
      </c>
      <c r="B115" s="290" t="s">
        <v>527</v>
      </c>
      <c r="C115" s="5" t="s">
        <v>2369</v>
      </c>
      <c r="D115" s="291"/>
      <c r="E115" s="5" t="s">
        <v>2368</v>
      </c>
      <c r="F115" s="290" t="s">
        <v>539</v>
      </c>
      <c r="G115" s="291" t="s">
        <v>2370</v>
      </c>
      <c r="H115" s="5" t="s">
        <v>2371</v>
      </c>
    </row>
    <row r="116" spans="1:8" s="292" customFormat="1" x14ac:dyDescent="0.25">
      <c r="A116" s="5" t="s">
        <v>2372</v>
      </c>
      <c r="B116" s="290" t="s">
        <v>551</v>
      </c>
      <c r="C116" s="5" t="s">
        <v>2373</v>
      </c>
      <c r="D116" s="291"/>
      <c r="E116" s="5" t="s">
        <v>2372</v>
      </c>
      <c r="F116" s="290" t="s">
        <v>563</v>
      </c>
      <c r="G116" s="291" t="s">
        <v>2374</v>
      </c>
      <c r="H116" s="5" t="s">
        <v>2375</v>
      </c>
    </row>
    <row r="117" spans="1:8" s="292" customFormat="1" x14ac:dyDescent="0.25">
      <c r="A117" s="5" t="s">
        <v>2376</v>
      </c>
      <c r="B117" s="290" t="s">
        <v>575</v>
      </c>
      <c r="C117" s="5" t="s">
        <v>2377</v>
      </c>
      <c r="D117" s="291"/>
      <c r="E117" s="5" t="s">
        <v>2376</v>
      </c>
      <c r="F117" s="290" t="s">
        <v>587</v>
      </c>
      <c r="G117" s="291" t="s">
        <v>2378</v>
      </c>
      <c r="H117" s="5" t="s">
        <v>2379</v>
      </c>
    </row>
    <row r="118" spans="1:8" s="292" customFormat="1" x14ac:dyDescent="0.25">
      <c r="A118" s="5" t="s">
        <v>2380</v>
      </c>
      <c r="B118" s="290" t="s">
        <v>599</v>
      </c>
      <c r="C118" s="5" t="s">
        <v>2381</v>
      </c>
      <c r="D118" s="291"/>
      <c r="E118" s="5" t="s">
        <v>2380</v>
      </c>
      <c r="F118" s="290" t="s">
        <v>611</v>
      </c>
      <c r="G118" s="291" t="s">
        <v>2382</v>
      </c>
      <c r="H118" s="5" t="s">
        <v>2383</v>
      </c>
    </row>
    <row r="119" spans="1:8" s="292" customFormat="1" x14ac:dyDescent="0.25">
      <c r="A119" s="5" t="s">
        <v>2384</v>
      </c>
      <c r="B119" s="290" t="s">
        <v>623</v>
      </c>
      <c r="C119" s="5" t="s">
        <v>2385</v>
      </c>
      <c r="D119" s="291"/>
      <c r="E119" s="5" t="s">
        <v>2384</v>
      </c>
      <c r="F119" s="290" t="s">
        <v>635</v>
      </c>
      <c r="G119" s="291" t="s">
        <v>2386</v>
      </c>
      <c r="H119" s="5" t="s">
        <v>2387</v>
      </c>
    </row>
    <row r="120" spans="1:8" s="292" customFormat="1" x14ac:dyDescent="0.25">
      <c r="A120" s="5" t="s">
        <v>2388</v>
      </c>
      <c r="B120" s="290" t="s">
        <v>647</v>
      </c>
      <c r="C120" s="5" t="s">
        <v>2389</v>
      </c>
      <c r="D120" s="291"/>
      <c r="E120" s="5" t="s">
        <v>2388</v>
      </c>
      <c r="F120" s="290" t="s">
        <v>659</v>
      </c>
      <c r="G120" s="291" t="s">
        <v>2390</v>
      </c>
      <c r="H120" s="5" t="s">
        <v>2391</v>
      </c>
    </row>
    <row r="121" spans="1:8" s="292" customFormat="1" x14ac:dyDescent="0.25">
      <c r="A121" s="5" t="s">
        <v>2392</v>
      </c>
      <c r="B121" s="290" t="s">
        <v>671</v>
      </c>
      <c r="C121" s="5" t="s">
        <v>2393</v>
      </c>
      <c r="D121" s="291"/>
      <c r="E121" s="5" t="s">
        <v>2392</v>
      </c>
      <c r="F121" s="290" t="s">
        <v>683</v>
      </c>
      <c r="G121" s="291" t="s">
        <v>2394</v>
      </c>
      <c r="H121" s="5" t="s">
        <v>2395</v>
      </c>
    </row>
    <row r="122" spans="1:8" s="292" customFormat="1" x14ac:dyDescent="0.25">
      <c r="A122" s="5" t="s">
        <v>2396</v>
      </c>
      <c r="B122" s="290" t="s">
        <v>504</v>
      </c>
      <c r="C122" s="5" t="s">
        <v>2397</v>
      </c>
      <c r="D122" s="291"/>
      <c r="E122" s="5" t="s">
        <v>2396</v>
      </c>
      <c r="F122" s="290" t="s">
        <v>516</v>
      </c>
      <c r="G122" s="291" t="s">
        <v>2398</v>
      </c>
      <c r="H122" s="5" t="s">
        <v>2399</v>
      </c>
    </row>
    <row r="123" spans="1:8" s="292" customFormat="1" x14ac:dyDescent="0.25">
      <c r="A123" s="5" t="s">
        <v>2400</v>
      </c>
      <c r="B123" s="290" t="s">
        <v>528</v>
      </c>
      <c r="C123" s="5" t="s">
        <v>2401</v>
      </c>
      <c r="D123" s="291"/>
      <c r="E123" s="5" t="s">
        <v>2400</v>
      </c>
      <c r="F123" s="290" t="s">
        <v>540</v>
      </c>
      <c r="G123" s="291" t="s">
        <v>2402</v>
      </c>
      <c r="H123" s="5" t="s">
        <v>2403</v>
      </c>
    </row>
    <row r="124" spans="1:8" s="292" customFormat="1" x14ac:dyDescent="0.25">
      <c r="A124" s="5" t="s">
        <v>2404</v>
      </c>
      <c r="B124" s="290" t="s">
        <v>552</v>
      </c>
      <c r="C124" s="5" t="s">
        <v>2405</v>
      </c>
      <c r="D124" s="291"/>
      <c r="E124" s="5" t="s">
        <v>2404</v>
      </c>
      <c r="F124" s="290" t="s">
        <v>564</v>
      </c>
      <c r="G124" s="291" t="s">
        <v>2406</v>
      </c>
      <c r="H124" s="5" t="s">
        <v>2407</v>
      </c>
    </row>
    <row r="125" spans="1:8" s="292" customFormat="1" x14ac:dyDescent="0.25">
      <c r="A125" s="5" t="s">
        <v>2408</v>
      </c>
      <c r="B125" s="290" t="s">
        <v>576</v>
      </c>
      <c r="C125" s="5" t="s">
        <v>2409</v>
      </c>
      <c r="D125" s="291"/>
      <c r="E125" s="5" t="s">
        <v>2408</v>
      </c>
      <c r="F125" s="290" t="s">
        <v>588</v>
      </c>
      <c r="G125" s="291" t="s">
        <v>2410</v>
      </c>
      <c r="H125" s="5" t="s">
        <v>2411</v>
      </c>
    </row>
    <row r="126" spans="1:8" s="292" customFormat="1" x14ac:dyDescent="0.25">
      <c r="A126" s="5" t="s">
        <v>2412</v>
      </c>
      <c r="B126" s="290" t="s">
        <v>600</v>
      </c>
      <c r="C126" s="5" t="s">
        <v>2413</v>
      </c>
      <c r="D126" s="291"/>
      <c r="E126" s="5" t="s">
        <v>2412</v>
      </c>
      <c r="F126" s="290" t="s">
        <v>612</v>
      </c>
      <c r="G126" s="291" t="s">
        <v>2414</v>
      </c>
      <c r="H126" s="5" t="s">
        <v>2415</v>
      </c>
    </row>
    <row r="127" spans="1:8" s="292" customFormat="1" x14ac:dyDescent="0.25">
      <c r="A127" s="5" t="s">
        <v>2416</v>
      </c>
      <c r="B127" s="290" t="s">
        <v>624</v>
      </c>
      <c r="C127" s="5" t="s">
        <v>2417</v>
      </c>
      <c r="D127" s="291"/>
      <c r="E127" s="5" t="s">
        <v>2416</v>
      </c>
      <c r="F127" s="290" t="s">
        <v>636</v>
      </c>
      <c r="G127" s="291" t="s">
        <v>2418</v>
      </c>
      <c r="H127" s="5" t="s">
        <v>2419</v>
      </c>
    </row>
    <row r="128" spans="1:8" s="292" customFormat="1" x14ac:dyDescent="0.25">
      <c r="A128" s="5" t="s">
        <v>2420</v>
      </c>
      <c r="B128" s="290" t="s">
        <v>648</v>
      </c>
      <c r="C128" s="5" t="s">
        <v>2421</v>
      </c>
      <c r="D128" s="291"/>
      <c r="E128" s="5" t="s">
        <v>2420</v>
      </c>
      <c r="F128" s="290" t="s">
        <v>660</v>
      </c>
      <c r="G128" s="291" t="s">
        <v>2422</v>
      </c>
      <c r="H128" s="5" t="s">
        <v>2423</v>
      </c>
    </row>
    <row r="129" spans="1:8" s="292" customFormat="1" x14ac:dyDescent="0.25">
      <c r="A129" s="5" t="s">
        <v>2424</v>
      </c>
      <c r="B129" s="290" t="s">
        <v>672</v>
      </c>
      <c r="C129" s="5" t="s">
        <v>2425</v>
      </c>
      <c r="D129" s="291"/>
      <c r="E129" s="5" t="s">
        <v>2424</v>
      </c>
      <c r="F129" s="290" t="s">
        <v>684</v>
      </c>
      <c r="G129" s="291" t="s">
        <v>2426</v>
      </c>
      <c r="H129" s="5" t="s">
        <v>2427</v>
      </c>
    </row>
    <row r="130" spans="1:8" s="292" customFormat="1" x14ac:dyDescent="0.25">
      <c r="A130" s="5" t="s">
        <v>2428</v>
      </c>
      <c r="B130" s="290" t="s">
        <v>505</v>
      </c>
      <c r="C130" s="5" t="s">
        <v>2429</v>
      </c>
      <c r="D130" s="291"/>
      <c r="E130" s="5" t="s">
        <v>2428</v>
      </c>
      <c r="F130" s="290" t="s">
        <v>517</v>
      </c>
      <c r="G130" s="291" t="s">
        <v>2430</v>
      </c>
      <c r="H130" s="5" t="s">
        <v>2431</v>
      </c>
    </row>
    <row r="131" spans="1:8" s="292" customFormat="1" x14ac:dyDescent="0.25">
      <c r="A131" s="5" t="s">
        <v>2432</v>
      </c>
      <c r="B131" s="290" t="s">
        <v>529</v>
      </c>
      <c r="C131" s="5" t="s">
        <v>2433</v>
      </c>
      <c r="D131" s="291"/>
      <c r="E131" s="5" t="s">
        <v>2432</v>
      </c>
      <c r="F131" s="290" t="s">
        <v>541</v>
      </c>
      <c r="G131" s="291" t="s">
        <v>2434</v>
      </c>
      <c r="H131" s="5" t="s">
        <v>2435</v>
      </c>
    </row>
    <row r="132" spans="1:8" s="292" customFormat="1" x14ac:dyDescent="0.25">
      <c r="A132" s="5" t="s">
        <v>2436</v>
      </c>
      <c r="B132" s="290" t="s">
        <v>553</v>
      </c>
      <c r="C132" s="5" t="s">
        <v>2437</v>
      </c>
      <c r="D132" s="291"/>
      <c r="E132" s="5" t="s">
        <v>2436</v>
      </c>
      <c r="F132" s="290" t="s">
        <v>565</v>
      </c>
      <c r="G132" s="291" t="s">
        <v>2438</v>
      </c>
      <c r="H132" s="5" t="s">
        <v>2439</v>
      </c>
    </row>
    <row r="133" spans="1:8" s="292" customFormat="1" x14ac:dyDescent="0.25">
      <c r="A133" s="5" t="s">
        <v>2440</v>
      </c>
      <c r="B133" s="290" t="s">
        <v>577</v>
      </c>
      <c r="C133" s="5" t="s">
        <v>2441</v>
      </c>
      <c r="D133" s="291"/>
      <c r="E133" s="5" t="s">
        <v>2440</v>
      </c>
      <c r="F133" s="290" t="s">
        <v>589</v>
      </c>
      <c r="G133" s="291" t="s">
        <v>2442</v>
      </c>
      <c r="H133" s="5" t="s">
        <v>2443</v>
      </c>
    </row>
    <row r="134" spans="1:8" s="292" customFormat="1" x14ac:dyDescent="0.25">
      <c r="A134" s="5" t="s">
        <v>2444</v>
      </c>
      <c r="B134" s="290" t="s">
        <v>601</v>
      </c>
      <c r="C134" s="5" t="s">
        <v>2445</v>
      </c>
      <c r="D134" s="291"/>
      <c r="E134" s="5" t="s">
        <v>2444</v>
      </c>
      <c r="F134" s="290" t="s">
        <v>613</v>
      </c>
      <c r="G134" s="291" t="s">
        <v>2446</v>
      </c>
      <c r="H134" s="5" t="s">
        <v>2447</v>
      </c>
    </row>
    <row r="135" spans="1:8" s="292" customFormat="1" x14ac:dyDescent="0.25">
      <c r="A135" s="5" t="s">
        <v>2448</v>
      </c>
      <c r="B135" s="290" t="s">
        <v>625</v>
      </c>
      <c r="C135" s="5" t="s">
        <v>2449</v>
      </c>
      <c r="D135" s="291"/>
      <c r="E135" s="5" t="s">
        <v>2448</v>
      </c>
      <c r="F135" s="290" t="s">
        <v>637</v>
      </c>
      <c r="G135" s="291" t="s">
        <v>2450</v>
      </c>
      <c r="H135" s="5" t="s">
        <v>2451</v>
      </c>
    </row>
    <row r="136" spans="1:8" s="292" customFormat="1" x14ac:dyDescent="0.25">
      <c r="A136" s="5" t="s">
        <v>2452</v>
      </c>
      <c r="B136" s="290" t="s">
        <v>649</v>
      </c>
      <c r="C136" s="5" t="s">
        <v>2453</v>
      </c>
      <c r="D136" s="291"/>
      <c r="E136" s="5" t="s">
        <v>2452</v>
      </c>
      <c r="F136" s="290" t="s">
        <v>661</v>
      </c>
      <c r="G136" s="291" t="s">
        <v>2454</v>
      </c>
      <c r="H136" s="5" t="s">
        <v>2455</v>
      </c>
    </row>
    <row r="137" spans="1:8" s="292" customFormat="1" x14ac:dyDescent="0.25">
      <c r="A137" s="5" t="s">
        <v>2456</v>
      </c>
      <c r="B137" s="290" t="s">
        <v>673</v>
      </c>
      <c r="C137" s="5" t="s">
        <v>2457</v>
      </c>
      <c r="D137" s="291"/>
      <c r="E137" s="5" t="s">
        <v>2456</v>
      </c>
      <c r="F137" s="290" t="s">
        <v>685</v>
      </c>
      <c r="G137" s="291" t="s">
        <v>2458</v>
      </c>
      <c r="H137" s="5" t="s">
        <v>2459</v>
      </c>
    </row>
    <row r="138" spans="1:8" s="292" customFormat="1" x14ac:dyDescent="0.25">
      <c r="A138" s="5" t="s">
        <v>2460</v>
      </c>
      <c r="B138" s="290" t="s">
        <v>506</v>
      </c>
      <c r="C138" s="5" t="s">
        <v>2461</v>
      </c>
      <c r="D138" s="291"/>
      <c r="E138" s="5" t="s">
        <v>2460</v>
      </c>
      <c r="F138" s="290" t="s">
        <v>518</v>
      </c>
      <c r="G138" s="291" t="s">
        <v>2462</v>
      </c>
      <c r="H138" s="5" t="s">
        <v>2463</v>
      </c>
    </row>
    <row r="139" spans="1:8" s="292" customFormat="1" x14ac:dyDescent="0.25">
      <c r="A139" s="5" t="s">
        <v>2464</v>
      </c>
      <c r="B139" s="290" t="s">
        <v>530</v>
      </c>
      <c r="C139" s="5" t="s">
        <v>2465</v>
      </c>
      <c r="D139" s="291"/>
      <c r="E139" s="5" t="s">
        <v>2464</v>
      </c>
      <c r="F139" s="290" t="s">
        <v>542</v>
      </c>
      <c r="G139" s="291" t="s">
        <v>2466</v>
      </c>
      <c r="H139" s="5" t="s">
        <v>2467</v>
      </c>
    </row>
    <row r="140" spans="1:8" s="292" customFormat="1" x14ac:dyDescent="0.25">
      <c r="A140" s="5" t="s">
        <v>2468</v>
      </c>
      <c r="B140" s="290" t="s">
        <v>554</v>
      </c>
      <c r="C140" s="5" t="s">
        <v>2469</v>
      </c>
      <c r="D140" s="291"/>
      <c r="E140" s="5" t="s">
        <v>2468</v>
      </c>
      <c r="F140" s="290" t="s">
        <v>566</v>
      </c>
      <c r="G140" s="291" t="s">
        <v>2470</v>
      </c>
      <c r="H140" s="5" t="s">
        <v>2471</v>
      </c>
    </row>
    <row r="141" spans="1:8" s="292" customFormat="1" x14ac:dyDescent="0.25">
      <c r="A141" s="5" t="s">
        <v>2472</v>
      </c>
      <c r="B141" s="290" t="s">
        <v>578</v>
      </c>
      <c r="C141" s="5" t="s">
        <v>2473</v>
      </c>
      <c r="D141" s="291"/>
      <c r="E141" s="5" t="s">
        <v>2472</v>
      </c>
      <c r="F141" s="290" t="s">
        <v>590</v>
      </c>
      <c r="G141" s="291" t="s">
        <v>2474</v>
      </c>
      <c r="H141" s="5" t="s">
        <v>2475</v>
      </c>
    </row>
    <row r="142" spans="1:8" s="292" customFormat="1" x14ac:dyDescent="0.25">
      <c r="A142" s="5" t="s">
        <v>2476</v>
      </c>
      <c r="B142" s="290" t="s">
        <v>602</v>
      </c>
      <c r="C142" s="5" t="s">
        <v>2477</v>
      </c>
      <c r="D142" s="291"/>
      <c r="E142" s="5" t="s">
        <v>2476</v>
      </c>
      <c r="F142" s="290" t="s">
        <v>614</v>
      </c>
      <c r="G142" s="291" t="s">
        <v>2478</v>
      </c>
      <c r="H142" s="5" t="s">
        <v>2479</v>
      </c>
    </row>
    <row r="143" spans="1:8" s="292" customFormat="1" x14ac:dyDescent="0.25">
      <c r="A143" s="5" t="s">
        <v>2480</v>
      </c>
      <c r="B143" s="290" t="s">
        <v>626</v>
      </c>
      <c r="C143" s="5" t="s">
        <v>2481</v>
      </c>
      <c r="D143" s="291"/>
      <c r="E143" s="5" t="s">
        <v>2480</v>
      </c>
      <c r="F143" s="290" t="s">
        <v>638</v>
      </c>
      <c r="G143" s="291" t="s">
        <v>2482</v>
      </c>
      <c r="H143" s="5" t="s">
        <v>2483</v>
      </c>
    </row>
    <row r="144" spans="1:8" s="292" customFormat="1" x14ac:dyDescent="0.25">
      <c r="A144" s="5" t="s">
        <v>2484</v>
      </c>
      <c r="B144" s="290" t="s">
        <v>650</v>
      </c>
      <c r="C144" s="5" t="s">
        <v>2485</v>
      </c>
      <c r="D144" s="291"/>
      <c r="E144" s="5" t="s">
        <v>2484</v>
      </c>
      <c r="F144" s="290" t="s">
        <v>662</v>
      </c>
      <c r="G144" s="291" t="s">
        <v>2486</v>
      </c>
      <c r="H144" s="5" t="s">
        <v>2487</v>
      </c>
    </row>
    <row r="145" spans="1:8" s="292" customFormat="1" x14ac:dyDescent="0.25">
      <c r="A145" s="5" t="s">
        <v>2488</v>
      </c>
      <c r="B145" s="290" t="s">
        <v>674</v>
      </c>
      <c r="C145" s="5" t="s">
        <v>2489</v>
      </c>
      <c r="D145" s="291"/>
      <c r="E145" s="5" t="s">
        <v>2488</v>
      </c>
      <c r="F145" s="290" t="s">
        <v>686</v>
      </c>
      <c r="G145" s="291" t="s">
        <v>2490</v>
      </c>
      <c r="H145" s="5" t="s">
        <v>2491</v>
      </c>
    </row>
    <row r="146" spans="1:8" s="292" customFormat="1" x14ac:dyDescent="0.25">
      <c r="A146" s="5" t="s">
        <v>2492</v>
      </c>
      <c r="B146" s="290" t="s">
        <v>507</v>
      </c>
      <c r="C146" s="5" t="s">
        <v>2493</v>
      </c>
      <c r="D146" s="291"/>
      <c r="E146" s="5" t="s">
        <v>2492</v>
      </c>
      <c r="F146" s="290" t="s">
        <v>519</v>
      </c>
      <c r="G146" s="291" t="s">
        <v>2494</v>
      </c>
      <c r="H146" s="5" t="s">
        <v>2495</v>
      </c>
    </row>
    <row r="147" spans="1:8" s="293" customFormat="1" x14ac:dyDescent="0.25">
      <c r="A147" s="5" t="s">
        <v>2496</v>
      </c>
      <c r="B147" s="290" t="s">
        <v>531</v>
      </c>
      <c r="C147" s="5" t="s">
        <v>2497</v>
      </c>
      <c r="D147" s="291"/>
      <c r="E147" s="5" t="s">
        <v>2496</v>
      </c>
      <c r="F147" s="290" t="s">
        <v>543</v>
      </c>
      <c r="G147" s="291" t="s">
        <v>2498</v>
      </c>
      <c r="H147" s="5" t="s">
        <v>2499</v>
      </c>
    </row>
    <row r="148" spans="1:8" s="293" customFormat="1" x14ac:dyDescent="0.25">
      <c r="A148" s="5" t="s">
        <v>2500</v>
      </c>
      <c r="B148" s="290" t="s">
        <v>555</v>
      </c>
      <c r="C148" s="5" t="s">
        <v>2501</v>
      </c>
      <c r="D148" s="291"/>
      <c r="E148" s="5" t="s">
        <v>2500</v>
      </c>
      <c r="F148" s="290" t="s">
        <v>567</v>
      </c>
      <c r="G148" s="291" t="s">
        <v>2502</v>
      </c>
      <c r="H148" s="5" t="s">
        <v>2503</v>
      </c>
    </row>
    <row r="149" spans="1:8" s="293" customFormat="1" x14ac:dyDescent="0.25">
      <c r="A149" s="5" t="s">
        <v>2504</v>
      </c>
      <c r="B149" s="290" t="s">
        <v>579</v>
      </c>
      <c r="C149" s="5" t="s">
        <v>2505</v>
      </c>
      <c r="D149" s="291"/>
      <c r="E149" s="5" t="s">
        <v>2504</v>
      </c>
      <c r="F149" s="290" t="s">
        <v>591</v>
      </c>
      <c r="G149" s="291" t="s">
        <v>2506</v>
      </c>
      <c r="H149" s="5" t="s">
        <v>2507</v>
      </c>
    </row>
    <row r="150" spans="1:8" s="293" customFormat="1" x14ac:dyDescent="0.25">
      <c r="A150" s="5" t="s">
        <v>2508</v>
      </c>
      <c r="B150" s="290" t="s">
        <v>603</v>
      </c>
      <c r="C150" s="5" t="s">
        <v>2509</v>
      </c>
      <c r="D150" s="291"/>
      <c r="E150" s="5" t="s">
        <v>2508</v>
      </c>
      <c r="F150" s="290" t="s">
        <v>615</v>
      </c>
      <c r="G150" s="291" t="s">
        <v>2510</v>
      </c>
      <c r="H150" s="5" t="s">
        <v>2511</v>
      </c>
    </row>
    <row r="151" spans="1:8" s="293" customFormat="1" x14ac:dyDescent="0.25">
      <c r="A151" s="5" t="s">
        <v>2512</v>
      </c>
      <c r="B151" s="290" t="s">
        <v>627</v>
      </c>
      <c r="C151" s="5" t="s">
        <v>2513</v>
      </c>
      <c r="D151" s="291"/>
      <c r="E151" s="5" t="s">
        <v>2512</v>
      </c>
      <c r="F151" s="290" t="s">
        <v>639</v>
      </c>
      <c r="G151" s="291" t="s">
        <v>2514</v>
      </c>
      <c r="H151" s="5" t="s">
        <v>2515</v>
      </c>
    </row>
    <row r="152" spans="1:8" s="293" customFormat="1" x14ac:dyDescent="0.25">
      <c r="A152" s="5" t="s">
        <v>2516</v>
      </c>
      <c r="B152" s="290" t="s">
        <v>651</v>
      </c>
      <c r="C152" s="5" t="s">
        <v>2517</v>
      </c>
      <c r="D152" s="291"/>
      <c r="E152" s="5" t="s">
        <v>2516</v>
      </c>
      <c r="F152" s="290" t="s">
        <v>663</v>
      </c>
      <c r="G152" s="291" t="s">
        <v>2518</v>
      </c>
      <c r="H152" s="5" t="s">
        <v>2519</v>
      </c>
    </row>
    <row r="153" spans="1:8" s="293" customFormat="1" x14ac:dyDescent="0.25">
      <c r="A153" s="5" t="s">
        <v>2520</v>
      </c>
      <c r="B153" s="290" t="s">
        <v>675</v>
      </c>
      <c r="C153" s="5" t="s">
        <v>2521</v>
      </c>
      <c r="D153" s="291"/>
      <c r="E153" s="5" t="s">
        <v>2520</v>
      </c>
      <c r="F153" s="290" t="s">
        <v>687</v>
      </c>
      <c r="G153" s="291" t="s">
        <v>2522</v>
      </c>
      <c r="H153" s="5" t="s">
        <v>2523</v>
      </c>
    </row>
    <row r="154" spans="1:8" s="293" customFormat="1" x14ac:dyDescent="0.25">
      <c r="A154" s="5" t="s">
        <v>2524</v>
      </c>
      <c r="B154" s="290" t="s">
        <v>508</v>
      </c>
      <c r="C154" s="5" t="s">
        <v>2525</v>
      </c>
      <c r="D154" s="291"/>
      <c r="E154" s="5" t="s">
        <v>2524</v>
      </c>
      <c r="F154" s="290" t="s">
        <v>520</v>
      </c>
      <c r="G154" s="291" t="s">
        <v>2526</v>
      </c>
      <c r="H154" s="5" t="s">
        <v>2527</v>
      </c>
    </row>
    <row r="155" spans="1:8" s="293" customFormat="1" x14ac:dyDescent="0.25">
      <c r="A155" s="5" t="s">
        <v>2528</v>
      </c>
      <c r="B155" s="290" t="s">
        <v>532</v>
      </c>
      <c r="C155" s="5" t="s">
        <v>2529</v>
      </c>
      <c r="D155" s="291"/>
      <c r="E155" s="5" t="s">
        <v>2528</v>
      </c>
      <c r="F155" s="290" t="s">
        <v>544</v>
      </c>
      <c r="G155" s="291" t="s">
        <v>2530</v>
      </c>
      <c r="H155" s="5" t="s">
        <v>2531</v>
      </c>
    </row>
    <row r="156" spans="1:8" s="293" customFormat="1" x14ac:dyDescent="0.25">
      <c r="A156" s="5" t="s">
        <v>2532</v>
      </c>
      <c r="B156" s="290" t="s">
        <v>556</v>
      </c>
      <c r="C156" s="5" t="s">
        <v>2533</v>
      </c>
      <c r="D156" s="291"/>
      <c r="E156" s="5" t="s">
        <v>2532</v>
      </c>
      <c r="F156" s="290" t="s">
        <v>568</v>
      </c>
      <c r="G156" s="291" t="s">
        <v>2534</v>
      </c>
      <c r="H156" s="5" t="s">
        <v>2535</v>
      </c>
    </row>
    <row r="157" spans="1:8" s="293" customFormat="1" x14ac:dyDescent="0.25">
      <c r="A157" s="5" t="s">
        <v>2536</v>
      </c>
      <c r="B157" s="290" t="s">
        <v>580</v>
      </c>
      <c r="C157" s="5" t="s">
        <v>2537</v>
      </c>
      <c r="D157" s="291"/>
      <c r="E157" s="5" t="s">
        <v>2536</v>
      </c>
      <c r="F157" s="290" t="s">
        <v>592</v>
      </c>
      <c r="G157" s="291" t="s">
        <v>2538</v>
      </c>
      <c r="H157" s="5" t="s">
        <v>2539</v>
      </c>
    </row>
    <row r="158" spans="1:8" s="293" customFormat="1" x14ac:dyDescent="0.25">
      <c r="A158" s="5" t="s">
        <v>2540</v>
      </c>
      <c r="B158" s="290" t="s">
        <v>604</v>
      </c>
      <c r="C158" s="5" t="s">
        <v>2541</v>
      </c>
      <c r="D158" s="291"/>
      <c r="E158" s="5" t="s">
        <v>2540</v>
      </c>
      <c r="F158" s="290" t="s">
        <v>616</v>
      </c>
      <c r="G158" s="291" t="s">
        <v>2542</v>
      </c>
      <c r="H158" s="5" t="s">
        <v>2543</v>
      </c>
    </row>
    <row r="159" spans="1:8" s="293" customFormat="1" x14ac:dyDescent="0.25">
      <c r="A159" s="5" t="s">
        <v>2544</v>
      </c>
      <c r="B159" s="290" t="s">
        <v>628</v>
      </c>
      <c r="C159" s="5" t="s">
        <v>2545</v>
      </c>
      <c r="D159" s="291"/>
      <c r="E159" s="5" t="s">
        <v>2544</v>
      </c>
      <c r="F159" s="290" t="s">
        <v>640</v>
      </c>
      <c r="G159" s="291" t="s">
        <v>2546</v>
      </c>
      <c r="H159" s="5" t="s">
        <v>2547</v>
      </c>
    </row>
    <row r="160" spans="1:8" s="293" customFormat="1" x14ac:dyDescent="0.25">
      <c r="A160" s="5" t="s">
        <v>2548</v>
      </c>
      <c r="B160" s="290" t="s">
        <v>652</v>
      </c>
      <c r="C160" s="5" t="s">
        <v>2549</v>
      </c>
      <c r="D160" s="291"/>
      <c r="E160" s="5" t="s">
        <v>2548</v>
      </c>
      <c r="F160" s="290" t="s">
        <v>664</v>
      </c>
      <c r="G160" s="291" t="s">
        <v>2550</v>
      </c>
      <c r="H160" s="5" t="s">
        <v>2551</v>
      </c>
    </row>
    <row r="161" spans="1:8" s="292" customFormat="1" x14ac:dyDescent="0.25">
      <c r="A161" s="5" t="s">
        <v>2552</v>
      </c>
      <c r="B161" s="290" t="s">
        <v>676</v>
      </c>
      <c r="C161" s="5" t="s">
        <v>2553</v>
      </c>
      <c r="D161" s="291"/>
      <c r="E161" s="5" t="s">
        <v>2552</v>
      </c>
      <c r="F161" s="290" t="s">
        <v>688</v>
      </c>
      <c r="G161" s="291" t="s">
        <v>2554</v>
      </c>
      <c r="H161" s="5" t="s">
        <v>2555</v>
      </c>
    </row>
    <row r="162" spans="1:8" s="292" customFormat="1" x14ac:dyDescent="0.25">
      <c r="A162" s="5" t="s">
        <v>2556</v>
      </c>
      <c r="B162" s="290" t="s">
        <v>509</v>
      </c>
      <c r="C162" s="5" t="s">
        <v>2557</v>
      </c>
      <c r="D162" s="291"/>
      <c r="E162" s="5" t="s">
        <v>2556</v>
      </c>
      <c r="F162" s="290" t="s">
        <v>521</v>
      </c>
      <c r="G162" s="291" t="s">
        <v>2558</v>
      </c>
      <c r="H162" s="5" t="s">
        <v>2559</v>
      </c>
    </row>
    <row r="163" spans="1:8" s="292" customFormat="1" x14ac:dyDescent="0.25">
      <c r="A163" s="5" t="s">
        <v>2560</v>
      </c>
      <c r="B163" s="290" t="s">
        <v>533</v>
      </c>
      <c r="C163" s="5" t="s">
        <v>2561</v>
      </c>
      <c r="D163" s="291"/>
      <c r="E163" s="5" t="s">
        <v>2560</v>
      </c>
      <c r="F163" s="290" t="s">
        <v>545</v>
      </c>
      <c r="G163" s="291" t="s">
        <v>2562</v>
      </c>
      <c r="H163" s="5" t="s">
        <v>2563</v>
      </c>
    </row>
    <row r="164" spans="1:8" s="292" customFormat="1" x14ac:dyDescent="0.25">
      <c r="A164" s="5" t="s">
        <v>2564</v>
      </c>
      <c r="B164" s="290" t="s">
        <v>557</v>
      </c>
      <c r="C164" s="5" t="s">
        <v>2565</v>
      </c>
      <c r="D164" s="291"/>
      <c r="E164" s="5" t="s">
        <v>2564</v>
      </c>
      <c r="F164" s="290" t="s">
        <v>569</v>
      </c>
      <c r="G164" s="291" t="s">
        <v>2566</v>
      </c>
      <c r="H164" s="5" t="s">
        <v>2567</v>
      </c>
    </row>
    <row r="165" spans="1:8" s="292" customFormat="1" x14ac:dyDescent="0.25">
      <c r="A165" s="5" t="s">
        <v>2568</v>
      </c>
      <c r="B165" s="290" t="s">
        <v>581</v>
      </c>
      <c r="C165" s="5" t="s">
        <v>2569</v>
      </c>
      <c r="D165" s="291"/>
      <c r="E165" s="5" t="s">
        <v>2568</v>
      </c>
      <c r="F165" s="290" t="s">
        <v>593</v>
      </c>
      <c r="G165" s="291" t="s">
        <v>2570</v>
      </c>
      <c r="H165" s="5" t="s">
        <v>2571</v>
      </c>
    </row>
    <row r="166" spans="1:8" s="292" customFormat="1" x14ac:dyDescent="0.25">
      <c r="A166" s="5" t="s">
        <v>2572</v>
      </c>
      <c r="B166" s="290" t="s">
        <v>605</v>
      </c>
      <c r="C166" s="5" t="s">
        <v>2573</v>
      </c>
      <c r="D166" s="291"/>
      <c r="E166" s="5" t="s">
        <v>2572</v>
      </c>
      <c r="F166" s="290" t="s">
        <v>617</v>
      </c>
      <c r="G166" s="291" t="s">
        <v>2574</v>
      </c>
      <c r="H166" s="5" t="s">
        <v>2575</v>
      </c>
    </row>
    <row r="167" spans="1:8" s="292" customFormat="1" x14ac:dyDescent="0.25">
      <c r="A167" s="5" t="s">
        <v>2576</v>
      </c>
      <c r="B167" s="290" t="s">
        <v>629</v>
      </c>
      <c r="C167" s="5" t="s">
        <v>2577</v>
      </c>
      <c r="D167" s="291"/>
      <c r="E167" s="5" t="s">
        <v>2576</v>
      </c>
      <c r="F167" s="290" t="s">
        <v>641</v>
      </c>
      <c r="G167" s="291" t="s">
        <v>2578</v>
      </c>
      <c r="H167" s="5" t="s">
        <v>2579</v>
      </c>
    </row>
    <row r="168" spans="1:8" s="292" customFormat="1" x14ac:dyDescent="0.25">
      <c r="A168" s="5" t="s">
        <v>2580</v>
      </c>
      <c r="B168" s="290" t="s">
        <v>653</v>
      </c>
      <c r="C168" s="5" t="s">
        <v>2581</v>
      </c>
      <c r="D168" s="291"/>
      <c r="E168" s="5" t="s">
        <v>2580</v>
      </c>
      <c r="F168" s="290" t="s">
        <v>665</v>
      </c>
      <c r="G168" s="291" t="s">
        <v>2582</v>
      </c>
      <c r="H168" s="5" t="s">
        <v>2583</v>
      </c>
    </row>
    <row r="169" spans="1:8" s="292" customFormat="1" x14ac:dyDescent="0.25">
      <c r="A169" s="5" t="s">
        <v>2584</v>
      </c>
      <c r="B169" s="290" t="s">
        <v>677</v>
      </c>
      <c r="C169" s="5" t="s">
        <v>2585</v>
      </c>
      <c r="D169" s="291"/>
      <c r="E169" s="5" t="s">
        <v>2584</v>
      </c>
      <c r="F169" s="290" t="s">
        <v>689</v>
      </c>
      <c r="G169" s="291" t="s">
        <v>2586</v>
      </c>
      <c r="H169" s="5" t="s">
        <v>2587</v>
      </c>
    </row>
    <row r="170" spans="1:8" s="292" customFormat="1" x14ac:dyDescent="0.25">
      <c r="A170" s="5" t="s">
        <v>2588</v>
      </c>
      <c r="B170" s="290" t="s">
        <v>510</v>
      </c>
      <c r="C170" s="5" t="s">
        <v>2589</v>
      </c>
      <c r="D170" s="291"/>
      <c r="E170" s="5" t="s">
        <v>2588</v>
      </c>
      <c r="F170" s="290" t="s">
        <v>522</v>
      </c>
      <c r="G170" s="291" t="s">
        <v>2590</v>
      </c>
      <c r="H170" s="5" t="s">
        <v>2591</v>
      </c>
    </row>
    <row r="171" spans="1:8" s="292" customFormat="1" x14ac:dyDescent="0.25">
      <c r="A171" s="5" t="s">
        <v>2592</v>
      </c>
      <c r="B171" s="290" t="s">
        <v>534</v>
      </c>
      <c r="C171" s="5" t="s">
        <v>2593</v>
      </c>
      <c r="D171" s="291"/>
      <c r="E171" s="5" t="s">
        <v>2592</v>
      </c>
      <c r="F171" s="290" t="s">
        <v>546</v>
      </c>
      <c r="G171" s="291" t="s">
        <v>2594</v>
      </c>
      <c r="H171" s="5" t="s">
        <v>2595</v>
      </c>
    </row>
    <row r="172" spans="1:8" s="292" customFormat="1" x14ac:dyDescent="0.25">
      <c r="A172" s="5" t="s">
        <v>2596</v>
      </c>
      <c r="B172" s="290" t="s">
        <v>558</v>
      </c>
      <c r="C172" s="5" t="s">
        <v>2597</v>
      </c>
      <c r="D172" s="291"/>
      <c r="E172" s="5" t="s">
        <v>2596</v>
      </c>
      <c r="F172" s="290" t="s">
        <v>570</v>
      </c>
      <c r="G172" s="291" t="s">
        <v>2598</v>
      </c>
      <c r="H172" s="5" t="s">
        <v>2599</v>
      </c>
    </row>
    <row r="173" spans="1:8" s="292" customFormat="1" x14ac:dyDescent="0.25">
      <c r="A173" s="5" t="s">
        <v>2600</v>
      </c>
      <c r="B173" s="290" t="s">
        <v>582</v>
      </c>
      <c r="C173" s="5" t="s">
        <v>2601</v>
      </c>
      <c r="D173" s="291"/>
      <c r="E173" s="5" t="s">
        <v>2600</v>
      </c>
      <c r="F173" s="290" t="s">
        <v>594</v>
      </c>
      <c r="G173" s="291" t="s">
        <v>2602</v>
      </c>
      <c r="H173" s="5" t="s">
        <v>2603</v>
      </c>
    </row>
    <row r="174" spans="1:8" s="292" customFormat="1" x14ac:dyDescent="0.25">
      <c r="A174" s="5" t="s">
        <v>2604</v>
      </c>
      <c r="B174" s="290" t="s">
        <v>606</v>
      </c>
      <c r="C174" s="5" t="s">
        <v>2605</v>
      </c>
      <c r="D174" s="291"/>
      <c r="E174" s="5" t="s">
        <v>2604</v>
      </c>
      <c r="F174" s="290" t="s">
        <v>618</v>
      </c>
      <c r="G174" s="291" t="s">
        <v>2606</v>
      </c>
      <c r="H174" s="5" t="s">
        <v>2607</v>
      </c>
    </row>
    <row r="175" spans="1:8" s="292" customFormat="1" x14ac:dyDescent="0.25">
      <c r="A175" s="5" t="s">
        <v>2608</v>
      </c>
      <c r="B175" s="290" t="s">
        <v>630</v>
      </c>
      <c r="C175" s="5" t="s">
        <v>2609</v>
      </c>
      <c r="D175" s="291"/>
      <c r="E175" s="5" t="s">
        <v>2608</v>
      </c>
      <c r="F175" s="290" t="s">
        <v>642</v>
      </c>
      <c r="G175" s="291" t="s">
        <v>2610</v>
      </c>
      <c r="H175" s="5" t="s">
        <v>2611</v>
      </c>
    </row>
    <row r="176" spans="1:8" s="292" customFormat="1" x14ac:dyDescent="0.25">
      <c r="A176" s="5" t="s">
        <v>2612</v>
      </c>
      <c r="B176" s="290" t="s">
        <v>654</v>
      </c>
      <c r="C176" s="5" t="s">
        <v>2613</v>
      </c>
      <c r="D176" s="291"/>
      <c r="E176" s="5" t="s">
        <v>2612</v>
      </c>
      <c r="F176" s="290" t="s">
        <v>666</v>
      </c>
      <c r="G176" s="291" t="s">
        <v>2614</v>
      </c>
      <c r="H176" s="5" t="s">
        <v>2615</v>
      </c>
    </row>
    <row r="177" spans="1:8" s="292" customFormat="1" x14ac:dyDescent="0.25">
      <c r="A177" s="5" t="s">
        <v>2616</v>
      </c>
      <c r="B177" s="290" t="s">
        <v>678</v>
      </c>
      <c r="C177" s="5" t="s">
        <v>2617</v>
      </c>
      <c r="D177" s="291"/>
      <c r="E177" s="5" t="s">
        <v>2616</v>
      </c>
      <c r="F177" s="290" t="s">
        <v>690</v>
      </c>
      <c r="G177" s="291" t="s">
        <v>2618</v>
      </c>
      <c r="H177" s="5" t="s">
        <v>2619</v>
      </c>
    </row>
    <row r="178" spans="1:8" s="292" customFormat="1" x14ac:dyDescent="0.25">
      <c r="A178" s="5" t="s">
        <v>2620</v>
      </c>
      <c r="B178" s="290" t="s">
        <v>511</v>
      </c>
      <c r="C178" s="5" t="s">
        <v>2621</v>
      </c>
      <c r="D178" s="291"/>
      <c r="E178" s="5" t="s">
        <v>2620</v>
      </c>
      <c r="F178" s="290" t="s">
        <v>523</v>
      </c>
      <c r="G178" s="291" t="s">
        <v>2622</v>
      </c>
      <c r="H178" s="5" t="s">
        <v>2623</v>
      </c>
    </row>
    <row r="179" spans="1:8" s="292" customFormat="1" x14ac:dyDescent="0.25">
      <c r="A179" s="5" t="s">
        <v>2624</v>
      </c>
      <c r="B179" s="290" t="s">
        <v>535</v>
      </c>
      <c r="C179" s="5" t="s">
        <v>2625</v>
      </c>
      <c r="D179" s="291"/>
      <c r="E179" s="5" t="s">
        <v>2624</v>
      </c>
      <c r="F179" s="290" t="s">
        <v>547</v>
      </c>
      <c r="G179" s="291" t="s">
        <v>2626</v>
      </c>
      <c r="H179" s="5" t="s">
        <v>2627</v>
      </c>
    </row>
    <row r="180" spans="1:8" s="292" customFormat="1" x14ac:dyDescent="0.25">
      <c r="A180" s="5" t="s">
        <v>2628</v>
      </c>
      <c r="B180" s="290" t="s">
        <v>559</v>
      </c>
      <c r="C180" s="5" t="s">
        <v>2629</v>
      </c>
      <c r="D180" s="291"/>
      <c r="E180" s="5" t="s">
        <v>2628</v>
      </c>
      <c r="F180" s="290" t="s">
        <v>571</v>
      </c>
      <c r="G180" s="291" t="s">
        <v>2630</v>
      </c>
      <c r="H180" s="5" t="s">
        <v>2631</v>
      </c>
    </row>
    <row r="181" spans="1:8" s="292" customFormat="1" x14ac:dyDescent="0.25">
      <c r="A181" s="5" t="s">
        <v>2632</v>
      </c>
      <c r="B181" s="290" t="s">
        <v>583</v>
      </c>
      <c r="C181" s="5" t="s">
        <v>2633</v>
      </c>
      <c r="D181" s="291"/>
      <c r="E181" s="5" t="s">
        <v>2632</v>
      </c>
      <c r="F181" s="290" t="s">
        <v>595</v>
      </c>
      <c r="G181" s="291" t="s">
        <v>2634</v>
      </c>
      <c r="H181" s="5" t="s">
        <v>2635</v>
      </c>
    </row>
    <row r="182" spans="1:8" s="292" customFormat="1" x14ac:dyDescent="0.25">
      <c r="A182" s="5" t="s">
        <v>2636</v>
      </c>
      <c r="B182" s="290" t="s">
        <v>607</v>
      </c>
      <c r="C182" s="5" t="s">
        <v>2637</v>
      </c>
      <c r="D182" s="291"/>
      <c r="E182" s="5" t="s">
        <v>2636</v>
      </c>
      <c r="F182" s="290" t="s">
        <v>619</v>
      </c>
      <c r="G182" s="291" t="s">
        <v>2638</v>
      </c>
      <c r="H182" s="5" t="s">
        <v>2639</v>
      </c>
    </row>
    <row r="183" spans="1:8" s="292" customFormat="1" x14ac:dyDescent="0.25">
      <c r="A183" s="5" t="s">
        <v>2640</v>
      </c>
      <c r="B183" s="290" t="s">
        <v>631</v>
      </c>
      <c r="C183" s="5" t="s">
        <v>2641</v>
      </c>
      <c r="D183" s="291"/>
      <c r="E183" s="5" t="s">
        <v>2640</v>
      </c>
      <c r="F183" s="290" t="s">
        <v>643</v>
      </c>
      <c r="G183" s="291" t="s">
        <v>2642</v>
      </c>
      <c r="H183" s="5" t="s">
        <v>2643</v>
      </c>
    </row>
    <row r="184" spans="1:8" s="292" customFormat="1" x14ac:dyDescent="0.25">
      <c r="A184" s="5" t="s">
        <v>2644</v>
      </c>
      <c r="B184" s="290" t="s">
        <v>655</v>
      </c>
      <c r="C184" s="5" t="s">
        <v>2645</v>
      </c>
      <c r="D184" s="291"/>
      <c r="E184" s="5" t="s">
        <v>2644</v>
      </c>
      <c r="F184" s="290" t="s">
        <v>667</v>
      </c>
      <c r="G184" s="291" t="s">
        <v>2646</v>
      </c>
      <c r="H184" s="5" t="s">
        <v>2647</v>
      </c>
    </row>
    <row r="185" spans="1:8" s="292" customFormat="1" x14ac:dyDescent="0.25">
      <c r="A185" s="5" t="s">
        <v>2648</v>
      </c>
      <c r="B185" s="290" t="s">
        <v>679</v>
      </c>
      <c r="C185" s="5" t="s">
        <v>2649</v>
      </c>
      <c r="D185" s="291"/>
      <c r="E185" s="5" t="s">
        <v>2648</v>
      </c>
      <c r="F185" s="290" t="s">
        <v>691</v>
      </c>
      <c r="G185" s="291" t="s">
        <v>2650</v>
      </c>
      <c r="H185" s="5" t="s">
        <v>2651</v>
      </c>
    </row>
    <row r="186" spans="1:8" s="292" customFormat="1" x14ac:dyDescent="0.25">
      <c r="A186" s="5" t="s">
        <v>2652</v>
      </c>
      <c r="B186" s="290" t="s">
        <v>512</v>
      </c>
      <c r="C186" s="5" t="s">
        <v>2653</v>
      </c>
      <c r="D186" s="291"/>
      <c r="E186" s="5" t="s">
        <v>2652</v>
      </c>
      <c r="F186" s="290" t="s">
        <v>524</v>
      </c>
      <c r="G186" s="291" t="s">
        <v>2654</v>
      </c>
      <c r="H186" s="5" t="s">
        <v>2655</v>
      </c>
    </row>
    <row r="187" spans="1:8" s="292" customFormat="1" x14ac:dyDescent="0.25">
      <c r="A187" s="5" t="s">
        <v>2656</v>
      </c>
      <c r="B187" s="290" t="s">
        <v>536</v>
      </c>
      <c r="C187" s="5" t="s">
        <v>2657</v>
      </c>
      <c r="D187" s="291"/>
      <c r="E187" s="5" t="s">
        <v>2656</v>
      </c>
      <c r="F187" s="290" t="s">
        <v>548</v>
      </c>
      <c r="G187" s="291" t="s">
        <v>2658</v>
      </c>
      <c r="H187" s="5" t="s">
        <v>2659</v>
      </c>
    </row>
    <row r="188" spans="1:8" s="292" customFormat="1" x14ac:dyDescent="0.25">
      <c r="A188" s="5" t="s">
        <v>2660</v>
      </c>
      <c r="B188" s="290" t="s">
        <v>560</v>
      </c>
      <c r="C188" s="5" t="s">
        <v>2661</v>
      </c>
      <c r="D188" s="291"/>
      <c r="E188" s="5" t="s">
        <v>2660</v>
      </c>
      <c r="F188" s="290" t="s">
        <v>572</v>
      </c>
      <c r="G188" s="291" t="s">
        <v>2662</v>
      </c>
      <c r="H188" s="5" t="s">
        <v>2663</v>
      </c>
    </row>
    <row r="189" spans="1:8" s="292" customFormat="1" x14ac:dyDescent="0.25">
      <c r="A189" s="5" t="s">
        <v>2664</v>
      </c>
      <c r="B189" s="290" t="s">
        <v>584</v>
      </c>
      <c r="C189" s="5" t="s">
        <v>2665</v>
      </c>
      <c r="D189" s="291"/>
      <c r="E189" s="5" t="s">
        <v>2664</v>
      </c>
      <c r="F189" s="290" t="s">
        <v>596</v>
      </c>
      <c r="G189" s="291" t="s">
        <v>2666</v>
      </c>
      <c r="H189" s="5" t="s">
        <v>2667</v>
      </c>
    </row>
    <row r="190" spans="1:8" s="292" customFormat="1" x14ac:dyDescent="0.25">
      <c r="A190" s="5" t="s">
        <v>2668</v>
      </c>
      <c r="B190" s="290" t="s">
        <v>608</v>
      </c>
      <c r="C190" s="5" t="s">
        <v>2669</v>
      </c>
      <c r="D190" s="291"/>
      <c r="E190" s="5" t="s">
        <v>2668</v>
      </c>
      <c r="F190" s="290" t="s">
        <v>620</v>
      </c>
      <c r="G190" s="291" t="s">
        <v>2670</v>
      </c>
      <c r="H190" s="5" t="s">
        <v>2671</v>
      </c>
    </row>
    <row r="191" spans="1:8" s="292" customFormat="1" x14ac:dyDescent="0.25">
      <c r="A191" s="5" t="s">
        <v>2672</v>
      </c>
      <c r="B191" s="290" t="s">
        <v>632</v>
      </c>
      <c r="C191" s="5" t="s">
        <v>2673</v>
      </c>
      <c r="D191" s="291"/>
      <c r="E191" s="5" t="s">
        <v>2672</v>
      </c>
      <c r="F191" s="290" t="s">
        <v>644</v>
      </c>
      <c r="G191" s="291" t="s">
        <v>2674</v>
      </c>
      <c r="H191" s="5" t="s">
        <v>2675</v>
      </c>
    </row>
    <row r="192" spans="1:8" s="292" customFormat="1" x14ac:dyDescent="0.25">
      <c r="A192" s="5" t="s">
        <v>2676</v>
      </c>
      <c r="B192" s="290" t="s">
        <v>656</v>
      </c>
      <c r="C192" s="5" t="s">
        <v>2677</v>
      </c>
      <c r="D192" s="291"/>
      <c r="E192" s="5" t="s">
        <v>2676</v>
      </c>
      <c r="F192" s="290" t="s">
        <v>668</v>
      </c>
      <c r="G192" s="291" t="s">
        <v>2678</v>
      </c>
      <c r="H192" s="5" t="s">
        <v>2679</v>
      </c>
    </row>
    <row r="193" spans="1:8" s="292" customFormat="1" x14ac:dyDescent="0.25">
      <c r="A193" s="5" t="s">
        <v>2680</v>
      </c>
      <c r="B193" s="290" t="s">
        <v>680</v>
      </c>
      <c r="C193" s="5" t="s">
        <v>2681</v>
      </c>
      <c r="D193" s="291"/>
      <c r="E193" s="5" t="s">
        <v>2680</v>
      </c>
      <c r="F193" s="290" t="s">
        <v>692</v>
      </c>
      <c r="G193" s="291" t="s">
        <v>2682</v>
      </c>
      <c r="H193" s="5" t="s">
        <v>2683</v>
      </c>
    </row>
    <row r="194" spans="1:8" s="2" customFormat="1" x14ac:dyDescent="0.25">
      <c r="A194" s="6" t="s">
        <v>2684</v>
      </c>
      <c r="B194" s="294" t="s">
        <v>694</v>
      </c>
      <c r="C194" s="6" t="s">
        <v>2685</v>
      </c>
      <c r="D194" s="6"/>
      <c r="E194" s="6" t="s">
        <v>2684</v>
      </c>
      <c r="F194" s="294" t="s">
        <v>706</v>
      </c>
      <c r="G194" s="6" t="s">
        <v>2686</v>
      </c>
      <c r="H194" s="6" t="s">
        <v>2687</v>
      </c>
    </row>
    <row r="195" spans="1:8" s="2" customFormat="1" x14ac:dyDescent="0.25">
      <c r="A195" s="6" t="s">
        <v>2688</v>
      </c>
      <c r="B195" s="294" t="s">
        <v>718</v>
      </c>
      <c r="C195" s="6" t="s">
        <v>2689</v>
      </c>
      <c r="D195" s="6"/>
      <c r="E195" s="6" t="s">
        <v>2688</v>
      </c>
      <c r="F195" s="294" t="s">
        <v>730</v>
      </c>
      <c r="G195" s="6" t="s">
        <v>2690</v>
      </c>
      <c r="H195" s="6" t="s">
        <v>2691</v>
      </c>
    </row>
    <row r="196" spans="1:8" s="2" customFormat="1" x14ac:dyDescent="0.25">
      <c r="A196" s="6" t="s">
        <v>2692</v>
      </c>
      <c r="B196" s="294" t="s">
        <v>742</v>
      </c>
      <c r="C196" s="6" t="s">
        <v>2693</v>
      </c>
      <c r="D196" s="6"/>
      <c r="E196" s="6" t="s">
        <v>2692</v>
      </c>
      <c r="F196" s="294" t="s">
        <v>754</v>
      </c>
      <c r="G196" s="6" t="s">
        <v>2694</v>
      </c>
      <c r="H196" s="6" t="s">
        <v>2695</v>
      </c>
    </row>
    <row r="197" spans="1:8" s="4" customFormat="1" x14ac:dyDescent="0.25">
      <c r="A197" s="6" t="s">
        <v>2696</v>
      </c>
      <c r="B197" s="294" t="s">
        <v>766</v>
      </c>
      <c r="C197" s="6" t="s">
        <v>2697</v>
      </c>
      <c r="D197" s="6"/>
      <c r="E197" s="6" t="s">
        <v>2696</v>
      </c>
      <c r="F197" s="294" t="s">
        <v>778</v>
      </c>
      <c r="G197" s="6" t="s">
        <v>2698</v>
      </c>
      <c r="H197" s="6" t="s">
        <v>2699</v>
      </c>
    </row>
    <row r="198" spans="1:8" s="4" customFormat="1" x14ac:dyDescent="0.25">
      <c r="A198" s="6" t="s">
        <v>2700</v>
      </c>
      <c r="B198" s="294" t="s">
        <v>790</v>
      </c>
      <c r="C198" s="6" t="s">
        <v>2701</v>
      </c>
      <c r="D198" s="6"/>
      <c r="E198" s="6" t="s">
        <v>2700</v>
      </c>
      <c r="F198" s="294" t="s">
        <v>802</v>
      </c>
      <c r="G198" s="6" t="s">
        <v>2702</v>
      </c>
      <c r="H198" s="6" t="s">
        <v>2703</v>
      </c>
    </row>
    <row r="199" spans="1:8" s="4" customFormat="1" x14ac:dyDescent="0.25">
      <c r="A199" s="6" t="s">
        <v>2704</v>
      </c>
      <c r="B199" s="294" t="s">
        <v>814</v>
      </c>
      <c r="C199" s="6" t="s">
        <v>2705</v>
      </c>
      <c r="D199" s="6"/>
      <c r="E199" s="6" t="s">
        <v>2704</v>
      </c>
      <c r="F199" s="294" t="s">
        <v>826</v>
      </c>
      <c r="G199" s="6" t="s">
        <v>2706</v>
      </c>
      <c r="H199" s="6" t="s">
        <v>2707</v>
      </c>
    </row>
    <row r="200" spans="1:8" s="4" customFormat="1" x14ac:dyDescent="0.25">
      <c r="A200" s="6" t="s">
        <v>2708</v>
      </c>
      <c r="B200" s="294" t="s">
        <v>838</v>
      </c>
      <c r="C200" s="6" t="s">
        <v>2709</v>
      </c>
      <c r="D200" s="6"/>
      <c r="E200" s="6" t="s">
        <v>2708</v>
      </c>
      <c r="F200" s="294" t="s">
        <v>850</v>
      </c>
      <c r="G200" s="6" t="s">
        <v>2710</v>
      </c>
      <c r="H200" s="6" t="s">
        <v>2711</v>
      </c>
    </row>
    <row r="201" spans="1:8" s="4" customFormat="1" x14ac:dyDescent="0.25">
      <c r="A201" s="6" t="s">
        <v>2712</v>
      </c>
      <c r="B201" s="294" t="s">
        <v>862</v>
      </c>
      <c r="C201" s="6" t="s">
        <v>2713</v>
      </c>
      <c r="D201" s="6"/>
      <c r="E201" s="6" t="s">
        <v>2712</v>
      </c>
      <c r="F201" s="294" t="s">
        <v>874</v>
      </c>
      <c r="G201" s="6" t="s">
        <v>2714</v>
      </c>
      <c r="H201" s="6" t="s">
        <v>2715</v>
      </c>
    </row>
    <row r="202" spans="1:8" s="4" customFormat="1" x14ac:dyDescent="0.25">
      <c r="A202" s="6" t="s">
        <v>2716</v>
      </c>
      <c r="B202" s="294" t="s">
        <v>695</v>
      </c>
      <c r="C202" s="6" t="s">
        <v>2717</v>
      </c>
      <c r="D202" s="6"/>
      <c r="E202" s="6" t="s">
        <v>2716</v>
      </c>
      <c r="F202" s="294" t="s">
        <v>707</v>
      </c>
      <c r="G202" s="6" t="s">
        <v>2718</v>
      </c>
      <c r="H202" s="6" t="s">
        <v>2719</v>
      </c>
    </row>
    <row r="203" spans="1:8" s="4" customFormat="1" x14ac:dyDescent="0.25">
      <c r="A203" s="6" t="s">
        <v>2720</v>
      </c>
      <c r="B203" s="294" t="s">
        <v>719</v>
      </c>
      <c r="C203" s="6" t="s">
        <v>2721</v>
      </c>
      <c r="D203" s="6"/>
      <c r="E203" s="6" t="s">
        <v>2720</v>
      </c>
      <c r="F203" s="294" t="s">
        <v>731</v>
      </c>
      <c r="G203" s="6" t="s">
        <v>2722</v>
      </c>
      <c r="H203" s="6" t="s">
        <v>2723</v>
      </c>
    </row>
    <row r="204" spans="1:8" s="4" customFormat="1" x14ac:dyDescent="0.25">
      <c r="A204" s="6" t="s">
        <v>2724</v>
      </c>
      <c r="B204" s="294" t="s">
        <v>743</v>
      </c>
      <c r="C204" s="6" t="s">
        <v>2725</v>
      </c>
      <c r="D204" s="6"/>
      <c r="E204" s="6" t="s">
        <v>2724</v>
      </c>
      <c r="F204" s="294" t="s">
        <v>755</v>
      </c>
      <c r="G204" s="6" t="s">
        <v>2726</v>
      </c>
      <c r="H204" s="6" t="s">
        <v>2727</v>
      </c>
    </row>
    <row r="205" spans="1:8" s="4" customFormat="1" x14ac:dyDescent="0.25">
      <c r="A205" s="6" t="s">
        <v>2728</v>
      </c>
      <c r="B205" s="294" t="s">
        <v>767</v>
      </c>
      <c r="C205" s="6" t="s">
        <v>2729</v>
      </c>
      <c r="D205" s="6"/>
      <c r="E205" s="6" t="s">
        <v>2728</v>
      </c>
      <c r="F205" s="294" t="s">
        <v>779</v>
      </c>
      <c r="G205" s="6" t="s">
        <v>2730</v>
      </c>
      <c r="H205" s="6" t="s">
        <v>2731</v>
      </c>
    </row>
    <row r="206" spans="1:8" s="4" customFormat="1" x14ac:dyDescent="0.25">
      <c r="A206" s="6" t="s">
        <v>2732</v>
      </c>
      <c r="B206" s="294" t="s">
        <v>791</v>
      </c>
      <c r="C206" s="6" t="s">
        <v>2733</v>
      </c>
      <c r="D206" s="6"/>
      <c r="E206" s="6" t="s">
        <v>2732</v>
      </c>
      <c r="F206" s="294" t="s">
        <v>803</v>
      </c>
      <c r="G206" s="6" t="s">
        <v>2734</v>
      </c>
      <c r="H206" s="6" t="s">
        <v>2735</v>
      </c>
    </row>
    <row r="207" spans="1:8" s="4" customFormat="1" x14ac:dyDescent="0.25">
      <c r="A207" s="6" t="s">
        <v>2736</v>
      </c>
      <c r="B207" s="294" t="s">
        <v>815</v>
      </c>
      <c r="C207" s="6" t="s">
        <v>2737</v>
      </c>
      <c r="D207" s="6"/>
      <c r="E207" s="6" t="s">
        <v>2736</v>
      </c>
      <c r="F207" s="294" t="s">
        <v>827</v>
      </c>
      <c r="G207" s="6" t="s">
        <v>2738</v>
      </c>
      <c r="H207" s="6" t="s">
        <v>2739</v>
      </c>
    </row>
    <row r="208" spans="1:8" s="4" customFormat="1" x14ac:dyDescent="0.25">
      <c r="A208" s="6" t="s">
        <v>2740</v>
      </c>
      <c r="B208" s="294" t="s">
        <v>839</v>
      </c>
      <c r="C208" s="6" t="s">
        <v>2741</v>
      </c>
      <c r="D208" s="6"/>
      <c r="E208" s="6" t="s">
        <v>2740</v>
      </c>
      <c r="F208" s="294" t="s">
        <v>851</v>
      </c>
      <c r="G208" s="6" t="s">
        <v>2742</v>
      </c>
      <c r="H208" s="6" t="s">
        <v>2743</v>
      </c>
    </row>
    <row r="209" spans="1:8" s="4" customFormat="1" x14ac:dyDescent="0.25">
      <c r="A209" s="6" t="s">
        <v>2744</v>
      </c>
      <c r="B209" s="294" t="s">
        <v>863</v>
      </c>
      <c r="C209" s="6" t="s">
        <v>2745</v>
      </c>
      <c r="D209" s="6"/>
      <c r="E209" s="6" t="s">
        <v>2744</v>
      </c>
      <c r="F209" s="294" t="s">
        <v>875</v>
      </c>
      <c r="G209" s="6" t="s">
        <v>2746</v>
      </c>
      <c r="H209" s="6" t="s">
        <v>2747</v>
      </c>
    </row>
    <row r="210" spans="1:8" s="4" customFormat="1" x14ac:dyDescent="0.25">
      <c r="A210" s="6" t="s">
        <v>2748</v>
      </c>
      <c r="B210" s="294" t="s">
        <v>696</v>
      </c>
      <c r="C210" s="6" t="s">
        <v>2749</v>
      </c>
      <c r="D210" s="6"/>
      <c r="E210" s="6" t="s">
        <v>2748</v>
      </c>
      <c r="F210" s="294" t="s">
        <v>708</v>
      </c>
      <c r="G210" s="6" t="s">
        <v>2750</v>
      </c>
      <c r="H210" s="6" t="s">
        <v>2751</v>
      </c>
    </row>
    <row r="211" spans="1:8" s="4" customFormat="1" x14ac:dyDescent="0.25">
      <c r="A211" s="6" t="s">
        <v>2752</v>
      </c>
      <c r="B211" s="294" t="s">
        <v>720</v>
      </c>
      <c r="C211" s="6" t="s">
        <v>2753</v>
      </c>
      <c r="D211" s="6"/>
      <c r="E211" s="6" t="s">
        <v>2752</v>
      </c>
      <c r="F211" s="294" t="s">
        <v>732</v>
      </c>
      <c r="G211" s="6" t="s">
        <v>2754</v>
      </c>
      <c r="H211" s="6" t="s">
        <v>2755</v>
      </c>
    </row>
    <row r="212" spans="1:8" s="4" customFormat="1" x14ac:dyDescent="0.25">
      <c r="A212" s="6" t="s">
        <v>2756</v>
      </c>
      <c r="B212" s="294" t="s">
        <v>744</v>
      </c>
      <c r="C212" s="6" t="s">
        <v>2757</v>
      </c>
      <c r="D212" s="6"/>
      <c r="E212" s="6" t="s">
        <v>2756</v>
      </c>
      <c r="F212" s="294" t="s">
        <v>756</v>
      </c>
      <c r="G212" s="6" t="s">
        <v>2758</v>
      </c>
      <c r="H212" s="6" t="s">
        <v>2759</v>
      </c>
    </row>
    <row r="213" spans="1:8" s="4" customFormat="1" x14ac:dyDescent="0.25">
      <c r="A213" s="6" t="s">
        <v>2760</v>
      </c>
      <c r="B213" s="294" t="s">
        <v>768</v>
      </c>
      <c r="C213" s="6" t="s">
        <v>2761</v>
      </c>
      <c r="D213" s="6"/>
      <c r="E213" s="6" t="s">
        <v>2760</v>
      </c>
      <c r="F213" s="294" t="s">
        <v>780</v>
      </c>
      <c r="G213" s="6" t="s">
        <v>2762</v>
      </c>
      <c r="H213" s="6" t="s">
        <v>2763</v>
      </c>
    </row>
    <row r="214" spans="1:8" s="4" customFormat="1" x14ac:dyDescent="0.25">
      <c r="A214" s="6" t="s">
        <v>2764</v>
      </c>
      <c r="B214" s="294" t="s">
        <v>792</v>
      </c>
      <c r="C214" s="6" t="s">
        <v>2765</v>
      </c>
      <c r="D214" s="6"/>
      <c r="E214" s="6" t="s">
        <v>2764</v>
      </c>
      <c r="F214" s="294" t="s">
        <v>804</v>
      </c>
      <c r="G214" s="6" t="s">
        <v>2766</v>
      </c>
      <c r="H214" s="6" t="s">
        <v>2767</v>
      </c>
    </row>
    <row r="215" spans="1:8" s="4" customFormat="1" x14ac:dyDescent="0.25">
      <c r="A215" s="6" t="s">
        <v>2768</v>
      </c>
      <c r="B215" s="294" t="s">
        <v>816</v>
      </c>
      <c r="C215" s="6" t="s">
        <v>2769</v>
      </c>
      <c r="D215" s="6"/>
      <c r="E215" s="6" t="s">
        <v>2768</v>
      </c>
      <c r="F215" s="294" t="s">
        <v>828</v>
      </c>
      <c r="G215" s="6" t="s">
        <v>2770</v>
      </c>
      <c r="H215" s="6" t="s">
        <v>2771</v>
      </c>
    </row>
    <row r="216" spans="1:8" s="4" customFormat="1" x14ac:dyDescent="0.25">
      <c r="A216" s="6" t="s">
        <v>2772</v>
      </c>
      <c r="B216" s="294" t="s">
        <v>840</v>
      </c>
      <c r="C216" s="6" t="s">
        <v>2773</v>
      </c>
      <c r="D216" s="6"/>
      <c r="E216" s="6" t="s">
        <v>2772</v>
      </c>
      <c r="F216" s="294" t="s">
        <v>852</v>
      </c>
      <c r="G216" s="6" t="s">
        <v>2774</v>
      </c>
      <c r="H216" s="6" t="s">
        <v>2775</v>
      </c>
    </row>
    <row r="217" spans="1:8" s="4" customFormat="1" x14ac:dyDescent="0.25">
      <c r="A217" s="6" t="s">
        <v>2776</v>
      </c>
      <c r="B217" s="294" t="s">
        <v>864</v>
      </c>
      <c r="C217" s="6" t="s">
        <v>2777</v>
      </c>
      <c r="D217" s="6"/>
      <c r="E217" s="6" t="s">
        <v>2776</v>
      </c>
      <c r="F217" s="294" t="s">
        <v>876</v>
      </c>
      <c r="G217" s="6" t="s">
        <v>2778</v>
      </c>
      <c r="H217" s="6" t="s">
        <v>2779</v>
      </c>
    </row>
    <row r="218" spans="1:8" s="4" customFormat="1" x14ac:dyDescent="0.25">
      <c r="A218" s="6" t="s">
        <v>2780</v>
      </c>
      <c r="B218" s="294" t="s">
        <v>697</v>
      </c>
      <c r="C218" s="6" t="s">
        <v>2781</v>
      </c>
      <c r="D218" s="6"/>
      <c r="E218" s="6" t="s">
        <v>2780</v>
      </c>
      <c r="F218" s="294" t="s">
        <v>709</v>
      </c>
      <c r="G218" s="6" t="s">
        <v>2782</v>
      </c>
      <c r="H218" s="6" t="s">
        <v>2783</v>
      </c>
    </row>
    <row r="219" spans="1:8" s="4" customFormat="1" x14ac:dyDescent="0.25">
      <c r="A219" s="6" t="s">
        <v>2784</v>
      </c>
      <c r="B219" s="294" t="s">
        <v>721</v>
      </c>
      <c r="C219" s="6" t="s">
        <v>2785</v>
      </c>
      <c r="D219" s="6"/>
      <c r="E219" s="6" t="s">
        <v>2784</v>
      </c>
      <c r="F219" s="294" t="s">
        <v>733</v>
      </c>
      <c r="G219" s="6" t="s">
        <v>2786</v>
      </c>
      <c r="H219" s="6" t="s">
        <v>2787</v>
      </c>
    </row>
    <row r="220" spans="1:8" s="4" customFormat="1" x14ac:dyDescent="0.25">
      <c r="A220" s="6" t="s">
        <v>2788</v>
      </c>
      <c r="B220" s="294" t="s">
        <v>745</v>
      </c>
      <c r="C220" s="6" t="s">
        <v>2789</v>
      </c>
      <c r="D220" s="6"/>
      <c r="E220" s="6" t="s">
        <v>2788</v>
      </c>
      <c r="F220" s="294" t="s">
        <v>757</v>
      </c>
      <c r="G220" s="6" t="s">
        <v>2790</v>
      </c>
      <c r="H220" s="6" t="s">
        <v>2791</v>
      </c>
    </row>
    <row r="221" spans="1:8" s="4" customFormat="1" x14ac:dyDescent="0.25">
      <c r="A221" s="6" t="s">
        <v>2792</v>
      </c>
      <c r="B221" s="294" t="s">
        <v>769</v>
      </c>
      <c r="C221" s="6" t="s">
        <v>2793</v>
      </c>
      <c r="D221" s="6"/>
      <c r="E221" s="6" t="s">
        <v>2792</v>
      </c>
      <c r="F221" s="294" t="s">
        <v>781</v>
      </c>
      <c r="G221" s="6" t="s">
        <v>2794</v>
      </c>
      <c r="H221" s="6" t="s">
        <v>2795</v>
      </c>
    </row>
    <row r="222" spans="1:8" s="4" customFormat="1" x14ac:dyDescent="0.25">
      <c r="A222" s="6" t="s">
        <v>2796</v>
      </c>
      <c r="B222" s="294" t="s">
        <v>793</v>
      </c>
      <c r="C222" s="6" t="s">
        <v>2797</v>
      </c>
      <c r="D222" s="6"/>
      <c r="E222" s="6" t="s">
        <v>2796</v>
      </c>
      <c r="F222" s="294" t="s">
        <v>805</v>
      </c>
      <c r="G222" s="6" t="s">
        <v>2798</v>
      </c>
      <c r="H222" s="6" t="s">
        <v>2799</v>
      </c>
    </row>
    <row r="223" spans="1:8" s="4" customFormat="1" x14ac:dyDescent="0.25">
      <c r="A223" s="6" t="s">
        <v>2800</v>
      </c>
      <c r="B223" s="294" t="s">
        <v>817</v>
      </c>
      <c r="C223" s="6" t="s">
        <v>2801</v>
      </c>
      <c r="D223" s="6"/>
      <c r="E223" s="6" t="s">
        <v>2800</v>
      </c>
      <c r="F223" s="294" t="s">
        <v>829</v>
      </c>
      <c r="G223" s="6" t="s">
        <v>2802</v>
      </c>
      <c r="H223" s="6" t="s">
        <v>2803</v>
      </c>
    </row>
    <row r="224" spans="1:8" s="4" customFormat="1" x14ac:dyDescent="0.25">
      <c r="A224" s="6" t="s">
        <v>2804</v>
      </c>
      <c r="B224" s="294" t="s">
        <v>841</v>
      </c>
      <c r="C224" s="6" t="s">
        <v>2805</v>
      </c>
      <c r="D224" s="6"/>
      <c r="E224" s="6" t="s">
        <v>2804</v>
      </c>
      <c r="F224" s="294" t="s">
        <v>853</v>
      </c>
      <c r="G224" s="6" t="s">
        <v>2806</v>
      </c>
      <c r="H224" s="6" t="s">
        <v>2807</v>
      </c>
    </row>
    <row r="225" spans="1:8" s="4" customFormat="1" x14ac:dyDescent="0.25">
      <c r="A225" s="6" t="s">
        <v>2808</v>
      </c>
      <c r="B225" s="294" t="s">
        <v>865</v>
      </c>
      <c r="C225" s="6" t="s">
        <v>2809</v>
      </c>
      <c r="D225" s="6"/>
      <c r="E225" s="6" t="s">
        <v>2808</v>
      </c>
      <c r="F225" s="294" t="s">
        <v>877</v>
      </c>
      <c r="G225" s="6" t="s">
        <v>2810</v>
      </c>
      <c r="H225" s="6" t="s">
        <v>2811</v>
      </c>
    </row>
    <row r="226" spans="1:8" s="4" customFormat="1" x14ac:dyDescent="0.25">
      <c r="A226" s="6" t="s">
        <v>2812</v>
      </c>
      <c r="B226" s="294" t="s">
        <v>698</v>
      </c>
      <c r="C226" s="6" t="s">
        <v>2813</v>
      </c>
      <c r="D226" s="6"/>
      <c r="E226" s="6" t="s">
        <v>2812</v>
      </c>
      <c r="F226" s="294" t="s">
        <v>710</v>
      </c>
      <c r="G226" s="6" t="s">
        <v>2814</v>
      </c>
      <c r="H226" s="6" t="s">
        <v>2815</v>
      </c>
    </row>
    <row r="227" spans="1:8" s="4" customFormat="1" x14ac:dyDescent="0.25">
      <c r="A227" s="6" t="s">
        <v>2816</v>
      </c>
      <c r="B227" s="294" t="s">
        <v>722</v>
      </c>
      <c r="C227" s="6" t="s">
        <v>2817</v>
      </c>
      <c r="D227" s="6"/>
      <c r="E227" s="6" t="s">
        <v>2816</v>
      </c>
      <c r="F227" s="294" t="s">
        <v>734</v>
      </c>
      <c r="G227" s="6" t="s">
        <v>2818</v>
      </c>
      <c r="H227" s="6" t="s">
        <v>2819</v>
      </c>
    </row>
    <row r="228" spans="1:8" s="4" customFormat="1" x14ac:dyDescent="0.25">
      <c r="A228" s="6" t="s">
        <v>2820</v>
      </c>
      <c r="B228" s="294" t="s">
        <v>746</v>
      </c>
      <c r="C228" s="6" t="s">
        <v>2821</v>
      </c>
      <c r="D228" s="6"/>
      <c r="E228" s="6" t="s">
        <v>2820</v>
      </c>
      <c r="F228" s="294" t="s">
        <v>758</v>
      </c>
      <c r="G228" s="6" t="s">
        <v>2822</v>
      </c>
      <c r="H228" s="6" t="s">
        <v>2823</v>
      </c>
    </row>
    <row r="229" spans="1:8" s="4" customFormat="1" x14ac:dyDescent="0.25">
      <c r="A229" s="6" t="s">
        <v>2824</v>
      </c>
      <c r="B229" s="294" t="s">
        <v>770</v>
      </c>
      <c r="C229" s="6" t="s">
        <v>2825</v>
      </c>
      <c r="D229" s="6"/>
      <c r="E229" s="6" t="s">
        <v>2824</v>
      </c>
      <c r="F229" s="294" t="s">
        <v>782</v>
      </c>
      <c r="G229" s="6" t="s">
        <v>2826</v>
      </c>
      <c r="H229" s="6" t="s">
        <v>2827</v>
      </c>
    </row>
    <row r="230" spans="1:8" s="4" customFormat="1" x14ac:dyDescent="0.25">
      <c r="A230" s="6" t="s">
        <v>2828</v>
      </c>
      <c r="B230" s="294" t="s">
        <v>794</v>
      </c>
      <c r="C230" s="6" t="s">
        <v>2829</v>
      </c>
      <c r="D230" s="6"/>
      <c r="E230" s="6" t="s">
        <v>2828</v>
      </c>
      <c r="F230" s="294" t="s">
        <v>806</v>
      </c>
      <c r="G230" s="6" t="s">
        <v>2830</v>
      </c>
      <c r="H230" s="6" t="s">
        <v>2831</v>
      </c>
    </row>
    <row r="231" spans="1:8" s="4" customFormat="1" x14ac:dyDescent="0.25">
      <c r="A231" s="6" t="s">
        <v>2832</v>
      </c>
      <c r="B231" s="294" t="s">
        <v>818</v>
      </c>
      <c r="C231" s="6" t="s">
        <v>2833</v>
      </c>
      <c r="D231" s="6"/>
      <c r="E231" s="6" t="s">
        <v>2832</v>
      </c>
      <c r="F231" s="294" t="s">
        <v>830</v>
      </c>
      <c r="G231" s="6" t="s">
        <v>2834</v>
      </c>
      <c r="H231" s="6" t="s">
        <v>2835</v>
      </c>
    </row>
    <row r="232" spans="1:8" s="4" customFormat="1" x14ac:dyDescent="0.25">
      <c r="A232" s="6" t="s">
        <v>2836</v>
      </c>
      <c r="B232" s="294" t="s">
        <v>842</v>
      </c>
      <c r="C232" s="6" t="s">
        <v>2837</v>
      </c>
      <c r="D232" s="6"/>
      <c r="E232" s="6" t="s">
        <v>2836</v>
      </c>
      <c r="F232" s="294" t="s">
        <v>854</v>
      </c>
      <c r="G232" s="6" t="s">
        <v>2838</v>
      </c>
      <c r="H232" s="6" t="s">
        <v>2839</v>
      </c>
    </row>
    <row r="233" spans="1:8" s="4" customFormat="1" x14ac:dyDescent="0.25">
      <c r="A233" s="6" t="s">
        <v>2840</v>
      </c>
      <c r="B233" s="294" t="s">
        <v>866</v>
      </c>
      <c r="C233" s="6" t="s">
        <v>2841</v>
      </c>
      <c r="D233" s="6"/>
      <c r="E233" s="6" t="s">
        <v>2840</v>
      </c>
      <c r="F233" s="294" t="s">
        <v>878</v>
      </c>
      <c r="G233" s="6" t="s">
        <v>2842</v>
      </c>
      <c r="H233" s="6" t="s">
        <v>2843</v>
      </c>
    </row>
    <row r="234" spans="1:8" s="4" customFormat="1" x14ac:dyDescent="0.25">
      <c r="A234" s="6" t="s">
        <v>2844</v>
      </c>
      <c r="B234" s="294" t="s">
        <v>699</v>
      </c>
      <c r="C234" s="6" t="s">
        <v>2845</v>
      </c>
      <c r="D234" s="6"/>
      <c r="E234" s="6" t="s">
        <v>2844</v>
      </c>
      <c r="F234" s="294" t="s">
        <v>711</v>
      </c>
      <c r="G234" s="6" t="s">
        <v>2846</v>
      </c>
      <c r="H234" s="6" t="s">
        <v>2847</v>
      </c>
    </row>
    <row r="235" spans="1:8" s="4" customFormat="1" x14ac:dyDescent="0.25">
      <c r="A235" s="6" t="s">
        <v>2848</v>
      </c>
      <c r="B235" s="294" t="s">
        <v>723</v>
      </c>
      <c r="C235" s="6" t="s">
        <v>2849</v>
      </c>
      <c r="D235" s="6"/>
      <c r="E235" s="6" t="s">
        <v>2848</v>
      </c>
      <c r="F235" s="294" t="s">
        <v>735</v>
      </c>
      <c r="G235" s="6" t="s">
        <v>2850</v>
      </c>
      <c r="H235" s="6" t="s">
        <v>2851</v>
      </c>
    </row>
    <row r="236" spans="1:8" s="4" customFormat="1" x14ac:dyDescent="0.25">
      <c r="A236" s="6" t="s">
        <v>2852</v>
      </c>
      <c r="B236" s="294" t="s">
        <v>747</v>
      </c>
      <c r="C236" s="6" t="s">
        <v>2853</v>
      </c>
      <c r="D236" s="6"/>
      <c r="E236" s="6" t="s">
        <v>2852</v>
      </c>
      <c r="F236" s="294" t="s">
        <v>759</v>
      </c>
      <c r="G236" s="6" t="s">
        <v>2854</v>
      </c>
      <c r="H236" s="6" t="s">
        <v>2855</v>
      </c>
    </row>
    <row r="237" spans="1:8" s="4" customFormat="1" x14ac:dyDescent="0.25">
      <c r="A237" s="6" t="s">
        <v>2856</v>
      </c>
      <c r="B237" s="294" t="s">
        <v>771</v>
      </c>
      <c r="C237" s="6" t="s">
        <v>2857</v>
      </c>
      <c r="D237" s="6"/>
      <c r="E237" s="6" t="s">
        <v>2856</v>
      </c>
      <c r="F237" s="294" t="s">
        <v>783</v>
      </c>
      <c r="G237" s="6" t="s">
        <v>2858</v>
      </c>
      <c r="H237" s="6" t="s">
        <v>2859</v>
      </c>
    </row>
    <row r="238" spans="1:8" s="4" customFormat="1" x14ac:dyDescent="0.25">
      <c r="A238" s="6" t="s">
        <v>2860</v>
      </c>
      <c r="B238" s="294" t="s">
        <v>795</v>
      </c>
      <c r="C238" s="6" t="s">
        <v>2861</v>
      </c>
      <c r="D238" s="6"/>
      <c r="E238" s="6" t="s">
        <v>2860</v>
      </c>
      <c r="F238" s="294" t="s">
        <v>807</v>
      </c>
      <c r="G238" s="6" t="s">
        <v>2862</v>
      </c>
      <c r="H238" s="6" t="s">
        <v>2863</v>
      </c>
    </row>
    <row r="239" spans="1:8" s="4" customFormat="1" x14ac:dyDescent="0.25">
      <c r="A239" s="6" t="s">
        <v>2864</v>
      </c>
      <c r="B239" s="294" t="s">
        <v>819</v>
      </c>
      <c r="C239" s="6" t="s">
        <v>2865</v>
      </c>
      <c r="D239" s="6"/>
      <c r="E239" s="6" t="s">
        <v>2864</v>
      </c>
      <c r="F239" s="294" t="s">
        <v>831</v>
      </c>
      <c r="G239" s="6" t="s">
        <v>2866</v>
      </c>
      <c r="H239" s="6" t="s">
        <v>2867</v>
      </c>
    </row>
    <row r="240" spans="1:8" s="4" customFormat="1" x14ac:dyDescent="0.25">
      <c r="A240" s="6" t="s">
        <v>2868</v>
      </c>
      <c r="B240" s="294" t="s">
        <v>843</v>
      </c>
      <c r="C240" s="6" t="s">
        <v>2869</v>
      </c>
      <c r="D240" s="6"/>
      <c r="E240" s="6" t="s">
        <v>2868</v>
      </c>
      <c r="F240" s="294" t="s">
        <v>855</v>
      </c>
      <c r="G240" s="6" t="s">
        <v>2870</v>
      </c>
      <c r="H240" s="6" t="s">
        <v>2871</v>
      </c>
    </row>
    <row r="241" spans="1:8" s="4" customFormat="1" x14ac:dyDescent="0.25">
      <c r="A241" s="6" t="s">
        <v>2872</v>
      </c>
      <c r="B241" s="294" t="s">
        <v>867</v>
      </c>
      <c r="C241" s="6" t="s">
        <v>2873</v>
      </c>
      <c r="D241" s="6"/>
      <c r="E241" s="6" t="s">
        <v>2872</v>
      </c>
      <c r="F241" s="294" t="s">
        <v>879</v>
      </c>
      <c r="G241" s="6" t="s">
        <v>2874</v>
      </c>
      <c r="H241" s="6" t="s">
        <v>2875</v>
      </c>
    </row>
    <row r="242" spans="1:8" s="4" customFormat="1" x14ac:dyDescent="0.25">
      <c r="A242" s="6" t="s">
        <v>2876</v>
      </c>
      <c r="B242" s="294" t="s">
        <v>700</v>
      </c>
      <c r="C242" s="6" t="s">
        <v>2877</v>
      </c>
      <c r="D242" s="6"/>
      <c r="E242" s="6" t="s">
        <v>2876</v>
      </c>
      <c r="F242" s="294" t="s">
        <v>712</v>
      </c>
      <c r="G242" s="6" t="s">
        <v>2878</v>
      </c>
      <c r="H242" s="6" t="s">
        <v>2879</v>
      </c>
    </row>
    <row r="243" spans="1:8" s="4" customFormat="1" x14ac:dyDescent="0.25">
      <c r="A243" s="6" t="s">
        <v>2880</v>
      </c>
      <c r="B243" s="294" t="s">
        <v>724</v>
      </c>
      <c r="C243" s="6" t="s">
        <v>2881</v>
      </c>
      <c r="D243" s="6"/>
      <c r="E243" s="6" t="s">
        <v>2880</v>
      </c>
      <c r="F243" s="294" t="s">
        <v>736</v>
      </c>
      <c r="G243" s="6" t="s">
        <v>2882</v>
      </c>
      <c r="H243" s="6" t="s">
        <v>2883</v>
      </c>
    </row>
    <row r="244" spans="1:8" s="4" customFormat="1" x14ac:dyDescent="0.25">
      <c r="A244" s="6" t="s">
        <v>2884</v>
      </c>
      <c r="B244" s="294" t="s">
        <v>748</v>
      </c>
      <c r="C244" s="6" t="s">
        <v>2885</v>
      </c>
      <c r="D244" s="6"/>
      <c r="E244" s="6" t="s">
        <v>2884</v>
      </c>
      <c r="F244" s="294" t="s">
        <v>760</v>
      </c>
      <c r="G244" s="6" t="s">
        <v>2886</v>
      </c>
      <c r="H244" s="6" t="s">
        <v>2887</v>
      </c>
    </row>
    <row r="245" spans="1:8" s="4" customFormat="1" x14ac:dyDescent="0.25">
      <c r="A245" s="6" t="s">
        <v>2888</v>
      </c>
      <c r="B245" s="294" t="s">
        <v>772</v>
      </c>
      <c r="C245" s="6" t="s">
        <v>2889</v>
      </c>
      <c r="D245" s="6"/>
      <c r="E245" s="6" t="s">
        <v>2888</v>
      </c>
      <c r="F245" s="294" t="s">
        <v>784</v>
      </c>
      <c r="G245" s="6" t="s">
        <v>2890</v>
      </c>
      <c r="H245" s="6" t="s">
        <v>2891</v>
      </c>
    </row>
    <row r="246" spans="1:8" s="4" customFormat="1" x14ac:dyDescent="0.25">
      <c r="A246" s="6" t="s">
        <v>2892</v>
      </c>
      <c r="B246" s="294" t="s">
        <v>796</v>
      </c>
      <c r="C246" s="6" t="s">
        <v>2893</v>
      </c>
      <c r="D246" s="6"/>
      <c r="E246" s="6" t="s">
        <v>2892</v>
      </c>
      <c r="F246" s="294" t="s">
        <v>808</v>
      </c>
      <c r="G246" s="6" t="s">
        <v>2894</v>
      </c>
      <c r="H246" s="6" t="s">
        <v>2895</v>
      </c>
    </row>
    <row r="247" spans="1:8" s="4" customFormat="1" x14ac:dyDescent="0.25">
      <c r="A247" s="6" t="s">
        <v>2896</v>
      </c>
      <c r="B247" s="294" t="s">
        <v>820</v>
      </c>
      <c r="C247" s="6" t="s">
        <v>2897</v>
      </c>
      <c r="D247" s="6"/>
      <c r="E247" s="6" t="s">
        <v>2896</v>
      </c>
      <c r="F247" s="294" t="s">
        <v>832</v>
      </c>
      <c r="G247" s="6" t="s">
        <v>2898</v>
      </c>
      <c r="H247" s="6" t="s">
        <v>2899</v>
      </c>
    </row>
    <row r="248" spans="1:8" s="4" customFormat="1" x14ac:dyDescent="0.25">
      <c r="A248" s="6" t="s">
        <v>2900</v>
      </c>
      <c r="B248" s="294" t="s">
        <v>844</v>
      </c>
      <c r="C248" s="6" t="s">
        <v>2901</v>
      </c>
      <c r="D248" s="6"/>
      <c r="E248" s="6" t="s">
        <v>2900</v>
      </c>
      <c r="F248" s="294" t="s">
        <v>856</v>
      </c>
      <c r="G248" s="6" t="s">
        <v>2902</v>
      </c>
      <c r="H248" s="6" t="s">
        <v>2903</v>
      </c>
    </row>
    <row r="249" spans="1:8" s="4" customFormat="1" x14ac:dyDescent="0.25">
      <c r="A249" s="6" t="s">
        <v>2904</v>
      </c>
      <c r="B249" s="294" t="s">
        <v>868</v>
      </c>
      <c r="C249" s="6" t="s">
        <v>2905</v>
      </c>
      <c r="D249" s="6"/>
      <c r="E249" s="6" t="s">
        <v>2904</v>
      </c>
      <c r="F249" s="294" t="s">
        <v>880</v>
      </c>
      <c r="G249" s="6" t="s">
        <v>2906</v>
      </c>
      <c r="H249" s="6" t="s">
        <v>2907</v>
      </c>
    </row>
    <row r="250" spans="1:8" s="4" customFormat="1" x14ac:dyDescent="0.25">
      <c r="A250" s="6" t="s">
        <v>2908</v>
      </c>
      <c r="B250" s="294" t="s">
        <v>701</v>
      </c>
      <c r="C250" s="6" t="s">
        <v>2909</v>
      </c>
      <c r="D250" s="6"/>
      <c r="E250" s="6" t="s">
        <v>2908</v>
      </c>
      <c r="F250" s="294" t="s">
        <v>713</v>
      </c>
      <c r="G250" s="6" t="s">
        <v>2910</v>
      </c>
      <c r="H250" s="6" t="s">
        <v>2911</v>
      </c>
    </row>
    <row r="251" spans="1:8" s="4" customFormat="1" x14ac:dyDescent="0.25">
      <c r="A251" s="6" t="s">
        <v>2912</v>
      </c>
      <c r="B251" s="294" t="s">
        <v>725</v>
      </c>
      <c r="C251" s="6" t="s">
        <v>2913</v>
      </c>
      <c r="D251" s="6"/>
      <c r="E251" s="6" t="s">
        <v>2912</v>
      </c>
      <c r="F251" s="294" t="s">
        <v>737</v>
      </c>
      <c r="G251" s="6" t="s">
        <v>2914</v>
      </c>
      <c r="H251" s="6" t="s">
        <v>2915</v>
      </c>
    </row>
    <row r="252" spans="1:8" s="4" customFormat="1" x14ac:dyDescent="0.25">
      <c r="A252" s="6" t="s">
        <v>2916</v>
      </c>
      <c r="B252" s="294" t="s">
        <v>749</v>
      </c>
      <c r="C252" s="6" t="s">
        <v>2917</v>
      </c>
      <c r="D252" s="6"/>
      <c r="E252" s="6" t="s">
        <v>2916</v>
      </c>
      <c r="F252" s="294" t="s">
        <v>761</v>
      </c>
      <c r="G252" s="6" t="s">
        <v>2918</v>
      </c>
      <c r="H252" s="6" t="s">
        <v>2919</v>
      </c>
    </row>
    <row r="253" spans="1:8" s="4" customFormat="1" x14ac:dyDescent="0.25">
      <c r="A253" s="6" t="s">
        <v>2920</v>
      </c>
      <c r="B253" s="294" t="s">
        <v>773</v>
      </c>
      <c r="C253" s="6" t="s">
        <v>2921</v>
      </c>
      <c r="D253" s="6"/>
      <c r="E253" s="6" t="s">
        <v>2920</v>
      </c>
      <c r="F253" s="294" t="s">
        <v>785</v>
      </c>
      <c r="G253" s="6" t="s">
        <v>2922</v>
      </c>
      <c r="H253" s="6" t="s">
        <v>2923</v>
      </c>
    </row>
    <row r="254" spans="1:8" s="4" customFormat="1" x14ac:dyDescent="0.25">
      <c r="A254" s="6" t="s">
        <v>2924</v>
      </c>
      <c r="B254" s="294" t="s">
        <v>797</v>
      </c>
      <c r="C254" s="6" t="s">
        <v>2925</v>
      </c>
      <c r="D254" s="6"/>
      <c r="E254" s="6" t="s">
        <v>2924</v>
      </c>
      <c r="F254" s="294" t="s">
        <v>809</v>
      </c>
      <c r="G254" s="6" t="s">
        <v>2926</v>
      </c>
      <c r="H254" s="6" t="s">
        <v>2927</v>
      </c>
    </row>
    <row r="255" spans="1:8" s="4" customFormat="1" x14ac:dyDescent="0.25">
      <c r="A255" s="6" t="s">
        <v>2928</v>
      </c>
      <c r="B255" s="294" t="s">
        <v>821</v>
      </c>
      <c r="C255" s="6" t="s">
        <v>2929</v>
      </c>
      <c r="D255" s="6"/>
      <c r="E255" s="6" t="s">
        <v>2928</v>
      </c>
      <c r="F255" s="294" t="s">
        <v>833</v>
      </c>
      <c r="G255" s="6" t="s">
        <v>2930</v>
      </c>
      <c r="H255" s="6" t="s">
        <v>2931</v>
      </c>
    </row>
    <row r="256" spans="1:8" s="4" customFormat="1" x14ac:dyDescent="0.25">
      <c r="A256" s="6" t="s">
        <v>2932</v>
      </c>
      <c r="B256" s="294" t="s">
        <v>845</v>
      </c>
      <c r="C256" s="6" t="s">
        <v>2933</v>
      </c>
      <c r="D256" s="6"/>
      <c r="E256" s="6" t="s">
        <v>2932</v>
      </c>
      <c r="F256" s="294" t="s">
        <v>857</v>
      </c>
      <c r="G256" s="6" t="s">
        <v>2934</v>
      </c>
      <c r="H256" s="6" t="s">
        <v>2935</v>
      </c>
    </row>
    <row r="257" spans="1:8" s="4" customFormat="1" x14ac:dyDescent="0.25">
      <c r="A257" s="6" t="s">
        <v>2936</v>
      </c>
      <c r="B257" s="294" t="s">
        <v>869</v>
      </c>
      <c r="C257" s="6" t="s">
        <v>2937</v>
      </c>
      <c r="D257" s="6"/>
      <c r="E257" s="6" t="s">
        <v>2936</v>
      </c>
      <c r="F257" s="294" t="s">
        <v>881</v>
      </c>
      <c r="G257" s="6" t="s">
        <v>2938</v>
      </c>
      <c r="H257" s="6" t="s">
        <v>2939</v>
      </c>
    </row>
    <row r="258" spans="1:8" s="4" customFormat="1" x14ac:dyDescent="0.25">
      <c r="A258" s="6" t="s">
        <v>2940</v>
      </c>
      <c r="B258" s="294" t="s">
        <v>702</v>
      </c>
      <c r="C258" s="6" t="s">
        <v>2941</v>
      </c>
      <c r="D258" s="6"/>
      <c r="E258" s="6" t="s">
        <v>2940</v>
      </c>
      <c r="F258" s="294" t="s">
        <v>714</v>
      </c>
      <c r="G258" s="6" t="s">
        <v>2942</v>
      </c>
      <c r="H258" s="6" t="s">
        <v>2943</v>
      </c>
    </row>
    <row r="259" spans="1:8" s="4" customFormat="1" x14ac:dyDescent="0.25">
      <c r="A259" s="6" t="s">
        <v>2944</v>
      </c>
      <c r="B259" s="294" t="s">
        <v>726</v>
      </c>
      <c r="C259" s="6" t="s">
        <v>2945</v>
      </c>
      <c r="D259" s="6"/>
      <c r="E259" s="6" t="s">
        <v>2944</v>
      </c>
      <c r="F259" s="294" t="s">
        <v>738</v>
      </c>
      <c r="G259" s="6" t="s">
        <v>2946</v>
      </c>
      <c r="H259" s="6" t="s">
        <v>2947</v>
      </c>
    </row>
    <row r="260" spans="1:8" s="4" customFormat="1" x14ac:dyDescent="0.25">
      <c r="A260" s="6" t="s">
        <v>2948</v>
      </c>
      <c r="B260" s="294" t="s">
        <v>750</v>
      </c>
      <c r="C260" s="6" t="s">
        <v>2949</v>
      </c>
      <c r="D260" s="6"/>
      <c r="E260" s="6" t="s">
        <v>2948</v>
      </c>
      <c r="F260" s="294" t="s">
        <v>762</v>
      </c>
      <c r="G260" s="6" t="s">
        <v>2950</v>
      </c>
      <c r="H260" s="6" t="s">
        <v>2951</v>
      </c>
    </row>
    <row r="261" spans="1:8" s="4" customFormat="1" x14ac:dyDescent="0.25">
      <c r="A261" s="6" t="s">
        <v>2952</v>
      </c>
      <c r="B261" s="294" t="s">
        <v>774</v>
      </c>
      <c r="C261" s="6" t="s">
        <v>2953</v>
      </c>
      <c r="D261" s="6"/>
      <c r="E261" s="6" t="s">
        <v>2952</v>
      </c>
      <c r="F261" s="294" t="s">
        <v>786</v>
      </c>
      <c r="G261" s="6" t="s">
        <v>2954</v>
      </c>
      <c r="H261" s="6" t="s">
        <v>2955</v>
      </c>
    </row>
    <row r="262" spans="1:8" s="4" customFormat="1" x14ac:dyDescent="0.25">
      <c r="A262" s="6" t="s">
        <v>2956</v>
      </c>
      <c r="B262" s="294" t="s">
        <v>798</v>
      </c>
      <c r="C262" s="6" t="s">
        <v>2957</v>
      </c>
      <c r="D262" s="6"/>
      <c r="E262" s="6" t="s">
        <v>2956</v>
      </c>
      <c r="F262" s="294" t="s">
        <v>810</v>
      </c>
      <c r="G262" s="6" t="s">
        <v>2958</v>
      </c>
      <c r="H262" s="6" t="s">
        <v>2959</v>
      </c>
    </row>
    <row r="263" spans="1:8" s="4" customFormat="1" x14ac:dyDescent="0.25">
      <c r="A263" s="6" t="s">
        <v>2960</v>
      </c>
      <c r="B263" s="294" t="s">
        <v>822</v>
      </c>
      <c r="C263" s="6" t="s">
        <v>2961</v>
      </c>
      <c r="D263" s="6"/>
      <c r="E263" s="6" t="s">
        <v>2960</v>
      </c>
      <c r="F263" s="294" t="s">
        <v>834</v>
      </c>
      <c r="G263" s="6" t="s">
        <v>2962</v>
      </c>
      <c r="H263" s="6" t="s">
        <v>2963</v>
      </c>
    </row>
    <row r="264" spans="1:8" s="4" customFormat="1" x14ac:dyDescent="0.25">
      <c r="A264" s="6" t="s">
        <v>2964</v>
      </c>
      <c r="B264" s="294" t="s">
        <v>846</v>
      </c>
      <c r="C264" s="6" t="s">
        <v>2965</v>
      </c>
      <c r="D264" s="6"/>
      <c r="E264" s="6" t="s">
        <v>2964</v>
      </c>
      <c r="F264" s="294" t="s">
        <v>858</v>
      </c>
      <c r="G264" s="6" t="s">
        <v>2966</v>
      </c>
      <c r="H264" s="6" t="s">
        <v>2967</v>
      </c>
    </row>
    <row r="265" spans="1:8" s="4" customFormat="1" x14ac:dyDescent="0.25">
      <c r="A265" s="6" t="s">
        <v>2968</v>
      </c>
      <c r="B265" s="294" t="s">
        <v>870</v>
      </c>
      <c r="C265" s="6" t="s">
        <v>2969</v>
      </c>
      <c r="D265" s="6"/>
      <c r="E265" s="6" t="s">
        <v>2968</v>
      </c>
      <c r="F265" s="294" t="s">
        <v>882</v>
      </c>
      <c r="G265" s="6" t="s">
        <v>2970</v>
      </c>
      <c r="H265" s="6" t="s">
        <v>2971</v>
      </c>
    </row>
    <row r="266" spans="1:8" s="4" customFormat="1" x14ac:dyDescent="0.25">
      <c r="A266" s="6" t="s">
        <v>2972</v>
      </c>
      <c r="B266" s="294" t="s">
        <v>703</v>
      </c>
      <c r="C266" s="6" t="s">
        <v>2973</v>
      </c>
      <c r="D266" s="6"/>
      <c r="E266" s="6" t="s">
        <v>2972</v>
      </c>
      <c r="F266" s="294" t="s">
        <v>715</v>
      </c>
      <c r="G266" s="6" t="s">
        <v>2974</v>
      </c>
      <c r="H266" s="6" t="s">
        <v>2975</v>
      </c>
    </row>
    <row r="267" spans="1:8" s="4" customFormat="1" x14ac:dyDescent="0.25">
      <c r="A267" s="6" t="s">
        <v>2976</v>
      </c>
      <c r="B267" s="294" t="s">
        <v>727</v>
      </c>
      <c r="C267" s="6" t="s">
        <v>2977</v>
      </c>
      <c r="D267" s="6"/>
      <c r="E267" s="6" t="s">
        <v>2976</v>
      </c>
      <c r="F267" s="294" t="s">
        <v>739</v>
      </c>
      <c r="G267" s="6" t="s">
        <v>2978</v>
      </c>
      <c r="H267" s="6" t="s">
        <v>2979</v>
      </c>
    </row>
    <row r="268" spans="1:8" s="4" customFormat="1" x14ac:dyDescent="0.25">
      <c r="A268" s="6" t="s">
        <v>2980</v>
      </c>
      <c r="B268" s="294" t="s">
        <v>751</v>
      </c>
      <c r="C268" s="6" t="s">
        <v>2981</v>
      </c>
      <c r="D268" s="6"/>
      <c r="E268" s="6" t="s">
        <v>2980</v>
      </c>
      <c r="F268" s="294" t="s">
        <v>763</v>
      </c>
      <c r="G268" s="6" t="s">
        <v>2982</v>
      </c>
      <c r="H268" s="6" t="s">
        <v>2983</v>
      </c>
    </row>
    <row r="269" spans="1:8" s="4" customFormat="1" x14ac:dyDescent="0.25">
      <c r="A269" s="6" t="s">
        <v>2984</v>
      </c>
      <c r="B269" s="294" t="s">
        <v>775</v>
      </c>
      <c r="C269" s="6" t="s">
        <v>2985</v>
      </c>
      <c r="D269" s="6"/>
      <c r="E269" s="6" t="s">
        <v>2984</v>
      </c>
      <c r="F269" s="294" t="s">
        <v>787</v>
      </c>
      <c r="G269" s="6" t="s">
        <v>2986</v>
      </c>
      <c r="H269" s="6" t="s">
        <v>2987</v>
      </c>
    </row>
    <row r="270" spans="1:8" s="4" customFormat="1" x14ac:dyDescent="0.25">
      <c r="A270" s="6" t="s">
        <v>2988</v>
      </c>
      <c r="B270" s="294" t="s">
        <v>799</v>
      </c>
      <c r="C270" s="6" t="s">
        <v>2989</v>
      </c>
      <c r="D270" s="6"/>
      <c r="E270" s="6" t="s">
        <v>2988</v>
      </c>
      <c r="F270" s="294" t="s">
        <v>811</v>
      </c>
      <c r="G270" s="6" t="s">
        <v>2990</v>
      </c>
      <c r="H270" s="6" t="s">
        <v>2991</v>
      </c>
    </row>
    <row r="271" spans="1:8" s="4" customFormat="1" x14ac:dyDescent="0.25">
      <c r="A271" s="6" t="s">
        <v>2992</v>
      </c>
      <c r="B271" s="294" t="s">
        <v>823</v>
      </c>
      <c r="C271" s="6" t="s">
        <v>2993</v>
      </c>
      <c r="D271" s="6"/>
      <c r="E271" s="6" t="s">
        <v>2992</v>
      </c>
      <c r="F271" s="294" t="s">
        <v>835</v>
      </c>
      <c r="G271" s="6" t="s">
        <v>2994</v>
      </c>
      <c r="H271" s="6" t="s">
        <v>2995</v>
      </c>
    </row>
    <row r="272" spans="1:8" s="4" customFormat="1" x14ac:dyDescent="0.25">
      <c r="A272" s="6" t="s">
        <v>2996</v>
      </c>
      <c r="B272" s="294" t="s">
        <v>847</v>
      </c>
      <c r="C272" s="6" t="s">
        <v>2997</v>
      </c>
      <c r="D272" s="6"/>
      <c r="E272" s="6" t="s">
        <v>2996</v>
      </c>
      <c r="F272" s="294" t="s">
        <v>859</v>
      </c>
      <c r="G272" s="6" t="s">
        <v>2998</v>
      </c>
      <c r="H272" s="6" t="s">
        <v>2999</v>
      </c>
    </row>
    <row r="273" spans="1:8" s="4" customFormat="1" x14ac:dyDescent="0.25">
      <c r="A273" s="6" t="s">
        <v>3000</v>
      </c>
      <c r="B273" s="294" t="s">
        <v>871</v>
      </c>
      <c r="C273" s="6" t="s">
        <v>3001</v>
      </c>
      <c r="D273" s="6"/>
      <c r="E273" s="6" t="s">
        <v>3000</v>
      </c>
      <c r="F273" s="294" t="s">
        <v>883</v>
      </c>
      <c r="G273" s="6" t="s">
        <v>3002</v>
      </c>
      <c r="H273" s="6" t="s">
        <v>3003</v>
      </c>
    </row>
    <row r="274" spans="1:8" s="4" customFormat="1" x14ac:dyDescent="0.25">
      <c r="A274" s="6" t="s">
        <v>3004</v>
      </c>
      <c r="B274" s="294" t="s">
        <v>704</v>
      </c>
      <c r="C274" s="6" t="s">
        <v>3005</v>
      </c>
      <c r="D274" s="6"/>
      <c r="E274" s="6" t="s">
        <v>3004</v>
      </c>
      <c r="F274" s="294" t="s">
        <v>716</v>
      </c>
      <c r="G274" s="6" t="s">
        <v>3006</v>
      </c>
      <c r="H274" s="6" t="s">
        <v>3007</v>
      </c>
    </row>
    <row r="275" spans="1:8" s="4" customFormat="1" x14ac:dyDescent="0.25">
      <c r="A275" s="6" t="s">
        <v>3008</v>
      </c>
      <c r="B275" s="294" t="s">
        <v>728</v>
      </c>
      <c r="C275" s="6" t="s">
        <v>3009</v>
      </c>
      <c r="D275" s="6"/>
      <c r="E275" s="6" t="s">
        <v>3008</v>
      </c>
      <c r="F275" s="294" t="s">
        <v>740</v>
      </c>
      <c r="G275" s="6" t="s">
        <v>3010</v>
      </c>
      <c r="H275" s="6" t="s">
        <v>3011</v>
      </c>
    </row>
    <row r="276" spans="1:8" s="4" customFormat="1" x14ac:dyDescent="0.25">
      <c r="A276" s="6" t="s">
        <v>3012</v>
      </c>
      <c r="B276" s="294" t="s">
        <v>752</v>
      </c>
      <c r="C276" s="6" t="s">
        <v>3013</v>
      </c>
      <c r="D276" s="6"/>
      <c r="E276" s="6" t="s">
        <v>3012</v>
      </c>
      <c r="F276" s="294" t="s">
        <v>764</v>
      </c>
      <c r="G276" s="6" t="s">
        <v>3014</v>
      </c>
      <c r="H276" s="6" t="s">
        <v>3015</v>
      </c>
    </row>
    <row r="277" spans="1:8" s="4" customFormat="1" x14ac:dyDescent="0.25">
      <c r="A277" s="6" t="s">
        <v>3016</v>
      </c>
      <c r="B277" s="294" t="s">
        <v>776</v>
      </c>
      <c r="C277" s="6" t="s">
        <v>3017</v>
      </c>
      <c r="D277" s="6"/>
      <c r="E277" s="6" t="s">
        <v>3016</v>
      </c>
      <c r="F277" s="294" t="s">
        <v>788</v>
      </c>
      <c r="G277" s="6" t="s">
        <v>3018</v>
      </c>
      <c r="H277" s="6" t="s">
        <v>3019</v>
      </c>
    </row>
    <row r="278" spans="1:8" s="4" customFormat="1" x14ac:dyDescent="0.25">
      <c r="A278" s="6" t="s">
        <v>3020</v>
      </c>
      <c r="B278" s="294" t="s">
        <v>800</v>
      </c>
      <c r="C278" s="6" t="s">
        <v>3021</v>
      </c>
      <c r="D278" s="6"/>
      <c r="E278" s="6" t="s">
        <v>3020</v>
      </c>
      <c r="F278" s="294" t="s">
        <v>812</v>
      </c>
      <c r="G278" s="6" t="s">
        <v>3022</v>
      </c>
      <c r="H278" s="6" t="s">
        <v>3023</v>
      </c>
    </row>
    <row r="279" spans="1:8" s="4" customFormat="1" x14ac:dyDescent="0.25">
      <c r="A279" s="6" t="s">
        <v>3024</v>
      </c>
      <c r="B279" s="294" t="s">
        <v>824</v>
      </c>
      <c r="C279" s="6" t="s">
        <v>3025</v>
      </c>
      <c r="D279" s="6"/>
      <c r="E279" s="6" t="s">
        <v>3024</v>
      </c>
      <c r="F279" s="294" t="s">
        <v>836</v>
      </c>
      <c r="G279" s="6" t="s">
        <v>3026</v>
      </c>
      <c r="H279" s="6" t="s">
        <v>3027</v>
      </c>
    </row>
    <row r="280" spans="1:8" s="4" customFormat="1" x14ac:dyDescent="0.25">
      <c r="A280" s="6" t="s">
        <v>3028</v>
      </c>
      <c r="B280" s="294" t="s">
        <v>848</v>
      </c>
      <c r="C280" s="6" t="s">
        <v>3029</v>
      </c>
      <c r="D280" s="6"/>
      <c r="E280" s="6" t="s">
        <v>3028</v>
      </c>
      <c r="F280" s="294" t="s">
        <v>860</v>
      </c>
      <c r="G280" s="6" t="s">
        <v>3030</v>
      </c>
      <c r="H280" s="6" t="s">
        <v>3031</v>
      </c>
    </row>
    <row r="281" spans="1:8" s="4" customFormat="1" x14ac:dyDescent="0.25">
      <c r="A281" s="6" t="s">
        <v>3032</v>
      </c>
      <c r="B281" s="294" t="s">
        <v>872</v>
      </c>
      <c r="C281" s="6" t="s">
        <v>3033</v>
      </c>
      <c r="D281" s="6"/>
      <c r="E281" s="6" t="s">
        <v>3032</v>
      </c>
      <c r="F281" s="294" t="s">
        <v>884</v>
      </c>
      <c r="G281" s="6" t="s">
        <v>3034</v>
      </c>
      <c r="H281" s="6" t="s">
        <v>3035</v>
      </c>
    </row>
    <row r="282" spans="1:8" s="4" customFormat="1" x14ac:dyDescent="0.25">
      <c r="A282" s="6" t="s">
        <v>3036</v>
      </c>
      <c r="B282" s="294" t="s">
        <v>705</v>
      </c>
      <c r="C282" s="6" t="s">
        <v>3037</v>
      </c>
      <c r="D282" s="6"/>
      <c r="E282" s="6" t="s">
        <v>3036</v>
      </c>
      <c r="F282" s="294" t="s">
        <v>717</v>
      </c>
      <c r="G282" s="6" t="s">
        <v>3038</v>
      </c>
      <c r="H282" s="6" t="s">
        <v>3039</v>
      </c>
    </row>
    <row r="283" spans="1:8" s="4" customFormat="1" x14ac:dyDescent="0.25">
      <c r="A283" s="6" t="s">
        <v>3040</v>
      </c>
      <c r="B283" s="294" t="s">
        <v>729</v>
      </c>
      <c r="C283" s="6" t="s">
        <v>3041</v>
      </c>
      <c r="D283" s="6"/>
      <c r="E283" s="6" t="s">
        <v>3040</v>
      </c>
      <c r="F283" s="294" t="s">
        <v>741</v>
      </c>
      <c r="G283" s="6" t="s">
        <v>3042</v>
      </c>
      <c r="H283" s="6" t="s">
        <v>3043</v>
      </c>
    </row>
    <row r="284" spans="1:8" s="4" customFormat="1" x14ac:dyDescent="0.25">
      <c r="A284" s="6" t="s">
        <v>3044</v>
      </c>
      <c r="B284" s="294" t="s">
        <v>753</v>
      </c>
      <c r="C284" s="6" t="s">
        <v>3045</v>
      </c>
      <c r="D284" s="6"/>
      <c r="E284" s="6" t="s">
        <v>3044</v>
      </c>
      <c r="F284" s="294" t="s">
        <v>765</v>
      </c>
      <c r="G284" s="6" t="s">
        <v>3046</v>
      </c>
      <c r="H284" s="6" t="s">
        <v>3047</v>
      </c>
    </row>
    <row r="285" spans="1:8" s="4" customFormat="1" x14ac:dyDescent="0.25">
      <c r="A285" s="6" t="s">
        <v>3048</v>
      </c>
      <c r="B285" s="294" t="s">
        <v>777</v>
      </c>
      <c r="C285" s="6" t="s">
        <v>3049</v>
      </c>
      <c r="D285" s="6"/>
      <c r="E285" s="6" t="s">
        <v>3048</v>
      </c>
      <c r="F285" s="294" t="s">
        <v>789</v>
      </c>
      <c r="G285" s="6" t="s">
        <v>3050</v>
      </c>
      <c r="H285" s="6" t="s">
        <v>3051</v>
      </c>
    </row>
    <row r="286" spans="1:8" s="4" customFormat="1" x14ac:dyDescent="0.25">
      <c r="A286" s="6" t="s">
        <v>3052</v>
      </c>
      <c r="B286" s="294" t="s">
        <v>801</v>
      </c>
      <c r="C286" s="6" t="s">
        <v>3053</v>
      </c>
      <c r="D286" s="6"/>
      <c r="E286" s="6" t="s">
        <v>3052</v>
      </c>
      <c r="F286" s="294" t="s">
        <v>813</v>
      </c>
      <c r="G286" s="6" t="s">
        <v>3054</v>
      </c>
      <c r="H286" s="6" t="s">
        <v>3055</v>
      </c>
    </row>
    <row r="287" spans="1:8" s="4" customFormat="1" x14ac:dyDescent="0.25">
      <c r="A287" s="6" t="s">
        <v>3056</v>
      </c>
      <c r="B287" s="294" t="s">
        <v>825</v>
      </c>
      <c r="C287" s="6" t="s">
        <v>3057</v>
      </c>
      <c r="D287" s="6"/>
      <c r="E287" s="6" t="s">
        <v>3056</v>
      </c>
      <c r="F287" s="294" t="s">
        <v>837</v>
      </c>
      <c r="G287" s="6" t="s">
        <v>3058</v>
      </c>
      <c r="H287" s="6" t="s">
        <v>3059</v>
      </c>
    </row>
    <row r="288" spans="1:8" s="4" customFormat="1" x14ac:dyDescent="0.25">
      <c r="A288" s="6" t="s">
        <v>3060</v>
      </c>
      <c r="B288" s="294" t="s">
        <v>849</v>
      </c>
      <c r="C288" s="6" t="s">
        <v>3061</v>
      </c>
      <c r="D288" s="6"/>
      <c r="E288" s="6" t="s">
        <v>3060</v>
      </c>
      <c r="F288" s="294" t="s">
        <v>861</v>
      </c>
      <c r="G288" s="6" t="s">
        <v>3062</v>
      </c>
      <c r="H288" s="6" t="s">
        <v>3063</v>
      </c>
    </row>
    <row r="289" spans="1:8" s="4" customFormat="1" x14ac:dyDescent="0.25">
      <c r="A289" s="6" t="s">
        <v>3064</v>
      </c>
      <c r="B289" s="294" t="s">
        <v>873</v>
      </c>
      <c r="C289" s="6" t="s">
        <v>3065</v>
      </c>
      <c r="D289" s="6"/>
      <c r="E289" s="6" t="s">
        <v>3064</v>
      </c>
      <c r="F289" s="294" t="s">
        <v>885</v>
      </c>
      <c r="G289" s="6" t="s">
        <v>3066</v>
      </c>
      <c r="H289" s="6" t="s">
        <v>3067</v>
      </c>
    </row>
    <row r="290" spans="1:8" s="3" customFormat="1" x14ac:dyDescent="0.25">
      <c r="A290" s="7" t="s">
        <v>3068</v>
      </c>
      <c r="B290" s="295" t="s">
        <v>887</v>
      </c>
      <c r="C290" s="7" t="s">
        <v>3069</v>
      </c>
      <c r="D290" s="7"/>
      <c r="E290" s="7" t="s">
        <v>3068</v>
      </c>
      <c r="F290" s="295" t="s">
        <v>899</v>
      </c>
      <c r="G290" s="7" t="s">
        <v>3070</v>
      </c>
      <c r="H290" s="7" t="s">
        <v>3071</v>
      </c>
    </row>
    <row r="291" spans="1:8" s="3" customFormat="1" x14ac:dyDescent="0.25">
      <c r="A291" s="7" t="s">
        <v>3072</v>
      </c>
      <c r="B291" s="295" t="s">
        <v>911</v>
      </c>
      <c r="C291" s="7" t="s">
        <v>3073</v>
      </c>
      <c r="D291" s="7"/>
      <c r="E291" s="7" t="s">
        <v>3072</v>
      </c>
      <c r="F291" s="295" t="s">
        <v>923</v>
      </c>
      <c r="G291" s="7" t="s">
        <v>3074</v>
      </c>
      <c r="H291" s="7" t="s">
        <v>3075</v>
      </c>
    </row>
    <row r="292" spans="1:8" s="3" customFormat="1" x14ac:dyDescent="0.25">
      <c r="A292" s="7" t="s">
        <v>3076</v>
      </c>
      <c r="B292" s="295" t="s">
        <v>935</v>
      </c>
      <c r="C292" s="7" t="s">
        <v>3077</v>
      </c>
      <c r="D292" s="7"/>
      <c r="E292" s="7" t="s">
        <v>3076</v>
      </c>
      <c r="F292" s="295" t="s">
        <v>947</v>
      </c>
      <c r="G292" s="7" t="s">
        <v>3078</v>
      </c>
      <c r="H292" s="7" t="s">
        <v>3079</v>
      </c>
    </row>
    <row r="293" spans="1:8" s="3" customFormat="1" x14ac:dyDescent="0.25">
      <c r="A293" s="7" t="s">
        <v>3080</v>
      </c>
      <c r="B293" s="295" t="s">
        <v>959</v>
      </c>
      <c r="C293" s="7" t="s">
        <v>3081</v>
      </c>
      <c r="D293" s="7"/>
      <c r="E293" s="7" t="s">
        <v>3080</v>
      </c>
      <c r="F293" s="295" t="s">
        <v>971</v>
      </c>
      <c r="G293" s="7" t="s">
        <v>3082</v>
      </c>
      <c r="H293" s="7" t="s">
        <v>3083</v>
      </c>
    </row>
    <row r="294" spans="1:8" s="3" customFormat="1" x14ac:dyDescent="0.25">
      <c r="A294" s="7" t="s">
        <v>3084</v>
      </c>
      <c r="B294" s="295" t="s">
        <v>983</v>
      </c>
      <c r="C294" s="7" t="s">
        <v>3085</v>
      </c>
      <c r="D294" s="7"/>
      <c r="E294" s="7" t="s">
        <v>3084</v>
      </c>
      <c r="F294" s="295" t="s">
        <v>995</v>
      </c>
      <c r="G294" s="7" t="s">
        <v>3086</v>
      </c>
      <c r="H294" s="7" t="s">
        <v>3087</v>
      </c>
    </row>
    <row r="295" spans="1:8" s="3" customFormat="1" x14ac:dyDescent="0.25">
      <c r="A295" s="7" t="s">
        <v>3088</v>
      </c>
      <c r="B295" s="295" t="s">
        <v>1007</v>
      </c>
      <c r="C295" s="7" t="s">
        <v>3089</v>
      </c>
      <c r="D295" s="7"/>
      <c r="E295" s="7" t="s">
        <v>3088</v>
      </c>
      <c r="F295" s="295" t="s">
        <v>1019</v>
      </c>
      <c r="G295" s="7" t="s">
        <v>3090</v>
      </c>
      <c r="H295" s="7" t="s">
        <v>3091</v>
      </c>
    </row>
    <row r="296" spans="1:8" s="3" customFormat="1" x14ac:dyDescent="0.25">
      <c r="A296" s="7" t="s">
        <v>3092</v>
      </c>
      <c r="B296" s="295" t="s">
        <v>1031</v>
      </c>
      <c r="C296" s="7" t="s">
        <v>3093</v>
      </c>
      <c r="D296" s="7"/>
      <c r="E296" s="7" t="s">
        <v>3092</v>
      </c>
      <c r="F296" s="295" t="s">
        <v>1043</v>
      </c>
      <c r="G296" s="7" t="s">
        <v>3094</v>
      </c>
      <c r="H296" s="7" t="s">
        <v>3095</v>
      </c>
    </row>
    <row r="297" spans="1:8" s="3" customFormat="1" x14ac:dyDescent="0.25">
      <c r="A297" s="7" t="s">
        <v>3096</v>
      </c>
      <c r="B297" s="295" t="s">
        <v>1055</v>
      </c>
      <c r="C297" s="7" t="s">
        <v>3097</v>
      </c>
      <c r="D297" s="7"/>
      <c r="E297" s="7" t="s">
        <v>3096</v>
      </c>
      <c r="F297" s="295" t="s">
        <v>1067</v>
      </c>
      <c r="G297" s="7" t="s">
        <v>3098</v>
      </c>
      <c r="H297" s="7" t="s">
        <v>3099</v>
      </c>
    </row>
    <row r="298" spans="1:8" s="3" customFormat="1" x14ac:dyDescent="0.25">
      <c r="A298" s="7" t="s">
        <v>3100</v>
      </c>
      <c r="B298" s="295" t="s">
        <v>888</v>
      </c>
      <c r="C298" s="7" t="s">
        <v>3101</v>
      </c>
      <c r="D298" s="7"/>
      <c r="E298" s="7" t="s">
        <v>3100</v>
      </c>
      <c r="F298" s="295" t="s">
        <v>900</v>
      </c>
      <c r="G298" s="7" t="s">
        <v>3102</v>
      </c>
      <c r="H298" s="7" t="s">
        <v>3103</v>
      </c>
    </row>
    <row r="299" spans="1:8" s="3" customFormat="1" x14ac:dyDescent="0.25">
      <c r="A299" s="7" t="s">
        <v>3104</v>
      </c>
      <c r="B299" s="295" t="s">
        <v>912</v>
      </c>
      <c r="C299" s="7" t="s">
        <v>3105</v>
      </c>
      <c r="D299" s="7"/>
      <c r="E299" s="7" t="s">
        <v>3104</v>
      </c>
      <c r="F299" s="295" t="s">
        <v>924</v>
      </c>
      <c r="G299" s="7" t="s">
        <v>3106</v>
      </c>
      <c r="H299" s="7" t="s">
        <v>3107</v>
      </c>
    </row>
    <row r="300" spans="1:8" s="3" customFormat="1" x14ac:dyDescent="0.25">
      <c r="A300" s="7" t="s">
        <v>3108</v>
      </c>
      <c r="B300" s="295" t="s">
        <v>936</v>
      </c>
      <c r="C300" s="7" t="s">
        <v>3109</v>
      </c>
      <c r="D300" s="7"/>
      <c r="E300" s="7" t="s">
        <v>3108</v>
      </c>
      <c r="F300" s="295" t="s">
        <v>948</v>
      </c>
      <c r="G300" s="7" t="s">
        <v>3110</v>
      </c>
      <c r="H300" s="7" t="s">
        <v>3111</v>
      </c>
    </row>
    <row r="301" spans="1:8" s="3" customFormat="1" x14ac:dyDescent="0.25">
      <c r="A301" s="7" t="s">
        <v>3112</v>
      </c>
      <c r="B301" s="295" t="s">
        <v>960</v>
      </c>
      <c r="C301" s="7" t="s">
        <v>3113</v>
      </c>
      <c r="D301" s="7"/>
      <c r="E301" s="7" t="s">
        <v>3112</v>
      </c>
      <c r="F301" s="295" t="s">
        <v>972</v>
      </c>
      <c r="G301" s="7" t="s">
        <v>3114</v>
      </c>
      <c r="H301" s="7" t="s">
        <v>3115</v>
      </c>
    </row>
    <row r="302" spans="1:8" s="3" customFormat="1" x14ac:dyDescent="0.25">
      <c r="A302" s="7" t="s">
        <v>3116</v>
      </c>
      <c r="B302" s="295" t="s">
        <v>984</v>
      </c>
      <c r="C302" s="7" t="s">
        <v>3117</v>
      </c>
      <c r="D302" s="7"/>
      <c r="E302" s="7" t="s">
        <v>3116</v>
      </c>
      <c r="F302" s="295" t="s">
        <v>996</v>
      </c>
      <c r="G302" s="7" t="s">
        <v>3118</v>
      </c>
      <c r="H302" s="7" t="s">
        <v>3119</v>
      </c>
    </row>
    <row r="303" spans="1:8" s="3" customFormat="1" x14ac:dyDescent="0.25">
      <c r="A303" s="7" t="s">
        <v>3120</v>
      </c>
      <c r="B303" s="295" t="s">
        <v>1008</v>
      </c>
      <c r="C303" s="7" t="s">
        <v>3121</v>
      </c>
      <c r="D303" s="7"/>
      <c r="E303" s="7" t="s">
        <v>3120</v>
      </c>
      <c r="F303" s="295" t="s">
        <v>1020</v>
      </c>
      <c r="G303" s="7" t="s">
        <v>3122</v>
      </c>
      <c r="H303" s="7" t="s">
        <v>3123</v>
      </c>
    </row>
    <row r="304" spans="1:8" s="3" customFormat="1" x14ac:dyDescent="0.25">
      <c r="A304" s="7" t="s">
        <v>3124</v>
      </c>
      <c r="B304" s="295" t="s">
        <v>1032</v>
      </c>
      <c r="C304" s="7" t="s">
        <v>3125</v>
      </c>
      <c r="D304" s="7"/>
      <c r="E304" s="7" t="s">
        <v>3124</v>
      </c>
      <c r="F304" s="295" t="s">
        <v>1044</v>
      </c>
      <c r="G304" s="7" t="s">
        <v>3126</v>
      </c>
      <c r="H304" s="7" t="s">
        <v>3127</v>
      </c>
    </row>
    <row r="305" spans="1:8" s="3" customFormat="1" x14ac:dyDescent="0.25">
      <c r="A305" s="7" t="s">
        <v>3128</v>
      </c>
      <c r="B305" s="295" t="s">
        <v>1056</v>
      </c>
      <c r="C305" s="7" t="s">
        <v>3129</v>
      </c>
      <c r="D305" s="7"/>
      <c r="E305" s="7" t="s">
        <v>3128</v>
      </c>
      <c r="F305" s="295" t="s">
        <v>1068</v>
      </c>
      <c r="G305" s="7" t="s">
        <v>3130</v>
      </c>
      <c r="H305" s="7" t="s">
        <v>3131</v>
      </c>
    </row>
    <row r="306" spans="1:8" s="3" customFormat="1" x14ac:dyDescent="0.25">
      <c r="A306" s="7" t="s">
        <v>3132</v>
      </c>
      <c r="B306" s="295" t="s">
        <v>889</v>
      </c>
      <c r="C306" s="7" t="s">
        <v>3133</v>
      </c>
      <c r="D306" s="7"/>
      <c r="E306" s="7" t="s">
        <v>3132</v>
      </c>
      <c r="F306" s="295" t="s">
        <v>901</v>
      </c>
      <c r="G306" s="7" t="s">
        <v>3134</v>
      </c>
      <c r="H306" s="7" t="s">
        <v>3135</v>
      </c>
    </row>
    <row r="307" spans="1:8" s="3" customFormat="1" x14ac:dyDescent="0.25">
      <c r="A307" s="7" t="s">
        <v>3136</v>
      </c>
      <c r="B307" s="295" t="s">
        <v>913</v>
      </c>
      <c r="C307" s="7" t="s">
        <v>3137</v>
      </c>
      <c r="D307" s="7"/>
      <c r="E307" s="7" t="s">
        <v>3136</v>
      </c>
      <c r="F307" s="295" t="s">
        <v>925</v>
      </c>
      <c r="G307" s="7" t="s">
        <v>3138</v>
      </c>
      <c r="H307" s="7" t="s">
        <v>3139</v>
      </c>
    </row>
    <row r="308" spans="1:8" s="3" customFormat="1" x14ac:dyDescent="0.25">
      <c r="A308" s="7" t="s">
        <v>3140</v>
      </c>
      <c r="B308" s="295" t="s">
        <v>937</v>
      </c>
      <c r="C308" s="7" t="s">
        <v>3141</v>
      </c>
      <c r="D308" s="7"/>
      <c r="E308" s="7" t="s">
        <v>3140</v>
      </c>
      <c r="F308" s="295" t="s">
        <v>949</v>
      </c>
      <c r="G308" s="7" t="s">
        <v>3142</v>
      </c>
      <c r="H308" s="7" t="s">
        <v>3143</v>
      </c>
    </row>
    <row r="309" spans="1:8" s="3" customFormat="1" x14ac:dyDescent="0.25">
      <c r="A309" s="7" t="s">
        <v>3144</v>
      </c>
      <c r="B309" s="295" t="s">
        <v>961</v>
      </c>
      <c r="C309" s="7" t="s">
        <v>3145</v>
      </c>
      <c r="D309" s="7"/>
      <c r="E309" s="7" t="s">
        <v>3144</v>
      </c>
      <c r="F309" s="295" t="s">
        <v>973</v>
      </c>
      <c r="G309" s="7" t="s">
        <v>3146</v>
      </c>
      <c r="H309" s="7" t="s">
        <v>3147</v>
      </c>
    </row>
    <row r="310" spans="1:8" s="3" customFormat="1" x14ac:dyDescent="0.25">
      <c r="A310" s="7" t="s">
        <v>3148</v>
      </c>
      <c r="B310" s="295" t="s">
        <v>985</v>
      </c>
      <c r="C310" s="7" t="s">
        <v>3149</v>
      </c>
      <c r="D310" s="7"/>
      <c r="E310" s="7" t="s">
        <v>3148</v>
      </c>
      <c r="F310" s="295" t="s">
        <v>997</v>
      </c>
      <c r="G310" s="7" t="s">
        <v>3150</v>
      </c>
      <c r="H310" s="7" t="s">
        <v>3151</v>
      </c>
    </row>
    <row r="311" spans="1:8" s="3" customFormat="1" x14ac:dyDescent="0.25">
      <c r="A311" s="7" t="s">
        <v>3152</v>
      </c>
      <c r="B311" s="295" t="s">
        <v>1009</v>
      </c>
      <c r="C311" s="7" t="s">
        <v>3153</v>
      </c>
      <c r="D311" s="7"/>
      <c r="E311" s="7" t="s">
        <v>3152</v>
      </c>
      <c r="F311" s="295" t="s">
        <v>1021</v>
      </c>
      <c r="G311" s="7" t="s">
        <v>3154</v>
      </c>
      <c r="H311" s="7" t="s">
        <v>3155</v>
      </c>
    </row>
    <row r="312" spans="1:8" s="3" customFormat="1" x14ac:dyDescent="0.25">
      <c r="A312" s="7" t="s">
        <v>3156</v>
      </c>
      <c r="B312" s="295" t="s">
        <v>1033</v>
      </c>
      <c r="C312" s="7" t="s">
        <v>3157</v>
      </c>
      <c r="D312" s="7"/>
      <c r="E312" s="7" t="s">
        <v>3156</v>
      </c>
      <c r="F312" s="295" t="s">
        <v>1045</v>
      </c>
      <c r="G312" s="7" t="s">
        <v>3158</v>
      </c>
      <c r="H312" s="7" t="s">
        <v>3159</v>
      </c>
    </row>
    <row r="313" spans="1:8" s="3" customFormat="1" x14ac:dyDescent="0.25">
      <c r="A313" s="7" t="s">
        <v>3160</v>
      </c>
      <c r="B313" s="295" t="s">
        <v>1057</v>
      </c>
      <c r="C313" s="7" t="s">
        <v>3161</v>
      </c>
      <c r="D313" s="7"/>
      <c r="E313" s="7" t="s">
        <v>3160</v>
      </c>
      <c r="F313" s="295" t="s">
        <v>1069</v>
      </c>
      <c r="G313" s="7" t="s">
        <v>3162</v>
      </c>
      <c r="H313" s="7" t="s">
        <v>3163</v>
      </c>
    </row>
    <row r="314" spans="1:8" s="3" customFormat="1" x14ac:dyDescent="0.25">
      <c r="A314" s="7" t="s">
        <v>3164</v>
      </c>
      <c r="B314" s="295" t="s">
        <v>890</v>
      </c>
      <c r="C314" s="7" t="s">
        <v>3165</v>
      </c>
      <c r="D314" s="7"/>
      <c r="E314" s="7" t="s">
        <v>3164</v>
      </c>
      <c r="F314" s="295" t="s">
        <v>902</v>
      </c>
      <c r="G314" s="7" t="s">
        <v>3166</v>
      </c>
      <c r="H314" s="7" t="s">
        <v>3167</v>
      </c>
    </row>
    <row r="315" spans="1:8" s="3" customFormat="1" x14ac:dyDescent="0.25">
      <c r="A315" s="7" t="s">
        <v>3168</v>
      </c>
      <c r="B315" s="295" t="s">
        <v>914</v>
      </c>
      <c r="C315" s="7" t="s">
        <v>3169</v>
      </c>
      <c r="D315" s="7"/>
      <c r="E315" s="7" t="s">
        <v>3168</v>
      </c>
      <c r="F315" s="295" t="s">
        <v>926</v>
      </c>
      <c r="G315" s="7" t="s">
        <v>3170</v>
      </c>
      <c r="H315" s="7" t="s">
        <v>3171</v>
      </c>
    </row>
    <row r="316" spans="1:8" s="3" customFormat="1" x14ac:dyDescent="0.25">
      <c r="A316" s="7" t="s">
        <v>3172</v>
      </c>
      <c r="B316" s="295" t="s">
        <v>938</v>
      </c>
      <c r="C316" s="7" t="s">
        <v>3173</v>
      </c>
      <c r="D316" s="7"/>
      <c r="E316" s="7" t="s">
        <v>3172</v>
      </c>
      <c r="F316" s="295" t="s">
        <v>950</v>
      </c>
      <c r="G316" s="7" t="s">
        <v>3174</v>
      </c>
      <c r="H316" s="7" t="s">
        <v>3175</v>
      </c>
    </row>
    <row r="317" spans="1:8" s="3" customFormat="1" x14ac:dyDescent="0.25">
      <c r="A317" s="7" t="s">
        <v>3176</v>
      </c>
      <c r="B317" s="295" t="s">
        <v>962</v>
      </c>
      <c r="C317" s="7" t="s">
        <v>3177</v>
      </c>
      <c r="D317" s="7"/>
      <c r="E317" s="7" t="s">
        <v>3176</v>
      </c>
      <c r="F317" s="295" t="s">
        <v>974</v>
      </c>
      <c r="G317" s="7" t="s">
        <v>3178</v>
      </c>
      <c r="H317" s="7" t="s">
        <v>3179</v>
      </c>
    </row>
    <row r="318" spans="1:8" s="3" customFormat="1" x14ac:dyDescent="0.25">
      <c r="A318" s="7" t="s">
        <v>3180</v>
      </c>
      <c r="B318" s="295" t="s">
        <v>986</v>
      </c>
      <c r="C318" s="7" t="s">
        <v>3181</v>
      </c>
      <c r="D318" s="7"/>
      <c r="E318" s="7" t="s">
        <v>3180</v>
      </c>
      <c r="F318" s="295" t="s">
        <v>998</v>
      </c>
      <c r="G318" s="7" t="s">
        <v>3182</v>
      </c>
      <c r="H318" s="7" t="s">
        <v>3183</v>
      </c>
    </row>
    <row r="319" spans="1:8" s="3" customFormat="1" x14ac:dyDescent="0.25">
      <c r="A319" s="7" t="s">
        <v>3184</v>
      </c>
      <c r="B319" s="295" t="s">
        <v>1010</v>
      </c>
      <c r="C319" s="7" t="s">
        <v>3185</v>
      </c>
      <c r="D319" s="7"/>
      <c r="E319" s="7" t="s">
        <v>3184</v>
      </c>
      <c r="F319" s="295" t="s">
        <v>1022</v>
      </c>
      <c r="G319" s="7" t="s">
        <v>3186</v>
      </c>
      <c r="H319" s="7" t="s">
        <v>3187</v>
      </c>
    </row>
    <row r="320" spans="1:8" s="3" customFormat="1" x14ac:dyDescent="0.25">
      <c r="A320" s="7" t="s">
        <v>3188</v>
      </c>
      <c r="B320" s="295" t="s">
        <v>1034</v>
      </c>
      <c r="C320" s="7" t="s">
        <v>3189</v>
      </c>
      <c r="D320" s="7"/>
      <c r="E320" s="7" t="s">
        <v>3188</v>
      </c>
      <c r="F320" s="295" t="s">
        <v>1046</v>
      </c>
      <c r="G320" s="7" t="s">
        <v>3190</v>
      </c>
      <c r="H320" s="7" t="s">
        <v>3191</v>
      </c>
    </row>
    <row r="321" spans="1:8" s="3" customFormat="1" x14ac:dyDescent="0.25">
      <c r="A321" s="7" t="s">
        <v>3192</v>
      </c>
      <c r="B321" s="295" t="s">
        <v>1058</v>
      </c>
      <c r="C321" s="7" t="s">
        <v>3193</v>
      </c>
      <c r="D321" s="7"/>
      <c r="E321" s="7" t="s">
        <v>3192</v>
      </c>
      <c r="F321" s="295" t="s">
        <v>1070</v>
      </c>
      <c r="G321" s="7" t="s">
        <v>3194</v>
      </c>
      <c r="H321" s="7" t="s">
        <v>3195</v>
      </c>
    </row>
    <row r="322" spans="1:8" s="3" customFormat="1" x14ac:dyDescent="0.25">
      <c r="A322" s="7" t="s">
        <v>3196</v>
      </c>
      <c r="B322" s="295" t="s">
        <v>891</v>
      </c>
      <c r="C322" s="7" t="s">
        <v>3197</v>
      </c>
      <c r="D322" s="7"/>
      <c r="E322" s="7" t="s">
        <v>3196</v>
      </c>
      <c r="F322" s="295" t="s">
        <v>903</v>
      </c>
      <c r="G322" s="7" t="s">
        <v>3198</v>
      </c>
      <c r="H322" s="7" t="s">
        <v>3199</v>
      </c>
    </row>
    <row r="323" spans="1:8" s="3" customFormat="1" x14ac:dyDescent="0.25">
      <c r="A323" s="7" t="s">
        <v>3200</v>
      </c>
      <c r="B323" s="295" t="s">
        <v>915</v>
      </c>
      <c r="C323" s="7" t="s">
        <v>3201</v>
      </c>
      <c r="D323" s="7"/>
      <c r="E323" s="7" t="s">
        <v>3200</v>
      </c>
      <c r="F323" s="295" t="s">
        <v>927</v>
      </c>
      <c r="G323" s="7" t="s">
        <v>3202</v>
      </c>
      <c r="H323" s="7" t="s">
        <v>3203</v>
      </c>
    </row>
    <row r="324" spans="1:8" s="3" customFormat="1" x14ac:dyDescent="0.25">
      <c r="A324" s="7" t="s">
        <v>3204</v>
      </c>
      <c r="B324" s="295" t="s">
        <v>939</v>
      </c>
      <c r="C324" s="7" t="s">
        <v>3205</v>
      </c>
      <c r="D324" s="7"/>
      <c r="E324" s="7" t="s">
        <v>3204</v>
      </c>
      <c r="F324" s="295" t="s">
        <v>951</v>
      </c>
      <c r="G324" s="7" t="s">
        <v>3206</v>
      </c>
      <c r="H324" s="7" t="s">
        <v>3207</v>
      </c>
    </row>
    <row r="325" spans="1:8" s="3" customFormat="1" x14ac:dyDescent="0.25">
      <c r="A325" s="7" t="s">
        <v>3208</v>
      </c>
      <c r="B325" s="295" t="s">
        <v>963</v>
      </c>
      <c r="C325" s="7" t="s">
        <v>3209</v>
      </c>
      <c r="D325" s="7"/>
      <c r="E325" s="7" t="s">
        <v>3208</v>
      </c>
      <c r="F325" s="295" t="s">
        <v>975</v>
      </c>
      <c r="G325" s="7" t="s">
        <v>3210</v>
      </c>
      <c r="H325" s="7" t="s">
        <v>3211</v>
      </c>
    </row>
    <row r="326" spans="1:8" s="3" customFormat="1" x14ac:dyDescent="0.25">
      <c r="A326" s="7" t="s">
        <v>3212</v>
      </c>
      <c r="B326" s="295" t="s">
        <v>987</v>
      </c>
      <c r="C326" s="7" t="s">
        <v>3213</v>
      </c>
      <c r="D326" s="7"/>
      <c r="E326" s="7" t="s">
        <v>3212</v>
      </c>
      <c r="F326" s="295" t="s">
        <v>999</v>
      </c>
      <c r="G326" s="7" t="s">
        <v>3214</v>
      </c>
      <c r="H326" s="7" t="s">
        <v>3215</v>
      </c>
    </row>
    <row r="327" spans="1:8" s="3" customFormat="1" x14ac:dyDescent="0.25">
      <c r="A327" s="7" t="s">
        <v>3216</v>
      </c>
      <c r="B327" s="295" t="s">
        <v>1011</v>
      </c>
      <c r="C327" s="7" t="s">
        <v>3217</v>
      </c>
      <c r="D327" s="7"/>
      <c r="E327" s="7" t="s">
        <v>3216</v>
      </c>
      <c r="F327" s="295" t="s">
        <v>1023</v>
      </c>
      <c r="G327" s="7" t="s">
        <v>3218</v>
      </c>
      <c r="H327" s="7" t="s">
        <v>3219</v>
      </c>
    </row>
    <row r="328" spans="1:8" s="3" customFormat="1" x14ac:dyDescent="0.25">
      <c r="A328" s="7" t="s">
        <v>3220</v>
      </c>
      <c r="B328" s="295" t="s">
        <v>1035</v>
      </c>
      <c r="C328" s="7" t="s">
        <v>3221</v>
      </c>
      <c r="D328" s="7"/>
      <c r="E328" s="7" t="s">
        <v>3220</v>
      </c>
      <c r="F328" s="295" t="s">
        <v>1047</v>
      </c>
      <c r="G328" s="7" t="s">
        <v>3222</v>
      </c>
      <c r="H328" s="7" t="s">
        <v>3223</v>
      </c>
    </row>
    <row r="329" spans="1:8" s="3" customFormat="1" x14ac:dyDescent="0.25">
      <c r="A329" s="7" t="s">
        <v>3224</v>
      </c>
      <c r="B329" s="295" t="s">
        <v>1059</v>
      </c>
      <c r="C329" s="7" t="s">
        <v>3225</v>
      </c>
      <c r="D329" s="7"/>
      <c r="E329" s="7" t="s">
        <v>3224</v>
      </c>
      <c r="F329" s="295" t="s">
        <v>1071</v>
      </c>
      <c r="G329" s="7" t="s">
        <v>3226</v>
      </c>
      <c r="H329" s="7" t="s">
        <v>3227</v>
      </c>
    </row>
    <row r="330" spans="1:8" s="3" customFormat="1" x14ac:dyDescent="0.25">
      <c r="A330" s="7" t="s">
        <v>3228</v>
      </c>
      <c r="B330" s="295" t="s">
        <v>892</v>
      </c>
      <c r="C330" s="7" t="s">
        <v>3229</v>
      </c>
      <c r="D330" s="7"/>
      <c r="E330" s="7" t="s">
        <v>3228</v>
      </c>
      <c r="F330" s="295" t="s">
        <v>904</v>
      </c>
      <c r="G330" s="7" t="s">
        <v>3230</v>
      </c>
      <c r="H330" s="7" t="s">
        <v>3231</v>
      </c>
    </row>
    <row r="331" spans="1:8" s="3" customFormat="1" x14ac:dyDescent="0.25">
      <c r="A331" s="7" t="s">
        <v>3232</v>
      </c>
      <c r="B331" s="295" t="s">
        <v>916</v>
      </c>
      <c r="C331" s="7" t="s">
        <v>3233</v>
      </c>
      <c r="D331" s="7"/>
      <c r="E331" s="7" t="s">
        <v>3232</v>
      </c>
      <c r="F331" s="295" t="s">
        <v>928</v>
      </c>
      <c r="G331" s="7" t="s">
        <v>3234</v>
      </c>
      <c r="H331" s="7" t="s">
        <v>3235</v>
      </c>
    </row>
    <row r="332" spans="1:8" s="3" customFormat="1" x14ac:dyDescent="0.25">
      <c r="A332" s="7" t="s">
        <v>3236</v>
      </c>
      <c r="B332" s="295" t="s">
        <v>940</v>
      </c>
      <c r="C332" s="7" t="s">
        <v>3237</v>
      </c>
      <c r="D332" s="7"/>
      <c r="E332" s="7" t="s">
        <v>3236</v>
      </c>
      <c r="F332" s="295" t="s">
        <v>952</v>
      </c>
      <c r="G332" s="7" t="s">
        <v>3238</v>
      </c>
      <c r="H332" s="7" t="s">
        <v>3239</v>
      </c>
    </row>
    <row r="333" spans="1:8" s="3" customFormat="1" x14ac:dyDescent="0.25">
      <c r="A333" s="7" t="s">
        <v>3240</v>
      </c>
      <c r="B333" s="295" t="s">
        <v>964</v>
      </c>
      <c r="C333" s="7" t="s">
        <v>3241</v>
      </c>
      <c r="D333" s="7"/>
      <c r="E333" s="7" t="s">
        <v>3240</v>
      </c>
      <c r="F333" s="295" t="s">
        <v>976</v>
      </c>
      <c r="G333" s="7" t="s">
        <v>3242</v>
      </c>
      <c r="H333" s="7" t="s">
        <v>3243</v>
      </c>
    </row>
    <row r="334" spans="1:8" s="3" customFormat="1" x14ac:dyDescent="0.25">
      <c r="A334" s="7" t="s">
        <v>3244</v>
      </c>
      <c r="B334" s="295" t="s">
        <v>988</v>
      </c>
      <c r="C334" s="7" t="s">
        <v>3245</v>
      </c>
      <c r="D334" s="7"/>
      <c r="E334" s="7" t="s">
        <v>3244</v>
      </c>
      <c r="F334" s="295" t="s">
        <v>1000</v>
      </c>
      <c r="G334" s="7" t="s">
        <v>3246</v>
      </c>
      <c r="H334" s="7" t="s">
        <v>3247</v>
      </c>
    </row>
    <row r="335" spans="1:8" s="3" customFormat="1" x14ac:dyDescent="0.25">
      <c r="A335" s="7" t="s">
        <v>3248</v>
      </c>
      <c r="B335" s="295" t="s">
        <v>1012</v>
      </c>
      <c r="C335" s="7" t="s">
        <v>3249</v>
      </c>
      <c r="D335" s="7"/>
      <c r="E335" s="7" t="s">
        <v>3248</v>
      </c>
      <c r="F335" s="295" t="s">
        <v>1024</v>
      </c>
      <c r="G335" s="7" t="s">
        <v>3250</v>
      </c>
      <c r="H335" s="7" t="s">
        <v>3251</v>
      </c>
    </row>
    <row r="336" spans="1:8" s="3" customFormat="1" x14ac:dyDescent="0.25">
      <c r="A336" s="7" t="s">
        <v>3252</v>
      </c>
      <c r="B336" s="295" t="s">
        <v>1036</v>
      </c>
      <c r="C336" s="7" t="s">
        <v>3253</v>
      </c>
      <c r="D336" s="7"/>
      <c r="E336" s="7" t="s">
        <v>3252</v>
      </c>
      <c r="F336" s="295" t="s">
        <v>1048</v>
      </c>
      <c r="G336" s="7" t="s">
        <v>3254</v>
      </c>
      <c r="H336" s="7" t="s">
        <v>3255</v>
      </c>
    </row>
    <row r="337" spans="1:8" s="3" customFormat="1" x14ac:dyDescent="0.25">
      <c r="A337" s="7" t="s">
        <v>3256</v>
      </c>
      <c r="B337" s="295" t="s">
        <v>1060</v>
      </c>
      <c r="C337" s="7" t="s">
        <v>3257</v>
      </c>
      <c r="D337" s="7"/>
      <c r="E337" s="7" t="s">
        <v>3256</v>
      </c>
      <c r="F337" s="295" t="s">
        <v>1072</v>
      </c>
      <c r="G337" s="7" t="s">
        <v>3258</v>
      </c>
      <c r="H337" s="7" t="s">
        <v>3259</v>
      </c>
    </row>
    <row r="338" spans="1:8" s="3" customFormat="1" x14ac:dyDescent="0.25">
      <c r="A338" s="7" t="s">
        <v>3260</v>
      </c>
      <c r="B338" s="295" t="s">
        <v>893</v>
      </c>
      <c r="C338" s="7" t="s">
        <v>3261</v>
      </c>
      <c r="D338" s="7"/>
      <c r="E338" s="7" t="s">
        <v>3260</v>
      </c>
      <c r="F338" s="295" t="s">
        <v>905</v>
      </c>
      <c r="G338" s="7" t="s">
        <v>3262</v>
      </c>
      <c r="H338" s="7" t="s">
        <v>3263</v>
      </c>
    </row>
    <row r="339" spans="1:8" s="3" customFormat="1" x14ac:dyDescent="0.25">
      <c r="A339" s="7" t="s">
        <v>3264</v>
      </c>
      <c r="B339" s="295" t="s">
        <v>917</v>
      </c>
      <c r="C339" s="7" t="s">
        <v>3265</v>
      </c>
      <c r="D339" s="7"/>
      <c r="E339" s="7" t="s">
        <v>3264</v>
      </c>
      <c r="F339" s="295" t="s">
        <v>929</v>
      </c>
      <c r="G339" s="7" t="s">
        <v>3266</v>
      </c>
      <c r="H339" s="7" t="s">
        <v>3267</v>
      </c>
    </row>
    <row r="340" spans="1:8" s="3" customFormat="1" x14ac:dyDescent="0.25">
      <c r="A340" s="7" t="s">
        <v>3268</v>
      </c>
      <c r="B340" s="295" t="s">
        <v>941</v>
      </c>
      <c r="C340" s="7" t="s">
        <v>3269</v>
      </c>
      <c r="D340" s="7"/>
      <c r="E340" s="7" t="s">
        <v>3268</v>
      </c>
      <c r="F340" s="295" t="s">
        <v>953</v>
      </c>
      <c r="G340" s="7" t="s">
        <v>3270</v>
      </c>
      <c r="H340" s="7" t="s">
        <v>3271</v>
      </c>
    </row>
    <row r="341" spans="1:8" s="3" customFormat="1" x14ac:dyDescent="0.25">
      <c r="A341" s="7" t="s">
        <v>3272</v>
      </c>
      <c r="B341" s="295" t="s">
        <v>965</v>
      </c>
      <c r="C341" s="7" t="s">
        <v>3273</v>
      </c>
      <c r="D341" s="7"/>
      <c r="E341" s="7" t="s">
        <v>3272</v>
      </c>
      <c r="F341" s="295" t="s">
        <v>977</v>
      </c>
      <c r="G341" s="7" t="s">
        <v>3274</v>
      </c>
      <c r="H341" s="7" t="s">
        <v>3275</v>
      </c>
    </row>
    <row r="342" spans="1:8" s="3" customFormat="1" x14ac:dyDescent="0.25">
      <c r="A342" s="7" t="s">
        <v>3276</v>
      </c>
      <c r="B342" s="295" t="s">
        <v>989</v>
      </c>
      <c r="C342" s="7" t="s">
        <v>3277</v>
      </c>
      <c r="D342" s="7"/>
      <c r="E342" s="7" t="s">
        <v>3276</v>
      </c>
      <c r="F342" s="295" t="s">
        <v>1001</v>
      </c>
      <c r="G342" s="7" t="s">
        <v>3278</v>
      </c>
      <c r="H342" s="7" t="s">
        <v>3279</v>
      </c>
    </row>
    <row r="343" spans="1:8" s="3" customFormat="1" x14ac:dyDescent="0.25">
      <c r="A343" s="7" t="s">
        <v>3280</v>
      </c>
      <c r="B343" s="295" t="s">
        <v>1013</v>
      </c>
      <c r="C343" s="7" t="s">
        <v>3281</v>
      </c>
      <c r="D343" s="7"/>
      <c r="E343" s="7" t="s">
        <v>3280</v>
      </c>
      <c r="F343" s="295" t="s">
        <v>1025</v>
      </c>
      <c r="G343" s="7" t="s">
        <v>3282</v>
      </c>
      <c r="H343" s="7" t="s">
        <v>3283</v>
      </c>
    </row>
    <row r="344" spans="1:8" s="3" customFormat="1" x14ac:dyDescent="0.25">
      <c r="A344" s="7" t="s">
        <v>3284</v>
      </c>
      <c r="B344" s="295" t="s">
        <v>1037</v>
      </c>
      <c r="C344" s="7" t="s">
        <v>3285</v>
      </c>
      <c r="D344" s="7"/>
      <c r="E344" s="7" t="s">
        <v>3284</v>
      </c>
      <c r="F344" s="295" t="s">
        <v>1049</v>
      </c>
      <c r="G344" s="7" t="s">
        <v>3286</v>
      </c>
      <c r="H344" s="7" t="s">
        <v>3287</v>
      </c>
    </row>
    <row r="345" spans="1:8" s="3" customFormat="1" x14ac:dyDescent="0.25">
      <c r="A345" s="7" t="s">
        <v>3288</v>
      </c>
      <c r="B345" s="295" t="s">
        <v>1061</v>
      </c>
      <c r="C345" s="7" t="s">
        <v>3289</v>
      </c>
      <c r="D345" s="7"/>
      <c r="E345" s="7" t="s">
        <v>3288</v>
      </c>
      <c r="F345" s="295" t="s">
        <v>1073</v>
      </c>
      <c r="G345" s="7" t="s">
        <v>3290</v>
      </c>
      <c r="H345" s="7" t="s">
        <v>3291</v>
      </c>
    </row>
    <row r="346" spans="1:8" s="3" customFormat="1" x14ac:dyDescent="0.25">
      <c r="A346" s="7" t="s">
        <v>3292</v>
      </c>
      <c r="B346" s="295" t="s">
        <v>894</v>
      </c>
      <c r="C346" s="7" t="s">
        <v>3293</v>
      </c>
      <c r="D346" s="7"/>
      <c r="E346" s="7" t="s">
        <v>3292</v>
      </c>
      <c r="F346" s="295" t="s">
        <v>906</v>
      </c>
      <c r="G346" s="7" t="s">
        <v>3294</v>
      </c>
      <c r="H346" s="7" t="s">
        <v>3295</v>
      </c>
    </row>
    <row r="347" spans="1:8" s="3" customFormat="1" x14ac:dyDescent="0.25">
      <c r="A347" s="7" t="s">
        <v>3296</v>
      </c>
      <c r="B347" s="295" t="s">
        <v>918</v>
      </c>
      <c r="C347" s="7" t="s">
        <v>3297</v>
      </c>
      <c r="D347" s="7"/>
      <c r="E347" s="7" t="s">
        <v>3296</v>
      </c>
      <c r="F347" s="295" t="s">
        <v>930</v>
      </c>
      <c r="G347" s="7" t="s">
        <v>3298</v>
      </c>
      <c r="H347" s="7" t="s">
        <v>3299</v>
      </c>
    </row>
    <row r="348" spans="1:8" s="3" customFormat="1" x14ac:dyDescent="0.25">
      <c r="A348" s="7" t="s">
        <v>3300</v>
      </c>
      <c r="B348" s="295" t="s">
        <v>942</v>
      </c>
      <c r="C348" s="7" t="s">
        <v>3301</v>
      </c>
      <c r="D348" s="7"/>
      <c r="E348" s="7" t="s">
        <v>3300</v>
      </c>
      <c r="F348" s="295" t="s">
        <v>954</v>
      </c>
      <c r="G348" s="7" t="s">
        <v>3302</v>
      </c>
      <c r="H348" s="7" t="s">
        <v>3303</v>
      </c>
    </row>
    <row r="349" spans="1:8" s="3" customFormat="1" x14ac:dyDescent="0.25">
      <c r="A349" s="7" t="s">
        <v>3304</v>
      </c>
      <c r="B349" s="295" t="s">
        <v>966</v>
      </c>
      <c r="C349" s="7" t="s">
        <v>3305</v>
      </c>
      <c r="D349" s="7"/>
      <c r="E349" s="7" t="s">
        <v>3304</v>
      </c>
      <c r="F349" s="295" t="s">
        <v>978</v>
      </c>
      <c r="G349" s="7" t="s">
        <v>3306</v>
      </c>
      <c r="H349" s="7" t="s">
        <v>3307</v>
      </c>
    </row>
    <row r="350" spans="1:8" s="3" customFormat="1" x14ac:dyDescent="0.25">
      <c r="A350" s="7" t="s">
        <v>3308</v>
      </c>
      <c r="B350" s="295" t="s">
        <v>990</v>
      </c>
      <c r="C350" s="7" t="s">
        <v>3309</v>
      </c>
      <c r="D350" s="7"/>
      <c r="E350" s="7" t="s">
        <v>3308</v>
      </c>
      <c r="F350" s="295" t="s">
        <v>1002</v>
      </c>
      <c r="G350" s="7" t="s">
        <v>3310</v>
      </c>
      <c r="H350" s="7" t="s">
        <v>3311</v>
      </c>
    </row>
    <row r="351" spans="1:8" s="3" customFormat="1" x14ac:dyDescent="0.25">
      <c r="A351" s="7" t="s">
        <v>3312</v>
      </c>
      <c r="B351" s="295" t="s">
        <v>1014</v>
      </c>
      <c r="C351" s="7" t="s">
        <v>3313</v>
      </c>
      <c r="D351" s="7"/>
      <c r="E351" s="7" t="s">
        <v>3312</v>
      </c>
      <c r="F351" s="295" t="s">
        <v>1026</v>
      </c>
      <c r="G351" s="7" t="s">
        <v>3314</v>
      </c>
      <c r="H351" s="7" t="s">
        <v>3315</v>
      </c>
    </row>
    <row r="352" spans="1:8" s="3" customFormat="1" x14ac:dyDescent="0.25">
      <c r="A352" s="7" t="s">
        <v>3316</v>
      </c>
      <c r="B352" s="295" t="s">
        <v>1038</v>
      </c>
      <c r="C352" s="7" t="s">
        <v>3317</v>
      </c>
      <c r="D352" s="7"/>
      <c r="E352" s="7" t="s">
        <v>3316</v>
      </c>
      <c r="F352" s="295" t="s">
        <v>1050</v>
      </c>
      <c r="G352" s="7" t="s">
        <v>3318</v>
      </c>
      <c r="H352" s="7" t="s">
        <v>3319</v>
      </c>
    </row>
    <row r="353" spans="1:8" s="3" customFormat="1" x14ac:dyDescent="0.25">
      <c r="A353" s="7" t="s">
        <v>3320</v>
      </c>
      <c r="B353" s="295" t="s">
        <v>1062</v>
      </c>
      <c r="C353" s="7" t="s">
        <v>3321</v>
      </c>
      <c r="D353" s="7"/>
      <c r="E353" s="7" t="s">
        <v>3320</v>
      </c>
      <c r="F353" s="295" t="s">
        <v>1074</v>
      </c>
      <c r="G353" s="7" t="s">
        <v>3322</v>
      </c>
      <c r="H353" s="7" t="s">
        <v>3323</v>
      </c>
    </row>
    <row r="354" spans="1:8" s="3" customFormat="1" x14ac:dyDescent="0.25">
      <c r="A354" s="7" t="s">
        <v>3324</v>
      </c>
      <c r="B354" s="295" t="s">
        <v>895</v>
      </c>
      <c r="C354" s="7" t="s">
        <v>3325</v>
      </c>
      <c r="D354" s="7"/>
      <c r="E354" s="7" t="s">
        <v>3324</v>
      </c>
      <c r="F354" s="295" t="s">
        <v>907</v>
      </c>
      <c r="G354" s="7" t="s">
        <v>3326</v>
      </c>
      <c r="H354" s="7" t="s">
        <v>3327</v>
      </c>
    </row>
    <row r="355" spans="1:8" s="3" customFormat="1" x14ac:dyDescent="0.25">
      <c r="A355" s="7" t="s">
        <v>3328</v>
      </c>
      <c r="B355" s="295" t="s">
        <v>919</v>
      </c>
      <c r="C355" s="7" t="s">
        <v>3329</v>
      </c>
      <c r="D355" s="7"/>
      <c r="E355" s="7" t="s">
        <v>3328</v>
      </c>
      <c r="F355" s="295" t="s">
        <v>931</v>
      </c>
      <c r="G355" s="7" t="s">
        <v>3330</v>
      </c>
      <c r="H355" s="7" t="s">
        <v>3331</v>
      </c>
    </row>
    <row r="356" spans="1:8" s="3" customFormat="1" x14ac:dyDescent="0.25">
      <c r="A356" s="7" t="s">
        <v>3332</v>
      </c>
      <c r="B356" s="295" t="s">
        <v>943</v>
      </c>
      <c r="C356" s="7" t="s">
        <v>3333</v>
      </c>
      <c r="D356" s="7"/>
      <c r="E356" s="7" t="s">
        <v>3332</v>
      </c>
      <c r="F356" s="295" t="s">
        <v>955</v>
      </c>
      <c r="G356" s="7" t="s">
        <v>3334</v>
      </c>
      <c r="H356" s="7" t="s">
        <v>3335</v>
      </c>
    </row>
    <row r="357" spans="1:8" s="3" customFormat="1" x14ac:dyDescent="0.25">
      <c r="A357" s="7" t="s">
        <v>3336</v>
      </c>
      <c r="B357" s="295" t="s">
        <v>967</v>
      </c>
      <c r="C357" s="7" t="s">
        <v>3337</v>
      </c>
      <c r="D357" s="7"/>
      <c r="E357" s="7" t="s">
        <v>3336</v>
      </c>
      <c r="F357" s="295" t="s">
        <v>979</v>
      </c>
      <c r="G357" s="7" t="s">
        <v>3338</v>
      </c>
      <c r="H357" s="7" t="s">
        <v>3339</v>
      </c>
    </row>
    <row r="358" spans="1:8" s="3" customFormat="1" x14ac:dyDescent="0.25">
      <c r="A358" s="7" t="s">
        <v>3340</v>
      </c>
      <c r="B358" s="295" t="s">
        <v>991</v>
      </c>
      <c r="C358" s="7" t="s">
        <v>3341</v>
      </c>
      <c r="D358" s="7"/>
      <c r="E358" s="7" t="s">
        <v>3340</v>
      </c>
      <c r="F358" s="295" t="s">
        <v>1003</v>
      </c>
      <c r="G358" s="7" t="s">
        <v>3342</v>
      </c>
      <c r="H358" s="7" t="s">
        <v>3343</v>
      </c>
    </row>
    <row r="359" spans="1:8" s="3" customFormat="1" x14ac:dyDescent="0.25">
      <c r="A359" s="7" t="s">
        <v>3344</v>
      </c>
      <c r="B359" s="295" t="s">
        <v>1015</v>
      </c>
      <c r="C359" s="7" t="s">
        <v>3345</v>
      </c>
      <c r="D359" s="7"/>
      <c r="E359" s="7" t="s">
        <v>3344</v>
      </c>
      <c r="F359" s="295" t="s">
        <v>1027</v>
      </c>
      <c r="G359" s="7" t="s">
        <v>3346</v>
      </c>
      <c r="H359" s="7" t="s">
        <v>3347</v>
      </c>
    </row>
    <row r="360" spans="1:8" s="3" customFormat="1" x14ac:dyDescent="0.25">
      <c r="A360" s="7" t="s">
        <v>3348</v>
      </c>
      <c r="B360" s="295" t="s">
        <v>1039</v>
      </c>
      <c r="C360" s="7" t="s">
        <v>3349</v>
      </c>
      <c r="D360" s="7"/>
      <c r="E360" s="7" t="s">
        <v>3348</v>
      </c>
      <c r="F360" s="295" t="s">
        <v>1051</v>
      </c>
      <c r="G360" s="7" t="s">
        <v>3350</v>
      </c>
      <c r="H360" s="7" t="s">
        <v>3351</v>
      </c>
    </row>
    <row r="361" spans="1:8" s="3" customFormat="1" x14ac:dyDescent="0.25">
      <c r="A361" s="7" t="s">
        <v>3352</v>
      </c>
      <c r="B361" s="295" t="s">
        <v>1063</v>
      </c>
      <c r="C361" s="7" t="s">
        <v>3353</v>
      </c>
      <c r="D361" s="7"/>
      <c r="E361" s="7" t="s">
        <v>3352</v>
      </c>
      <c r="F361" s="295" t="s">
        <v>1075</v>
      </c>
      <c r="G361" s="7" t="s">
        <v>3354</v>
      </c>
      <c r="H361" s="7" t="s">
        <v>3355</v>
      </c>
    </row>
    <row r="362" spans="1:8" s="3" customFormat="1" x14ac:dyDescent="0.25">
      <c r="A362" s="7" t="s">
        <v>3356</v>
      </c>
      <c r="B362" s="295" t="s">
        <v>896</v>
      </c>
      <c r="C362" s="7" t="s">
        <v>3357</v>
      </c>
      <c r="D362" s="7"/>
      <c r="E362" s="7" t="s">
        <v>3356</v>
      </c>
      <c r="F362" s="295" t="s">
        <v>908</v>
      </c>
      <c r="G362" s="7" t="s">
        <v>3358</v>
      </c>
      <c r="H362" s="7" t="s">
        <v>3359</v>
      </c>
    </row>
    <row r="363" spans="1:8" s="3" customFormat="1" x14ac:dyDescent="0.25">
      <c r="A363" s="7" t="s">
        <v>3360</v>
      </c>
      <c r="B363" s="295" t="s">
        <v>920</v>
      </c>
      <c r="C363" s="7" t="s">
        <v>3361</v>
      </c>
      <c r="D363" s="7"/>
      <c r="E363" s="7" t="s">
        <v>3360</v>
      </c>
      <c r="F363" s="295" t="s">
        <v>932</v>
      </c>
      <c r="G363" s="7" t="s">
        <v>3362</v>
      </c>
      <c r="H363" s="7" t="s">
        <v>3363</v>
      </c>
    </row>
    <row r="364" spans="1:8" s="3" customFormat="1" x14ac:dyDescent="0.25">
      <c r="A364" s="7" t="s">
        <v>3364</v>
      </c>
      <c r="B364" s="295" t="s">
        <v>944</v>
      </c>
      <c r="C364" s="7" t="s">
        <v>3365</v>
      </c>
      <c r="D364" s="7"/>
      <c r="E364" s="7" t="s">
        <v>3364</v>
      </c>
      <c r="F364" s="295" t="s">
        <v>956</v>
      </c>
      <c r="G364" s="7" t="s">
        <v>3366</v>
      </c>
      <c r="H364" s="7" t="s">
        <v>3367</v>
      </c>
    </row>
    <row r="365" spans="1:8" s="3" customFormat="1" x14ac:dyDescent="0.25">
      <c r="A365" s="7" t="s">
        <v>3368</v>
      </c>
      <c r="B365" s="295" t="s">
        <v>968</v>
      </c>
      <c r="C365" s="7" t="s">
        <v>3369</v>
      </c>
      <c r="D365" s="7"/>
      <c r="E365" s="7" t="s">
        <v>3368</v>
      </c>
      <c r="F365" s="295" t="s">
        <v>980</v>
      </c>
      <c r="G365" s="7" t="s">
        <v>3370</v>
      </c>
      <c r="H365" s="7" t="s">
        <v>3371</v>
      </c>
    </row>
    <row r="366" spans="1:8" s="3" customFormat="1" x14ac:dyDescent="0.25">
      <c r="A366" s="7" t="s">
        <v>3372</v>
      </c>
      <c r="B366" s="295" t="s">
        <v>992</v>
      </c>
      <c r="C366" s="7" t="s">
        <v>3373</v>
      </c>
      <c r="D366" s="7"/>
      <c r="E366" s="7" t="s">
        <v>3372</v>
      </c>
      <c r="F366" s="295" t="s">
        <v>1004</v>
      </c>
      <c r="G366" s="7" t="s">
        <v>3374</v>
      </c>
      <c r="H366" s="7" t="s">
        <v>3375</v>
      </c>
    </row>
    <row r="367" spans="1:8" s="3" customFormat="1" x14ac:dyDescent="0.25">
      <c r="A367" s="7" t="s">
        <v>3376</v>
      </c>
      <c r="B367" s="295" t="s">
        <v>1016</v>
      </c>
      <c r="C367" s="7" t="s">
        <v>3377</v>
      </c>
      <c r="D367" s="7"/>
      <c r="E367" s="7" t="s">
        <v>3376</v>
      </c>
      <c r="F367" s="295" t="s">
        <v>1028</v>
      </c>
      <c r="G367" s="7" t="s">
        <v>3378</v>
      </c>
      <c r="H367" s="7" t="s">
        <v>3379</v>
      </c>
    </row>
    <row r="368" spans="1:8" s="3" customFormat="1" x14ac:dyDescent="0.25">
      <c r="A368" s="7" t="s">
        <v>3380</v>
      </c>
      <c r="B368" s="295" t="s">
        <v>1040</v>
      </c>
      <c r="C368" s="7" t="s">
        <v>3381</v>
      </c>
      <c r="D368" s="7"/>
      <c r="E368" s="7" t="s">
        <v>3380</v>
      </c>
      <c r="F368" s="295" t="s">
        <v>1052</v>
      </c>
      <c r="G368" s="7" t="s">
        <v>3382</v>
      </c>
      <c r="H368" s="7" t="s">
        <v>3383</v>
      </c>
    </row>
    <row r="369" spans="1:8" s="3" customFormat="1" x14ac:dyDescent="0.25">
      <c r="A369" s="7" t="s">
        <v>3384</v>
      </c>
      <c r="B369" s="295" t="s">
        <v>1064</v>
      </c>
      <c r="C369" s="7" t="s">
        <v>3385</v>
      </c>
      <c r="D369" s="7"/>
      <c r="E369" s="7" t="s">
        <v>3384</v>
      </c>
      <c r="F369" s="295" t="s">
        <v>1076</v>
      </c>
      <c r="G369" s="7" t="s">
        <v>3386</v>
      </c>
      <c r="H369" s="7" t="s">
        <v>3387</v>
      </c>
    </row>
    <row r="370" spans="1:8" s="3" customFormat="1" x14ac:dyDescent="0.25">
      <c r="A370" s="7" t="s">
        <v>3388</v>
      </c>
      <c r="B370" s="295" t="s">
        <v>897</v>
      </c>
      <c r="C370" s="7" t="s">
        <v>3389</v>
      </c>
      <c r="D370" s="7"/>
      <c r="E370" s="7" t="s">
        <v>3388</v>
      </c>
      <c r="F370" s="295" t="s">
        <v>909</v>
      </c>
      <c r="G370" s="7" t="s">
        <v>3390</v>
      </c>
      <c r="H370" s="7" t="s">
        <v>3391</v>
      </c>
    </row>
    <row r="371" spans="1:8" s="3" customFormat="1" x14ac:dyDescent="0.25">
      <c r="A371" s="7" t="s">
        <v>3392</v>
      </c>
      <c r="B371" s="295" t="s">
        <v>921</v>
      </c>
      <c r="C371" s="7" t="s">
        <v>3393</v>
      </c>
      <c r="D371" s="7"/>
      <c r="E371" s="7" t="s">
        <v>3392</v>
      </c>
      <c r="F371" s="295" t="s">
        <v>933</v>
      </c>
      <c r="G371" s="7" t="s">
        <v>3394</v>
      </c>
      <c r="H371" s="7" t="s">
        <v>3395</v>
      </c>
    </row>
    <row r="372" spans="1:8" s="3" customFormat="1" x14ac:dyDescent="0.25">
      <c r="A372" s="7" t="s">
        <v>3396</v>
      </c>
      <c r="B372" s="295" t="s">
        <v>945</v>
      </c>
      <c r="C372" s="7" t="s">
        <v>3397</v>
      </c>
      <c r="D372" s="7"/>
      <c r="E372" s="7" t="s">
        <v>3396</v>
      </c>
      <c r="F372" s="295" t="s">
        <v>957</v>
      </c>
      <c r="G372" s="7" t="s">
        <v>3398</v>
      </c>
      <c r="H372" s="7" t="s">
        <v>3399</v>
      </c>
    </row>
    <row r="373" spans="1:8" s="3" customFormat="1" x14ac:dyDescent="0.25">
      <c r="A373" s="7" t="s">
        <v>3400</v>
      </c>
      <c r="B373" s="295" t="s">
        <v>969</v>
      </c>
      <c r="C373" s="7" t="s">
        <v>3401</v>
      </c>
      <c r="D373" s="7"/>
      <c r="E373" s="7" t="s">
        <v>3400</v>
      </c>
      <c r="F373" s="295" t="s">
        <v>981</v>
      </c>
      <c r="G373" s="7" t="s">
        <v>3402</v>
      </c>
      <c r="H373" s="7" t="s">
        <v>3403</v>
      </c>
    </row>
    <row r="374" spans="1:8" s="3" customFormat="1" x14ac:dyDescent="0.25">
      <c r="A374" s="7" t="s">
        <v>3404</v>
      </c>
      <c r="B374" s="295" t="s">
        <v>993</v>
      </c>
      <c r="C374" s="7" t="s">
        <v>3405</v>
      </c>
      <c r="D374" s="7"/>
      <c r="E374" s="7" t="s">
        <v>3404</v>
      </c>
      <c r="F374" s="295" t="s">
        <v>1005</v>
      </c>
      <c r="G374" s="7" t="s">
        <v>3406</v>
      </c>
      <c r="H374" s="7" t="s">
        <v>3407</v>
      </c>
    </row>
    <row r="375" spans="1:8" s="3" customFormat="1" x14ac:dyDescent="0.25">
      <c r="A375" s="7" t="s">
        <v>3408</v>
      </c>
      <c r="B375" s="295" t="s">
        <v>1017</v>
      </c>
      <c r="C375" s="7" t="s">
        <v>3409</v>
      </c>
      <c r="D375" s="7"/>
      <c r="E375" s="7" t="s">
        <v>3408</v>
      </c>
      <c r="F375" s="295" t="s">
        <v>1029</v>
      </c>
      <c r="G375" s="7" t="s">
        <v>3410</v>
      </c>
      <c r="H375" s="7" t="s">
        <v>3411</v>
      </c>
    </row>
    <row r="376" spans="1:8" s="3" customFormat="1" x14ac:dyDescent="0.25">
      <c r="A376" s="7" t="s">
        <v>3412</v>
      </c>
      <c r="B376" s="295" t="s">
        <v>1041</v>
      </c>
      <c r="C376" s="7" t="s">
        <v>3413</v>
      </c>
      <c r="D376" s="7"/>
      <c r="E376" s="7" t="s">
        <v>3412</v>
      </c>
      <c r="F376" s="295" t="s">
        <v>1053</v>
      </c>
      <c r="G376" s="7" t="s">
        <v>3414</v>
      </c>
      <c r="H376" s="7" t="s">
        <v>3415</v>
      </c>
    </row>
    <row r="377" spans="1:8" s="3" customFormat="1" x14ac:dyDescent="0.25">
      <c r="A377" s="7" t="s">
        <v>3416</v>
      </c>
      <c r="B377" s="295" t="s">
        <v>1065</v>
      </c>
      <c r="C377" s="7" t="s">
        <v>3417</v>
      </c>
      <c r="D377" s="7"/>
      <c r="E377" s="7" t="s">
        <v>3416</v>
      </c>
      <c r="F377" s="295" t="s">
        <v>1077</v>
      </c>
      <c r="G377" s="7" t="s">
        <v>3418</v>
      </c>
      <c r="H377" s="7" t="s">
        <v>3419</v>
      </c>
    </row>
    <row r="378" spans="1:8" s="3" customFormat="1" x14ac:dyDescent="0.25">
      <c r="A378" s="7" t="s">
        <v>3420</v>
      </c>
      <c r="B378" s="295" t="s">
        <v>898</v>
      </c>
      <c r="C378" s="7" t="s">
        <v>3421</v>
      </c>
      <c r="D378" s="7"/>
      <c r="E378" s="7" t="s">
        <v>3420</v>
      </c>
      <c r="F378" s="295" t="s">
        <v>910</v>
      </c>
      <c r="G378" s="7" t="s">
        <v>3422</v>
      </c>
      <c r="H378" s="7" t="s">
        <v>3423</v>
      </c>
    </row>
    <row r="379" spans="1:8" s="3" customFormat="1" x14ac:dyDescent="0.25">
      <c r="A379" s="7" t="s">
        <v>3424</v>
      </c>
      <c r="B379" s="295" t="s">
        <v>922</v>
      </c>
      <c r="C379" s="7" t="s">
        <v>3425</v>
      </c>
      <c r="D379" s="7"/>
      <c r="E379" s="7" t="s">
        <v>3424</v>
      </c>
      <c r="F379" s="295" t="s">
        <v>934</v>
      </c>
      <c r="G379" s="7" t="s">
        <v>3426</v>
      </c>
      <c r="H379" s="7" t="s">
        <v>3427</v>
      </c>
    </row>
    <row r="380" spans="1:8" s="3" customFormat="1" x14ac:dyDescent="0.25">
      <c r="A380" s="7" t="s">
        <v>3428</v>
      </c>
      <c r="B380" s="295" t="s">
        <v>946</v>
      </c>
      <c r="C380" s="7" t="s">
        <v>3429</v>
      </c>
      <c r="D380" s="7"/>
      <c r="E380" s="7" t="s">
        <v>3428</v>
      </c>
      <c r="F380" s="295" t="s">
        <v>958</v>
      </c>
      <c r="G380" s="7" t="s">
        <v>3430</v>
      </c>
      <c r="H380" s="7" t="s">
        <v>3431</v>
      </c>
    </row>
    <row r="381" spans="1:8" s="3" customFormat="1" x14ac:dyDescent="0.25">
      <c r="A381" s="7" t="s">
        <v>3432</v>
      </c>
      <c r="B381" s="295" t="s">
        <v>970</v>
      </c>
      <c r="C381" s="7" t="s">
        <v>3433</v>
      </c>
      <c r="D381" s="7"/>
      <c r="E381" s="7" t="s">
        <v>3432</v>
      </c>
      <c r="F381" s="295" t="s">
        <v>982</v>
      </c>
      <c r="G381" s="7" t="s">
        <v>3434</v>
      </c>
      <c r="H381" s="7" t="s">
        <v>3435</v>
      </c>
    </row>
    <row r="382" spans="1:8" s="3" customFormat="1" x14ac:dyDescent="0.25">
      <c r="A382" s="7" t="s">
        <v>3436</v>
      </c>
      <c r="B382" s="295" t="s">
        <v>994</v>
      </c>
      <c r="C382" s="7" t="s">
        <v>3437</v>
      </c>
      <c r="D382" s="7"/>
      <c r="E382" s="7" t="s">
        <v>3436</v>
      </c>
      <c r="F382" s="295" t="s">
        <v>1006</v>
      </c>
      <c r="G382" s="7" t="s">
        <v>3438</v>
      </c>
      <c r="H382" s="7" t="s">
        <v>3439</v>
      </c>
    </row>
    <row r="383" spans="1:8" s="3" customFormat="1" x14ac:dyDescent="0.25">
      <c r="A383" s="7" t="s">
        <v>3440</v>
      </c>
      <c r="B383" s="295" t="s">
        <v>1018</v>
      </c>
      <c r="C383" s="7" t="s">
        <v>3441</v>
      </c>
      <c r="D383" s="7"/>
      <c r="E383" s="7" t="s">
        <v>3440</v>
      </c>
      <c r="F383" s="295" t="s">
        <v>1030</v>
      </c>
      <c r="G383" s="7" t="s">
        <v>3442</v>
      </c>
      <c r="H383" s="7" t="s">
        <v>3443</v>
      </c>
    </row>
    <row r="384" spans="1:8" s="3" customFormat="1" x14ac:dyDescent="0.25">
      <c r="A384" s="7" t="s">
        <v>3444</v>
      </c>
      <c r="B384" s="295" t="s">
        <v>1042</v>
      </c>
      <c r="C384" s="7" t="s">
        <v>3445</v>
      </c>
      <c r="D384" s="7"/>
      <c r="E384" s="7" t="s">
        <v>3444</v>
      </c>
      <c r="F384" s="295" t="s">
        <v>1054</v>
      </c>
      <c r="G384" s="7" t="s">
        <v>3446</v>
      </c>
      <c r="H384" s="7" t="s">
        <v>3447</v>
      </c>
    </row>
    <row r="385" spans="1:8" s="3" customFormat="1" x14ac:dyDescent="0.25">
      <c r="A385" s="7" t="s">
        <v>3448</v>
      </c>
      <c r="B385" s="295" t="s">
        <v>1066</v>
      </c>
      <c r="C385" s="7" t="s">
        <v>3449</v>
      </c>
      <c r="D385" s="7"/>
      <c r="E385" s="7" t="s">
        <v>3448</v>
      </c>
      <c r="F385" s="295" t="s">
        <v>1078</v>
      </c>
      <c r="G385" s="7" t="s">
        <v>3450</v>
      </c>
      <c r="H385" s="7" t="s">
        <v>3451</v>
      </c>
    </row>
    <row r="386" spans="1:8" s="298" customFormat="1" x14ac:dyDescent="0.25">
      <c r="A386" s="296" t="s">
        <v>3452</v>
      </c>
      <c r="B386" s="297" t="s">
        <v>1080</v>
      </c>
      <c r="C386" s="296" t="s">
        <v>2179</v>
      </c>
      <c r="D386" s="296"/>
      <c r="E386" s="296" t="s">
        <v>3452</v>
      </c>
      <c r="F386" s="297" t="s">
        <v>1092</v>
      </c>
      <c r="G386" s="296" t="s">
        <v>3453</v>
      </c>
      <c r="H386" s="296" t="s">
        <v>1997</v>
      </c>
    </row>
    <row r="387" spans="1:8" s="298" customFormat="1" x14ac:dyDescent="0.25">
      <c r="A387" s="296" t="s">
        <v>3454</v>
      </c>
      <c r="B387" s="297" t="s">
        <v>1104</v>
      </c>
      <c r="C387" s="296" t="s">
        <v>2143</v>
      </c>
      <c r="D387" s="296"/>
      <c r="E387" s="296" t="s">
        <v>3454</v>
      </c>
      <c r="F387" s="297" t="s">
        <v>1116</v>
      </c>
      <c r="G387" s="296" t="s">
        <v>3455</v>
      </c>
      <c r="H387" s="296" t="s">
        <v>2081</v>
      </c>
    </row>
    <row r="388" spans="1:8" s="298" customFormat="1" x14ac:dyDescent="0.25">
      <c r="A388" s="296" t="s">
        <v>3456</v>
      </c>
      <c r="B388" s="297" t="s">
        <v>1128</v>
      </c>
      <c r="C388" s="296" t="s">
        <v>1959</v>
      </c>
      <c r="D388" s="296"/>
      <c r="E388" s="296" t="s">
        <v>3456</v>
      </c>
      <c r="F388" s="297" t="s">
        <v>1140</v>
      </c>
      <c r="G388" s="296" t="s">
        <v>3457</v>
      </c>
      <c r="H388" s="296" t="s">
        <v>2185</v>
      </c>
    </row>
    <row r="389" spans="1:8" s="298" customFormat="1" x14ac:dyDescent="0.25">
      <c r="A389" s="296" t="s">
        <v>3458</v>
      </c>
      <c r="B389" s="297" t="s">
        <v>1152</v>
      </c>
      <c r="C389" s="296" t="s">
        <v>2195</v>
      </c>
      <c r="D389" s="296"/>
      <c r="E389" s="296" t="s">
        <v>3458</v>
      </c>
      <c r="F389" s="297" t="s">
        <v>1164</v>
      </c>
      <c r="G389" s="296" t="s">
        <v>3459</v>
      </c>
      <c r="H389" s="296" t="s">
        <v>2237</v>
      </c>
    </row>
    <row r="390" spans="1:8" s="298" customFormat="1" x14ac:dyDescent="0.25">
      <c r="A390" s="296" t="s">
        <v>3460</v>
      </c>
      <c r="B390" s="297" t="s">
        <v>1176</v>
      </c>
      <c r="C390" s="296" t="s">
        <v>2219</v>
      </c>
      <c r="D390" s="296"/>
      <c r="E390" s="296" t="s">
        <v>3460</v>
      </c>
      <c r="F390" s="297" t="s">
        <v>1188</v>
      </c>
      <c r="G390" s="296" t="s">
        <v>3461</v>
      </c>
      <c r="H390" s="296" t="s">
        <v>2077</v>
      </c>
    </row>
    <row r="391" spans="1:8" s="298" customFormat="1" x14ac:dyDescent="0.25">
      <c r="A391" s="296" t="s">
        <v>3462</v>
      </c>
      <c r="B391" s="297" t="s">
        <v>1200</v>
      </c>
      <c r="C391" s="296" t="s">
        <v>2035</v>
      </c>
      <c r="D391" s="296"/>
      <c r="E391" s="296" t="s">
        <v>3462</v>
      </c>
      <c r="F391" s="297" t="s">
        <v>1212</v>
      </c>
      <c r="G391" s="296" t="s">
        <v>3463</v>
      </c>
      <c r="H391" s="296" t="s">
        <v>2021</v>
      </c>
    </row>
    <row r="392" spans="1:8" s="298" customFormat="1" x14ac:dyDescent="0.25">
      <c r="A392" s="296" t="s">
        <v>3464</v>
      </c>
      <c r="B392" s="297" t="s">
        <v>1224</v>
      </c>
      <c r="C392" s="296" t="s">
        <v>1927</v>
      </c>
      <c r="D392" s="296"/>
      <c r="E392" s="296" t="s">
        <v>3464</v>
      </c>
      <c r="F392" s="297" t="s">
        <v>1236</v>
      </c>
      <c r="G392" s="296" t="s">
        <v>3465</v>
      </c>
      <c r="H392" s="296" t="s">
        <v>1973</v>
      </c>
    </row>
    <row r="393" spans="1:8" s="298" customFormat="1" x14ac:dyDescent="0.25">
      <c r="A393" s="296" t="s">
        <v>3466</v>
      </c>
      <c r="B393" s="297" t="s">
        <v>1248</v>
      </c>
      <c r="C393" s="296" t="s">
        <v>2191</v>
      </c>
      <c r="D393" s="296"/>
      <c r="E393" s="296" t="s">
        <v>3466</v>
      </c>
      <c r="F393" s="297" t="s">
        <v>1260</v>
      </c>
      <c r="G393" s="296" t="s">
        <v>3467</v>
      </c>
      <c r="H393" s="296" t="s">
        <v>1961</v>
      </c>
    </row>
    <row r="394" spans="1:8" s="298" customFormat="1" x14ac:dyDescent="0.25">
      <c r="A394" s="296" t="s">
        <v>3468</v>
      </c>
      <c r="B394" s="297" t="s">
        <v>1081</v>
      </c>
      <c r="C394" s="296" t="s">
        <v>2079</v>
      </c>
      <c r="D394" s="296"/>
      <c r="E394" s="296" t="s">
        <v>3468</v>
      </c>
      <c r="F394" s="297" t="s">
        <v>1093</v>
      </c>
      <c r="G394" s="296" t="s">
        <v>3469</v>
      </c>
      <c r="H394" s="296" t="s">
        <v>2197</v>
      </c>
    </row>
    <row r="395" spans="1:8" s="298" customFormat="1" x14ac:dyDescent="0.25">
      <c r="A395" s="296" t="s">
        <v>3470</v>
      </c>
      <c r="B395" s="297" t="s">
        <v>1105</v>
      </c>
      <c r="C395" s="296" t="s">
        <v>1955</v>
      </c>
      <c r="D395" s="296"/>
      <c r="E395" s="296" t="s">
        <v>3470</v>
      </c>
      <c r="F395" s="297" t="s">
        <v>1117</v>
      </c>
      <c r="G395" s="296" t="s">
        <v>3471</v>
      </c>
      <c r="H395" s="296" t="s">
        <v>2061</v>
      </c>
    </row>
    <row r="396" spans="1:8" s="298" customFormat="1" x14ac:dyDescent="0.25">
      <c r="A396" s="296" t="s">
        <v>3472</v>
      </c>
      <c r="B396" s="297" t="s">
        <v>1129</v>
      </c>
      <c r="C396" s="296" t="s">
        <v>2087</v>
      </c>
      <c r="D396" s="296"/>
      <c r="E396" s="296" t="s">
        <v>3472</v>
      </c>
      <c r="F396" s="297" t="s">
        <v>1141</v>
      </c>
      <c r="G396" s="296" t="s">
        <v>3473</v>
      </c>
      <c r="H396" s="296" t="s">
        <v>2125</v>
      </c>
    </row>
    <row r="397" spans="1:8" s="298" customFormat="1" x14ac:dyDescent="0.25">
      <c r="A397" s="296" t="s">
        <v>3474</v>
      </c>
      <c r="B397" s="297" t="s">
        <v>1153</v>
      </c>
      <c r="C397" s="296" t="s">
        <v>1995</v>
      </c>
      <c r="D397" s="296"/>
      <c r="E397" s="296" t="s">
        <v>3474</v>
      </c>
      <c r="F397" s="297" t="s">
        <v>1165</v>
      </c>
      <c r="G397" s="296" t="s">
        <v>3475</v>
      </c>
      <c r="H397" s="296" t="s">
        <v>2069</v>
      </c>
    </row>
    <row r="398" spans="1:8" s="298" customFormat="1" x14ac:dyDescent="0.25">
      <c r="A398" s="296" t="s">
        <v>3476</v>
      </c>
      <c r="B398" s="297" t="s">
        <v>1177</v>
      </c>
      <c r="C398" s="296" t="s">
        <v>2099</v>
      </c>
      <c r="D398" s="296"/>
      <c r="E398" s="296" t="s">
        <v>3476</v>
      </c>
      <c r="F398" s="297" t="s">
        <v>1189</v>
      </c>
      <c r="G398" s="296" t="s">
        <v>3477</v>
      </c>
      <c r="H398" s="296" t="s">
        <v>2097</v>
      </c>
    </row>
    <row r="399" spans="1:8" s="298" customFormat="1" x14ac:dyDescent="0.25">
      <c r="A399" s="296" t="s">
        <v>3478</v>
      </c>
      <c r="B399" s="297" t="s">
        <v>1201</v>
      </c>
      <c r="C399" s="296" t="s">
        <v>2263</v>
      </c>
      <c r="D399" s="296"/>
      <c r="E399" s="296" t="s">
        <v>3478</v>
      </c>
      <c r="F399" s="297" t="s">
        <v>1213</v>
      </c>
      <c r="G399" s="296" t="s">
        <v>3479</v>
      </c>
      <c r="H399" s="296" t="s">
        <v>2161</v>
      </c>
    </row>
    <row r="400" spans="1:8" s="298" customFormat="1" x14ac:dyDescent="0.25">
      <c r="A400" s="296" t="s">
        <v>3480</v>
      </c>
      <c r="B400" s="297" t="s">
        <v>1225</v>
      </c>
      <c r="C400" s="296" t="s">
        <v>1991</v>
      </c>
      <c r="D400" s="296"/>
      <c r="E400" s="296" t="s">
        <v>3480</v>
      </c>
      <c r="F400" s="297" t="s">
        <v>1237</v>
      </c>
      <c r="G400" s="296" t="s">
        <v>3481</v>
      </c>
      <c r="H400" s="296" t="s">
        <v>2165</v>
      </c>
    </row>
    <row r="401" spans="1:8" s="298" customFormat="1" x14ac:dyDescent="0.25">
      <c r="A401" s="296" t="s">
        <v>3482</v>
      </c>
      <c r="B401" s="297" t="s">
        <v>1249</v>
      </c>
      <c r="C401" s="296" t="s">
        <v>2255</v>
      </c>
      <c r="D401" s="296"/>
      <c r="E401" s="296" t="s">
        <v>3482</v>
      </c>
      <c r="F401" s="297" t="s">
        <v>1261</v>
      </c>
      <c r="G401" s="296" t="s">
        <v>3483</v>
      </c>
      <c r="H401" s="296" t="s">
        <v>2129</v>
      </c>
    </row>
    <row r="402" spans="1:8" s="298" customFormat="1" x14ac:dyDescent="0.25">
      <c r="A402" s="296" t="s">
        <v>3484</v>
      </c>
      <c r="B402" s="297" t="s">
        <v>1082</v>
      </c>
      <c r="C402" s="296" t="s">
        <v>2019</v>
      </c>
      <c r="D402" s="296"/>
      <c r="E402" s="296" t="s">
        <v>3484</v>
      </c>
      <c r="F402" s="297" t="s">
        <v>1094</v>
      </c>
      <c r="G402" s="296" t="s">
        <v>3485</v>
      </c>
      <c r="H402" s="296" t="s">
        <v>2137</v>
      </c>
    </row>
    <row r="403" spans="1:8" s="298" customFormat="1" x14ac:dyDescent="0.25">
      <c r="A403" s="296" t="s">
        <v>3486</v>
      </c>
      <c r="B403" s="297" t="s">
        <v>1106</v>
      </c>
      <c r="C403" s="296" t="s">
        <v>2183</v>
      </c>
      <c r="D403" s="296"/>
      <c r="E403" s="296" t="s">
        <v>3486</v>
      </c>
      <c r="F403" s="297" t="s">
        <v>1118</v>
      </c>
      <c r="G403" s="296" t="s">
        <v>3487</v>
      </c>
      <c r="H403" s="296" t="s">
        <v>2181</v>
      </c>
    </row>
    <row r="404" spans="1:8" s="298" customFormat="1" x14ac:dyDescent="0.25">
      <c r="A404" s="296" t="s">
        <v>3488</v>
      </c>
      <c r="B404" s="297" t="s">
        <v>1130</v>
      </c>
      <c r="C404" s="296" t="s">
        <v>2127</v>
      </c>
      <c r="D404" s="296"/>
      <c r="E404" s="296" t="s">
        <v>3488</v>
      </c>
      <c r="F404" s="297" t="s">
        <v>1142</v>
      </c>
      <c r="G404" s="296" t="s">
        <v>3489</v>
      </c>
      <c r="H404" s="296" t="s">
        <v>2045</v>
      </c>
    </row>
    <row r="405" spans="1:8" s="298" customFormat="1" x14ac:dyDescent="0.25">
      <c r="A405" s="296" t="s">
        <v>3490</v>
      </c>
      <c r="B405" s="297" t="s">
        <v>1154</v>
      </c>
      <c r="C405" s="296" t="s">
        <v>2151</v>
      </c>
      <c r="D405" s="296"/>
      <c r="E405" s="296" t="s">
        <v>3490</v>
      </c>
      <c r="F405" s="297" t="s">
        <v>1166</v>
      </c>
      <c r="G405" s="296" t="s">
        <v>3491</v>
      </c>
      <c r="H405" s="296" t="s">
        <v>2209</v>
      </c>
    </row>
    <row r="406" spans="1:8" s="298" customFormat="1" x14ac:dyDescent="0.25">
      <c r="A406" s="296" t="s">
        <v>3492</v>
      </c>
      <c r="B406" s="297" t="s">
        <v>1178</v>
      </c>
      <c r="C406" s="296" t="s">
        <v>2039</v>
      </c>
      <c r="D406" s="296"/>
      <c r="E406" s="296" t="s">
        <v>3492</v>
      </c>
      <c r="F406" s="297" t="s">
        <v>1190</v>
      </c>
      <c r="G406" s="296" t="s">
        <v>3493</v>
      </c>
      <c r="H406" s="296" t="s">
        <v>2213</v>
      </c>
    </row>
    <row r="407" spans="1:8" s="298" customFormat="1" x14ac:dyDescent="0.25">
      <c r="A407" s="296" t="s">
        <v>3494</v>
      </c>
      <c r="B407" s="297" t="s">
        <v>1202</v>
      </c>
      <c r="C407" s="296" t="s">
        <v>2083</v>
      </c>
      <c r="D407" s="296"/>
      <c r="E407" s="296" t="s">
        <v>3494</v>
      </c>
      <c r="F407" s="297" t="s">
        <v>1214</v>
      </c>
      <c r="G407" s="296" t="s">
        <v>3495</v>
      </c>
      <c r="H407" s="296" t="s">
        <v>2133</v>
      </c>
    </row>
    <row r="408" spans="1:8" s="298" customFormat="1" x14ac:dyDescent="0.25">
      <c r="A408" s="296" t="s">
        <v>3496</v>
      </c>
      <c r="B408" s="297" t="s">
        <v>1226</v>
      </c>
      <c r="C408" s="296" t="s">
        <v>2067</v>
      </c>
      <c r="D408" s="296"/>
      <c r="E408" s="296" t="s">
        <v>3496</v>
      </c>
      <c r="F408" s="297" t="s">
        <v>1238</v>
      </c>
      <c r="G408" s="296" t="s">
        <v>3497</v>
      </c>
      <c r="H408" s="296" t="s">
        <v>2005</v>
      </c>
    </row>
    <row r="409" spans="1:8" s="298" customFormat="1" x14ac:dyDescent="0.25">
      <c r="A409" s="296" t="s">
        <v>3498</v>
      </c>
      <c r="B409" s="297" t="s">
        <v>1250</v>
      </c>
      <c r="C409" s="296" t="s">
        <v>2251</v>
      </c>
      <c r="D409" s="296"/>
      <c r="E409" s="296" t="s">
        <v>3498</v>
      </c>
      <c r="F409" s="297" t="s">
        <v>1262</v>
      </c>
      <c r="G409" s="296" t="s">
        <v>3499</v>
      </c>
      <c r="H409" s="296" t="s">
        <v>2089</v>
      </c>
    </row>
    <row r="410" spans="1:8" s="298" customFormat="1" x14ac:dyDescent="0.25">
      <c r="A410" s="296" t="s">
        <v>3500</v>
      </c>
      <c r="B410" s="297" t="s">
        <v>1083</v>
      </c>
      <c r="C410" s="296" t="s">
        <v>1939</v>
      </c>
      <c r="D410" s="296"/>
      <c r="E410" s="296" t="s">
        <v>3500</v>
      </c>
      <c r="F410" s="297" t="s">
        <v>1095</v>
      </c>
      <c r="G410" s="296" t="s">
        <v>3501</v>
      </c>
      <c r="H410" s="296" t="s">
        <v>2017</v>
      </c>
    </row>
    <row r="411" spans="1:8" s="298" customFormat="1" x14ac:dyDescent="0.25">
      <c r="A411" s="296" t="s">
        <v>3502</v>
      </c>
      <c r="B411" s="297" t="s">
        <v>1107</v>
      </c>
      <c r="C411" s="296" t="s">
        <v>1999</v>
      </c>
      <c r="D411" s="296"/>
      <c r="E411" s="296" t="s">
        <v>3502</v>
      </c>
      <c r="F411" s="297" t="s">
        <v>1119</v>
      </c>
      <c r="G411" s="296" t="s">
        <v>3503</v>
      </c>
      <c r="H411" s="296" t="s">
        <v>1965</v>
      </c>
    </row>
    <row r="412" spans="1:8" s="298" customFormat="1" x14ac:dyDescent="0.25">
      <c r="A412" s="296" t="s">
        <v>3504</v>
      </c>
      <c r="B412" s="297" t="s">
        <v>1131</v>
      </c>
      <c r="C412" s="296" t="s">
        <v>2223</v>
      </c>
      <c r="D412" s="296"/>
      <c r="E412" s="296" t="s">
        <v>3504</v>
      </c>
      <c r="F412" s="297" t="s">
        <v>1143</v>
      </c>
      <c r="G412" s="296" t="s">
        <v>3505</v>
      </c>
      <c r="H412" s="296" t="s">
        <v>2201</v>
      </c>
    </row>
    <row r="413" spans="1:8" s="298" customFormat="1" x14ac:dyDescent="0.25">
      <c r="A413" s="296" t="s">
        <v>3506</v>
      </c>
      <c r="B413" s="297" t="s">
        <v>1155</v>
      </c>
      <c r="C413" s="296" t="s">
        <v>2287</v>
      </c>
      <c r="D413" s="296"/>
      <c r="E413" s="296" t="s">
        <v>3506</v>
      </c>
      <c r="F413" s="297" t="s">
        <v>1167</v>
      </c>
      <c r="G413" s="296" t="s">
        <v>3507</v>
      </c>
      <c r="H413" s="296" t="s">
        <v>2145</v>
      </c>
    </row>
    <row r="414" spans="1:8" s="298" customFormat="1" x14ac:dyDescent="0.25">
      <c r="A414" s="296" t="s">
        <v>3508</v>
      </c>
      <c r="B414" s="297" t="s">
        <v>1179</v>
      </c>
      <c r="C414" s="296" t="s">
        <v>2231</v>
      </c>
      <c r="D414" s="296"/>
      <c r="E414" s="296" t="s">
        <v>3508</v>
      </c>
      <c r="F414" s="297" t="s">
        <v>1191</v>
      </c>
      <c r="G414" s="296" t="s">
        <v>3509</v>
      </c>
      <c r="H414" s="296" t="s">
        <v>2189</v>
      </c>
    </row>
    <row r="415" spans="1:8" s="298" customFormat="1" x14ac:dyDescent="0.25">
      <c r="A415" s="296" t="s">
        <v>3510</v>
      </c>
      <c r="B415" s="297" t="s">
        <v>1203</v>
      </c>
      <c r="C415" s="296" t="s">
        <v>2095</v>
      </c>
      <c r="D415" s="296"/>
      <c r="E415" s="296" t="s">
        <v>3510</v>
      </c>
      <c r="F415" s="297" t="s">
        <v>1215</v>
      </c>
      <c r="G415" s="296" t="s">
        <v>3511</v>
      </c>
      <c r="H415" s="296" t="s">
        <v>2117</v>
      </c>
    </row>
    <row r="416" spans="1:8" s="298" customFormat="1" x14ac:dyDescent="0.25">
      <c r="A416" s="296" t="s">
        <v>3512</v>
      </c>
      <c r="B416" s="297" t="s">
        <v>1227</v>
      </c>
      <c r="C416" s="296" t="s">
        <v>2139</v>
      </c>
      <c r="D416" s="296"/>
      <c r="E416" s="296" t="s">
        <v>3512</v>
      </c>
      <c r="F416" s="297" t="s">
        <v>1239</v>
      </c>
      <c r="G416" s="296" t="s">
        <v>3513</v>
      </c>
      <c r="H416" s="296" t="s">
        <v>2229</v>
      </c>
    </row>
    <row r="417" spans="1:8" s="298" customFormat="1" x14ac:dyDescent="0.25">
      <c r="A417" s="296" t="s">
        <v>3514</v>
      </c>
      <c r="B417" s="297" t="s">
        <v>1251</v>
      </c>
      <c r="C417" s="296" t="s">
        <v>2123</v>
      </c>
      <c r="D417" s="296"/>
      <c r="E417" s="296" t="s">
        <v>3514</v>
      </c>
      <c r="F417" s="297" t="s">
        <v>1263</v>
      </c>
      <c r="G417" s="296" t="s">
        <v>3515</v>
      </c>
      <c r="H417" s="296" t="s">
        <v>2101</v>
      </c>
    </row>
    <row r="418" spans="1:8" s="298" customFormat="1" x14ac:dyDescent="0.25">
      <c r="A418" s="296" t="s">
        <v>3516</v>
      </c>
      <c r="B418" s="297" t="s">
        <v>1084</v>
      </c>
      <c r="C418" s="296" t="s">
        <v>2027</v>
      </c>
      <c r="D418" s="296"/>
      <c r="E418" s="296" t="s">
        <v>3516</v>
      </c>
      <c r="F418" s="297" t="s">
        <v>1096</v>
      </c>
      <c r="G418" s="296" t="s">
        <v>3517</v>
      </c>
      <c r="H418" s="296" t="s">
        <v>2105</v>
      </c>
    </row>
    <row r="419" spans="1:8" s="298" customFormat="1" x14ac:dyDescent="0.25">
      <c r="A419" s="296" t="s">
        <v>3518</v>
      </c>
      <c r="B419" s="297" t="s">
        <v>1108</v>
      </c>
      <c r="C419" s="296" t="s">
        <v>2051</v>
      </c>
      <c r="D419" s="296"/>
      <c r="E419" s="296" t="s">
        <v>3518</v>
      </c>
      <c r="F419" s="297" t="s">
        <v>1120</v>
      </c>
      <c r="G419" s="296" t="s">
        <v>3519</v>
      </c>
      <c r="H419" s="296" t="s">
        <v>2149</v>
      </c>
    </row>
    <row r="420" spans="1:8" s="298" customFormat="1" x14ac:dyDescent="0.25">
      <c r="A420" s="296" t="s">
        <v>3520</v>
      </c>
      <c r="B420" s="297" t="s">
        <v>1132</v>
      </c>
      <c r="C420" s="296" t="s">
        <v>2115</v>
      </c>
      <c r="D420" s="296"/>
      <c r="E420" s="296" t="s">
        <v>3520</v>
      </c>
      <c r="F420" s="297" t="s">
        <v>1144</v>
      </c>
      <c r="G420" s="296" t="s">
        <v>3521</v>
      </c>
      <c r="H420" s="296" t="s">
        <v>1921</v>
      </c>
    </row>
    <row r="421" spans="1:8" s="298" customFormat="1" x14ac:dyDescent="0.25">
      <c r="A421" s="296" t="s">
        <v>3522</v>
      </c>
      <c r="B421" s="297" t="s">
        <v>1156</v>
      </c>
      <c r="C421" s="296" t="s">
        <v>1967</v>
      </c>
      <c r="D421" s="296"/>
      <c r="E421" s="296" t="s">
        <v>3522</v>
      </c>
      <c r="F421" s="297" t="s">
        <v>1168</v>
      </c>
      <c r="G421" s="296" t="s">
        <v>3523</v>
      </c>
      <c r="H421" s="296" t="s">
        <v>1949</v>
      </c>
    </row>
    <row r="422" spans="1:8" s="298" customFormat="1" x14ac:dyDescent="0.25">
      <c r="A422" s="296" t="s">
        <v>3524</v>
      </c>
      <c r="B422" s="297" t="s">
        <v>1180</v>
      </c>
      <c r="C422" s="296" t="s">
        <v>2055</v>
      </c>
      <c r="D422" s="296"/>
      <c r="E422" s="296" t="s">
        <v>3524</v>
      </c>
      <c r="F422" s="297" t="s">
        <v>1192</v>
      </c>
      <c r="G422" s="296" t="s">
        <v>3525</v>
      </c>
      <c r="H422" s="296" t="s">
        <v>2001</v>
      </c>
    </row>
    <row r="423" spans="1:8" s="298" customFormat="1" x14ac:dyDescent="0.25">
      <c r="A423" s="296" t="s">
        <v>3526</v>
      </c>
      <c r="B423" s="297" t="s">
        <v>1204</v>
      </c>
      <c r="C423" s="296" t="s">
        <v>2247</v>
      </c>
      <c r="D423" s="296"/>
      <c r="E423" s="296" t="s">
        <v>3526</v>
      </c>
      <c r="F423" s="297" t="s">
        <v>1216</v>
      </c>
      <c r="G423" s="296" t="s">
        <v>3527</v>
      </c>
      <c r="H423" s="296" t="s">
        <v>2085</v>
      </c>
    </row>
    <row r="424" spans="1:8" s="298" customFormat="1" x14ac:dyDescent="0.25">
      <c r="A424" s="296" t="s">
        <v>3528</v>
      </c>
      <c r="B424" s="297" t="s">
        <v>1228</v>
      </c>
      <c r="C424" s="296" t="s">
        <v>2131</v>
      </c>
      <c r="D424" s="296"/>
      <c r="E424" s="296" t="s">
        <v>3528</v>
      </c>
      <c r="F424" s="297" t="s">
        <v>1240</v>
      </c>
      <c r="G424" s="296" t="s">
        <v>3529</v>
      </c>
      <c r="H424" s="296" t="s">
        <v>2281</v>
      </c>
    </row>
    <row r="425" spans="1:8" s="298" customFormat="1" x14ac:dyDescent="0.25">
      <c r="A425" s="296" t="s">
        <v>3530</v>
      </c>
      <c r="B425" s="297" t="s">
        <v>1252</v>
      </c>
      <c r="C425" s="296" t="s">
        <v>2243</v>
      </c>
      <c r="D425" s="296"/>
      <c r="E425" s="296" t="s">
        <v>3530</v>
      </c>
      <c r="F425" s="297" t="s">
        <v>1264</v>
      </c>
      <c r="G425" s="296" t="s">
        <v>3531</v>
      </c>
      <c r="H425" s="296" t="s">
        <v>2217</v>
      </c>
    </row>
    <row r="426" spans="1:8" s="298" customFormat="1" x14ac:dyDescent="0.25">
      <c r="A426" s="296" t="s">
        <v>3532</v>
      </c>
      <c r="B426" s="297" t="s">
        <v>1085</v>
      </c>
      <c r="C426" s="296" t="s">
        <v>2059</v>
      </c>
      <c r="D426" s="296"/>
      <c r="E426" s="296" t="s">
        <v>3532</v>
      </c>
      <c r="F426" s="297" t="s">
        <v>1097</v>
      </c>
      <c r="G426" s="296" t="s">
        <v>3533</v>
      </c>
      <c r="H426" s="296" t="s">
        <v>2177</v>
      </c>
    </row>
    <row r="427" spans="1:8" s="298" customFormat="1" x14ac:dyDescent="0.25">
      <c r="A427" s="296" t="s">
        <v>3534</v>
      </c>
      <c r="B427" s="297" t="s">
        <v>1109</v>
      </c>
      <c r="C427" s="296" t="s">
        <v>1987</v>
      </c>
      <c r="D427" s="296"/>
      <c r="E427" s="296" t="s">
        <v>3534</v>
      </c>
      <c r="F427" s="297" t="s">
        <v>1121</v>
      </c>
      <c r="G427" s="296" t="s">
        <v>3535</v>
      </c>
      <c r="H427" s="296" t="s">
        <v>1969</v>
      </c>
    </row>
    <row r="428" spans="1:8" s="298" customFormat="1" x14ac:dyDescent="0.25">
      <c r="A428" s="296" t="s">
        <v>3536</v>
      </c>
      <c r="B428" s="297" t="s">
        <v>1133</v>
      </c>
      <c r="C428" s="296" t="s">
        <v>2007</v>
      </c>
      <c r="D428" s="296"/>
      <c r="E428" s="296" t="s">
        <v>3536</v>
      </c>
      <c r="F428" s="297" t="s">
        <v>1145</v>
      </c>
      <c r="G428" s="296" t="s">
        <v>3537</v>
      </c>
      <c r="H428" s="296" t="s">
        <v>1957</v>
      </c>
    </row>
    <row r="429" spans="1:8" s="298" customFormat="1" x14ac:dyDescent="0.25">
      <c r="A429" s="296" t="s">
        <v>3538</v>
      </c>
      <c r="B429" s="297" t="s">
        <v>1157</v>
      </c>
      <c r="C429" s="296" t="s">
        <v>2211</v>
      </c>
      <c r="D429" s="296"/>
      <c r="E429" s="296" t="s">
        <v>3538</v>
      </c>
      <c r="F429" s="297" t="s">
        <v>1169</v>
      </c>
      <c r="G429" s="296" t="s">
        <v>3539</v>
      </c>
      <c r="H429" s="296" t="s">
        <v>2169</v>
      </c>
    </row>
    <row r="430" spans="1:8" s="298" customFormat="1" x14ac:dyDescent="0.25">
      <c r="A430" s="296" t="s">
        <v>3540</v>
      </c>
      <c r="B430" s="297" t="s">
        <v>1181</v>
      </c>
      <c r="C430" s="296" t="s">
        <v>2103</v>
      </c>
      <c r="D430" s="296"/>
      <c r="E430" s="296" t="s">
        <v>3540</v>
      </c>
      <c r="F430" s="297" t="s">
        <v>1193</v>
      </c>
      <c r="G430" s="296" t="s">
        <v>3541</v>
      </c>
      <c r="H430" s="296" t="s">
        <v>2013</v>
      </c>
    </row>
    <row r="431" spans="1:8" s="298" customFormat="1" x14ac:dyDescent="0.25">
      <c r="A431" s="296" t="s">
        <v>3542</v>
      </c>
      <c r="B431" s="297" t="s">
        <v>1205</v>
      </c>
      <c r="C431" s="296" t="s">
        <v>1983</v>
      </c>
      <c r="D431" s="296"/>
      <c r="E431" s="296" t="s">
        <v>3542</v>
      </c>
      <c r="F431" s="297" t="s">
        <v>1217</v>
      </c>
      <c r="G431" s="296" t="s">
        <v>3543</v>
      </c>
      <c r="H431" s="296" t="s">
        <v>2285</v>
      </c>
    </row>
    <row r="432" spans="1:8" s="298" customFormat="1" x14ac:dyDescent="0.25">
      <c r="A432" s="296" t="s">
        <v>3544</v>
      </c>
      <c r="B432" s="297" t="s">
        <v>1229</v>
      </c>
      <c r="C432" s="296" t="s">
        <v>2043</v>
      </c>
      <c r="D432" s="296"/>
      <c r="E432" s="296" t="s">
        <v>3544</v>
      </c>
      <c r="F432" s="297" t="s">
        <v>1241</v>
      </c>
      <c r="G432" s="296" t="s">
        <v>3545</v>
      </c>
      <c r="H432" s="296" t="s">
        <v>1985</v>
      </c>
    </row>
    <row r="433" spans="1:8" s="298" customFormat="1" x14ac:dyDescent="0.25">
      <c r="A433" s="296" t="s">
        <v>3546</v>
      </c>
      <c r="B433" s="297" t="s">
        <v>1253</v>
      </c>
      <c r="C433" s="296" t="s">
        <v>2207</v>
      </c>
      <c r="D433" s="296"/>
      <c r="E433" s="296" t="s">
        <v>3546</v>
      </c>
      <c r="F433" s="297" t="s">
        <v>1265</v>
      </c>
      <c r="G433" s="296" t="s">
        <v>3547</v>
      </c>
      <c r="H433" s="296" t="s">
        <v>2065</v>
      </c>
    </row>
    <row r="434" spans="1:8" s="298" customFormat="1" x14ac:dyDescent="0.25">
      <c r="A434" s="296" t="s">
        <v>3548</v>
      </c>
      <c r="B434" s="297" t="s">
        <v>1086</v>
      </c>
      <c r="C434" s="296" t="s">
        <v>2031</v>
      </c>
      <c r="D434" s="296"/>
      <c r="E434" s="296" t="s">
        <v>3548</v>
      </c>
      <c r="F434" s="297" t="s">
        <v>1098</v>
      </c>
      <c r="G434" s="296" t="s">
        <v>3549</v>
      </c>
      <c r="H434" s="296" t="s">
        <v>2249</v>
      </c>
    </row>
    <row r="435" spans="1:8" s="298" customFormat="1" x14ac:dyDescent="0.25">
      <c r="A435" s="296" t="s">
        <v>3550</v>
      </c>
      <c r="B435" s="297" t="s">
        <v>1110</v>
      </c>
      <c r="C435" s="296" t="s">
        <v>2175</v>
      </c>
      <c r="D435" s="296"/>
      <c r="E435" s="296" t="s">
        <v>3550</v>
      </c>
      <c r="F435" s="297" t="s">
        <v>1122</v>
      </c>
      <c r="G435" s="296" t="s">
        <v>3551</v>
      </c>
      <c r="H435" s="296" t="s">
        <v>2033</v>
      </c>
    </row>
    <row r="436" spans="1:8" s="298" customFormat="1" x14ac:dyDescent="0.25">
      <c r="A436" s="296" t="s">
        <v>3552</v>
      </c>
      <c r="B436" s="297" t="s">
        <v>1134</v>
      </c>
      <c r="C436" s="296" t="s">
        <v>1935</v>
      </c>
      <c r="D436" s="296"/>
      <c r="E436" s="296" t="s">
        <v>3552</v>
      </c>
      <c r="F436" s="297" t="s">
        <v>1146</v>
      </c>
      <c r="G436" s="296" t="s">
        <v>3553</v>
      </c>
      <c r="H436" s="296" t="s">
        <v>1933</v>
      </c>
    </row>
    <row r="437" spans="1:8" s="298" customFormat="1" x14ac:dyDescent="0.25">
      <c r="A437" s="296" t="s">
        <v>3554</v>
      </c>
      <c r="B437" s="297" t="s">
        <v>1158</v>
      </c>
      <c r="C437" s="296" t="s">
        <v>2003</v>
      </c>
      <c r="D437" s="296"/>
      <c r="E437" s="296" t="s">
        <v>3554</v>
      </c>
      <c r="F437" s="297" t="s">
        <v>1170</v>
      </c>
      <c r="G437" s="296" t="s">
        <v>3555</v>
      </c>
      <c r="H437" s="296" t="s">
        <v>1937</v>
      </c>
    </row>
    <row r="438" spans="1:8" s="298" customFormat="1" x14ac:dyDescent="0.25">
      <c r="A438" s="296" t="s">
        <v>3556</v>
      </c>
      <c r="B438" s="297" t="s">
        <v>1182</v>
      </c>
      <c r="C438" s="296" t="s">
        <v>2227</v>
      </c>
      <c r="D438" s="296"/>
      <c r="E438" s="296" t="s">
        <v>3556</v>
      </c>
      <c r="F438" s="297" t="s">
        <v>1194</v>
      </c>
      <c r="G438" s="296" t="s">
        <v>3557</v>
      </c>
      <c r="H438" s="296" t="s">
        <v>2205</v>
      </c>
    </row>
    <row r="439" spans="1:8" s="298" customFormat="1" x14ac:dyDescent="0.25">
      <c r="A439" s="296" t="s">
        <v>3558</v>
      </c>
      <c r="B439" s="297" t="s">
        <v>1206</v>
      </c>
      <c r="C439" s="296" t="s">
        <v>2011</v>
      </c>
      <c r="D439" s="296"/>
      <c r="E439" s="296" t="s">
        <v>3558</v>
      </c>
      <c r="F439" s="297" t="s">
        <v>1218</v>
      </c>
      <c r="G439" s="296" t="s">
        <v>3559</v>
      </c>
      <c r="H439" s="296" t="s">
        <v>1945</v>
      </c>
    </row>
    <row r="440" spans="1:8" s="298" customFormat="1" x14ac:dyDescent="0.25">
      <c r="A440" s="296" t="s">
        <v>3560</v>
      </c>
      <c r="B440" s="297" t="s">
        <v>1230</v>
      </c>
      <c r="C440" s="296" t="s">
        <v>2135</v>
      </c>
      <c r="D440" s="296"/>
      <c r="E440" s="296" t="s">
        <v>3560</v>
      </c>
      <c r="F440" s="297" t="s">
        <v>1242</v>
      </c>
      <c r="G440" s="296" t="s">
        <v>3561</v>
      </c>
      <c r="H440" s="296" t="s">
        <v>2053</v>
      </c>
    </row>
    <row r="441" spans="1:8" s="298" customFormat="1" x14ac:dyDescent="0.25">
      <c r="A441" s="296" t="s">
        <v>3562</v>
      </c>
      <c r="B441" s="297" t="s">
        <v>1254</v>
      </c>
      <c r="C441" s="296" t="s">
        <v>2159</v>
      </c>
      <c r="D441" s="296"/>
      <c r="E441" s="296" t="s">
        <v>3562</v>
      </c>
      <c r="F441" s="297" t="s">
        <v>1266</v>
      </c>
      <c r="G441" s="296" t="s">
        <v>3563</v>
      </c>
      <c r="H441" s="296" t="s">
        <v>2057</v>
      </c>
    </row>
    <row r="442" spans="1:8" s="298" customFormat="1" x14ac:dyDescent="0.25">
      <c r="A442" s="296" t="s">
        <v>3564</v>
      </c>
      <c r="B442" s="297" t="s">
        <v>1087</v>
      </c>
      <c r="C442" s="296" t="s">
        <v>2299</v>
      </c>
      <c r="D442" s="296"/>
      <c r="E442" s="296" t="s">
        <v>3564</v>
      </c>
      <c r="F442" s="297" t="s">
        <v>1099</v>
      </c>
      <c r="G442" s="296" t="s">
        <v>3565</v>
      </c>
      <c r="H442" s="296" t="s">
        <v>2261</v>
      </c>
    </row>
    <row r="443" spans="1:8" s="298" customFormat="1" x14ac:dyDescent="0.25">
      <c r="A443" s="296" t="s">
        <v>3566</v>
      </c>
      <c r="B443" s="297" t="s">
        <v>1111</v>
      </c>
      <c r="C443" s="296" t="s">
        <v>2187</v>
      </c>
      <c r="D443" s="296"/>
      <c r="E443" s="296" t="s">
        <v>3566</v>
      </c>
      <c r="F443" s="297" t="s">
        <v>1123</v>
      </c>
      <c r="G443" s="296" t="s">
        <v>3567</v>
      </c>
      <c r="H443" s="296" t="s">
        <v>1941</v>
      </c>
    </row>
    <row r="444" spans="1:8" s="298" customFormat="1" x14ac:dyDescent="0.25">
      <c r="A444" s="296" t="s">
        <v>3568</v>
      </c>
      <c r="B444" s="297" t="s">
        <v>1135</v>
      </c>
      <c r="C444" s="296" t="s">
        <v>1963</v>
      </c>
      <c r="D444" s="296"/>
      <c r="E444" s="296" t="s">
        <v>3568</v>
      </c>
      <c r="F444" s="297" t="s">
        <v>1147</v>
      </c>
      <c r="G444" s="296" t="s">
        <v>3569</v>
      </c>
      <c r="H444" s="296" t="s">
        <v>2009</v>
      </c>
    </row>
    <row r="445" spans="1:8" s="298" customFormat="1" x14ac:dyDescent="0.25">
      <c r="A445" s="296" t="s">
        <v>3570</v>
      </c>
      <c r="B445" s="297" t="s">
        <v>1159</v>
      </c>
      <c r="C445" s="296" t="s">
        <v>2075</v>
      </c>
      <c r="D445" s="296"/>
      <c r="E445" s="296" t="s">
        <v>3570</v>
      </c>
      <c r="F445" s="297" t="s">
        <v>1171</v>
      </c>
      <c r="G445" s="296" t="s">
        <v>3571</v>
      </c>
      <c r="H445" s="296" t="s">
        <v>2153</v>
      </c>
    </row>
    <row r="446" spans="1:8" s="298" customFormat="1" x14ac:dyDescent="0.25">
      <c r="A446" s="296" t="s">
        <v>3572</v>
      </c>
      <c r="B446" s="297" t="s">
        <v>1183</v>
      </c>
      <c r="C446" s="296" t="s">
        <v>1919</v>
      </c>
      <c r="D446" s="296"/>
      <c r="E446" s="296" t="s">
        <v>3572</v>
      </c>
      <c r="F446" s="297" t="s">
        <v>1195</v>
      </c>
      <c r="G446" s="296" t="s">
        <v>3573</v>
      </c>
      <c r="H446" s="296" t="s">
        <v>1981</v>
      </c>
    </row>
    <row r="447" spans="1:8" s="298" customFormat="1" x14ac:dyDescent="0.25">
      <c r="A447" s="296" t="s">
        <v>3574</v>
      </c>
      <c r="B447" s="297" t="s">
        <v>1207</v>
      </c>
      <c r="C447" s="296" t="s">
        <v>2203</v>
      </c>
      <c r="D447" s="296"/>
      <c r="E447" s="296" t="s">
        <v>3574</v>
      </c>
      <c r="F447" s="297" t="s">
        <v>1219</v>
      </c>
      <c r="G447" s="296" t="s">
        <v>3575</v>
      </c>
      <c r="H447" s="296" t="s">
        <v>2245</v>
      </c>
    </row>
    <row r="448" spans="1:8" s="298" customFormat="1" x14ac:dyDescent="0.25">
      <c r="A448" s="296" t="s">
        <v>3576</v>
      </c>
      <c r="B448" s="297" t="s">
        <v>1231</v>
      </c>
      <c r="C448" s="296" t="s">
        <v>2047</v>
      </c>
      <c r="D448" s="296"/>
      <c r="E448" s="296" t="s">
        <v>3576</v>
      </c>
      <c r="F448" s="297" t="s">
        <v>1243</v>
      </c>
      <c r="G448" s="296" t="s">
        <v>3577</v>
      </c>
      <c r="H448" s="296" t="s">
        <v>1989</v>
      </c>
    </row>
    <row r="449" spans="1:8" s="298" customFormat="1" x14ac:dyDescent="0.25">
      <c r="A449" s="296" t="s">
        <v>3578</v>
      </c>
      <c r="B449" s="297" t="s">
        <v>1255</v>
      </c>
      <c r="C449" s="296" t="s">
        <v>1979</v>
      </c>
      <c r="D449" s="296"/>
      <c r="E449" s="296" t="s">
        <v>3578</v>
      </c>
      <c r="F449" s="297" t="s">
        <v>1267</v>
      </c>
      <c r="G449" s="296" t="s">
        <v>3579</v>
      </c>
      <c r="H449" s="296" t="s">
        <v>1929</v>
      </c>
    </row>
    <row r="450" spans="1:8" s="298" customFormat="1" x14ac:dyDescent="0.25">
      <c r="A450" s="296" t="s">
        <v>3580</v>
      </c>
      <c r="B450" s="297" t="s">
        <v>1088</v>
      </c>
      <c r="C450" s="296" t="s">
        <v>2155</v>
      </c>
      <c r="D450" s="296"/>
      <c r="E450" s="296" t="s">
        <v>3580</v>
      </c>
      <c r="F450" s="297" t="s">
        <v>1100</v>
      </c>
      <c r="G450" s="296" t="s">
        <v>3581</v>
      </c>
      <c r="H450" s="296" t="s">
        <v>2221</v>
      </c>
    </row>
    <row r="451" spans="1:8" s="298" customFormat="1" x14ac:dyDescent="0.25">
      <c r="A451" s="296" t="s">
        <v>3582</v>
      </c>
      <c r="B451" s="297" t="s">
        <v>1112</v>
      </c>
      <c r="C451" s="296" t="s">
        <v>2119</v>
      </c>
      <c r="D451" s="296"/>
      <c r="E451" s="296" t="s">
        <v>3582</v>
      </c>
      <c r="F451" s="297" t="s">
        <v>1124</v>
      </c>
      <c r="G451" s="296" t="s">
        <v>3583</v>
      </c>
      <c r="H451" s="296" t="s">
        <v>2037</v>
      </c>
    </row>
    <row r="452" spans="1:8" s="298" customFormat="1" x14ac:dyDescent="0.25">
      <c r="A452" s="296" t="s">
        <v>3584</v>
      </c>
      <c r="B452" s="297" t="s">
        <v>1136</v>
      </c>
      <c r="C452" s="296" t="s">
        <v>2063</v>
      </c>
      <c r="D452" s="296"/>
      <c r="E452" s="296" t="s">
        <v>3584</v>
      </c>
      <c r="F452" s="297" t="s">
        <v>1148</v>
      </c>
      <c r="G452" s="296" t="s">
        <v>3585</v>
      </c>
      <c r="H452" s="296" t="s">
        <v>2121</v>
      </c>
    </row>
    <row r="453" spans="1:8" s="298" customFormat="1" x14ac:dyDescent="0.25">
      <c r="A453" s="296" t="s">
        <v>3586</v>
      </c>
      <c r="B453" s="297" t="s">
        <v>1160</v>
      </c>
      <c r="C453" s="296" t="s">
        <v>2147</v>
      </c>
      <c r="D453" s="296"/>
      <c r="E453" s="296" t="s">
        <v>3586</v>
      </c>
      <c r="F453" s="297" t="s">
        <v>1172</v>
      </c>
      <c r="G453" s="296" t="s">
        <v>3587</v>
      </c>
      <c r="H453" s="296" t="s">
        <v>1925</v>
      </c>
    </row>
    <row r="454" spans="1:8" s="298" customFormat="1" x14ac:dyDescent="0.25">
      <c r="A454" s="296" t="s">
        <v>3588</v>
      </c>
      <c r="B454" s="297" t="s">
        <v>1184</v>
      </c>
      <c r="C454" s="296" t="s">
        <v>1947</v>
      </c>
      <c r="D454" s="296"/>
      <c r="E454" s="296" t="s">
        <v>3588</v>
      </c>
      <c r="F454" s="297" t="s">
        <v>1196</v>
      </c>
      <c r="G454" s="296" t="s">
        <v>3589</v>
      </c>
      <c r="H454" s="296" t="s">
        <v>1977</v>
      </c>
    </row>
    <row r="455" spans="1:8" s="298" customFormat="1" x14ac:dyDescent="0.25">
      <c r="A455" s="296" t="s">
        <v>3590</v>
      </c>
      <c r="B455" s="297" t="s">
        <v>1208</v>
      </c>
      <c r="C455" s="296" t="s">
        <v>2171</v>
      </c>
      <c r="D455" s="296"/>
      <c r="E455" s="296" t="s">
        <v>3590</v>
      </c>
      <c r="F455" s="297" t="s">
        <v>1220</v>
      </c>
      <c r="G455" s="296" t="s">
        <v>3591</v>
      </c>
      <c r="H455" s="296" t="s">
        <v>2093</v>
      </c>
    </row>
    <row r="456" spans="1:8" s="298" customFormat="1" x14ac:dyDescent="0.25">
      <c r="A456" s="296" t="s">
        <v>3592</v>
      </c>
      <c r="B456" s="297" t="s">
        <v>1232</v>
      </c>
      <c r="C456" s="296" t="s">
        <v>2279</v>
      </c>
      <c r="D456" s="296"/>
      <c r="E456" s="296" t="s">
        <v>3592</v>
      </c>
      <c r="F456" s="297" t="s">
        <v>1244</v>
      </c>
      <c r="G456" s="296" t="s">
        <v>3593</v>
      </c>
      <c r="H456" s="296" t="s">
        <v>2257</v>
      </c>
    </row>
    <row r="457" spans="1:8" s="298" customFormat="1" x14ac:dyDescent="0.25">
      <c r="A457" s="296" t="s">
        <v>3594</v>
      </c>
      <c r="B457" s="297" t="s">
        <v>1256</v>
      </c>
      <c r="C457" s="296" t="s">
        <v>2163</v>
      </c>
      <c r="D457" s="296"/>
      <c r="E457" s="296" t="s">
        <v>3594</v>
      </c>
      <c r="F457" s="297" t="s">
        <v>1268</v>
      </c>
      <c r="G457" s="296" t="s">
        <v>3595</v>
      </c>
      <c r="H457" s="296" t="s">
        <v>2253</v>
      </c>
    </row>
    <row r="458" spans="1:8" s="298" customFormat="1" x14ac:dyDescent="0.25">
      <c r="A458" s="296" t="s">
        <v>3596</v>
      </c>
      <c r="B458" s="297" t="s">
        <v>1089</v>
      </c>
      <c r="C458" s="296" t="s">
        <v>2275</v>
      </c>
      <c r="D458" s="296"/>
      <c r="E458" s="296" t="s">
        <v>3596</v>
      </c>
      <c r="F458" s="297" t="s">
        <v>1101</v>
      </c>
      <c r="G458" s="296" t="s">
        <v>3597</v>
      </c>
      <c r="H458" s="296" t="s">
        <v>2025</v>
      </c>
    </row>
    <row r="459" spans="1:8" s="298" customFormat="1" x14ac:dyDescent="0.25">
      <c r="A459" s="296" t="s">
        <v>3598</v>
      </c>
      <c r="B459" s="297" t="s">
        <v>1113</v>
      </c>
      <c r="C459" s="296" t="s">
        <v>2291</v>
      </c>
      <c r="D459" s="296"/>
      <c r="E459" s="296" t="s">
        <v>3598</v>
      </c>
      <c r="F459" s="297" t="s">
        <v>1125</v>
      </c>
      <c r="G459" s="296" t="s">
        <v>3599</v>
      </c>
      <c r="H459" s="296" t="s">
        <v>2109</v>
      </c>
    </row>
    <row r="460" spans="1:8" s="298" customFormat="1" x14ac:dyDescent="0.25">
      <c r="A460" s="296" t="s">
        <v>3600</v>
      </c>
      <c r="B460" s="297" t="s">
        <v>1137</v>
      </c>
      <c r="C460" s="296" t="s">
        <v>2215</v>
      </c>
      <c r="D460" s="296"/>
      <c r="E460" s="296" t="s">
        <v>3600</v>
      </c>
      <c r="F460" s="297" t="s">
        <v>1149</v>
      </c>
      <c r="G460" s="296" t="s">
        <v>3601</v>
      </c>
      <c r="H460" s="296" t="s">
        <v>2265</v>
      </c>
    </row>
    <row r="461" spans="1:8" s="298" customFormat="1" x14ac:dyDescent="0.25">
      <c r="A461" s="296" t="s">
        <v>3602</v>
      </c>
      <c r="B461" s="297" t="s">
        <v>1161</v>
      </c>
      <c r="C461" s="296" t="s">
        <v>1951</v>
      </c>
      <c r="D461" s="296"/>
      <c r="E461" s="296" t="s">
        <v>3602</v>
      </c>
      <c r="F461" s="297" t="s">
        <v>1173</v>
      </c>
      <c r="G461" s="296" t="s">
        <v>3603</v>
      </c>
      <c r="H461" s="296" t="s">
        <v>2157</v>
      </c>
    </row>
    <row r="462" spans="1:8" s="298" customFormat="1" x14ac:dyDescent="0.25">
      <c r="A462" s="296" t="s">
        <v>3604</v>
      </c>
      <c r="B462" s="297" t="s">
        <v>1185</v>
      </c>
      <c r="C462" s="296" t="s">
        <v>1971</v>
      </c>
      <c r="D462" s="296"/>
      <c r="E462" s="296" t="s">
        <v>3604</v>
      </c>
      <c r="F462" s="297" t="s">
        <v>1197</v>
      </c>
      <c r="G462" s="296" t="s">
        <v>3605</v>
      </c>
      <c r="H462" s="296" t="s">
        <v>2193</v>
      </c>
    </row>
    <row r="463" spans="1:8" s="298" customFormat="1" x14ac:dyDescent="0.25">
      <c r="A463" s="296" t="s">
        <v>3606</v>
      </c>
      <c r="B463" s="297" t="s">
        <v>1209</v>
      </c>
      <c r="C463" s="296" t="s">
        <v>2107</v>
      </c>
      <c r="D463" s="296"/>
      <c r="E463" s="296" t="s">
        <v>3606</v>
      </c>
      <c r="F463" s="297" t="s">
        <v>1221</v>
      </c>
      <c r="G463" s="296" t="s">
        <v>3607</v>
      </c>
      <c r="H463" s="296" t="s">
        <v>2049</v>
      </c>
    </row>
    <row r="464" spans="1:8" s="298" customFormat="1" x14ac:dyDescent="0.25">
      <c r="A464" s="296" t="s">
        <v>3608</v>
      </c>
      <c r="B464" s="297" t="s">
        <v>1233</v>
      </c>
      <c r="C464" s="296" t="s">
        <v>1931</v>
      </c>
      <c r="D464" s="296"/>
      <c r="E464" s="296" t="s">
        <v>3608</v>
      </c>
      <c r="F464" s="297" t="s">
        <v>1245</v>
      </c>
      <c r="G464" s="296" t="s">
        <v>3609</v>
      </c>
      <c r="H464" s="296" t="s">
        <v>1917</v>
      </c>
    </row>
    <row r="465" spans="1:8" s="298" customFormat="1" x14ac:dyDescent="0.25">
      <c r="A465" s="296" t="s">
        <v>3610</v>
      </c>
      <c r="B465" s="297" t="s">
        <v>1257</v>
      </c>
      <c r="C465" s="296" t="s">
        <v>2015</v>
      </c>
      <c r="D465" s="296"/>
      <c r="E465" s="296" t="s">
        <v>3610</v>
      </c>
      <c r="F465" s="297" t="s">
        <v>1269</v>
      </c>
      <c r="G465" s="296" t="s">
        <v>3611</v>
      </c>
      <c r="H465" s="296" t="s">
        <v>2289</v>
      </c>
    </row>
    <row r="466" spans="1:8" s="298" customFormat="1" x14ac:dyDescent="0.25">
      <c r="A466" s="296" t="s">
        <v>3612</v>
      </c>
      <c r="B466" s="297" t="s">
        <v>1090</v>
      </c>
      <c r="C466" s="296" t="s">
        <v>2199</v>
      </c>
      <c r="D466" s="296"/>
      <c r="E466" s="296" t="s">
        <v>3612</v>
      </c>
      <c r="F466" s="297" t="s">
        <v>1102</v>
      </c>
      <c r="G466" s="296" t="s">
        <v>3613</v>
      </c>
      <c r="H466" s="296" t="s">
        <v>1993</v>
      </c>
    </row>
    <row r="467" spans="1:8" s="298" customFormat="1" x14ac:dyDescent="0.25">
      <c r="A467" s="296" t="s">
        <v>3614</v>
      </c>
      <c r="B467" s="297" t="s">
        <v>1114</v>
      </c>
      <c r="C467" s="296" t="s">
        <v>1923</v>
      </c>
      <c r="D467" s="296"/>
      <c r="E467" s="296" t="s">
        <v>3614</v>
      </c>
      <c r="F467" s="297" t="s">
        <v>1126</v>
      </c>
      <c r="G467" s="296" t="s">
        <v>3615</v>
      </c>
      <c r="H467" s="296" t="s">
        <v>2241</v>
      </c>
    </row>
    <row r="468" spans="1:8" s="298" customFormat="1" x14ac:dyDescent="0.25">
      <c r="A468" s="296" t="s">
        <v>3616</v>
      </c>
      <c r="B468" s="297" t="s">
        <v>1138</v>
      </c>
      <c r="C468" s="296" t="s">
        <v>1975</v>
      </c>
      <c r="D468" s="296"/>
      <c r="E468" s="296" t="s">
        <v>3616</v>
      </c>
      <c r="F468" s="297" t="s">
        <v>1150</v>
      </c>
      <c r="G468" s="296" t="s">
        <v>3617</v>
      </c>
      <c r="H468" s="296" t="s">
        <v>2277</v>
      </c>
    </row>
    <row r="469" spans="1:8" s="298" customFormat="1" x14ac:dyDescent="0.25">
      <c r="A469" s="296" t="s">
        <v>3618</v>
      </c>
      <c r="B469" s="297" t="s">
        <v>1162</v>
      </c>
      <c r="C469" s="296" t="s">
        <v>2091</v>
      </c>
      <c r="D469" s="296"/>
      <c r="E469" s="296" t="s">
        <v>3618</v>
      </c>
      <c r="F469" s="297" t="s">
        <v>1174</v>
      </c>
      <c r="G469" s="296" t="s">
        <v>3619</v>
      </c>
      <c r="H469" s="296" t="s">
        <v>2225</v>
      </c>
    </row>
    <row r="470" spans="1:8" s="298" customFormat="1" x14ac:dyDescent="0.25">
      <c r="A470" s="296" t="s">
        <v>3620</v>
      </c>
      <c r="B470" s="297" t="s">
        <v>1186</v>
      </c>
      <c r="C470" s="296" t="s">
        <v>2271</v>
      </c>
      <c r="D470" s="296"/>
      <c r="E470" s="296" t="s">
        <v>3620</v>
      </c>
      <c r="F470" s="297" t="s">
        <v>1198</v>
      </c>
      <c r="G470" s="296" t="s">
        <v>3621</v>
      </c>
      <c r="H470" s="296" t="s">
        <v>1953</v>
      </c>
    </row>
    <row r="471" spans="1:8" s="298" customFormat="1" x14ac:dyDescent="0.25">
      <c r="A471" s="296" t="s">
        <v>3622</v>
      </c>
      <c r="B471" s="297" t="s">
        <v>1210</v>
      </c>
      <c r="C471" s="296" t="s">
        <v>2295</v>
      </c>
      <c r="D471" s="296"/>
      <c r="E471" s="296" t="s">
        <v>3622</v>
      </c>
      <c r="F471" s="297" t="s">
        <v>1222</v>
      </c>
      <c r="G471" s="296" t="s">
        <v>3623</v>
      </c>
      <c r="H471" s="296" t="s">
        <v>2113</v>
      </c>
    </row>
    <row r="472" spans="1:8" s="298" customFormat="1" x14ac:dyDescent="0.25">
      <c r="A472" s="296" t="s">
        <v>3624</v>
      </c>
      <c r="B472" s="297" t="s">
        <v>1234</v>
      </c>
      <c r="C472" s="296" t="s">
        <v>2283</v>
      </c>
      <c r="D472" s="296"/>
      <c r="E472" s="296" t="s">
        <v>3624</v>
      </c>
      <c r="F472" s="297" t="s">
        <v>1246</v>
      </c>
      <c r="G472" s="296" t="s">
        <v>3625</v>
      </c>
      <c r="H472" s="296" t="s">
        <v>2293</v>
      </c>
    </row>
    <row r="473" spans="1:8" s="298" customFormat="1" x14ac:dyDescent="0.25">
      <c r="A473" s="296" t="s">
        <v>3626</v>
      </c>
      <c r="B473" s="297" t="s">
        <v>1258</v>
      </c>
      <c r="C473" s="296" t="s">
        <v>2267</v>
      </c>
      <c r="D473" s="296"/>
      <c r="E473" s="296" t="s">
        <v>3626</v>
      </c>
      <c r="F473" s="297" t="s">
        <v>1270</v>
      </c>
      <c r="G473" s="296" t="s">
        <v>3627</v>
      </c>
      <c r="H473" s="296" t="s">
        <v>2029</v>
      </c>
    </row>
    <row r="474" spans="1:8" s="298" customFormat="1" x14ac:dyDescent="0.25">
      <c r="A474" s="296" t="s">
        <v>3628</v>
      </c>
      <c r="B474" s="297" t="s">
        <v>1091</v>
      </c>
      <c r="C474" s="296" t="s">
        <v>2111</v>
      </c>
      <c r="D474" s="296"/>
      <c r="E474" s="296" t="s">
        <v>3628</v>
      </c>
      <c r="F474" s="297" t="s">
        <v>1103</v>
      </c>
      <c r="G474" s="296" t="s">
        <v>3629</v>
      </c>
      <c r="H474" s="296" t="s">
        <v>2273</v>
      </c>
    </row>
    <row r="475" spans="1:8" s="298" customFormat="1" x14ac:dyDescent="0.25">
      <c r="A475" s="296" t="s">
        <v>3630</v>
      </c>
      <c r="B475" s="297" t="s">
        <v>1115</v>
      </c>
      <c r="C475" s="296" t="s">
        <v>1943</v>
      </c>
      <c r="D475" s="296"/>
      <c r="E475" s="296" t="s">
        <v>3630</v>
      </c>
      <c r="F475" s="297" t="s">
        <v>1127</v>
      </c>
      <c r="G475" s="296" t="s">
        <v>3631</v>
      </c>
      <c r="H475" s="296" t="s">
        <v>2269</v>
      </c>
    </row>
    <row r="476" spans="1:8" s="298" customFormat="1" x14ac:dyDescent="0.25">
      <c r="A476" s="296" t="s">
        <v>3632</v>
      </c>
      <c r="B476" s="297" t="s">
        <v>1139</v>
      </c>
      <c r="C476" s="296" t="s">
        <v>2239</v>
      </c>
      <c r="D476" s="296"/>
      <c r="E476" s="296" t="s">
        <v>3632</v>
      </c>
      <c r="F476" s="297" t="s">
        <v>1151</v>
      </c>
      <c r="G476" s="296" t="s">
        <v>3633</v>
      </c>
      <c r="H476" s="296" t="s">
        <v>2233</v>
      </c>
    </row>
    <row r="477" spans="1:8" s="298" customFormat="1" x14ac:dyDescent="0.25">
      <c r="A477" s="296" t="s">
        <v>3634</v>
      </c>
      <c r="B477" s="297" t="s">
        <v>1163</v>
      </c>
      <c r="C477" s="296" t="s">
        <v>2235</v>
      </c>
      <c r="D477" s="296"/>
      <c r="E477" s="296" t="s">
        <v>3634</v>
      </c>
      <c r="F477" s="297" t="s">
        <v>1175</v>
      </c>
      <c r="G477" s="296" t="s">
        <v>3635</v>
      </c>
      <c r="H477" s="296" t="s">
        <v>2073</v>
      </c>
    </row>
    <row r="478" spans="1:8" s="298" customFormat="1" x14ac:dyDescent="0.25">
      <c r="A478" s="296" t="s">
        <v>3636</v>
      </c>
      <c r="B478" s="297" t="s">
        <v>1187</v>
      </c>
      <c r="C478" s="296" t="s">
        <v>2167</v>
      </c>
      <c r="D478" s="296"/>
      <c r="E478" s="296" t="s">
        <v>3636</v>
      </c>
      <c r="F478" s="297" t="s">
        <v>1199</v>
      </c>
      <c r="G478" s="296" t="s">
        <v>3637</v>
      </c>
      <c r="H478" s="296" t="s">
        <v>2041</v>
      </c>
    </row>
    <row r="479" spans="1:8" s="298" customFormat="1" x14ac:dyDescent="0.25">
      <c r="A479" s="296" t="s">
        <v>3638</v>
      </c>
      <c r="B479" s="297" t="s">
        <v>1211</v>
      </c>
      <c r="C479" s="296" t="s">
        <v>2071</v>
      </c>
      <c r="D479" s="296"/>
      <c r="E479" s="296" t="s">
        <v>3638</v>
      </c>
      <c r="F479" s="297" t="s">
        <v>1223</v>
      </c>
      <c r="G479" s="296" t="s">
        <v>3639</v>
      </c>
      <c r="H479" s="296" t="s">
        <v>2297</v>
      </c>
    </row>
    <row r="480" spans="1:8" s="298" customFormat="1" x14ac:dyDescent="0.25">
      <c r="A480" s="296" t="s">
        <v>3640</v>
      </c>
      <c r="B480" s="297" t="s">
        <v>1235</v>
      </c>
      <c r="C480" s="296" t="s">
        <v>2259</v>
      </c>
      <c r="D480" s="296"/>
      <c r="E480" s="296" t="s">
        <v>3640</v>
      </c>
      <c r="F480" s="297" t="s">
        <v>1247</v>
      </c>
      <c r="G480" s="296" t="s">
        <v>3641</v>
      </c>
      <c r="H480" s="296" t="s">
        <v>2141</v>
      </c>
    </row>
    <row r="481" spans="1:8" s="298" customFormat="1" x14ac:dyDescent="0.25">
      <c r="A481" s="296" t="s">
        <v>3642</v>
      </c>
      <c r="B481" s="297" t="s">
        <v>1259</v>
      </c>
      <c r="C481" s="296" t="s">
        <v>2023</v>
      </c>
      <c r="D481" s="296"/>
      <c r="E481" s="296" t="s">
        <v>3642</v>
      </c>
      <c r="F481" s="297" t="s">
        <v>1271</v>
      </c>
      <c r="G481" s="296" t="s">
        <v>3643</v>
      </c>
      <c r="H481" s="296" t="s">
        <v>2173</v>
      </c>
    </row>
    <row r="482" spans="1:8" s="301" customFormat="1" x14ac:dyDescent="0.25">
      <c r="A482" s="299" t="s">
        <v>3644</v>
      </c>
      <c r="B482" s="300" t="s">
        <v>1273</v>
      </c>
      <c r="C482" s="299" t="s">
        <v>2443</v>
      </c>
      <c r="D482" s="299"/>
      <c r="E482" s="299" t="s">
        <v>3644</v>
      </c>
      <c r="F482" s="300" t="s">
        <v>1285</v>
      </c>
      <c r="G482" s="299" t="s">
        <v>3645</v>
      </c>
      <c r="H482" s="299" t="s">
        <v>2461</v>
      </c>
    </row>
    <row r="483" spans="1:8" s="301" customFormat="1" x14ac:dyDescent="0.25">
      <c r="A483" s="299" t="s">
        <v>3646</v>
      </c>
      <c r="B483" s="300" t="s">
        <v>1297</v>
      </c>
      <c r="C483" s="299" t="s">
        <v>2339</v>
      </c>
      <c r="D483" s="299"/>
      <c r="E483" s="299" t="s">
        <v>3646</v>
      </c>
      <c r="F483" s="300" t="s">
        <v>1309</v>
      </c>
      <c r="G483" s="299" t="s">
        <v>3647</v>
      </c>
      <c r="H483" s="299" t="s">
        <v>2321</v>
      </c>
    </row>
    <row r="484" spans="1:8" s="301" customFormat="1" x14ac:dyDescent="0.25">
      <c r="A484" s="299" t="s">
        <v>3648</v>
      </c>
      <c r="B484" s="300" t="s">
        <v>1321</v>
      </c>
      <c r="C484" s="299" t="s">
        <v>2571</v>
      </c>
      <c r="D484" s="299"/>
      <c r="E484" s="299" t="s">
        <v>3648</v>
      </c>
      <c r="F484" s="300" t="s">
        <v>1333</v>
      </c>
      <c r="G484" s="299" t="s">
        <v>3649</v>
      </c>
      <c r="H484" s="299" t="s">
        <v>2569</v>
      </c>
    </row>
    <row r="485" spans="1:8" s="301" customFormat="1" x14ac:dyDescent="0.25">
      <c r="A485" s="299" t="s">
        <v>3650</v>
      </c>
      <c r="B485" s="300" t="s">
        <v>1345</v>
      </c>
      <c r="C485" s="299" t="s">
        <v>2575</v>
      </c>
      <c r="D485" s="299"/>
      <c r="E485" s="299" t="s">
        <v>3650</v>
      </c>
      <c r="F485" s="300" t="s">
        <v>1357</v>
      </c>
      <c r="G485" s="299" t="s">
        <v>3651</v>
      </c>
      <c r="H485" s="299" t="s">
        <v>2433</v>
      </c>
    </row>
    <row r="486" spans="1:8" s="301" customFormat="1" x14ac:dyDescent="0.25">
      <c r="A486" s="299" t="s">
        <v>3652</v>
      </c>
      <c r="B486" s="300" t="s">
        <v>1369</v>
      </c>
      <c r="C486" s="299" t="s">
        <v>2303</v>
      </c>
      <c r="D486" s="299"/>
      <c r="E486" s="299" t="s">
        <v>3652</v>
      </c>
      <c r="F486" s="300" t="s">
        <v>1381</v>
      </c>
      <c r="G486" s="299" t="s">
        <v>3653</v>
      </c>
      <c r="H486" s="299" t="s">
        <v>2421</v>
      </c>
    </row>
    <row r="487" spans="1:8" s="301" customFormat="1" x14ac:dyDescent="0.25">
      <c r="A487" s="299" t="s">
        <v>3654</v>
      </c>
      <c r="B487" s="300" t="s">
        <v>1393</v>
      </c>
      <c r="C487" s="299" t="s">
        <v>2307</v>
      </c>
      <c r="D487" s="299"/>
      <c r="E487" s="299" t="s">
        <v>3654</v>
      </c>
      <c r="F487" s="300" t="s">
        <v>1405</v>
      </c>
      <c r="G487" s="299" t="s">
        <v>3655</v>
      </c>
      <c r="H487" s="299" t="s">
        <v>2485</v>
      </c>
    </row>
    <row r="488" spans="1:8" s="301" customFormat="1" x14ac:dyDescent="0.25">
      <c r="A488" s="299" t="s">
        <v>3656</v>
      </c>
      <c r="B488" s="300" t="s">
        <v>1417</v>
      </c>
      <c r="C488" s="299" t="s">
        <v>2431</v>
      </c>
      <c r="D488" s="299"/>
      <c r="E488" s="299" t="s">
        <v>3656</v>
      </c>
      <c r="F488" s="300" t="s">
        <v>1429</v>
      </c>
      <c r="G488" s="299" t="s">
        <v>3657</v>
      </c>
      <c r="H488" s="299" t="s">
        <v>2589</v>
      </c>
    </row>
    <row r="489" spans="1:8" s="301" customFormat="1" x14ac:dyDescent="0.25">
      <c r="A489" s="299" t="s">
        <v>3658</v>
      </c>
      <c r="B489" s="300" t="s">
        <v>1441</v>
      </c>
      <c r="C489" s="299" t="s">
        <v>2635</v>
      </c>
      <c r="D489" s="299"/>
      <c r="E489" s="299" t="s">
        <v>3658</v>
      </c>
      <c r="F489" s="300" t="s">
        <v>1453</v>
      </c>
      <c r="G489" s="299" t="s">
        <v>3659</v>
      </c>
      <c r="H489" s="299" t="s">
        <v>2345</v>
      </c>
    </row>
    <row r="490" spans="1:8" s="301" customFormat="1" x14ac:dyDescent="0.25">
      <c r="A490" s="299" t="s">
        <v>3660</v>
      </c>
      <c r="B490" s="300" t="s">
        <v>1274</v>
      </c>
      <c r="C490" s="299" t="s">
        <v>2483</v>
      </c>
      <c r="D490" s="299"/>
      <c r="E490" s="299" t="s">
        <v>3660</v>
      </c>
      <c r="F490" s="300" t="s">
        <v>1286</v>
      </c>
      <c r="G490" s="299" t="s">
        <v>3661</v>
      </c>
      <c r="H490" s="299" t="s">
        <v>2317</v>
      </c>
    </row>
    <row r="491" spans="1:8" s="301" customFormat="1" x14ac:dyDescent="0.25">
      <c r="A491" s="299" t="s">
        <v>3662</v>
      </c>
      <c r="B491" s="300" t="s">
        <v>1298</v>
      </c>
      <c r="C491" s="299" t="s">
        <v>2427</v>
      </c>
      <c r="D491" s="299"/>
      <c r="E491" s="299" t="s">
        <v>3662</v>
      </c>
      <c r="F491" s="300" t="s">
        <v>1310</v>
      </c>
      <c r="G491" s="299" t="s">
        <v>3663</v>
      </c>
      <c r="H491" s="299" t="s">
        <v>2385</v>
      </c>
    </row>
    <row r="492" spans="1:8" s="301" customFormat="1" x14ac:dyDescent="0.25">
      <c r="A492" s="299" t="s">
        <v>3664</v>
      </c>
      <c r="B492" s="300" t="s">
        <v>1322</v>
      </c>
      <c r="C492" s="299" t="s">
        <v>2359</v>
      </c>
      <c r="D492" s="299"/>
      <c r="E492" s="299" t="s">
        <v>3664</v>
      </c>
      <c r="F492" s="300" t="s">
        <v>1334</v>
      </c>
      <c r="G492" s="299" t="s">
        <v>3665</v>
      </c>
      <c r="H492" s="299" t="s">
        <v>2325</v>
      </c>
    </row>
    <row r="493" spans="1:8" s="301" customFormat="1" x14ac:dyDescent="0.25">
      <c r="A493" s="299" t="s">
        <v>3666</v>
      </c>
      <c r="B493" s="300" t="s">
        <v>1346</v>
      </c>
      <c r="C493" s="299" t="s">
        <v>2475</v>
      </c>
      <c r="D493" s="299"/>
      <c r="E493" s="299" t="s">
        <v>3666</v>
      </c>
      <c r="F493" s="300" t="s">
        <v>1358</v>
      </c>
      <c r="G493" s="299" t="s">
        <v>3667</v>
      </c>
      <c r="H493" s="299" t="s">
        <v>2453</v>
      </c>
    </row>
    <row r="494" spans="1:8" s="301" customFormat="1" x14ac:dyDescent="0.25">
      <c r="A494" s="299" t="s">
        <v>3668</v>
      </c>
      <c r="B494" s="300" t="s">
        <v>1370</v>
      </c>
      <c r="C494" s="299" t="s">
        <v>2519</v>
      </c>
      <c r="D494" s="299"/>
      <c r="E494" s="299" t="s">
        <v>3668</v>
      </c>
      <c r="F494" s="300" t="s">
        <v>1382</v>
      </c>
      <c r="G494" s="299" t="s">
        <v>3669</v>
      </c>
      <c r="H494" s="299" t="s">
        <v>2365</v>
      </c>
    </row>
    <row r="495" spans="1:8" s="301" customFormat="1" x14ac:dyDescent="0.25">
      <c r="A495" s="299" t="s">
        <v>3670</v>
      </c>
      <c r="B495" s="300" t="s">
        <v>1394</v>
      </c>
      <c r="C495" s="299" t="s">
        <v>2407</v>
      </c>
      <c r="D495" s="299"/>
      <c r="E495" s="299" t="s">
        <v>3670</v>
      </c>
      <c r="F495" s="300" t="s">
        <v>1406</v>
      </c>
      <c r="G495" s="299" t="s">
        <v>3671</v>
      </c>
      <c r="H495" s="299" t="s">
        <v>2465</v>
      </c>
    </row>
    <row r="496" spans="1:8" s="301" customFormat="1" x14ac:dyDescent="0.25">
      <c r="A496" s="299" t="s">
        <v>3672</v>
      </c>
      <c r="B496" s="300" t="s">
        <v>1418</v>
      </c>
      <c r="C496" s="299" t="s">
        <v>3673</v>
      </c>
      <c r="D496" s="299"/>
      <c r="E496" s="299" t="s">
        <v>3672</v>
      </c>
      <c r="F496" s="300" t="s">
        <v>1430</v>
      </c>
      <c r="G496" s="299" t="s">
        <v>3674</v>
      </c>
      <c r="H496" s="299" t="s">
        <v>2549</v>
      </c>
    </row>
    <row r="497" spans="1:8" s="301" customFormat="1" x14ac:dyDescent="0.25">
      <c r="A497" s="299" t="s">
        <v>3675</v>
      </c>
      <c r="B497" s="300" t="s">
        <v>1442</v>
      </c>
      <c r="C497" s="299" t="s">
        <v>2515</v>
      </c>
      <c r="D497" s="299"/>
      <c r="E497" s="299" t="s">
        <v>3675</v>
      </c>
      <c r="F497" s="300" t="s">
        <v>1454</v>
      </c>
      <c r="G497" s="299" t="s">
        <v>3676</v>
      </c>
      <c r="H497" s="299" t="s">
        <v>2513</v>
      </c>
    </row>
    <row r="498" spans="1:8" s="301" customFormat="1" x14ac:dyDescent="0.25">
      <c r="A498" s="299" t="s">
        <v>3677</v>
      </c>
      <c r="B498" s="300" t="s">
        <v>1275</v>
      </c>
      <c r="C498" s="299" t="s">
        <v>2463</v>
      </c>
      <c r="D498" s="299"/>
      <c r="E498" s="299" t="s">
        <v>3677</v>
      </c>
      <c r="F498" s="300" t="s">
        <v>1287</v>
      </c>
      <c r="G498" s="299" t="s">
        <v>3678</v>
      </c>
      <c r="H498" s="299" t="s">
        <v>2521</v>
      </c>
    </row>
    <row r="499" spans="1:8" s="301" customFormat="1" x14ac:dyDescent="0.25">
      <c r="A499" s="299" t="s">
        <v>3679</v>
      </c>
      <c r="B499" s="300" t="s">
        <v>1299</v>
      </c>
      <c r="C499" s="299" t="s">
        <v>2371</v>
      </c>
      <c r="D499" s="299"/>
      <c r="E499" s="299" t="s">
        <v>3679</v>
      </c>
      <c r="F499" s="300" t="s">
        <v>1311</v>
      </c>
      <c r="G499" s="299" t="s">
        <v>3680</v>
      </c>
      <c r="H499" s="299" t="s">
        <v>2369</v>
      </c>
    </row>
    <row r="500" spans="1:8" s="301" customFormat="1" x14ac:dyDescent="0.25">
      <c r="A500" s="299" t="s">
        <v>3681</v>
      </c>
      <c r="B500" s="300" t="s">
        <v>1323</v>
      </c>
      <c r="C500" s="299" t="s">
        <v>2311</v>
      </c>
      <c r="D500" s="299"/>
      <c r="E500" s="299" t="s">
        <v>3681</v>
      </c>
      <c r="F500" s="300" t="s">
        <v>1335</v>
      </c>
      <c r="G500" s="299" t="s">
        <v>3682</v>
      </c>
      <c r="H500" s="299" t="s">
        <v>2609</v>
      </c>
    </row>
    <row r="501" spans="1:8" s="301" customFormat="1" x14ac:dyDescent="0.25">
      <c r="A501" s="299" t="s">
        <v>3683</v>
      </c>
      <c r="B501" s="300" t="s">
        <v>1347</v>
      </c>
      <c r="C501" s="299" t="s">
        <v>2379</v>
      </c>
      <c r="D501" s="299"/>
      <c r="E501" s="299" t="s">
        <v>3683</v>
      </c>
      <c r="F501" s="300" t="s">
        <v>1359</v>
      </c>
      <c r="G501" s="299" t="s">
        <v>3684</v>
      </c>
      <c r="H501" s="299" t="s">
        <v>2361</v>
      </c>
    </row>
    <row r="502" spans="1:8" s="301" customFormat="1" x14ac:dyDescent="0.25">
      <c r="A502" s="299" t="s">
        <v>3685</v>
      </c>
      <c r="B502" s="300" t="s">
        <v>1371</v>
      </c>
      <c r="C502" s="299" t="s">
        <v>2367</v>
      </c>
      <c r="D502" s="299"/>
      <c r="E502" s="299" t="s">
        <v>3685</v>
      </c>
      <c r="F502" s="300" t="s">
        <v>1383</v>
      </c>
      <c r="G502" s="299" t="s">
        <v>3686</v>
      </c>
      <c r="H502" s="299" t="s">
        <v>2541</v>
      </c>
    </row>
    <row r="503" spans="1:8" s="301" customFormat="1" x14ac:dyDescent="0.25">
      <c r="A503" s="299" t="s">
        <v>3687</v>
      </c>
      <c r="B503" s="300" t="s">
        <v>1395</v>
      </c>
      <c r="C503" s="299" t="s">
        <v>2647</v>
      </c>
      <c r="D503" s="299"/>
      <c r="E503" s="299" t="s">
        <v>3687</v>
      </c>
      <c r="F503" s="300" t="s">
        <v>1407</v>
      </c>
      <c r="G503" s="299" t="s">
        <v>3688</v>
      </c>
      <c r="H503" s="299" t="s">
        <v>2505</v>
      </c>
    </row>
    <row r="504" spans="1:8" s="301" customFormat="1" x14ac:dyDescent="0.25">
      <c r="A504" s="299" t="s">
        <v>3689</v>
      </c>
      <c r="B504" s="300" t="s">
        <v>1419</v>
      </c>
      <c r="C504" s="299" t="s">
        <v>2491</v>
      </c>
      <c r="D504" s="299"/>
      <c r="E504" s="299" t="s">
        <v>3689</v>
      </c>
      <c r="F504" s="300" t="s">
        <v>1431</v>
      </c>
      <c r="G504" s="299" t="s">
        <v>3690</v>
      </c>
      <c r="H504" s="299" t="s">
        <v>2509</v>
      </c>
    </row>
    <row r="505" spans="1:8" s="301" customFormat="1" x14ac:dyDescent="0.25">
      <c r="A505" s="299" t="s">
        <v>3691</v>
      </c>
      <c r="B505" s="300" t="s">
        <v>1443</v>
      </c>
      <c r="C505" s="299" t="s">
        <v>2435</v>
      </c>
      <c r="D505" s="299"/>
      <c r="E505" s="299" t="s">
        <v>3691</v>
      </c>
      <c r="F505" s="300" t="s">
        <v>1455</v>
      </c>
      <c r="G505" s="299" t="s">
        <v>3692</v>
      </c>
      <c r="H505" s="299" t="s">
        <v>2553</v>
      </c>
    </row>
    <row r="506" spans="1:8" s="301" customFormat="1" x14ac:dyDescent="0.25">
      <c r="A506" s="299" t="s">
        <v>3693</v>
      </c>
      <c r="B506" s="300" t="s">
        <v>1276</v>
      </c>
      <c r="C506" s="299" t="s">
        <v>2543</v>
      </c>
      <c r="D506" s="299"/>
      <c r="E506" s="299" t="s">
        <v>3693</v>
      </c>
      <c r="F506" s="300" t="s">
        <v>1288</v>
      </c>
      <c r="G506" s="299" t="s">
        <v>3694</v>
      </c>
      <c r="H506" s="299" t="s">
        <v>2397</v>
      </c>
    </row>
    <row r="507" spans="1:8" s="301" customFormat="1" x14ac:dyDescent="0.25">
      <c r="A507" s="299" t="s">
        <v>3695</v>
      </c>
      <c r="B507" s="300" t="s">
        <v>1300</v>
      </c>
      <c r="C507" s="299" t="s">
        <v>2603</v>
      </c>
      <c r="D507" s="299"/>
      <c r="E507" s="299" t="s">
        <v>3695</v>
      </c>
      <c r="F507" s="300" t="s">
        <v>1312</v>
      </c>
      <c r="G507" s="299" t="s">
        <v>3696</v>
      </c>
      <c r="H507" s="299" t="s">
        <v>2301</v>
      </c>
    </row>
    <row r="508" spans="1:8" s="301" customFormat="1" x14ac:dyDescent="0.25">
      <c r="A508" s="299" t="s">
        <v>3697</v>
      </c>
      <c r="B508" s="300" t="s">
        <v>1324</v>
      </c>
      <c r="C508" s="299" t="s">
        <v>2387</v>
      </c>
      <c r="D508" s="299"/>
      <c r="E508" s="299" t="s">
        <v>3697</v>
      </c>
      <c r="F508" s="300" t="s">
        <v>1336</v>
      </c>
      <c r="G508" s="299" t="s">
        <v>3698</v>
      </c>
      <c r="H508" s="299" t="s">
        <v>2305</v>
      </c>
    </row>
    <row r="509" spans="1:8" s="301" customFormat="1" x14ac:dyDescent="0.25">
      <c r="A509" s="299" t="s">
        <v>3699</v>
      </c>
      <c r="B509" s="300" t="s">
        <v>1348</v>
      </c>
      <c r="C509" s="299" t="s">
        <v>2451</v>
      </c>
      <c r="D509" s="299"/>
      <c r="E509" s="299" t="s">
        <v>3699</v>
      </c>
      <c r="F509" s="300" t="s">
        <v>1360</v>
      </c>
      <c r="G509" s="299" t="s">
        <v>3700</v>
      </c>
      <c r="H509" s="299" t="s">
        <v>2489</v>
      </c>
    </row>
    <row r="510" spans="1:8" s="301" customFormat="1" x14ac:dyDescent="0.25">
      <c r="A510" s="299" t="s">
        <v>3701</v>
      </c>
      <c r="B510" s="300" t="s">
        <v>1372</v>
      </c>
      <c r="C510" s="299" t="s">
        <v>2615</v>
      </c>
      <c r="D510" s="299"/>
      <c r="E510" s="299" t="s">
        <v>3701</v>
      </c>
      <c r="F510" s="300" t="s">
        <v>1384</v>
      </c>
      <c r="G510" s="299" t="s">
        <v>3702</v>
      </c>
      <c r="H510" s="299" t="s">
        <v>2669</v>
      </c>
    </row>
    <row r="511" spans="1:8" s="301" customFormat="1" x14ac:dyDescent="0.25">
      <c r="A511" s="299" t="s">
        <v>3703</v>
      </c>
      <c r="B511" s="300" t="s">
        <v>1396</v>
      </c>
      <c r="C511" s="299" t="s">
        <v>2675</v>
      </c>
      <c r="D511" s="299"/>
      <c r="E511" s="299" t="s">
        <v>3703</v>
      </c>
      <c r="F511" s="300" t="s">
        <v>1408</v>
      </c>
      <c r="G511" s="299" t="s">
        <v>3704</v>
      </c>
      <c r="H511" s="299" t="s">
        <v>2457</v>
      </c>
    </row>
    <row r="512" spans="1:8" s="301" customFormat="1" x14ac:dyDescent="0.25">
      <c r="A512" s="299" t="s">
        <v>3705</v>
      </c>
      <c r="B512" s="300" t="s">
        <v>1420</v>
      </c>
      <c r="C512" s="299" t="s">
        <v>2403</v>
      </c>
      <c r="D512" s="299"/>
      <c r="E512" s="299" t="s">
        <v>3705</v>
      </c>
      <c r="F512" s="300" t="s">
        <v>1432</v>
      </c>
      <c r="G512" s="299" t="s">
        <v>3706</v>
      </c>
      <c r="H512" s="299" t="s">
        <v>2501</v>
      </c>
    </row>
    <row r="513" spans="1:8" s="301" customFormat="1" x14ac:dyDescent="0.25">
      <c r="A513" s="299" t="s">
        <v>3707</v>
      </c>
      <c r="B513" s="300" t="s">
        <v>1444</v>
      </c>
      <c r="C513" s="299" t="s">
        <v>2619</v>
      </c>
      <c r="D513" s="299"/>
      <c r="E513" s="299" t="s">
        <v>3707</v>
      </c>
      <c r="F513" s="300" t="s">
        <v>1456</v>
      </c>
      <c r="G513" s="299" t="s">
        <v>3708</v>
      </c>
      <c r="H513" s="299" t="s">
        <v>2525</v>
      </c>
    </row>
    <row r="514" spans="1:8" s="301" customFormat="1" x14ac:dyDescent="0.25">
      <c r="A514" s="299" t="s">
        <v>3709</v>
      </c>
      <c r="B514" s="300" t="s">
        <v>1277</v>
      </c>
      <c r="C514" s="299" t="s">
        <v>2327</v>
      </c>
      <c r="D514" s="299"/>
      <c r="E514" s="299" t="s">
        <v>3709</v>
      </c>
      <c r="F514" s="300" t="s">
        <v>1289</v>
      </c>
      <c r="G514" s="299" t="s">
        <v>3710</v>
      </c>
      <c r="H514" s="299" t="s">
        <v>2309</v>
      </c>
    </row>
    <row r="515" spans="1:8" s="301" customFormat="1" x14ac:dyDescent="0.25">
      <c r="A515" s="299" t="s">
        <v>3711</v>
      </c>
      <c r="B515" s="300" t="s">
        <v>1301</v>
      </c>
      <c r="C515" s="299" t="s">
        <v>2395</v>
      </c>
      <c r="D515" s="299"/>
      <c r="E515" s="299" t="s">
        <v>3711</v>
      </c>
      <c r="F515" s="300" t="s">
        <v>1313</v>
      </c>
      <c r="G515" s="299" t="s">
        <v>3712</v>
      </c>
      <c r="H515" s="299" t="s">
        <v>2313</v>
      </c>
    </row>
    <row r="516" spans="1:8" s="301" customFormat="1" x14ac:dyDescent="0.25">
      <c r="A516" s="299" t="s">
        <v>3713</v>
      </c>
      <c r="B516" s="300" t="s">
        <v>1325</v>
      </c>
      <c r="C516" s="299" t="s">
        <v>2399</v>
      </c>
      <c r="D516" s="299"/>
      <c r="E516" s="299" t="s">
        <v>3713</v>
      </c>
      <c r="F516" s="300" t="s">
        <v>1337</v>
      </c>
      <c r="G516" s="299" t="s">
        <v>3714</v>
      </c>
      <c r="H516" s="299" t="s">
        <v>2681</v>
      </c>
    </row>
    <row r="517" spans="1:8" s="301" customFormat="1" x14ac:dyDescent="0.25">
      <c r="A517" s="299" t="s">
        <v>3715</v>
      </c>
      <c r="B517" s="300" t="s">
        <v>1349</v>
      </c>
      <c r="C517" s="299" t="s">
        <v>2623</v>
      </c>
      <c r="D517" s="299"/>
      <c r="E517" s="299" t="s">
        <v>3715</v>
      </c>
      <c r="F517" s="300" t="s">
        <v>1361</v>
      </c>
      <c r="G517" s="299" t="s">
        <v>3716</v>
      </c>
      <c r="H517" s="299" t="s">
        <v>2581</v>
      </c>
    </row>
    <row r="518" spans="1:8" s="301" customFormat="1" x14ac:dyDescent="0.25">
      <c r="A518" s="299" t="s">
        <v>3717</v>
      </c>
      <c r="B518" s="300" t="s">
        <v>1373</v>
      </c>
      <c r="C518" s="299" t="s">
        <v>2507</v>
      </c>
      <c r="D518" s="299"/>
      <c r="E518" s="299" t="s">
        <v>3717</v>
      </c>
      <c r="F518" s="300" t="s">
        <v>1385</v>
      </c>
      <c r="G518" s="299" t="s">
        <v>3718</v>
      </c>
      <c r="H518" s="299" t="s">
        <v>2405</v>
      </c>
    </row>
    <row r="519" spans="1:8" s="301" customFormat="1" x14ac:dyDescent="0.25">
      <c r="A519" s="299" t="s">
        <v>3719</v>
      </c>
      <c r="B519" s="300" t="s">
        <v>1397</v>
      </c>
      <c r="C519" s="299" t="s">
        <v>2511</v>
      </c>
      <c r="D519" s="299"/>
      <c r="E519" s="299" t="s">
        <v>3719</v>
      </c>
      <c r="F519" s="300" t="s">
        <v>1409</v>
      </c>
      <c r="G519" s="299" t="s">
        <v>3720</v>
      </c>
      <c r="H519" s="299" t="s">
        <v>2409</v>
      </c>
    </row>
    <row r="520" spans="1:8" s="301" customFormat="1" x14ac:dyDescent="0.25">
      <c r="A520" s="299" t="s">
        <v>3721</v>
      </c>
      <c r="B520" s="300" t="s">
        <v>1421</v>
      </c>
      <c r="C520" s="299" t="s">
        <v>2539</v>
      </c>
      <c r="D520" s="299"/>
      <c r="E520" s="299" t="s">
        <v>3721</v>
      </c>
      <c r="F520" s="300" t="s">
        <v>1433</v>
      </c>
      <c r="G520" s="299" t="s">
        <v>3722</v>
      </c>
      <c r="H520" s="299" t="s">
        <v>2573</v>
      </c>
    </row>
    <row r="521" spans="1:8" s="301" customFormat="1" x14ac:dyDescent="0.25">
      <c r="A521" s="299" t="s">
        <v>3723</v>
      </c>
      <c r="B521" s="300" t="s">
        <v>1445</v>
      </c>
      <c r="C521" s="299" t="s">
        <v>2383</v>
      </c>
      <c r="D521" s="299"/>
      <c r="E521" s="299" t="s">
        <v>3723</v>
      </c>
      <c r="F521" s="300" t="s">
        <v>1457</v>
      </c>
      <c r="G521" s="299" t="s">
        <v>3724</v>
      </c>
      <c r="H521" s="299" t="s">
        <v>2665</v>
      </c>
    </row>
    <row r="522" spans="1:8" s="301" customFormat="1" x14ac:dyDescent="0.25">
      <c r="A522" s="299" t="s">
        <v>3725</v>
      </c>
      <c r="B522" s="300" t="s">
        <v>1278</v>
      </c>
      <c r="C522" s="299" t="s">
        <v>2503</v>
      </c>
      <c r="D522" s="299"/>
      <c r="E522" s="299" t="s">
        <v>3725</v>
      </c>
      <c r="F522" s="300" t="s">
        <v>1290</v>
      </c>
      <c r="G522" s="299" t="s">
        <v>3726</v>
      </c>
      <c r="H522" s="299" t="s">
        <v>2333</v>
      </c>
    </row>
    <row r="523" spans="1:8" s="301" customFormat="1" x14ac:dyDescent="0.25">
      <c r="A523" s="299" t="s">
        <v>3727</v>
      </c>
      <c r="B523" s="300" t="s">
        <v>1302</v>
      </c>
      <c r="C523" s="299" t="s">
        <v>2547</v>
      </c>
      <c r="D523" s="299"/>
      <c r="E523" s="299" t="s">
        <v>3727</v>
      </c>
      <c r="F523" s="300" t="s">
        <v>1314</v>
      </c>
      <c r="G523" s="299" t="s">
        <v>3728</v>
      </c>
      <c r="H523" s="299" t="s">
        <v>2337</v>
      </c>
    </row>
    <row r="524" spans="1:8" s="301" customFormat="1" x14ac:dyDescent="0.25">
      <c r="A524" s="299" t="s">
        <v>3729</v>
      </c>
      <c r="B524" s="300" t="s">
        <v>1326</v>
      </c>
      <c r="C524" s="299" t="s">
        <v>2591</v>
      </c>
      <c r="D524" s="299"/>
      <c r="E524" s="299" t="s">
        <v>3729</v>
      </c>
      <c r="F524" s="300" t="s">
        <v>1338</v>
      </c>
      <c r="G524" s="299" t="s">
        <v>3730</v>
      </c>
      <c r="H524" s="299" t="s">
        <v>2341</v>
      </c>
    </row>
    <row r="525" spans="1:8" s="301" customFormat="1" x14ac:dyDescent="0.25">
      <c r="A525" s="299" t="s">
        <v>3731</v>
      </c>
      <c r="B525" s="300" t="s">
        <v>1350</v>
      </c>
      <c r="C525" s="299" t="s">
        <v>2535</v>
      </c>
      <c r="D525" s="299"/>
      <c r="E525" s="299" t="s">
        <v>3731</v>
      </c>
      <c r="F525" s="300" t="s">
        <v>1362</v>
      </c>
      <c r="G525" s="299" t="s">
        <v>3732</v>
      </c>
      <c r="H525" s="299" t="s">
        <v>2393</v>
      </c>
    </row>
    <row r="526" spans="1:8" s="301" customFormat="1" x14ac:dyDescent="0.25">
      <c r="A526" s="299" t="s">
        <v>3733</v>
      </c>
      <c r="B526" s="300" t="s">
        <v>1374</v>
      </c>
      <c r="C526" s="299" t="s">
        <v>2467</v>
      </c>
      <c r="D526" s="299"/>
      <c r="E526" s="299" t="s">
        <v>3733</v>
      </c>
      <c r="F526" s="300" t="s">
        <v>1386</v>
      </c>
      <c r="G526" s="299" t="s">
        <v>3734</v>
      </c>
      <c r="H526" s="299" t="s">
        <v>2673</v>
      </c>
    </row>
    <row r="527" spans="1:8" s="301" customFormat="1" x14ac:dyDescent="0.25">
      <c r="A527" s="299" t="s">
        <v>3735</v>
      </c>
      <c r="B527" s="300" t="s">
        <v>1398</v>
      </c>
      <c r="C527" s="299" t="s">
        <v>2319</v>
      </c>
      <c r="D527" s="299"/>
      <c r="E527" s="299" t="s">
        <v>3735</v>
      </c>
      <c r="F527" s="300" t="s">
        <v>1410</v>
      </c>
      <c r="G527" s="299" t="s">
        <v>3736</v>
      </c>
      <c r="H527" s="299" t="s">
        <v>2349</v>
      </c>
    </row>
    <row r="528" spans="1:8" s="301" customFormat="1" x14ac:dyDescent="0.25">
      <c r="A528" s="299" t="s">
        <v>3737</v>
      </c>
      <c r="B528" s="300" t="s">
        <v>1422</v>
      </c>
      <c r="C528" s="299" t="s">
        <v>2627</v>
      </c>
      <c r="D528" s="299"/>
      <c r="E528" s="299" t="s">
        <v>3737</v>
      </c>
      <c r="F528" s="300" t="s">
        <v>1434</v>
      </c>
      <c r="G528" s="299" t="s">
        <v>3738</v>
      </c>
      <c r="H528" s="299" t="s">
        <v>2353</v>
      </c>
    </row>
    <row r="529" spans="1:8" s="301" customFormat="1" x14ac:dyDescent="0.25">
      <c r="A529" s="299" t="s">
        <v>3739</v>
      </c>
      <c r="B529" s="300" t="s">
        <v>1446</v>
      </c>
      <c r="C529" s="299" t="s">
        <v>2411</v>
      </c>
      <c r="D529" s="299"/>
      <c r="E529" s="299" t="s">
        <v>3739</v>
      </c>
      <c r="F529" s="300" t="s">
        <v>1458</v>
      </c>
      <c r="G529" s="299" t="s">
        <v>3740</v>
      </c>
      <c r="H529" s="299" t="s">
        <v>2429</v>
      </c>
    </row>
    <row r="530" spans="1:8" s="301" customFormat="1" x14ac:dyDescent="0.25">
      <c r="A530" s="299" t="s">
        <v>3741</v>
      </c>
      <c r="B530" s="300" t="s">
        <v>1279</v>
      </c>
      <c r="C530" s="299" t="s">
        <v>2599</v>
      </c>
      <c r="D530" s="299"/>
      <c r="E530" s="299" t="s">
        <v>3741</v>
      </c>
      <c r="F530" s="300" t="s">
        <v>1291</v>
      </c>
      <c r="G530" s="299" t="s">
        <v>3742</v>
      </c>
      <c r="H530" s="299" t="s">
        <v>2533</v>
      </c>
    </row>
    <row r="531" spans="1:8" s="301" customFormat="1" x14ac:dyDescent="0.25">
      <c r="A531" s="299" t="s">
        <v>3743</v>
      </c>
      <c r="B531" s="300" t="s">
        <v>1303</v>
      </c>
      <c r="C531" s="299" t="s">
        <v>2439</v>
      </c>
      <c r="D531" s="299"/>
      <c r="E531" s="299" t="s">
        <v>3743</v>
      </c>
      <c r="F531" s="300" t="s">
        <v>1315</v>
      </c>
      <c r="G531" s="299" t="s">
        <v>3744</v>
      </c>
      <c r="H531" s="299" t="s">
        <v>2577</v>
      </c>
    </row>
    <row r="532" spans="1:8" s="301" customFormat="1" x14ac:dyDescent="0.25">
      <c r="A532" s="299" t="s">
        <v>3745</v>
      </c>
      <c r="B532" s="300" t="s">
        <v>1327</v>
      </c>
      <c r="C532" s="299" t="s">
        <v>2479</v>
      </c>
      <c r="D532" s="299"/>
      <c r="E532" s="299" t="s">
        <v>3745</v>
      </c>
      <c r="F532" s="300" t="s">
        <v>1339</v>
      </c>
      <c r="G532" s="299" t="s">
        <v>3746</v>
      </c>
      <c r="H532" s="299" t="s">
        <v>2441</v>
      </c>
    </row>
    <row r="533" spans="1:8" s="301" customFormat="1" x14ac:dyDescent="0.25">
      <c r="A533" s="299" t="s">
        <v>3747</v>
      </c>
      <c r="B533" s="300" t="s">
        <v>1351</v>
      </c>
      <c r="C533" s="299" t="s">
        <v>2607</v>
      </c>
      <c r="D533" s="299"/>
      <c r="E533" s="299" t="s">
        <v>3747</v>
      </c>
      <c r="F533" s="300" t="s">
        <v>1363</v>
      </c>
      <c r="G533" s="299" t="s">
        <v>3748</v>
      </c>
      <c r="H533" s="299" t="s">
        <v>2425</v>
      </c>
    </row>
    <row r="534" spans="1:8" s="301" customFormat="1" x14ac:dyDescent="0.25">
      <c r="A534" s="299" t="s">
        <v>3749</v>
      </c>
      <c r="B534" s="300" t="s">
        <v>1375</v>
      </c>
      <c r="C534" s="299" t="s">
        <v>2631</v>
      </c>
      <c r="D534" s="299"/>
      <c r="E534" s="299" t="s">
        <v>3749</v>
      </c>
      <c r="F534" s="300" t="s">
        <v>1387</v>
      </c>
      <c r="G534" s="299" t="s">
        <v>3750</v>
      </c>
      <c r="H534" s="299" t="s">
        <v>2469</v>
      </c>
    </row>
    <row r="535" spans="1:8" s="301" customFormat="1" x14ac:dyDescent="0.25">
      <c r="A535" s="299" t="s">
        <v>3751</v>
      </c>
      <c r="B535" s="300" t="s">
        <v>1399</v>
      </c>
      <c r="C535" s="299" t="s">
        <v>2595</v>
      </c>
      <c r="D535" s="299"/>
      <c r="E535" s="299" t="s">
        <v>3751</v>
      </c>
      <c r="F535" s="300" t="s">
        <v>1411</v>
      </c>
      <c r="G535" s="299" t="s">
        <v>3752</v>
      </c>
      <c r="H535" s="299" t="s">
        <v>2377</v>
      </c>
    </row>
    <row r="536" spans="1:8" s="301" customFormat="1" x14ac:dyDescent="0.25">
      <c r="A536" s="299" t="s">
        <v>3753</v>
      </c>
      <c r="B536" s="300" t="s">
        <v>1423</v>
      </c>
      <c r="C536" s="299" t="s">
        <v>2347</v>
      </c>
      <c r="D536" s="299"/>
      <c r="E536" s="299" t="s">
        <v>3753</v>
      </c>
      <c r="F536" s="300" t="s">
        <v>1435</v>
      </c>
      <c r="G536" s="299" t="s">
        <v>3754</v>
      </c>
      <c r="H536" s="299" t="s">
        <v>2477</v>
      </c>
    </row>
    <row r="537" spans="1:8" s="301" customFormat="1" x14ac:dyDescent="0.25">
      <c r="A537" s="299" t="s">
        <v>3755</v>
      </c>
      <c r="B537" s="300" t="s">
        <v>1447</v>
      </c>
      <c r="C537" s="299" t="s">
        <v>2423</v>
      </c>
      <c r="D537" s="299"/>
      <c r="E537" s="299" t="s">
        <v>3755</v>
      </c>
      <c r="F537" s="300" t="s">
        <v>1459</v>
      </c>
      <c r="G537" s="299" t="s">
        <v>3756</v>
      </c>
      <c r="H537" s="299" t="s">
        <v>2601</v>
      </c>
    </row>
    <row r="538" spans="1:8" s="301" customFormat="1" x14ac:dyDescent="0.25">
      <c r="A538" s="299" t="s">
        <v>3757</v>
      </c>
      <c r="B538" s="300" t="s">
        <v>1280</v>
      </c>
      <c r="C538" s="299" t="s">
        <v>2487</v>
      </c>
      <c r="D538" s="299"/>
      <c r="E538" s="299" t="s">
        <v>3757</v>
      </c>
      <c r="F538" s="300" t="s">
        <v>1292</v>
      </c>
      <c r="G538" s="299" t="s">
        <v>3758</v>
      </c>
      <c r="H538" s="299" t="s">
        <v>2565</v>
      </c>
    </row>
    <row r="539" spans="1:8" s="301" customFormat="1" x14ac:dyDescent="0.25">
      <c r="A539" s="299" t="s">
        <v>3759</v>
      </c>
      <c r="B539" s="300" t="s">
        <v>1304</v>
      </c>
      <c r="C539" s="299" t="s">
        <v>2611</v>
      </c>
      <c r="D539" s="299"/>
      <c r="E539" s="299" t="s">
        <v>3759</v>
      </c>
      <c r="F539" s="300" t="s">
        <v>1316</v>
      </c>
      <c r="G539" s="299" t="s">
        <v>3760</v>
      </c>
      <c r="H539" s="299" t="s">
        <v>2529</v>
      </c>
    </row>
    <row r="540" spans="1:8" s="301" customFormat="1" x14ac:dyDescent="0.25">
      <c r="A540" s="299" t="s">
        <v>3761</v>
      </c>
      <c r="B540" s="300" t="s">
        <v>1328</v>
      </c>
      <c r="C540" s="299" t="s">
        <v>2331</v>
      </c>
      <c r="D540" s="299"/>
      <c r="E540" s="299" t="s">
        <v>3761</v>
      </c>
      <c r="F540" s="300" t="s">
        <v>1340</v>
      </c>
      <c r="G540" s="299" t="s">
        <v>3762</v>
      </c>
      <c r="H540" s="299" t="s">
        <v>2473</v>
      </c>
    </row>
    <row r="541" spans="1:8" s="301" customFormat="1" x14ac:dyDescent="0.25">
      <c r="A541" s="299" t="s">
        <v>3763</v>
      </c>
      <c r="B541" s="300" t="s">
        <v>1352</v>
      </c>
      <c r="C541" s="299" t="s">
        <v>2559</v>
      </c>
      <c r="D541" s="299"/>
      <c r="E541" s="299" t="s">
        <v>3763</v>
      </c>
      <c r="F541" s="300" t="s">
        <v>1364</v>
      </c>
      <c r="G541" s="299" t="s">
        <v>3764</v>
      </c>
      <c r="H541" s="299" t="s">
        <v>2605</v>
      </c>
    </row>
    <row r="542" spans="1:8" s="301" customFormat="1" x14ac:dyDescent="0.25">
      <c r="A542" s="299" t="s">
        <v>3765</v>
      </c>
      <c r="B542" s="300" t="s">
        <v>1376</v>
      </c>
      <c r="C542" s="299" t="s">
        <v>2579</v>
      </c>
      <c r="D542" s="299"/>
      <c r="E542" s="299" t="s">
        <v>3765</v>
      </c>
      <c r="F542" s="300" t="s">
        <v>1388</v>
      </c>
      <c r="G542" s="299" t="s">
        <v>3766</v>
      </c>
      <c r="H542" s="299" t="s">
        <v>2629</v>
      </c>
    </row>
    <row r="543" spans="1:8" s="301" customFormat="1" x14ac:dyDescent="0.25">
      <c r="A543" s="299" t="s">
        <v>3767</v>
      </c>
      <c r="B543" s="300" t="s">
        <v>1400</v>
      </c>
      <c r="C543" s="299" t="s">
        <v>2567</v>
      </c>
      <c r="D543" s="299"/>
      <c r="E543" s="299" t="s">
        <v>3767</v>
      </c>
      <c r="F543" s="300" t="s">
        <v>1412</v>
      </c>
      <c r="G543" s="299" t="s">
        <v>3768</v>
      </c>
      <c r="H543" s="299" t="s">
        <v>2645</v>
      </c>
    </row>
    <row r="544" spans="1:8" s="301" customFormat="1" x14ac:dyDescent="0.25">
      <c r="A544" s="299" t="s">
        <v>3769</v>
      </c>
      <c r="B544" s="300" t="s">
        <v>1424</v>
      </c>
      <c r="C544" s="299" t="s">
        <v>2391</v>
      </c>
      <c r="D544" s="299"/>
      <c r="E544" s="299" t="s">
        <v>3769</v>
      </c>
      <c r="F544" s="300" t="s">
        <v>1436</v>
      </c>
      <c r="G544" s="299" t="s">
        <v>3770</v>
      </c>
      <c r="H544" s="299" t="s">
        <v>2449</v>
      </c>
    </row>
    <row r="545" spans="1:8" s="301" customFormat="1" x14ac:dyDescent="0.25">
      <c r="A545" s="299" t="s">
        <v>3771</v>
      </c>
      <c r="B545" s="300" t="s">
        <v>1448</v>
      </c>
      <c r="C545" s="299" t="s">
        <v>2455</v>
      </c>
      <c r="D545" s="299"/>
      <c r="E545" s="299" t="s">
        <v>3771</v>
      </c>
      <c r="F545" s="300" t="s">
        <v>1460</v>
      </c>
      <c r="G545" s="299" t="s">
        <v>3772</v>
      </c>
      <c r="H545" s="299" t="s">
        <v>2649</v>
      </c>
    </row>
    <row r="546" spans="1:8" s="301" customFormat="1" x14ac:dyDescent="0.25">
      <c r="A546" s="299" t="s">
        <v>3773</v>
      </c>
      <c r="B546" s="300" t="s">
        <v>1281</v>
      </c>
      <c r="C546" s="299" t="s">
        <v>2419</v>
      </c>
      <c r="D546" s="299"/>
      <c r="E546" s="299" t="s">
        <v>3773</v>
      </c>
      <c r="F546" s="300" t="s">
        <v>1293</v>
      </c>
      <c r="G546" s="299" t="s">
        <v>3774</v>
      </c>
      <c r="H546" s="299" t="s">
        <v>2497</v>
      </c>
    </row>
    <row r="547" spans="1:8" s="301" customFormat="1" x14ac:dyDescent="0.25">
      <c r="A547" s="299" t="s">
        <v>3775</v>
      </c>
      <c r="B547" s="300" t="s">
        <v>1305</v>
      </c>
      <c r="C547" s="299" t="s">
        <v>2351</v>
      </c>
      <c r="D547" s="299"/>
      <c r="E547" s="299" t="s">
        <v>3775</v>
      </c>
      <c r="F547" s="300" t="s">
        <v>1317</v>
      </c>
      <c r="G547" s="299" t="s">
        <v>3776</v>
      </c>
      <c r="H547" s="299" t="s">
        <v>2597</v>
      </c>
    </row>
    <row r="548" spans="1:8" s="301" customFormat="1" x14ac:dyDescent="0.25">
      <c r="A548" s="299" t="s">
        <v>3777</v>
      </c>
      <c r="B548" s="300" t="s">
        <v>1329</v>
      </c>
      <c r="C548" s="299" t="s">
        <v>2355</v>
      </c>
      <c r="D548" s="299"/>
      <c r="E548" s="299" t="s">
        <v>3777</v>
      </c>
      <c r="F548" s="300" t="s">
        <v>1341</v>
      </c>
      <c r="G548" s="299" t="s">
        <v>3778</v>
      </c>
      <c r="H548" s="299" t="s">
        <v>2545</v>
      </c>
    </row>
    <row r="549" spans="1:8" s="301" customFormat="1" x14ac:dyDescent="0.25">
      <c r="A549" s="299" t="s">
        <v>3779</v>
      </c>
      <c r="B549" s="300" t="s">
        <v>1353</v>
      </c>
      <c r="C549" s="299" t="s">
        <v>2343</v>
      </c>
      <c r="D549" s="299"/>
      <c r="E549" s="299" t="s">
        <v>3779</v>
      </c>
      <c r="F549" s="300" t="s">
        <v>1365</v>
      </c>
      <c r="G549" s="299" t="s">
        <v>3780</v>
      </c>
      <c r="H549" s="299" t="s">
        <v>2389</v>
      </c>
    </row>
    <row r="550" spans="1:8" s="301" customFormat="1" x14ac:dyDescent="0.25">
      <c r="A550" s="299" t="s">
        <v>3781</v>
      </c>
      <c r="B550" s="300" t="s">
        <v>1377</v>
      </c>
      <c r="C550" s="299" t="s">
        <v>2415</v>
      </c>
      <c r="D550" s="299"/>
      <c r="E550" s="299" t="s">
        <v>3781</v>
      </c>
      <c r="F550" s="300" t="s">
        <v>1389</v>
      </c>
      <c r="G550" s="299" t="s">
        <v>3782</v>
      </c>
      <c r="H550" s="299" t="s">
        <v>2613</v>
      </c>
    </row>
    <row r="551" spans="1:8" s="301" customFormat="1" x14ac:dyDescent="0.25">
      <c r="A551" s="299" t="s">
        <v>3783</v>
      </c>
      <c r="B551" s="300" t="s">
        <v>1401</v>
      </c>
      <c r="C551" s="299" t="s">
        <v>2663</v>
      </c>
      <c r="D551" s="299"/>
      <c r="E551" s="299" t="s">
        <v>3783</v>
      </c>
      <c r="F551" s="300" t="s">
        <v>1413</v>
      </c>
      <c r="G551" s="299" t="s">
        <v>3784</v>
      </c>
      <c r="H551" s="299" t="s">
        <v>2517</v>
      </c>
    </row>
    <row r="552" spans="1:8" s="301" customFormat="1" x14ac:dyDescent="0.25">
      <c r="A552" s="299" t="s">
        <v>3785</v>
      </c>
      <c r="B552" s="300" t="s">
        <v>1425</v>
      </c>
      <c r="C552" s="299" t="s">
        <v>2523</v>
      </c>
      <c r="D552" s="299"/>
      <c r="E552" s="299" t="s">
        <v>3785</v>
      </c>
      <c r="F552" s="300" t="s">
        <v>1437</v>
      </c>
      <c r="G552" s="299" t="s">
        <v>3786</v>
      </c>
      <c r="H552" s="299" t="s">
        <v>2561</v>
      </c>
    </row>
    <row r="553" spans="1:8" s="301" customFormat="1" x14ac:dyDescent="0.25">
      <c r="A553" s="299" t="s">
        <v>3787</v>
      </c>
      <c r="B553" s="300" t="s">
        <v>1449</v>
      </c>
      <c r="C553" s="299" t="s">
        <v>2527</v>
      </c>
      <c r="D553" s="299"/>
      <c r="E553" s="299" t="s">
        <v>3787</v>
      </c>
      <c r="F553" s="300" t="s">
        <v>1461</v>
      </c>
      <c r="G553" s="299" t="s">
        <v>3788</v>
      </c>
      <c r="H553" s="299" t="s">
        <v>2445</v>
      </c>
    </row>
    <row r="554" spans="1:8" s="301" customFormat="1" x14ac:dyDescent="0.25">
      <c r="A554" s="299" t="s">
        <v>3789</v>
      </c>
      <c r="B554" s="300" t="s">
        <v>1282</v>
      </c>
      <c r="C554" s="299" t="s">
        <v>2375</v>
      </c>
      <c r="D554" s="299"/>
      <c r="E554" s="299" t="s">
        <v>3789</v>
      </c>
      <c r="F554" s="300" t="s">
        <v>1294</v>
      </c>
      <c r="G554" s="299" t="s">
        <v>3790</v>
      </c>
      <c r="H554" s="299" t="s">
        <v>2373</v>
      </c>
    </row>
    <row r="555" spans="1:8" s="301" customFormat="1" x14ac:dyDescent="0.25">
      <c r="A555" s="299" t="s">
        <v>3791</v>
      </c>
      <c r="B555" s="300" t="s">
        <v>1306</v>
      </c>
      <c r="C555" s="299" t="s">
        <v>2363</v>
      </c>
      <c r="D555" s="299"/>
      <c r="E555" s="299" t="s">
        <v>3791</v>
      </c>
      <c r="F555" s="300" t="s">
        <v>1318</v>
      </c>
      <c r="G555" s="299" t="s">
        <v>3792</v>
      </c>
      <c r="H555" s="299" t="s">
        <v>2413</v>
      </c>
    </row>
    <row r="556" spans="1:8" s="301" customFormat="1" x14ac:dyDescent="0.25">
      <c r="A556" s="299" t="s">
        <v>3793</v>
      </c>
      <c r="B556" s="300" t="s">
        <v>1330</v>
      </c>
      <c r="C556" s="299" t="s">
        <v>2447</v>
      </c>
      <c r="D556" s="299"/>
      <c r="E556" s="299" t="s">
        <v>3793</v>
      </c>
      <c r="F556" s="300" t="s">
        <v>1342</v>
      </c>
      <c r="G556" s="299" t="s">
        <v>3794</v>
      </c>
      <c r="H556" s="299" t="s">
        <v>2537</v>
      </c>
    </row>
    <row r="557" spans="1:8" s="301" customFormat="1" x14ac:dyDescent="0.25">
      <c r="A557" s="299" t="s">
        <v>3795</v>
      </c>
      <c r="B557" s="300" t="s">
        <v>1354</v>
      </c>
      <c r="C557" s="299" t="s">
        <v>2459</v>
      </c>
      <c r="D557" s="299"/>
      <c r="E557" s="299" t="s">
        <v>3795</v>
      </c>
      <c r="F557" s="300" t="s">
        <v>1366</v>
      </c>
      <c r="G557" s="299" t="s">
        <v>3796</v>
      </c>
      <c r="H557" s="299" t="s">
        <v>2401</v>
      </c>
    </row>
    <row r="558" spans="1:8" s="301" customFormat="1" x14ac:dyDescent="0.25">
      <c r="A558" s="299" t="s">
        <v>3797</v>
      </c>
      <c r="B558" s="300" t="s">
        <v>1378</v>
      </c>
      <c r="C558" s="299" t="s">
        <v>2667</v>
      </c>
      <c r="D558" s="299"/>
      <c r="E558" s="299" t="s">
        <v>3797</v>
      </c>
      <c r="F558" s="300" t="s">
        <v>1390</v>
      </c>
      <c r="G558" s="299" t="s">
        <v>3798</v>
      </c>
      <c r="H558" s="299" t="s">
        <v>2585</v>
      </c>
    </row>
    <row r="559" spans="1:8" s="301" customFormat="1" x14ac:dyDescent="0.25">
      <c r="A559" s="299" t="s">
        <v>3799</v>
      </c>
      <c r="B559" s="300" t="s">
        <v>1402</v>
      </c>
      <c r="C559" s="299" t="s">
        <v>2471</v>
      </c>
      <c r="D559" s="299"/>
      <c r="E559" s="299" t="s">
        <v>3799</v>
      </c>
      <c r="F559" s="300" t="s">
        <v>1414</v>
      </c>
      <c r="G559" s="299" t="s">
        <v>3800</v>
      </c>
      <c r="H559" s="299" t="s">
        <v>2357</v>
      </c>
    </row>
    <row r="560" spans="1:8" s="301" customFormat="1" x14ac:dyDescent="0.25">
      <c r="A560" s="299" t="s">
        <v>3801</v>
      </c>
      <c r="B560" s="300" t="s">
        <v>1426</v>
      </c>
      <c r="C560" s="299" t="s">
        <v>2495</v>
      </c>
      <c r="D560" s="299"/>
      <c r="E560" s="299" t="s">
        <v>3801</v>
      </c>
      <c r="F560" s="300" t="s">
        <v>1438</v>
      </c>
      <c r="G560" s="299" t="s">
        <v>3802</v>
      </c>
      <c r="H560" s="299" t="s">
        <v>2637</v>
      </c>
    </row>
    <row r="561" spans="1:8" s="301" customFormat="1" x14ac:dyDescent="0.25">
      <c r="A561" s="299" t="s">
        <v>3803</v>
      </c>
      <c r="B561" s="300" t="s">
        <v>1450</v>
      </c>
      <c r="C561" s="299" t="s">
        <v>2563</v>
      </c>
      <c r="D561" s="299"/>
      <c r="E561" s="299" t="s">
        <v>3803</v>
      </c>
      <c r="F561" s="300" t="s">
        <v>1462</v>
      </c>
      <c r="G561" s="299" t="s">
        <v>3804</v>
      </c>
      <c r="H561" s="299" t="s">
        <v>2557</v>
      </c>
    </row>
    <row r="562" spans="1:8" s="301" customFormat="1" x14ac:dyDescent="0.25">
      <c r="A562" s="299" t="s">
        <v>3805</v>
      </c>
      <c r="B562" s="300" t="s">
        <v>1283</v>
      </c>
      <c r="C562" s="299" t="s">
        <v>2639</v>
      </c>
      <c r="D562" s="299"/>
      <c r="E562" s="299" t="s">
        <v>3805</v>
      </c>
      <c r="F562" s="300" t="s">
        <v>1295</v>
      </c>
      <c r="G562" s="299" t="s">
        <v>3806</v>
      </c>
      <c r="H562" s="299" t="s">
        <v>2481</v>
      </c>
    </row>
    <row r="563" spans="1:8" s="301" customFormat="1" x14ac:dyDescent="0.25">
      <c r="A563" s="299" t="s">
        <v>3807</v>
      </c>
      <c r="B563" s="300" t="s">
        <v>1307</v>
      </c>
      <c r="C563" s="299" t="s">
        <v>2587</v>
      </c>
      <c r="D563" s="299"/>
      <c r="E563" s="299" t="s">
        <v>3807</v>
      </c>
      <c r="F563" s="300" t="s">
        <v>1319</v>
      </c>
      <c r="G563" s="299" t="s">
        <v>3808</v>
      </c>
      <c r="H563" s="299" t="s">
        <v>2657</v>
      </c>
    </row>
    <row r="564" spans="1:8" s="301" customFormat="1" x14ac:dyDescent="0.25">
      <c r="A564" s="299" t="s">
        <v>3809</v>
      </c>
      <c r="B564" s="300" t="s">
        <v>1331</v>
      </c>
      <c r="C564" s="299" t="s">
        <v>2531</v>
      </c>
      <c r="D564" s="299"/>
      <c r="E564" s="299" t="s">
        <v>3809</v>
      </c>
      <c r="F564" s="300" t="s">
        <v>1343</v>
      </c>
      <c r="G564" s="299" t="s">
        <v>3810</v>
      </c>
      <c r="H564" s="299" t="s">
        <v>2593</v>
      </c>
    </row>
    <row r="565" spans="1:8" s="301" customFormat="1" x14ac:dyDescent="0.25">
      <c r="A565" s="299" t="s">
        <v>3811</v>
      </c>
      <c r="B565" s="300" t="s">
        <v>1355</v>
      </c>
      <c r="C565" s="299" t="s">
        <v>2671</v>
      </c>
      <c r="D565" s="299"/>
      <c r="E565" s="299" t="s">
        <v>3811</v>
      </c>
      <c r="F565" s="300" t="s">
        <v>1367</v>
      </c>
      <c r="G565" s="299" t="s">
        <v>3812</v>
      </c>
      <c r="H565" s="299" t="s">
        <v>2381</v>
      </c>
    </row>
    <row r="566" spans="1:8" s="301" customFormat="1" x14ac:dyDescent="0.25">
      <c r="A566" s="299" t="s">
        <v>3813</v>
      </c>
      <c r="B566" s="300" t="s">
        <v>1379</v>
      </c>
      <c r="C566" s="299" t="s">
        <v>2643</v>
      </c>
      <c r="D566" s="299"/>
      <c r="E566" s="299" t="s">
        <v>3813</v>
      </c>
      <c r="F566" s="300" t="s">
        <v>1391</v>
      </c>
      <c r="G566" s="299" t="s">
        <v>3814</v>
      </c>
      <c r="H566" s="299" t="s">
        <v>2641</v>
      </c>
    </row>
    <row r="567" spans="1:8" s="301" customFormat="1" x14ac:dyDescent="0.25">
      <c r="A567" s="299" t="s">
        <v>3815</v>
      </c>
      <c r="B567" s="300" t="s">
        <v>1403</v>
      </c>
      <c r="C567" s="299" t="s">
        <v>2583</v>
      </c>
      <c r="D567" s="299"/>
      <c r="E567" s="299" t="s">
        <v>3815</v>
      </c>
      <c r="F567" s="300" t="s">
        <v>1415</v>
      </c>
      <c r="G567" s="299" t="s">
        <v>3816</v>
      </c>
      <c r="H567" s="299" t="s">
        <v>2625</v>
      </c>
    </row>
    <row r="568" spans="1:8" s="301" customFormat="1" x14ac:dyDescent="0.25">
      <c r="A568" s="299" t="s">
        <v>3817</v>
      </c>
      <c r="B568" s="300" t="s">
        <v>1427</v>
      </c>
      <c r="C568" s="299" t="s">
        <v>2499</v>
      </c>
      <c r="D568" s="299"/>
      <c r="E568" s="299" t="s">
        <v>3817</v>
      </c>
      <c r="F568" s="300" t="s">
        <v>1439</v>
      </c>
      <c r="G568" s="299" t="s">
        <v>3818</v>
      </c>
      <c r="H568" s="299" t="s">
        <v>2437</v>
      </c>
    </row>
    <row r="569" spans="1:8" s="301" customFormat="1" x14ac:dyDescent="0.25">
      <c r="A569" s="299" t="s">
        <v>3819</v>
      </c>
      <c r="B569" s="300" t="s">
        <v>1451</v>
      </c>
      <c r="C569" s="299" t="s">
        <v>2551</v>
      </c>
      <c r="D569" s="299"/>
      <c r="E569" s="299" t="s">
        <v>3819</v>
      </c>
      <c r="F569" s="300" t="s">
        <v>1463</v>
      </c>
      <c r="G569" s="299" t="s">
        <v>3820</v>
      </c>
      <c r="H569" s="299" t="s">
        <v>2621</v>
      </c>
    </row>
    <row r="570" spans="1:8" s="301" customFormat="1" x14ac:dyDescent="0.25">
      <c r="A570" s="299" t="s">
        <v>3821</v>
      </c>
      <c r="B570" s="300" t="s">
        <v>1284</v>
      </c>
      <c r="C570" s="299" t="s">
        <v>2555</v>
      </c>
      <c r="D570" s="299"/>
      <c r="E570" s="299" t="s">
        <v>3821</v>
      </c>
      <c r="F570" s="300" t="s">
        <v>1296</v>
      </c>
      <c r="G570" s="299" t="s">
        <v>3822</v>
      </c>
      <c r="H570" s="299" t="s">
        <v>2329</v>
      </c>
    </row>
    <row r="571" spans="1:8" s="301" customFormat="1" x14ac:dyDescent="0.25">
      <c r="A571" s="299" t="s">
        <v>3823</v>
      </c>
      <c r="B571" s="300" t="s">
        <v>1308</v>
      </c>
      <c r="C571" s="299" t="s">
        <v>2655</v>
      </c>
      <c r="D571" s="299"/>
      <c r="E571" s="299" t="s">
        <v>3823</v>
      </c>
      <c r="F571" s="300" t="s">
        <v>1320</v>
      </c>
      <c r="G571" s="299" t="s">
        <v>3824</v>
      </c>
      <c r="H571" s="299" t="s">
        <v>2677</v>
      </c>
    </row>
    <row r="572" spans="1:8" s="301" customFormat="1" x14ac:dyDescent="0.25">
      <c r="A572" s="299" t="s">
        <v>3825</v>
      </c>
      <c r="B572" s="300" t="s">
        <v>1332</v>
      </c>
      <c r="C572" s="299" t="s">
        <v>2683</v>
      </c>
      <c r="D572" s="299"/>
      <c r="E572" s="299" t="s">
        <v>3825</v>
      </c>
      <c r="F572" s="300" t="s">
        <v>1344</v>
      </c>
      <c r="G572" s="299" t="s">
        <v>3826</v>
      </c>
      <c r="H572" s="299" t="s">
        <v>2617</v>
      </c>
    </row>
    <row r="573" spans="1:8" s="301" customFormat="1" x14ac:dyDescent="0.25">
      <c r="A573" s="299" t="s">
        <v>3827</v>
      </c>
      <c r="B573" s="300" t="s">
        <v>1356</v>
      </c>
      <c r="C573" s="299" t="s">
        <v>2679</v>
      </c>
      <c r="D573" s="299"/>
      <c r="E573" s="299" t="s">
        <v>3827</v>
      </c>
      <c r="F573" s="300" t="s">
        <v>1368</v>
      </c>
      <c r="G573" s="299" t="s">
        <v>3828</v>
      </c>
      <c r="H573" s="299" t="s">
        <v>2493</v>
      </c>
    </row>
    <row r="574" spans="1:8" s="301" customFormat="1" x14ac:dyDescent="0.25">
      <c r="A574" s="299" t="s">
        <v>3829</v>
      </c>
      <c r="B574" s="300" t="s">
        <v>1380</v>
      </c>
      <c r="C574" s="299" t="s">
        <v>2651</v>
      </c>
      <c r="D574" s="299"/>
      <c r="E574" s="299" t="s">
        <v>3829</v>
      </c>
      <c r="F574" s="300" t="s">
        <v>1392</v>
      </c>
      <c r="G574" s="299" t="s">
        <v>3830</v>
      </c>
      <c r="H574" s="299" t="s">
        <v>2661</v>
      </c>
    </row>
    <row r="575" spans="1:8" s="301" customFormat="1" x14ac:dyDescent="0.25">
      <c r="A575" s="299" t="s">
        <v>3831</v>
      </c>
      <c r="B575" s="300" t="s">
        <v>1404</v>
      </c>
      <c r="C575" s="299" t="s">
        <v>2315</v>
      </c>
      <c r="D575" s="299"/>
      <c r="E575" s="299" t="s">
        <v>3831</v>
      </c>
      <c r="F575" s="300" t="s">
        <v>1416</v>
      </c>
      <c r="G575" s="299" t="s">
        <v>3832</v>
      </c>
      <c r="H575" s="299" t="s">
        <v>2633</v>
      </c>
    </row>
    <row r="576" spans="1:8" s="301" customFormat="1" x14ac:dyDescent="0.25">
      <c r="A576" s="299" t="s">
        <v>3833</v>
      </c>
      <c r="B576" s="300" t="s">
        <v>1428</v>
      </c>
      <c r="C576" s="299" t="s">
        <v>2335</v>
      </c>
      <c r="D576" s="299"/>
      <c r="E576" s="299" t="s">
        <v>3833</v>
      </c>
      <c r="F576" s="300" t="s">
        <v>1440</v>
      </c>
      <c r="G576" s="299" t="s">
        <v>3834</v>
      </c>
      <c r="H576" s="299" t="s">
        <v>2653</v>
      </c>
    </row>
    <row r="577" spans="1:8" s="301" customFormat="1" x14ac:dyDescent="0.25">
      <c r="A577" s="299" t="s">
        <v>3835</v>
      </c>
      <c r="B577" s="300" t="s">
        <v>1452</v>
      </c>
      <c r="C577" s="299" t="s">
        <v>2323</v>
      </c>
      <c r="D577" s="299"/>
      <c r="E577" s="299" t="s">
        <v>3835</v>
      </c>
      <c r="F577" s="300" t="s">
        <v>1464</v>
      </c>
      <c r="G577" s="299" t="s">
        <v>3836</v>
      </c>
      <c r="H577" s="299" t="s">
        <v>2417</v>
      </c>
    </row>
    <row r="578" spans="1:8" s="304" customFormat="1" x14ac:dyDescent="0.25">
      <c r="A578" s="302" t="s">
        <v>3837</v>
      </c>
      <c r="B578" s="303" t="s">
        <v>1466</v>
      </c>
      <c r="C578" s="302" t="s">
        <v>2927</v>
      </c>
      <c r="D578" s="302"/>
      <c r="E578" s="302" t="s">
        <v>3837</v>
      </c>
      <c r="F578" s="303" t="s">
        <v>1478</v>
      </c>
      <c r="G578" s="302" t="s">
        <v>3838</v>
      </c>
      <c r="H578" s="302" t="s">
        <v>2733</v>
      </c>
    </row>
    <row r="579" spans="1:8" s="304" customFormat="1" x14ac:dyDescent="0.25">
      <c r="A579" s="302" t="s">
        <v>3839</v>
      </c>
      <c r="B579" s="303" t="s">
        <v>1490</v>
      </c>
      <c r="C579" s="302" t="s">
        <v>2791</v>
      </c>
      <c r="D579" s="302"/>
      <c r="E579" s="302" t="s">
        <v>3839</v>
      </c>
      <c r="F579" s="303" t="s">
        <v>1502</v>
      </c>
      <c r="G579" s="302" t="s">
        <v>3840</v>
      </c>
      <c r="H579" s="302" t="s">
        <v>2753</v>
      </c>
    </row>
    <row r="580" spans="1:8" s="304" customFormat="1" x14ac:dyDescent="0.25">
      <c r="A580" s="302" t="s">
        <v>3841</v>
      </c>
      <c r="B580" s="303" t="s">
        <v>1514</v>
      </c>
      <c r="C580" s="302" t="s">
        <v>2795</v>
      </c>
      <c r="D580" s="302"/>
      <c r="E580" s="302" t="s">
        <v>3841</v>
      </c>
      <c r="F580" s="303" t="s">
        <v>1526</v>
      </c>
      <c r="G580" s="302" t="s">
        <v>3842</v>
      </c>
      <c r="H580" s="302" t="s">
        <v>2933</v>
      </c>
    </row>
    <row r="581" spans="1:8" s="304" customFormat="1" x14ac:dyDescent="0.25">
      <c r="A581" s="302" t="s">
        <v>3843</v>
      </c>
      <c r="B581" s="303" t="s">
        <v>1538</v>
      </c>
      <c r="C581" s="302" t="s">
        <v>2999</v>
      </c>
      <c r="D581" s="302"/>
      <c r="E581" s="302" t="s">
        <v>3843</v>
      </c>
      <c r="F581" s="303" t="s">
        <v>1550</v>
      </c>
      <c r="G581" s="302" t="s">
        <v>3844</v>
      </c>
      <c r="H581" s="302" t="s">
        <v>2745</v>
      </c>
    </row>
    <row r="582" spans="1:8" s="304" customFormat="1" x14ac:dyDescent="0.25">
      <c r="A582" s="302" t="s">
        <v>3845</v>
      </c>
      <c r="B582" s="303" t="s">
        <v>1562</v>
      </c>
      <c r="C582" s="302" t="s">
        <v>2767</v>
      </c>
      <c r="D582" s="302"/>
      <c r="E582" s="302" t="s">
        <v>3845</v>
      </c>
      <c r="F582" s="303" t="s">
        <v>1574</v>
      </c>
      <c r="G582" s="302" t="s">
        <v>3846</v>
      </c>
      <c r="H582" s="302" t="s">
        <v>2765</v>
      </c>
    </row>
    <row r="583" spans="1:8" s="304" customFormat="1" x14ac:dyDescent="0.25">
      <c r="A583" s="302" t="s">
        <v>3847</v>
      </c>
      <c r="B583" s="303" t="s">
        <v>1586</v>
      </c>
      <c r="C583" s="302" t="s">
        <v>3031</v>
      </c>
      <c r="D583" s="302"/>
      <c r="E583" s="302" t="s">
        <v>3847</v>
      </c>
      <c r="F583" s="303" t="s">
        <v>1598</v>
      </c>
      <c r="G583" s="302" t="s">
        <v>3848</v>
      </c>
      <c r="H583" s="302" t="s">
        <v>2829</v>
      </c>
    </row>
    <row r="584" spans="1:8" s="304" customFormat="1" x14ac:dyDescent="0.25">
      <c r="A584" s="302" t="s">
        <v>3849</v>
      </c>
      <c r="B584" s="303" t="s">
        <v>1610</v>
      </c>
      <c r="C584" s="302" t="s">
        <v>2955</v>
      </c>
      <c r="D584" s="302"/>
      <c r="E584" s="302" t="s">
        <v>3849</v>
      </c>
      <c r="F584" s="303" t="s">
        <v>1622</v>
      </c>
      <c r="G584" s="302" t="s">
        <v>3850</v>
      </c>
      <c r="H584" s="302" t="s">
        <v>2757</v>
      </c>
    </row>
    <row r="585" spans="1:8" s="304" customFormat="1" x14ac:dyDescent="0.25">
      <c r="A585" s="302" t="s">
        <v>3851</v>
      </c>
      <c r="B585" s="303" t="s">
        <v>1634</v>
      </c>
      <c r="C585" s="302" t="s">
        <v>2879</v>
      </c>
      <c r="D585" s="302"/>
      <c r="E585" s="302" t="s">
        <v>3851</v>
      </c>
      <c r="F585" s="303" t="s">
        <v>1646</v>
      </c>
      <c r="G585" s="302" t="s">
        <v>3852</v>
      </c>
      <c r="H585" s="302" t="s">
        <v>2917</v>
      </c>
    </row>
    <row r="586" spans="1:8" s="304" customFormat="1" x14ac:dyDescent="0.25">
      <c r="A586" s="302" t="s">
        <v>3853</v>
      </c>
      <c r="B586" s="303" t="s">
        <v>1467</v>
      </c>
      <c r="C586" s="302" t="s">
        <v>2719</v>
      </c>
      <c r="D586" s="302"/>
      <c r="E586" s="302" t="s">
        <v>3853</v>
      </c>
      <c r="F586" s="303" t="s">
        <v>1479</v>
      </c>
      <c r="G586" s="302" t="s">
        <v>3854</v>
      </c>
      <c r="H586" s="302" t="s">
        <v>2685</v>
      </c>
    </row>
    <row r="587" spans="1:8" s="304" customFormat="1" x14ac:dyDescent="0.25">
      <c r="A587" s="302" t="s">
        <v>3855</v>
      </c>
      <c r="B587" s="303" t="s">
        <v>1491</v>
      </c>
      <c r="C587" s="302" t="s">
        <v>2931</v>
      </c>
      <c r="D587" s="302"/>
      <c r="E587" s="302" t="s">
        <v>3855</v>
      </c>
      <c r="F587" s="303" t="s">
        <v>1503</v>
      </c>
      <c r="G587" s="302" t="s">
        <v>3856</v>
      </c>
      <c r="H587" s="302" t="s">
        <v>2869</v>
      </c>
    </row>
    <row r="588" spans="1:8" s="304" customFormat="1" x14ac:dyDescent="0.25">
      <c r="A588" s="302" t="s">
        <v>3857</v>
      </c>
      <c r="B588" s="303" t="s">
        <v>1515</v>
      </c>
      <c r="C588" s="302" t="s">
        <v>2775</v>
      </c>
      <c r="D588" s="302"/>
      <c r="E588" s="302" t="s">
        <v>3857</v>
      </c>
      <c r="F588" s="303" t="s">
        <v>1527</v>
      </c>
      <c r="G588" s="302" t="s">
        <v>3858</v>
      </c>
      <c r="H588" s="302" t="s">
        <v>2813</v>
      </c>
    </row>
    <row r="589" spans="1:8" s="304" customFormat="1" x14ac:dyDescent="0.25">
      <c r="A589" s="302" t="s">
        <v>3859</v>
      </c>
      <c r="B589" s="303" t="s">
        <v>1539</v>
      </c>
      <c r="C589" s="302" t="s">
        <v>2919</v>
      </c>
      <c r="D589" s="302"/>
      <c r="E589" s="302" t="s">
        <v>3859</v>
      </c>
      <c r="F589" s="303" t="s">
        <v>1551</v>
      </c>
      <c r="G589" s="302" t="s">
        <v>3860</v>
      </c>
      <c r="H589" s="302" t="s">
        <v>2777</v>
      </c>
    </row>
    <row r="590" spans="1:8" s="304" customFormat="1" x14ac:dyDescent="0.25">
      <c r="A590" s="302" t="s">
        <v>3861</v>
      </c>
      <c r="B590" s="303" t="s">
        <v>1563</v>
      </c>
      <c r="C590" s="302" t="s">
        <v>3027</v>
      </c>
      <c r="D590" s="302"/>
      <c r="E590" s="302" t="s">
        <v>3861</v>
      </c>
      <c r="F590" s="303" t="s">
        <v>1575</v>
      </c>
      <c r="G590" s="302" t="s">
        <v>3862</v>
      </c>
      <c r="H590" s="302" t="s">
        <v>2925</v>
      </c>
    </row>
    <row r="591" spans="1:8" s="304" customFormat="1" x14ac:dyDescent="0.25">
      <c r="A591" s="302" t="s">
        <v>3863</v>
      </c>
      <c r="B591" s="303" t="s">
        <v>1587</v>
      </c>
      <c r="C591" s="302" t="s">
        <v>2723</v>
      </c>
      <c r="D591" s="302"/>
      <c r="E591" s="302" t="s">
        <v>3863</v>
      </c>
      <c r="F591" s="303" t="s">
        <v>1599</v>
      </c>
      <c r="G591" s="302" t="s">
        <v>3864</v>
      </c>
      <c r="H591" s="302" t="s">
        <v>3009</v>
      </c>
    </row>
    <row r="592" spans="1:8" s="304" customFormat="1" x14ac:dyDescent="0.25">
      <c r="A592" s="302" t="s">
        <v>3865</v>
      </c>
      <c r="B592" s="303" t="s">
        <v>1611</v>
      </c>
      <c r="C592" s="302" t="s">
        <v>2915</v>
      </c>
      <c r="D592" s="302"/>
      <c r="E592" s="302" t="s">
        <v>3865</v>
      </c>
      <c r="F592" s="303" t="s">
        <v>1623</v>
      </c>
      <c r="G592" s="302" t="s">
        <v>3866</v>
      </c>
      <c r="H592" s="302" t="s">
        <v>2709</v>
      </c>
    </row>
    <row r="593" spans="1:8" s="304" customFormat="1" x14ac:dyDescent="0.25">
      <c r="A593" s="302" t="s">
        <v>3867</v>
      </c>
      <c r="B593" s="303" t="s">
        <v>1635</v>
      </c>
      <c r="C593" s="302" t="s">
        <v>2939</v>
      </c>
      <c r="D593" s="302"/>
      <c r="E593" s="302" t="s">
        <v>3867</v>
      </c>
      <c r="F593" s="303" t="s">
        <v>1647</v>
      </c>
      <c r="G593" s="302" t="s">
        <v>3868</v>
      </c>
      <c r="H593" s="302" t="s">
        <v>2877</v>
      </c>
    </row>
    <row r="594" spans="1:8" s="304" customFormat="1" x14ac:dyDescent="0.25">
      <c r="A594" s="302" t="s">
        <v>3869</v>
      </c>
      <c r="B594" s="303" t="s">
        <v>1468</v>
      </c>
      <c r="C594" s="302" t="s">
        <v>2787</v>
      </c>
      <c r="D594" s="302"/>
      <c r="E594" s="302" t="s">
        <v>3869</v>
      </c>
      <c r="F594" s="303" t="s">
        <v>1480</v>
      </c>
      <c r="G594" s="302" t="s">
        <v>3870</v>
      </c>
      <c r="H594" s="302" t="s">
        <v>2701</v>
      </c>
    </row>
    <row r="595" spans="1:8" s="304" customFormat="1" x14ac:dyDescent="0.25">
      <c r="A595" s="302" t="s">
        <v>3871</v>
      </c>
      <c r="B595" s="303" t="s">
        <v>1492</v>
      </c>
      <c r="C595" s="302" t="s">
        <v>2831</v>
      </c>
      <c r="D595" s="302"/>
      <c r="E595" s="302" t="s">
        <v>3871</v>
      </c>
      <c r="F595" s="303" t="s">
        <v>1504</v>
      </c>
      <c r="G595" s="302" t="s">
        <v>3872</v>
      </c>
      <c r="H595" s="302" t="s">
        <v>2705</v>
      </c>
    </row>
    <row r="596" spans="1:8" s="304" customFormat="1" x14ac:dyDescent="0.25">
      <c r="A596" s="302" t="s">
        <v>3873</v>
      </c>
      <c r="B596" s="303" t="s">
        <v>1516</v>
      </c>
      <c r="C596" s="302" t="s">
        <v>2815</v>
      </c>
      <c r="D596" s="302"/>
      <c r="E596" s="302" t="s">
        <v>3873</v>
      </c>
      <c r="F596" s="303" t="s">
        <v>1528</v>
      </c>
      <c r="G596" s="302" t="s">
        <v>3874</v>
      </c>
      <c r="H596" s="302" t="s">
        <v>2793</v>
      </c>
    </row>
    <row r="597" spans="1:8" s="304" customFormat="1" x14ac:dyDescent="0.25">
      <c r="A597" s="302" t="s">
        <v>3875</v>
      </c>
      <c r="B597" s="303" t="s">
        <v>1540</v>
      </c>
      <c r="C597" s="302" t="s">
        <v>2715</v>
      </c>
      <c r="D597" s="302"/>
      <c r="E597" s="302" t="s">
        <v>3875</v>
      </c>
      <c r="F597" s="303" t="s">
        <v>1552</v>
      </c>
      <c r="G597" s="302" t="s">
        <v>3876</v>
      </c>
      <c r="H597" s="302" t="s">
        <v>2997</v>
      </c>
    </row>
    <row r="598" spans="1:8" s="304" customFormat="1" x14ac:dyDescent="0.25">
      <c r="A598" s="302" t="s">
        <v>3877</v>
      </c>
      <c r="B598" s="303" t="s">
        <v>1564</v>
      </c>
      <c r="C598" s="302" t="s">
        <v>2907</v>
      </c>
      <c r="D598" s="302"/>
      <c r="E598" s="302" t="s">
        <v>3877</v>
      </c>
      <c r="F598" s="303" t="s">
        <v>1576</v>
      </c>
      <c r="G598" s="302" t="s">
        <v>3878</v>
      </c>
      <c r="H598" s="302" t="s">
        <v>2821</v>
      </c>
    </row>
    <row r="599" spans="1:8" s="304" customFormat="1" x14ac:dyDescent="0.25">
      <c r="A599" s="302" t="s">
        <v>3879</v>
      </c>
      <c r="B599" s="303" t="s">
        <v>1588</v>
      </c>
      <c r="C599" s="302" t="s">
        <v>2903</v>
      </c>
      <c r="D599" s="302"/>
      <c r="E599" s="302" t="s">
        <v>3879</v>
      </c>
      <c r="F599" s="303" t="s">
        <v>1600</v>
      </c>
      <c r="G599" s="302" t="s">
        <v>3880</v>
      </c>
      <c r="H599" s="302" t="s">
        <v>2929</v>
      </c>
    </row>
    <row r="600" spans="1:8" s="304" customFormat="1" x14ac:dyDescent="0.25">
      <c r="A600" s="302" t="s">
        <v>3881</v>
      </c>
      <c r="B600" s="303" t="s">
        <v>1612</v>
      </c>
      <c r="C600" s="302" t="s">
        <v>2727</v>
      </c>
      <c r="D600" s="302"/>
      <c r="E600" s="302" t="s">
        <v>3881</v>
      </c>
      <c r="F600" s="303" t="s">
        <v>1624</v>
      </c>
      <c r="G600" s="302" t="s">
        <v>3882</v>
      </c>
      <c r="H600" s="302" t="s">
        <v>2773</v>
      </c>
    </row>
    <row r="601" spans="1:8" s="304" customFormat="1" x14ac:dyDescent="0.25">
      <c r="A601" s="302" t="s">
        <v>3883</v>
      </c>
      <c r="B601" s="303" t="s">
        <v>1636</v>
      </c>
      <c r="C601" s="302" t="s">
        <v>2839</v>
      </c>
      <c r="D601" s="302"/>
      <c r="E601" s="302" t="s">
        <v>3883</v>
      </c>
      <c r="F601" s="303" t="s">
        <v>1648</v>
      </c>
      <c r="G601" s="302" t="s">
        <v>3884</v>
      </c>
      <c r="H601" s="302" t="s">
        <v>2713</v>
      </c>
    </row>
    <row r="602" spans="1:8" s="304" customFormat="1" x14ac:dyDescent="0.25">
      <c r="A602" s="302" t="s">
        <v>3885</v>
      </c>
      <c r="B602" s="303" t="s">
        <v>1469</v>
      </c>
      <c r="C602" s="302" t="s">
        <v>2691</v>
      </c>
      <c r="D602" s="302"/>
      <c r="E602" s="302" t="s">
        <v>3885</v>
      </c>
      <c r="F602" s="303" t="s">
        <v>1481</v>
      </c>
      <c r="G602" s="302" t="s">
        <v>3886</v>
      </c>
      <c r="H602" s="302" t="s">
        <v>2881</v>
      </c>
    </row>
    <row r="603" spans="1:8" s="304" customFormat="1" x14ac:dyDescent="0.25">
      <c r="A603" s="302" t="s">
        <v>3887</v>
      </c>
      <c r="B603" s="303" t="s">
        <v>1493</v>
      </c>
      <c r="C603" s="302" t="s">
        <v>2847</v>
      </c>
      <c r="D603" s="302"/>
      <c r="E603" s="302" t="s">
        <v>3887</v>
      </c>
      <c r="F603" s="303" t="s">
        <v>1505</v>
      </c>
      <c r="G603" s="302" t="s">
        <v>3888</v>
      </c>
      <c r="H603" s="302" t="s">
        <v>3049</v>
      </c>
    </row>
    <row r="604" spans="1:8" s="304" customFormat="1" x14ac:dyDescent="0.25">
      <c r="A604" s="302" t="s">
        <v>3889</v>
      </c>
      <c r="B604" s="303" t="s">
        <v>1517</v>
      </c>
      <c r="C604" s="302" t="s">
        <v>2871</v>
      </c>
      <c r="D604" s="302"/>
      <c r="E604" s="302" t="s">
        <v>3889</v>
      </c>
      <c r="F604" s="303" t="s">
        <v>1529</v>
      </c>
      <c r="G604" s="302" t="s">
        <v>3890</v>
      </c>
      <c r="H604" s="302" t="s">
        <v>2721</v>
      </c>
    </row>
    <row r="605" spans="1:8" s="304" customFormat="1" x14ac:dyDescent="0.25">
      <c r="A605" s="302" t="s">
        <v>3891</v>
      </c>
      <c r="B605" s="303" t="s">
        <v>1541</v>
      </c>
      <c r="C605" s="302" t="s">
        <v>2835</v>
      </c>
      <c r="D605" s="302"/>
      <c r="E605" s="302" t="s">
        <v>3891</v>
      </c>
      <c r="F605" s="303" t="s">
        <v>1553</v>
      </c>
      <c r="G605" s="302" t="s">
        <v>3892</v>
      </c>
      <c r="H605" s="302" t="s">
        <v>2993</v>
      </c>
    </row>
    <row r="606" spans="1:8" s="304" customFormat="1" x14ac:dyDescent="0.25">
      <c r="A606" s="302" t="s">
        <v>3893</v>
      </c>
      <c r="B606" s="303" t="s">
        <v>1565</v>
      </c>
      <c r="C606" s="302" t="s">
        <v>2747</v>
      </c>
      <c r="D606" s="302"/>
      <c r="E606" s="302" t="s">
        <v>3893</v>
      </c>
      <c r="F606" s="303" t="s">
        <v>1577</v>
      </c>
      <c r="G606" s="302" t="s">
        <v>3894</v>
      </c>
      <c r="H606" s="302" t="s">
        <v>2837</v>
      </c>
    </row>
    <row r="607" spans="1:8" s="304" customFormat="1" x14ac:dyDescent="0.25">
      <c r="A607" s="302" t="s">
        <v>3895</v>
      </c>
      <c r="B607" s="303" t="s">
        <v>1589</v>
      </c>
      <c r="C607" s="302" t="s">
        <v>2783</v>
      </c>
      <c r="D607" s="302"/>
      <c r="E607" s="302" t="s">
        <v>3895</v>
      </c>
      <c r="F607" s="303" t="s">
        <v>1601</v>
      </c>
      <c r="G607" s="302" t="s">
        <v>3896</v>
      </c>
      <c r="H607" s="302" t="s">
        <v>2981</v>
      </c>
    </row>
    <row r="608" spans="1:8" s="304" customFormat="1" x14ac:dyDescent="0.25">
      <c r="A608" s="302" t="s">
        <v>3897</v>
      </c>
      <c r="B608" s="303" t="s">
        <v>1613</v>
      </c>
      <c r="C608" s="302" t="s">
        <v>2867</v>
      </c>
      <c r="D608" s="302"/>
      <c r="E608" s="302" t="s">
        <v>3897</v>
      </c>
      <c r="F608" s="303" t="s">
        <v>1625</v>
      </c>
      <c r="G608" s="302" t="s">
        <v>3898</v>
      </c>
      <c r="H608" s="302" t="s">
        <v>2825</v>
      </c>
    </row>
    <row r="609" spans="1:8" s="304" customFormat="1" x14ac:dyDescent="0.25">
      <c r="A609" s="302" t="s">
        <v>3899</v>
      </c>
      <c r="B609" s="303" t="s">
        <v>1637</v>
      </c>
      <c r="C609" s="302" t="s">
        <v>2739</v>
      </c>
      <c r="D609" s="302"/>
      <c r="E609" s="302" t="s">
        <v>3899</v>
      </c>
      <c r="F609" s="303" t="s">
        <v>1649</v>
      </c>
      <c r="G609" s="302" t="s">
        <v>3900</v>
      </c>
      <c r="H609" s="302" t="s">
        <v>2769</v>
      </c>
    </row>
    <row r="610" spans="1:8" s="304" customFormat="1" x14ac:dyDescent="0.25">
      <c r="A610" s="302" t="s">
        <v>3901</v>
      </c>
      <c r="B610" s="303" t="s">
        <v>1470</v>
      </c>
      <c r="C610" s="302" t="s">
        <v>3015</v>
      </c>
      <c r="D610" s="302"/>
      <c r="E610" s="302" t="s">
        <v>3901</v>
      </c>
      <c r="F610" s="303" t="s">
        <v>1482</v>
      </c>
      <c r="G610" s="302" t="s">
        <v>3902</v>
      </c>
      <c r="H610" s="302" t="s">
        <v>2853</v>
      </c>
    </row>
    <row r="611" spans="1:8" s="304" customFormat="1" x14ac:dyDescent="0.25">
      <c r="A611" s="302" t="s">
        <v>3903</v>
      </c>
      <c r="B611" s="303" t="s">
        <v>1494</v>
      </c>
      <c r="C611" s="302" t="s">
        <v>3055</v>
      </c>
      <c r="D611" s="302"/>
      <c r="E611" s="302" t="s">
        <v>3903</v>
      </c>
      <c r="F611" s="303" t="s">
        <v>1506</v>
      </c>
      <c r="G611" s="302" t="s">
        <v>3904</v>
      </c>
      <c r="H611" s="302" t="s">
        <v>2697</v>
      </c>
    </row>
    <row r="612" spans="1:8" s="304" customFormat="1" x14ac:dyDescent="0.25">
      <c r="A612" s="302" t="s">
        <v>3905</v>
      </c>
      <c r="B612" s="303" t="s">
        <v>1518</v>
      </c>
      <c r="C612" s="302" t="s">
        <v>2823</v>
      </c>
      <c r="D612" s="302"/>
      <c r="E612" s="302" t="s">
        <v>3905</v>
      </c>
      <c r="F612" s="303" t="s">
        <v>1530</v>
      </c>
      <c r="G612" s="302" t="s">
        <v>3906</v>
      </c>
      <c r="H612" s="302" t="s">
        <v>3005</v>
      </c>
    </row>
    <row r="613" spans="1:8" s="304" customFormat="1" x14ac:dyDescent="0.25">
      <c r="A613" s="302" t="s">
        <v>3907</v>
      </c>
      <c r="B613" s="303" t="s">
        <v>1542</v>
      </c>
      <c r="C613" s="302" t="s">
        <v>2687</v>
      </c>
      <c r="D613" s="302"/>
      <c r="E613" s="302" t="s">
        <v>3907</v>
      </c>
      <c r="F613" s="303" t="s">
        <v>1554</v>
      </c>
      <c r="G613" s="302" t="s">
        <v>3908</v>
      </c>
      <c r="H613" s="302" t="s">
        <v>2945</v>
      </c>
    </row>
    <row r="614" spans="1:8" s="304" customFormat="1" x14ac:dyDescent="0.25">
      <c r="A614" s="302" t="s">
        <v>3909</v>
      </c>
      <c r="B614" s="303" t="s">
        <v>1566</v>
      </c>
      <c r="C614" s="302" t="s">
        <v>3063</v>
      </c>
      <c r="D614" s="302"/>
      <c r="E614" s="302" t="s">
        <v>3909</v>
      </c>
      <c r="F614" s="303" t="s">
        <v>1578</v>
      </c>
      <c r="G614" s="302" t="s">
        <v>3910</v>
      </c>
      <c r="H614" s="302" t="s">
        <v>3061</v>
      </c>
    </row>
    <row r="615" spans="1:8" s="304" customFormat="1" x14ac:dyDescent="0.25">
      <c r="A615" s="302" t="s">
        <v>3911</v>
      </c>
      <c r="B615" s="303" t="s">
        <v>1590</v>
      </c>
      <c r="C615" s="302" t="s">
        <v>2695</v>
      </c>
      <c r="D615" s="302"/>
      <c r="E615" s="302" t="s">
        <v>3911</v>
      </c>
      <c r="F615" s="303" t="s">
        <v>1602</v>
      </c>
      <c r="G615" s="302" t="s">
        <v>3912</v>
      </c>
      <c r="H615" s="302" t="s">
        <v>2893</v>
      </c>
    </row>
    <row r="616" spans="1:8" s="304" customFormat="1" x14ac:dyDescent="0.25">
      <c r="A616" s="302" t="s">
        <v>3913</v>
      </c>
      <c r="B616" s="303" t="s">
        <v>1614</v>
      </c>
      <c r="C616" s="302" t="s">
        <v>2959</v>
      </c>
      <c r="D616" s="302"/>
      <c r="E616" s="302" t="s">
        <v>3913</v>
      </c>
      <c r="F616" s="303" t="s">
        <v>1626</v>
      </c>
      <c r="G616" s="302" t="s">
        <v>3914</v>
      </c>
      <c r="H616" s="302" t="s">
        <v>2937</v>
      </c>
    </row>
    <row r="617" spans="1:8" s="304" customFormat="1" x14ac:dyDescent="0.25">
      <c r="A617" s="302" t="s">
        <v>3915</v>
      </c>
      <c r="B617" s="303" t="s">
        <v>1638</v>
      </c>
      <c r="C617" s="302" t="s">
        <v>2843</v>
      </c>
      <c r="D617" s="302"/>
      <c r="E617" s="302" t="s">
        <v>3915</v>
      </c>
      <c r="F617" s="303" t="s">
        <v>1650</v>
      </c>
      <c r="G617" s="302" t="s">
        <v>3916</v>
      </c>
      <c r="H617" s="302" t="s">
        <v>2921</v>
      </c>
    </row>
    <row r="618" spans="1:8" s="304" customFormat="1" x14ac:dyDescent="0.25">
      <c r="A618" s="302" t="s">
        <v>3917</v>
      </c>
      <c r="B618" s="303" t="s">
        <v>1471</v>
      </c>
      <c r="C618" s="302" t="s">
        <v>2987</v>
      </c>
      <c r="D618" s="302"/>
      <c r="E618" s="302" t="s">
        <v>3917</v>
      </c>
      <c r="F618" s="303" t="s">
        <v>1483</v>
      </c>
      <c r="G618" s="302" t="s">
        <v>3918</v>
      </c>
      <c r="H618" s="302" t="s">
        <v>2865</v>
      </c>
    </row>
    <row r="619" spans="1:8" s="304" customFormat="1" x14ac:dyDescent="0.25">
      <c r="A619" s="302" t="s">
        <v>3919</v>
      </c>
      <c r="B619" s="303" t="s">
        <v>1495</v>
      </c>
      <c r="C619" s="302" t="s">
        <v>2891</v>
      </c>
      <c r="D619" s="302"/>
      <c r="E619" s="302" t="s">
        <v>3919</v>
      </c>
      <c r="F619" s="303" t="s">
        <v>1507</v>
      </c>
      <c r="G619" s="302" t="s">
        <v>3920</v>
      </c>
      <c r="H619" s="302" t="s">
        <v>2737</v>
      </c>
    </row>
    <row r="620" spans="1:8" s="304" customFormat="1" x14ac:dyDescent="0.25">
      <c r="A620" s="302" t="s">
        <v>3921</v>
      </c>
      <c r="B620" s="303" t="s">
        <v>1519</v>
      </c>
      <c r="C620" s="302" t="s">
        <v>2759</v>
      </c>
      <c r="D620" s="302"/>
      <c r="E620" s="302" t="s">
        <v>3921</v>
      </c>
      <c r="F620" s="303" t="s">
        <v>1531</v>
      </c>
      <c r="G620" s="302" t="s">
        <v>3922</v>
      </c>
      <c r="H620" s="302" t="s">
        <v>2913</v>
      </c>
    </row>
    <row r="621" spans="1:8" s="304" customFormat="1" x14ac:dyDescent="0.25">
      <c r="A621" s="302" t="s">
        <v>3923</v>
      </c>
      <c r="B621" s="303" t="s">
        <v>1543</v>
      </c>
      <c r="C621" s="302" t="s">
        <v>2994</v>
      </c>
      <c r="D621" s="302"/>
      <c r="E621" s="302" t="s">
        <v>3923</v>
      </c>
      <c r="F621" s="303" t="s">
        <v>1555</v>
      </c>
      <c r="G621" s="302" t="s">
        <v>3924</v>
      </c>
      <c r="H621" s="302" t="s">
        <v>3017</v>
      </c>
    </row>
    <row r="622" spans="1:8" s="304" customFormat="1" x14ac:dyDescent="0.25">
      <c r="A622" s="302" t="s">
        <v>3925</v>
      </c>
      <c r="B622" s="303" t="s">
        <v>1567</v>
      </c>
      <c r="C622" s="302" t="s">
        <v>2803</v>
      </c>
      <c r="D622" s="302"/>
      <c r="E622" s="302" t="s">
        <v>3925</v>
      </c>
      <c r="F622" s="303" t="s">
        <v>1579</v>
      </c>
      <c r="G622" s="302" t="s">
        <v>3926</v>
      </c>
      <c r="H622" s="302" t="s">
        <v>2781</v>
      </c>
    </row>
    <row r="623" spans="1:8" s="304" customFormat="1" x14ac:dyDescent="0.25">
      <c r="A623" s="302" t="s">
        <v>3927</v>
      </c>
      <c r="B623" s="303" t="s">
        <v>1591</v>
      </c>
      <c r="C623" s="302" t="s">
        <v>2735</v>
      </c>
      <c r="D623" s="302"/>
      <c r="E623" s="302" t="s">
        <v>3927</v>
      </c>
      <c r="F623" s="303" t="s">
        <v>1603</v>
      </c>
      <c r="G623" s="302" t="s">
        <v>3928</v>
      </c>
      <c r="H623" s="302" t="s">
        <v>3065</v>
      </c>
    </row>
    <row r="624" spans="1:8" s="304" customFormat="1" x14ac:dyDescent="0.25">
      <c r="A624" s="302" t="s">
        <v>3929</v>
      </c>
      <c r="B624" s="303" t="s">
        <v>1615</v>
      </c>
      <c r="C624" s="302" t="s">
        <v>2951</v>
      </c>
      <c r="D624" s="302"/>
      <c r="E624" s="302" t="s">
        <v>3929</v>
      </c>
      <c r="F624" s="303" t="s">
        <v>1627</v>
      </c>
      <c r="G624" s="302" t="s">
        <v>3930</v>
      </c>
      <c r="H624" s="302" t="s">
        <v>2849</v>
      </c>
    </row>
    <row r="625" spans="1:8" s="304" customFormat="1" x14ac:dyDescent="0.25">
      <c r="A625" s="302" t="s">
        <v>3931</v>
      </c>
      <c r="B625" s="303" t="s">
        <v>1639</v>
      </c>
      <c r="C625" s="302" t="s">
        <v>2975</v>
      </c>
      <c r="D625" s="302"/>
      <c r="E625" s="302" t="s">
        <v>3931</v>
      </c>
      <c r="F625" s="303" t="s">
        <v>1651</v>
      </c>
      <c r="G625" s="302" t="s">
        <v>3932</v>
      </c>
      <c r="H625" s="302" t="s">
        <v>2725</v>
      </c>
    </row>
    <row r="626" spans="1:8" s="304" customFormat="1" x14ac:dyDescent="0.25">
      <c r="A626" s="302" t="s">
        <v>3933</v>
      </c>
      <c r="B626" s="303" t="s">
        <v>1472</v>
      </c>
      <c r="C626" s="302" t="s">
        <v>2899</v>
      </c>
      <c r="D626" s="302"/>
      <c r="E626" s="302" t="s">
        <v>3933</v>
      </c>
      <c r="F626" s="303" t="s">
        <v>1484</v>
      </c>
      <c r="G626" s="302" t="s">
        <v>3934</v>
      </c>
      <c r="H626" s="302" t="s">
        <v>2817</v>
      </c>
    </row>
    <row r="627" spans="1:8" s="304" customFormat="1" x14ac:dyDescent="0.25">
      <c r="A627" s="302" t="s">
        <v>3935</v>
      </c>
      <c r="B627" s="303" t="s">
        <v>1496</v>
      </c>
      <c r="C627" s="302" t="s">
        <v>3007</v>
      </c>
      <c r="D627" s="302"/>
      <c r="E627" s="302" t="s">
        <v>3935</v>
      </c>
      <c r="F627" s="303" t="s">
        <v>1508</v>
      </c>
      <c r="G627" s="302" t="s">
        <v>3936</v>
      </c>
      <c r="H627" s="302" t="s">
        <v>2801</v>
      </c>
    </row>
    <row r="628" spans="1:8" s="304" customFormat="1" x14ac:dyDescent="0.25">
      <c r="A628" s="302" t="s">
        <v>3937</v>
      </c>
      <c r="B628" s="303" t="s">
        <v>1520</v>
      </c>
      <c r="C628" s="302" t="s">
        <v>2887</v>
      </c>
      <c r="D628" s="302"/>
      <c r="E628" s="302" t="s">
        <v>3937</v>
      </c>
      <c r="F628" s="303" t="s">
        <v>1532</v>
      </c>
      <c r="G628" s="302" t="s">
        <v>3938</v>
      </c>
      <c r="H628" s="302" t="s">
        <v>2905</v>
      </c>
    </row>
    <row r="629" spans="1:8" s="304" customFormat="1" x14ac:dyDescent="0.25">
      <c r="A629" s="302" t="s">
        <v>3939</v>
      </c>
      <c r="B629" s="303" t="s">
        <v>1544</v>
      </c>
      <c r="C629" s="302" t="s">
        <v>3011</v>
      </c>
      <c r="D629" s="302"/>
      <c r="E629" s="302" t="s">
        <v>3939</v>
      </c>
      <c r="F629" s="303" t="s">
        <v>1556</v>
      </c>
      <c r="G629" s="302" t="s">
        <v>3940</v>
      </c>
      <c r="H629" s="302" t="s">
        <v>3941</v>
      </c>
    </row>
    <row r="630" spans="1:8" s="304" customFormat="1" x14ac:dyDescent="0.25">
      <c r="A630" s="302" t="s">
        <v>3942</v>
      </c>
      <c r="B630" s="303" t="s">
        <v>1568</v>
      </c>
      <c r="C630" s="302" t="s">
        <v>2935</v>
      </c>
      <c r="D630" s="302"/>
      <c r="E630" s="302" t="s">
        <v>3942</v>
      </c>
      <c r="F630" s="303" t="s">
        <v>1580</v>
      </c>
      <c r="G630" s="302" t="s">
        <v>3943</v>
      </c>
      <c r="H630" s="302" t="s">
        <v>2833</v>
      </c>
    </row>
    <row r="631" spans="1:8" s="304" customFormat="1" x14ac:dyDescent="0.25">
      <c r="A631" s="302" t="s">
        <v>3944</v>
      </c>
      <c r="B631" s="303" t="s">
        <v>1592</v>
      </c>
      <c r="C631" s="302" t="s">
        <v>2979</v>
      </c>
      <c r="D631" s="302"/>
      <c r="E631" s="302" t="s">
        <v>3944</v>
      </c>
      <c r="F631" s="303" t="s">
        <v>1604</v>
      </c>
      <c r="G631" s="302" t="s">
        <v>3945</v>
      </c>
      <c r="H631" s="302" t="s">
        <v>2797</v>
      </c>
    </row>
    <row r="632" spans="1:8" s="304" customFormat="1" x14ac:dyDescent="0.25">
      <c r="A632" s="302" t="s">
        <v>3946</v>
      </c>
      <c r="B632" s="303" t="s">
        <v>1616</v>
      </c>
      <c r="C632" s="302" t="s">
        <v>2811</v>
      </c>
      <c r="D632" s="302"/>
      <c r="E632" s="302" t="s">
        <v>3946</v>
      </c>
      <c r="F632" s="303" t="s">
        <v>1628</v>
      </c>
      <c r="G632" s="302" t="s">
        <v>3947</v>
      </c>
      <c r="H632" s="302" t="s">
        <v>2841</v>
      </c>
    </row>
    <row r="633" spans="1:8" s="304" customFormat="1" x14ac:dyDescent="0.25">
      <c r="A633" s="302" t="s">
        <v>3948</v>
      </c>
      <c r="B633" s="303" t="s">
        <v>1640</v>
      </c>
      <c r="C633" s="302" t="s">
        <v>2807</v>
      </c>
      <c r="D633" s="302"/>
      <c r="E633" s="302" t="s">
        <v>3948</v>
      </c>
      <c r="F633" s="303" t="s">
        <v>1652</v>
      </c>
      <c r="G633" s="302" t="s">
        <v>3949</v>
      </c>
      <c r="H633" s="302" t="s">
        <v>2805</v>
      </c>
    </row>
    <row r="634" spans="1:8" s="304" customFormat="1" x14ac:dyDescent="0.25">
      <c r="A634" s="302" t="s">
        <v>3950</v>
      </c>
      <c r="B634" s="303" t="s">
        <v>1473</v>
      </c>
      <c r="C634" s="302" t="s">
        <v>2755</v>
      </c>
      <c r="D634" s="302"/>
      <c r="E634" s="302" t="s">
        <v>3950</v>
      </c>
      <c r="F634" s="303" t="s">
        <v>1485</v>
      </c>
      <c r="G634" s="302" t="s">
        <v>3951</v>
      </c>
      <c r="H634" s="302" t="s">
        <v>3001</v>
      </c>
    </row>
    <row r="635" spans="1:8" s="304" customFormat="1" x14ac:dyDescent="0.25">
      <c r="A635" s="302" t="s">
        <v>3952</v>
      </c>
      <c r="B635" s="303" t="s">
        <v>1497</v>
      </c>
      <c r="C635" s="302" t="s">
        <v>3035</v>
      </c>
      <c r="D635" s="302"/>
      <c r="E635" s="302" t="s">
        <v>3952</v>
      </c>
      <c r="F635" s="303" t="s">
        <v>1509</v>
      </c>
      <c r="G635" s="302" t="s">
        <v>3953</v>
      </c>
      <c r="H635" s="302" t="s">
        <v>2953</v>
      </c>
    </row>
    <row r="636" spans="1:8" s="304" customFormat="1" x14ac:dyDescent="0.25">
      <c r="A636" s="302" t="s">
        <v>3954</v>
      </c>
      <c r="B636" s="303" t="s">
        <v>1521</v>
      </c>
      <c r="C636" s="302" t="s">
        <v>2731</v>
      </c>
      <c r="D636" s="302"/>
      <c r="E636" s="302" t="s">
        <v>3954</v>
      </c>
      <c r="F636" s="303" t="s">
        <v>1533</v>
      </c>
      <c r="G636" s="302" t="s">
        <v>3955</v>
      </c>
      <c r="H636" s="302" t="s">
        <v>2897</v>
      </c>
    </row>
    <row r="637" spans="1:8" s="304" customFormat="1" x14ac:dyDescent="0.25">
      <c r="A637" s="302" t="s">
        <v>3956</v>
      </c>
      <c r="B637" s="303" t="s">
        <v>1545</v>
      </c>
      <c r="C637" s="302" t="s">
        <v>3067</v>
      </c>
      <c r="D637" s="302"/>
      <c r="E637" s="302" t="s">
        <v>3956</v>
      </c>
      <c r="F637" s="303" t="s">
        <v>1557</v>
      </c>
      <c r="G637" s="302" t="s">
        <v>3957</v>
      </c>
      <c r="H637" s="302" t="s">
        <v>2861</v>
      </c>
    </row>
    <row r="638" spans="1:8" s="304" customFormat="1" x14ac:dyDescent="0.25">
      <c r="A638" s="302" t="s">
        <v>3958</v>
      </c>
      <c r="B638" s="303" t="s">
        <v>1569</v>
      </c>
      <c r="C638" s="302" t="s">
        <v>2947</v>
      </c>
      <c r="D638" s="302"/>
      <c r="E638" s="302" t="s">
        <v>3958</v>
      </c>
      <c r="F638" s="303" t="s">
        <v>1581</v>
      </c>
      <c r="G638" s="302" t="s">
        <v>3959</v>
      </c>
      <c r="H638" s="302" t="s">
        <v>3025</v>
      </c>
    </row>
    <row r="639" spans="1:8" s="304" customFormat="1" x14ac:dyDescent="0.25">
      <c r="A639" s="302" t="s">
        <v>3960</v>
      </c>
      <c r="B639" s="303" t="s">
        <v>1593</v>
      </c>
      <c r="C639" s="302" t="s">
        <v>2911</v>
      </c>
      <c r="D639" s="302"/>
      <c r="E639" s="302" t="s">
        <v>3960</v>
      </c>
      <c r="F639" s="303" t="s">
        <v>1605</v>
      </c>
      <c r="G639" s="302" t="s">
        <v>3961</v>
      </c>
      <c r="H639" s="302" t="s">
        <v>2889</v>
      </c>
    </row>
    <row r="640" spans="1:8" s="304" customFormat="1" x14ac:dyDescent="0.25">
      <c r="A640" s="302" t="s">
        <v>3962</v>
      </c>
      <c r="B640" s="303" t="s">
        <v>1617</v>
      </c>
      <c r="C640" s="302" t="s">
        <v>2711</v>
      </c>
      <c r="D640" s="302"/>
      <c r="E640" s="302" t="s">
        <v>3962</v>
      </c>
      <c r="F640" s="303" t="s">
        <v>1629</v>
      </c>
      <c r="G640" s="302" t="s">
        <v>3963</v>
      </c>
      <c r="H640" s="302" t="s">
        <v>3013</v>
      </c>
    </row>
    <row r="641" spans="1:8" s="304" customFormat="1" x14ac:dyDescent="0.25">
      <c r="A641" s="302" t="s">
        <v>3964</v>
      </c>
      <c r="B641" s="303" t="s">
        <v>1641</v>
      </c>
      <c r="C641" s="302" t="s">
        <v>2799</v>
      </c>
      <c r="D641" s="302"/>
      <c r="E641" s="302" t="s">
        <v>3964</v>
      </c>
      <c r="F641" s="303" t="s">
        <v>1653</v>
      </c>
      <c r="G641" s="302" t="s">
        <v>3965</v>
      </c>
      <c r="H641" s="302" t="s">
        <v>2977</v>
      </c>
    </row>
    <row r="642" spans="1:8" s="304" customFormat="1" x14ac:dyDescent="0.25">
      <c r="A642" s="302" t="s">
        <v>3966</v>
      </c>
      <c r="B642" s="303" t="s">
        <v>1474</v>
      </c>
      <c r="C642" s="302" t="s">
        <v>2863</v>
      </c>
      <c r="D642" s="302"/>
      <c r="E642" s="302" t="s">
        <v>3966</v>
      </c>
      <c r="F642" s="303" t="s">
        <v>1486</v>
      </c>
      <c r="G642" s="302" t="s">
        <v>3967</v>
      </c>
      <c r="H642" s="302" t="s">
        <v>2941</v>
      </c>
    </row>
    <row r="643" spans="1:8" s="304" customFormat="1" x14ac:dyDescent="0.25">
      <c r="A643" s="302" t="s">
        <v>3968</v>
      </c>
      <c r="B643" s="303" t="s">
        <v>1498</v>
      </c>
      <c r="C643" s="302" t="s">
        <v>2827</v>
      </c>
      <c r="D643" s="302"/>
      <c r="E643" s="302" t="s">
        <v>3968</v>
      </c>
      <c r="F643" s="303" t="s">
        <v>1510</v>
      </c>
      <c r="G643" s="302" t="s">
        <v>3969</v>
      </c>
      <c r="H643" s="302" t="s">
        <v>2985</v>
      </c>
    </row>
    <row r="644" spans="1:8" s="304" customFormat="1" x14ac:dyDescent="0.25">
      <c r="A644" s="302" t="s">
        <v>3970</v>
      </c>
      <c r="B644" s="303" t="s">
        <v>1522</v>
      </c>
      <c r="C644" s="302" t="s">
        <v>2707</v>
      </c>
      <c r="D644" s="302"/>
      <c r="E644" s="302" t="s">
        <v>3970</v>
      </c>
      <c r="F644" s="303" t="s">
        <v>1534</v>
      </c>
      <c r="G644" s="302" t="s">
        <v>3971</v>
      </c>
      <c r="H644" s="302" t="s">
        <v>2689</v>
      </c>
    </row>
    <row r="645" spans="1:8" s="304" customFormat="1" x14ac:dyDescent="0.25">
      <c r="A645" s="302" t="s">
        <v>3972</v>
      </c>
      <c r="B645" s="303" t="s">
        <v>1546</v>
      </c>
      <c r="C645" s="302" t="s">
        <v>2855</v>
      </c>
      <c r="D645" s="302"/>
      <c r="E645" s="302" t="s">
        <v>3972</v>
      </c>
      <c r="F645" s="303" t="s">
        <v>1558</v>
      </c>
      <c r="G645" s="302" t="s">
        <v>3973</v>
      </c>
      <c r="H645" s="302" t="s">
        <v>2873</v>
      </c>
    </row>
    <row r="646" spans="1:8" s="304" customFormat="1" x14ac:dyDescent="0.25">
      <c r="A646" s="302" t="s">
        <v>3974</v>
      </c>
      <c r="B646" s="303" t="s">
        <v>1570</v>
      </c>
      <c r="C646" s="302" t="s">
        <v>2819</v>
      </c>
      <c r="D646" s="302"/>
      <c r="E646" s="302" t="s">
        <v>3974</v>
      </c>
      <c r="F646" s="303" t="s">
        <v>1582</v>
      </c>
      <c r="G646" s="302" t="s">
        <v>3975</v>
      </c>
      <c r="H646" s="302" t="s">
        <v>3033</v>
      </c>
    </row>
    <row r="647" spans="1:8" s="304" customFormat="1" x14ac:dyDescent="0.25">
      <c r="A647" s="302" t="s">
        <v>3976</v>
      </c>
      <c r="B647" s="303" t="s">
        <v>1594</v>
      </c>
      <c r="C647" s="302" t="s">
        <v>2883</v>
      </c>
      <c r="D647" s="302"/>
      <c r="E647" s="302" t="s">
        <v>3976</v>
      </c>
      <c r="F647" s="303" t="s">
        <v>1606</v>
      </c>
      <c r="G647" s="302" t="s">
        <v>3977</v>
      </c>
      <c r="H647" s="302" t="s">
        <v>3041</v>
      </c>
    </row>
    <row r="648" spans="1:8" s="304" customFormat="1" x14ac:dyDescent="0.25">
      <c r="A648" s="302" t="s">
        <v>3978</v>
      </c>
      <c r="B648" s="303" t="s">
        <v>1618</v>
      </c>
      <c r="C648" s="302" t="s">
        <v>2703</v>
      </c>
      <c r="D648" s="302"/>
      <c r="E648" s="302" t="s">
        <v>3978</v>
      </c>
      <c r="F648" s="303" t="s">
        <v>1630</v>
      </c>
      <c r="G648" s="302" t="s">
        <v>3979</v>
      </c>
      <c r="H648" s="302" t="s">
        <v>2901</v>
      </c>
    </row>
    <row r="649" spans="1:8" s="304" customFormat="1" x14ac:dyDescent="0.25">
      <c r="A649" s="302" t="s">
        <v>3980</v>
      </c>
      <c r="B649" s="303" t="s">
        <v>1642</v>
      </c>
      <c r="C649" s="302" t="s">
        <v>2963</v>
      </c>
      <c r="D649" s="302"/>
      <c r="E649" s="302" t="s">
        <v>3980</v>
      </c>
      <c r="F649" s="303" t="s">
        <v>1654</v>
      </c>
      <c r="G649" s="302" t="s">
        <v>3981</v>
      </c>
      <c r="H649" s="302" t="s">
        <v>2969</v>
      </c>
    </row>
    <row r="650" spans="1:8" s="304" customFormat="1" x14ac:dyDescent="0.25">
      <c r="A650" s="302" t="s">
        <v>3982</v>
      </c>
      <c r="B650" s="303" t="s">
        <v>1475</v>
      </c>
      <c r="C650" s="302" t="s">
        <v>2895</v>
      </c>
      <c r="D650" s="302"/>
      <c r="E650" s="302" t="s">
        <v>3982</v>
      </c>
      <c r="F650" s="303" t="s">
        <v>1487</v>
      </c>
      <c r="G650" s="302" t="s">
        <v>3983</v>
      </c>
      <c r="H650" s="302" t="s">
        <v>2693</v>
      </c>
    </row>
    <row r="651" spans="1:8" s="304" customFormat="1" x14ac:dyDescent="0.25">
      <c r="A651" s="302" t="s">
        <v>3984</v>
      </c>
      <c r="B651" s="303" t="s">
        <v>1499</v>
      </c>
      <c r="C651" s="302" t="s">
        <v>2779</v>
      </c>
      <c r="D651" s="302"/>
      <c r="E651" s="302" t="s">
        <v>3984</v>
      </c>
      <c r="F651" s="303" t="s">
        <v>1511</v>
      </c>
      <c r="G651" s="302" t="s">
        <v>3985</v>
      </c>
      <c r="H651" s="302" t="s">
        <v>2729</v>
      </c>
    </row>
    <row r="652" spans="1:8" s="304" customFormat="1" x14ac:dyDescent="0.25">
      <c r="A652" s="302" t="s">
        <v>3986</v>
      </c>
      <c r="B652" s="303" t="s">
        <v>1523</v>
      </c>
      <c r="C652" s="302" t="s">
        <v>3043</v>
      </c>
      <c r="D652" s="302"/>
      <c r="E652" s="302" t="s">
        <v>3986</v>
      </c>
      <c r="F652" s="303" t="s">
        <v>1535</v>
      </c>
      <c r="G652" s="302" t="s">
        <v>3987</v>
      </c>
      <c r="H652" s="302" t="s">
        <v>2785</v>
      </c>
    </row>
    <row r="653" spans="1:8" s="304" customFormat="1" x14ac:dyDescent="0.25">
      <c r="A653" s="302" t="s">
        <v>3988</v>
      </c>
      <c r="B653" s="303" t="s">
        <v>1547</v>
      </c>
      <c r="C653" s="302" t="s">
        <v>2967</v>
      </c>
      <c r="D653" s="302"/>
      <c r="E653" s="302" t="s">
        <v>3988</v>
      </c>
      <c r="F653" s="303" t="s">
        <v>1559</v>
      </c>
      <c r="G653" s="302" t="s">
        <v>3989</v>
      </c>
      <c r="H653" s="302" t="s">
        <v>3021</v>
      </c>
    </row>
    <row r="654" spans="1:8" s="304" customFormat="1" x14ac:dyDescent="0.25">
      <c r="A654" s="302" t="s">
        <v>3990</v>
      </c>
      <c r="B654" s="303" t="s">
        <v>1571</v>
      </c>
      <c r="C654" s="302" t="s">
        <v>2851</v>
      </c>
      <c r="D654" s="302"/>
      <c r="E654" s="302" t="s">
        <v>3990</v>
      </c>
      <c r="F654" s="303" t="s">
        <v>1583</v>
      </c>
      <c r="G654" s="302" t="s">
        <v>3991</v>
      </c>
      <c r="H654" s="302" t="s">
        <v>3053</v>
      </c>
    </row>
    <row r="655" spans="1:8" s="304" customFormat="1" x14ac:dyDescent="0.25">
      <c r="A655" s="302" t="s">
        <v>3992</v>
      </c>
      <c r="B655" s="303" t="s">
        <v>1595</v>
      </c>
      <c r="C655" s="302" t="s">
        <v>2743</v>
      </c>
      <c r="D655" s="302"/>
      <c r="E655" s="302" t="s">
        <v>3992</v>
      </c>
      <c r="F655" s="303" t="s">
        <v>1607</v>
      </c>
      <c r="G655" s="302" t="s">
        <v>3993</v>
      </c>
      <c r="H655" s="302" t="s">
        <v>2741</v>
      </c>
    </row>
    <row r="656" spans="1:8" s="304" customFormat="1" x14ac:dyDescent="0.25">
      <c r="A656" s="302" t="s">
        <v>3994</v>
      </c>
      <c r="B656" s="303" t="s">
        <v>1619</v>
      </c>
      <c r="C656" s="302" t="s">
        <v>2763</v>
      </c>
      <c r="D656" s="302"/>
      <c r="E656" s="302" t="s">
        <v>3994</v>
      </c>
      <c r="F656" s="303" t="s">
        <v>1631</v>
      </c>
      <c r="G656" s="302" t="s">
        <v>3995</v>
      </c>
      <c r="H656" s="302" t="s">
        <v>2761</v>
      </c>
    </row>
    <row r="657" spans="1:8" s="304" customFormat="1" x14ac:dyDescent="0.25">
      <c r="A657" s="302" t="s">
        <v>3996</v>
      </c>
      <c r="B657" s="303" t="s">
        <v>1643</v>
      </c>
      <c r="C657" s="302" t="s">
        <v>2943</v>
      </c>
      <c r="D657" s="302"/>
      <c r="E657" s="302" t="s">
        <v>3996</v>
      </c>
      <c r="F657" s="303" t="s">
        <v>1655</v>
      </c>
      <c r="G657" s="302" t="s">
        <v>3997</v>
      </c>
      <c r="H657" s="302" t="s">
        <v>2949</v>
      </c>
    </row>
    <row r="658" spans="1:8" s="304" customFormat="1" x14ac:dyDescent="0.25">
      <c r="A658" s="302" t="s">
        <v>3998</v>
      </c>
      <c r="B658" s="303" t="s">
        <v>1476</v>
      </c>
      <c r="C658" s="302" t="s">
        <v>2751</v>
      </c>
      <c r="D658" s="302"/>
      <c r="E658" s="302" t="s">
        <v>3998</v>
      </c>
      <c r="F658" s="303" t="s">
        <v>1488</v>
      </c>
      <c r="G658" s="302" t="s">
        <v>3999</v>
      </c>
      <c r="H658" s="302" t="s">
        <v>2749</v>
      </c>
    </row>
    <row r="659" spans="1:8" s="304" customFormat="1" x14ac:dyDescent="0.25">
      <c r="A659" s="302" t="s">
        <v>4000</v>
      </c>
      <c r="B659" s="303" t="s">
        <v>1500</v>
      </c>
      <c r="C659" s="302" t="s">
        <v>2991</v>
      </c>
      <c r="D659" s="302"/>
      <c r="E659" s="302" t="s">
        <v>4000</v>
      </c>
      <c r="F659" s="303" t="s">
        <v>1512</v>
      </c>
      <c r="G659" s="302" t="s">
        <v>4001</v>
      </c>
      <c r="H659" s="302" t="s">
        <v>2961</v>
      </c>
    </row>
    <row r="660" spans="1:8" s="304" customFormat="1" x14ac:dyDescent="0.25">
      <c r="A660" s="302" t="s">
        <v>4002</v>
      </c>
      <c r="B660" s="303" t="s">
        <v>1524</v>
      </c>
      <c r="C660" s="302" t="s">
        <v>2875</v>
      </c>
      <c r="D660" s="302"/>
      <c r="E660" s="302" t="s">
        <v>4002</v>
      </c>
      <c r="F660" s="303" t="s">
        <v>1536</v>
      </c>
      <c r="G660" s="302" t="s">
        <v>4003</v>
      </c>
      <c r="H660" s="302" t="s">
        <v>2973</v>
      </c>
    </row>
    <row r="661" spans="1:8" s="304" customFormat="1" x14ac:dyDescent="0.25">
      <c r="A661" s="302" t="s">
        <v>4004</v>
      </c>
      <c r="B661" s="303" t="s">
        <v>1548</v>
      </c>
      <c r="C661" s="302" t="s">
        <v>2699</v>
      </c>
      <c r="D661" s="302"/>
      <c r="E661" s="302" t="s">
        <v>4004</v>
      </c>
      <c r="F661" s="303" t="s">
        <v>1560</v>
      </c>
      <c r="G661" s="302" t="s">
        <v>4005</v>
      </c>
      <c r="H661" s="302" t="s">
        <v>2857</v>
      </c>
    </row>
    <row r="662" spans="1:8" s="304" customFormat="1" x14ac:dyDescent="0.25">
      <c r="A662" s="302" t="s">
        <v>4006</v>
      </c>
      <c r="B662" s="303" t="s">
        <v>1572</v>
      </c>
      <c r="C662" s="302" t="s">
        <v>3059</v>
      </c>
      <c r="D662" s="302"/>
      <c r="E662" s="302" t="s">
        <v>4006</v>
      </c>
      <c r="F662" s="303" t="s">
        <v>1584</v>
      </c>
      <c r="G662" s="302" t="s">
        <v>4007</v>
      </c>
      <c r="H662" s="302" t="s">
        <v>3057</v>
      </c>
    </row>
    <row r="663" spans="1:8" s="304" customFormat="1" x14ac:dyDescent="0.25">
      <c r="A663" s="302" t="s">
        <v>4008</v>
      </c>
      <c r="B663" s="303" t="s">
        <v>1596</v>
      </c>
      <c r="C663" s="302" t="s">
        <v>3051</v>
      </c>
      <c r="D663" s="302"/>
      <c r="E663" s="302" t="s">
        <v>4008</v>
      </c>
      <c r="F663" s="303" t="s">
        <v>1608</v>
      </c>
      <c r="G663" s="302" t="s">
        <v>4009</v>
      </c>
      <c r="H663" s="302" t="s">
        <v>2845</v>
      </c>
    </row>
    <row r="664" spans="1:8" s="304" customFormat="1" x14ac:dyDescent="0.25">
      <c r="A664" s="302" t="s">
        <v>4010</v>
      </c>
      <c r="B664" s="303" t="s">
        <v>1620</v>
      </c>
      <c r="C664" s="302" t="s">
        <v>2859</v>
      </c>
      <c r="D664" s="302"/>
      <c r="E664" s="302" t="s">
        <v>4010</v>
      </c>
      <c r="F664" s="303" t="s">
        <v>1632</v>
      </c>
      <c r="G664" s="302" t="s">
        <v>4011</v>
      </c>
      <c r="H664" s="302" t="s">
        <v>2809</v>
      </c>
    </row>
    <row r="665" spans="1:8" s="304" customFormat="1" x14ac:dyDescent="0.25">
      <c r="A665" s="302" t="s">
        <v>4012</v>
      </c>
      <c r="B665" s="303" t="s">
        <v>1644</v>
      </c>
      <c r="C665" s="302" t="s">
        <v>4013</v>
      </c>
      <c r="D665" s="302"/>
      <c r="E665" s="302" t="s">
        <v>4012</v>
      </c>
      <c r="F665" s="303" t="s">
        <v>1656</v>
      </c>
      <c r="G665" s="302" t="s">
        <v>4014</v>
      </c>
      <c r="H665" s="302" t="s">
        <v>2957</v>
      </c>
    </row>
    <row r="666" spans="1:8" s="304" customFormat="1" x14ac:dyDescent="0.25">
      <c r="A666" s="302" t="s">
        <v>4015</v>
      </c>
      <c r="B666" s="303" t="s">
        <v>1477</v>
      </c>
      <c r="C666" s="302" t="s">
        <v>2923</v>
      </c>
      <c r="D666" s="302"/>
      <c r="E666" s="302" t="s">
        <v>4015</v>
      </c>
      <c r="F666" s="303" t="s">
        <v>1489</v>
      </c>
      <c r="G666" s="302" t="s">
        <v>4016</v>
      </c>
      <c r="H666" s="302" t="s">
        <v>2717</v>
      </c>
    </row>
    <row r="667" spans="1:8" s="304" customFormat="1" x14ac:dyDescent="0.25">
      <c r="A667" s="302" t="s">
        <v>4017</v>
      </c>
      <c r="B667" s="303" t="s">
        <v>1501</v>
      </c>
      <c r="C667" s="302" t="s">
        <v>3019</v>
      </c>
      <c r="D667" s="302"/>
      <c r="E667" s="302" t="s">
        <v>4017</v>
      </c>
      <c r="F667" s="303" t="s">
        <v>1513</v>
      </c>
      <c r="G667" s="302" t="s">
        <v>4018</v>
      </c>
      <c r="H667" s="302" t="s">
        <v>3029</v>
      </c>
    </row>
    <row r="668" spans="1:8" s="304" customFormat="1" x14ac:dyDescent="0.25">
      <c r="A668" s="302" t="s">
        <v>4019</v>
      </c>
      <c r="B668" s="303" t="s">
        <v>1525</v>
      </c>
      <c r="C668" s="302" t="s">
        <v>3023</v>
      </c>
      <c r="D668" s="302"/>
      <c r="E668" s="302" t="s">
        <v>4019</v>
      </c>
      <c r="F668" s="303" t="s">
        <v>1537</v>
      </c>
      <c r="G668" s="302" t="s">
        <v>4020</v>
      </c>
      <c r="H668" s="302" t="s">
        <v>2909</v>
      </c>
    </row>
    <row r="669" spans="1:8" s="304" customFormat="1" x14ac:dyDescent="0.25">
      <c r="A669" s="302" t="s">
        <v>4021</v>
      </c>
      <c r="B669" s="303" t="s">
        <v>1549</v>
      </c>
      <c r="C669" s="302" t="s">
        <v>2771</v>
      </c>
      <c r="D669" s="302"/>
      <c r="E669" s="302" t="s">
        <v>4021</v>
      </c>
      <c r="F669" s="303" t="s">
        <v>1561</v>
      </c>
      <c r="G669" s="302" t="s">
        <v>4022</v>
      </c>
      <c r="H669" s="302" t="s">
        <v>2885</v>
      </c>
    </row>
    <row r="670" spans="1:8" s="304" customFormat="1" x14ac:dyDescent="0.25">
      <c r="A670" s="302" t="s">
        <v>4023</v>
      </c>
      <c r="B670" s="303" t="s">
        <v>1573</v>
      </c>
      <c r="C670" s="302" t="s">
        <v>2983</v>
      </c>
      <c r="D670" s="302"/>
      <c r="E670" s="302" t="s">
        <v>4023</v>
      </c>
      <c r="F670" s="303" t="s">
        <v>1585</v>
      </c>
      <c r="G670" s="302" t="s">
        <v>4024</v>
      </c>
      <c r="H670" s="302" t="s">
        <v>3045</v>
      </c>
    </row>
    <row r="671" spans="1:8" s="304" customFormat="1" x14ac:dyDescent="0.25">
      <c r="A671" s="302" t="s">
        <v>4025</v>
      </c>
      <c r="B671" s="303" t="s">
        <v>1597</v>
      </c>
      <c r="C671" s="302" t="s">
        <v>3003</v>
      </c>
      <c r="D671" s="302"/>
      <c r="E671" s="302" t="s">
        <v>4025</v>
      </c>
      <c r="F671" s="303" t="s">
        <v>1609</v>
      </c>
      <c r="G671" s="302" t="s">
        <v>4026</v>
      </c>
      <c r="H671" s="302" t="s">
        <v>2965</v>
      </c>
    </row>
    <row r="672" spans="1:8" s="304" customFormat="1" x14ac:dyDescent="0.25">
      <c r="A672" s="302" t="s">
        <v>4027</v>
      </c>
      <c r="B672" s="303" t="s">
        <v>1621</v>
      </c>
      <c r="C672" s="302" t="s">
        <v>3047</v>
      </c>
      <c r="D672" s="302"/>
      <c r="E672" s="302" t="s">
        <v>4027</v>
      </c>
      <c r="F672" s="303" t="s">
        <v>1633</v>
      </c>
      <c r="G672" s="302" t="s">
        <v>4028</v>
      </c>
      <c r="H672" s="302" t="s">
        <v>2989</v>
      </c>
    </row>
    <row r="673" spans="1:8" s="304" customFormat="1" x14ac:dyDescent="0.25">
      <c r="A673" s="302" t="s">
        <v>4029</v>
      </c>
      <c r="B673" s="303" t="s">
        <v>1645</v>
      </c>
      <c r="C673" s="302" t="s">
        <v>2971</v>
      </c>
      <c r="D673" s="302"/>
      <c r="E673" s="302" t="s">
        <v>4029</v>
      </c>
      <c r="F673" s="303" t="s">
        <v>1657</v>
      </c>
      <c r="G673" s="302" t="s">
        <v>4030</v>
      </c>
      <c r="H673" s="302" t="s">
        <v>3037</v>
      </c>
    </row>
    <row r="674" spans="1:8" s="304" customFormat="1" x14ac:dyDescent="0.25">
      <c r="A674" s="302" t="s">
        <v>4031</v>
      </c>
      <c r="B674" s="303" t="s">
        <v>1659</v>
      </c>
      <c r="C674" s="302" t="s">
        <v>3103</v>
      </c>
      <c r="D674" s="302"/>
      <c r="E674" s="302" t="s">
        <v>4031</v>
      </c>
      <c r="F674" s="303" t="s">
        <v>1671</v>
      </c>
      <c r="G674" s="302" t="s">
        <v>4032</v>
      </c>
      <c r="H674" s="302" t="s">
        <v>3189</v>
      </c>
    </row>
    <row r="675" spans="1:8" s="304" customFormat="1" x14ac:dyDescent="0.25">
      <c r="A675" s="302" t="s">
        <v>4033</v>
      </c>
      <c r="B675" s="303" t="s">
        <v>1683</v>
      </c>
      <c r="C675" s="302" t="s">
        <v>3395</v>
      </c>
      <c r="D675" s="302"/>
      <c r="E675" s="302" t="s">
        <v>4033</v>
      </c>
      <c r="F675" s="303" t="s">
        <v>1695</v>
      </c>
      <c r="G675" s="302" t="s">
        <v>4034</v>
      </c>
      <c r="H675" s="302" t="s">
        <v>3153</v>
      </c>
    </row>
    <row r="676" spans="1:8" s="304" customFormat="1" x14ac:dyDescent="0.25">
      <c r="A676" s="302" t="s">
        <v>4035</v>
      </c>
      <c r="B676" s="303" t="s">
        <v>1707</v>
      </c>
      <c r="C676" s="302" t="s">
        <v>3111</v>
      </c>
      <c r="D676" s="302"/>
      <c r="E676" s="302" t="s">
        <v>4035</v>
      </c>
      <c r="F676" s="303" t="s">
        <v>1719</v>
      </c>
      <c r="G676" s="302" t="s">
        <v>4036</v>
      </c>
      <c r="H676" s="302" t="s">
        <v>3109</v>
      </c>
    </row>
    <row r="677" spans="1:8" s="304" customFormat="1" x14ac:dyDescent="0.25">
      <c r="A677" s="302" t="s">
        <v>4037</v>
      </c>
      <c r="B677" s="303" t="s">
        <v>1731</v>
      </c>
      <c r="C677" s="302" t="s">
        <v>3115</v>
      </c>
      <c r="D677" s="302"/>
      <c r="E677" s="302" t="s">
        <v>4037</v>
      </c>
      <c r="F677" s="303" t="s">
        <v>1743</v>
      </c>
      <c r="G677" s="302" t="s">
        <v>4038</v>
      </c>
      <c r="H677" s="302" t="s">
        <v>3221</v>
      </c>
    </row>
    <row r="678" spans="1:8" s="304" customFormat="1" x14ac:dyDescent="0.25">
      <c r="A678" s="302" t="s">
        <v>4039</v>
      </c>
      <c r="B678" s="303" t="s">
        <v>1755</v>
      </c>
      <c r="C678" s="302" t="s">
        <v>3191</v>
      </c>
      <c r="D678" s="302"/>
      <c r="E678" s="302" t="s">
        <v>4039</v>
      </c>
      <c r="F678" s="303" t="s">
        <v>1767</v>
      </c>
      <c r="G678" s="302" t="s">
        <v>4040</v>
      </c>
      <c r="H678" s="302" t="s">
        <v>3373</v>
      </c>
    </row>
    <row r="679" spans="1:8" s="304" customFormat="1" x14ac:dyDescent="0.25">
      <c r="A679" s="302" t="s">
        <v>4041</v>
      </c>
      <c r="B679" s="303" t="s">
        <v>1779</v>
      </c>
      <c r="C679" s="302" t="s">
        <v>3091</v>
      </c>
      <c r="D679" s="302"/>
      <c r="E679" s="302" t="s">
        <v>4041</v>
      </c>
      <c r="F679" s="303" t="s">
        <v>1791</v>
      </c>
      <c r="G679" s="302" t="s">
        <v>4042</v>
      </c>
      <c r="H679" s="302" t="s">
        <v>3089</v>
      </c>
    </row>
    <row r="680" spans="1:8" s="304" customFormat="1" x14ac:dyDescent="0.25">
      <c r="A680" s="302" t="s">
        <v>4043</v>
      </c>
      <c r="B680" s="303" t="s">
        <v>1803</v>
      </c>
      <c r="C680" s="302" t="s">
        <v>3319</v>
      </c>
      <c r="D680" s="302"/>
      <c r="E680" s="302" t="s">
        <v>4043</v>
      </c>
      <c r="F680" s="303" t="s">
        <v>1815</v>
      </c>
      <c r="G680" s="302" t="s">
        <v>4044</v>
      </c>
      <c r="H680" s="302" t="s">
        <v>3177</v>
      </c>
    </row>
    <row r="681" spans="1:8" s="304" customFormat="1" x14ac:dyDescent="0.25">
      <c r="A681" s="302" t="s">
        <v>4045</v>
      </c>
      <c r="B681" s="303" t="s">
        <v>1827</v>
      </c>
      <c r="C681" s="302" t="s">
        <v>3283</v>
      </c>
      <c r="D681" s="302"/>
      <c r="E681" s="302" t="s">
        <v>4045</v>
      </c>
      <c r="F681" s="303" t="s">
        <v>1839</v>
      </c>
      <c r="G681" s="302" t="s">
        <v>4046</v>
      </c>
      <c r="H681" s="302" t="s">
        <v>3241</v>
      </c>
    </row>
    <row r="682" spans="1:8" s="304" customFormat="1" x14ac:dyDescent="0.25">
      <c r="A682" s="302" t="s">
        <v>4047</v>
      </c>
      <c r="B682" s="303" t="s">
        <v>1660</v>
      </c>
      <c r="C682" s="302" t="s">
        <v>3251</v>
      </c>
      <c r="D682" s="302"/>
      <c r="E682" s="302" t="s">
        <v>4047</v>
      </c>
      <c r="F682" s="303" t="s">
        <v>1672</v>
      </c>
      <c r="G682" s="302" t="s">
        <v>4048</v>
      </c>
      <c r="H682" s="302" t="s">
        <v>3305</v>
      </c>
    </row>
    <row r="683" spans="1:8" s="304" customFormat="1" x14ac:dyDescent="0.25">
      <c r="A683" s="302" t="s">
        <v>4049</v>
      </c>
      <c r="B683" s="303" t="s">
        <v>1684</v>
      </c>
      <c r="C683" s="302" t="s">
        <v>3379</v>
      </c>
      <c r="D683" s="302"/>
      <c r="E683" s="302" t="s">
        <v>4049</v>
      </c>
      <c r="F683" s="303" t="s">
        <v>1696</v>
      </c>
      <c r="G683" s="302" t="s">
        <v>4050</v>
      </c>
      <c r="H683" s="302" t="s">
        <v>3377</v>
      </c>
    </row>
    <row r="684" spans="1:8" s="304" customFormat="1" x14ac:dyDescent="0.25">
      <c r="A684" s="302" t="s">
        <v>4051</v>
      </c>
      <c r="B684" s="303" t="s">
        <v>1708</v>
      </c>
      <c r="C684" s="302" t="s">
        <v>3143</v>
      </c>
      <c r="D684" s="302"/>
      <c r="E684" s="302" t="s">
        <v>4051</v>
      </c>
      <c r="F684" s="303" t="s">
        <v>1720</v>
      </c>
      <c r="G684" s="302" t="s">
        <v>4052</v>
      </c>
      <c r="H684" s="302" t="s">
        <v>3125</v>
      </c>
    </row>
    <row r="685" spans="1:8" s="304" customFormat="1" x14ac:dyDescent="0.25">
      <c r="A685" s="302" t="s">
        <v>4053</v>
      </c>
      <c r="B685" s="303" t="s">
        <v>1732</v>
      </c>
      <c r="C685" s="302" t="s">
        <v>3435</v>
      </c>
      <c r="D685" s="302"/>
      <c r="E685" s="302" t="s">
        <v>4053</v>
      </c>
      <c r="F685" s="303" t="s">
        <v>1744</v>
      </c>
      <c r="G685" s="302" t="s">
        <v>4054</v>
      </c>
      <c r="H685" s="302" t="s">
        <v>3113</v>
      </c>
    </row>
    <row r="686" spans="1:8" s="304" customFormat="1" x14ac:dyDescent="0.25">
      <c r="A686" s="302" t="s">
        <v>4055</v>
      </c>
      <c r="B686" s="303" t="s">
        <v>1756</v>
      </c>
      <c r="C686" s="302" t="s">
        <v>3331</v>
      </c>
      <c r="D686" s="302"/>
      <c r="E686" s="302" t="s">
        <v>4055</v>
      </c>
      <c r="F686" s="303" t="s">
        <v>1768</v>
      </c>
      <c r="G686" s="302" t="s">
        <v>4056</v>
      </c>
      <c r="H686" s="302" t="s">
        <v>3229</v>
      </c>
    </row>
    <row r="687" spans="1:8" s="304" customFormat="1" x14ac:dyDescent="0.25">
      <c r="A687" s="302" t="s">
        <v>4057</v>
      </c>
      <c r="B687" s="303" t="s">
        <v>1780</v>
      </c>
      <c r="C687" s="302" t="s">
        <v>3295</v>
      </c>
      <c r="D687" s="302"/>
      <c r="E687" s="302" t="s">
        <v>4057</v>
      </c>
      <c r="F687" s="303" t="s">
        <v>1792</v>
      </c>
      <c r="G687" s="302" t="s">
        <v>4058</v>
      </c>
      <c r="H687" s="302" t="s">
        <v>3193</v>
      </c>
    </row>
    <row r="688" spans="1:8" s="304" customFormat="1" x14ac:dyDescent="0.25">
      <c r="A688" s="302" t="s">
        <v>4059</v>
      </c>
      <c r="B688" s="303" t="s">
        <v>1804</v>
      </c>
      <c r="C688" s="302" t="s">
        <v>3279</v>
      </c>
      <c r="D688" s="302"/>
      <c r="E688" s="302" t="s">
        <v>4059</v>
      </c>
      <c r="F688" s="303" t="s">
        <v>1816</v>
      </c>
      <c r="G688" s="302" t="s">
        <v>4060</v>
      </c>
      <c r="H688" s="302" t="s">
        <v>3217</v>
      </c>
    </row>
    <row r="689" spans="1:8" s="304" customFormat="1" x14ac:dyDescent="0.25">
      <c r="A689" s="302" t="s">
        <v>4061</v>
      </c>
      <c r="B689" s="303" t="s">
        <v>1828</v>
      </c>
      <c r="C689" s="302" t="s">
        <v>3131</v>
      </c>
      <c r="D689" s="302"/>
      <c r="E689" s="302" t="s">
        <v>4061</v>
      </c>
      <c r="F689" s="303" t="s">
        <v>1840</v>
      </c>
      <c r="G689" s="302" t="s">
        <v>4062</v>
      </c>
      <c r="H689" s="302" t="s">
        <v>3097</v>
      </c>
    </row>
    <row r="690" spans="1:8" s="304" customFormat="1" x14ac:dyDescent="0.25">
      <c r="A690" s="302" t="s">
        <v>4063</v>
      </c>
      <c r="B690" s="303" t="s">
        <v>1661</v>
      </c>
      <c r="C690" s="302" t="s">
        <v>3271</v>
      </c>
      <c r="D690" s="302"/>
      <c r="E690" s="302" t="s">
        <v>4063</v>
      </c>
      <c r="F690" s="303" t="s">
        <v>1673</v>
      </c>
      <c r="G690" s="302" t="s">
        <v>4064</v>
      </c>
      <c r="H690" s="302" t="s">
        <v>3365</v>
      </c>
    </row>
    <row r="691" spans="1:8" s="304" customFormat="1" x14ac:dyDescent="0.25">
      <c r="A691" s="302" t="s">
        <v>4065</v>
      </c>
      <c r="B691" s="303" t="s">
        <v>1685</v>
      </c>
      <c r="C691" s="302" t="s">
        <v>3335</v>
      </c>
      <c r="D691" s="302"/>
      <c r="E691" s="302" t="s">
        <v>4065</v>
      </c>
      <c r="F691" s="303" t="s">
        <v>1697</v>
      </c>
      <c r="G691" s="302" t="s">
        <v>4066</v>
      </c>
      <c r="H691" s="302" t="s">
        <v>3297</v>
      </c>
    </row>
    <row r="692" spans="1:8" s="304" customFormat="1" x14ac:dyDescent="0.25">
      <c r="A692" s="302" t="s">
        <v>4067</v>
      </c>
      <c r="B692" s="303" t="s">
        <v>1709</v>
      </c>
      <c r="C692" s="302" t="s">
        <v>3179</v>
      </c>
      <c r="D692" s="302"/>
      <c r="E692" s="302" t="s">
        <v>4067</v>
      </c>
      <c r="F692" s="303" t="s">
        <v>1721</v>
      </c>
      <c r="G692" s="302" t="s">
        <v>4068</v>
      </c>
      <c r="H692" s="302" t="s">
        <v>3197</v>
      </c>
    </row>
    <row r="693" spans="1:8" s="304" customFormat="1" x14ac:dyDescent="0.25">
      <c r="A693" s="302" t="s">
        <v>4069</v>
      </c>
      <c r="B693" s="303" t="s">
        <v>1733</v>
      </c>
      <c r="C693" s="302" t="s">
        <v>3147</v>
      </c>
      <c r="D693" s="302"/>
      <c r="E693" s="302" t="s">
        <v>4069</v>
      </c>
      <c r="F693" s="303" t="s">
        <v>1745</v>
      </c>
      <c r="G693" s="302" t="s">
        <v>4070</v>
      </c>
      <c r="H693" s="302" t="s">
        <v>3261</v>
      </c>
    </row>
    <row r="694" spans="1:8" s="304" customFormat="1" x14ac:dyDescent="0.25">
      <c r="A694" s="302" t="s">
        <v>4071</v>
      </c>
      <c r="B694" s="303" t="s">
        <v>1757</v>
      </c>
      <c r="C694" s="302" t="s">
        <v>3211</v>
      </c>
      <c r="D694" s="302"/>
      <c r="E694" s="302" t="s">
        <v>4071</v>
      </c>
      <c r="F694" s="303" t="s">
        <v>1769</v>
      </c>
      <c r="G694" s="302" t="s">
        <v>4072</v>
      </c>
      <c r="H694" s="302" t="s">
        <v>3225</v>
      </c>
    </row>
    <row r="695" spans="1:8" s="304" customFormat="1" x14ac:dyDescent="0.25">
      <c r="A695" s="302" t="s">
        <v>4073</v>
      </c>
      <c r="B695" s="303" t="s">
        <v>1781</v>
      </c>
      <c r="C695" s="302" t="s">
        <v>3255</v>
      </c>
      <c r="D695" s="302"/>
      <c r="E695" s="302" t="s">
        <v>4073</v>
      </c>
      <c r="F695" s="303" t="s">
        <v>1793</v>
      </c>
      <c r="G695" s="302" t="s">
        <v>4074</v>
      </c>
      <c r="H695" s="302" t="s">
        <v>3389</v>
      </c>
    </row>
    <row r="696" spans="1:8" s="304" customFormat="1" x14ac:dyDescent="0.25">
      <c r="A696" s="302" t="s">
        <v>4075</v>
      </c>
      <c r="B696" s="303" t="s">
        <v>1805</v>
      </c>
      <c r="C696" s="302" t="s">
        <v>3127</v>
      </c>
      <c r="D696" s="302"/>
      <c r="E696" s="302" t="s">
        <v>4075</v>
      </c>
      <c r="F696" s="303" t="s">
        <v>1817</v>
      </c>
      <c r="G696" s="302" t="s">
        <v>4076</v>
      </c>
      <c r="H696" s="302" t="s">
        <v>3093</v>
      </c>
    </row>
    <row r="697" spans="1:8" s="304" customFormat="1" x14ac:dyDescent="0.25">
      <c r="A697" s="302" t="s">
        <v>4077</v>
      </c>
      <c r="B697" s="303" t="s">
        <v>1829</v>
      </c>
      <c r="C697" s="302" t="s">
        <v>3303</v>
      </c>
      <c r="D697" s="302"/>
      <c r="E697" s="302" t="s">
        <v>4077</v>
      </c>
      <c r="F697" s="303" t="s">
        <v>1841</v>
      </c>
      <c r="G697" s="302" t="s">
        <v>4078</v>
      </c>
      <c r="H697" s="302" t="s">
        <v>3161</v>
      </c>
    </row>
    <row r="698" spans="1:8" s="304" customFormat="1" x14ac:dyDescent="0.25">
      <c r="A698" s="302" t="s">
        <v>4079</v>
      </c>
      <c r="B698" s="303" t="s">
        <v>1662</v>
      </c>
      <c r="C698" s="302" t="s">
        <v>3431</v>
      </c>
      <c r="D698" s="302"/>
      <c r="E698" s="302" t="s">
        <v>4079</v>
      </c>
      <c r="F698" s="303" t="s">
        <v>1674</v>
      </c>
      <c r="G698" s="302" t="s">
        <v>4080</v>
      </c>
      <c r="H698" s="302" t="s">
        <v>3165</v>
      </c>
    </row>
    <row r="699" spans="1:8" s="304" customFormat="1" x14ac:dyDescent="0.25">
      <c r="A699" s="302" t="s">
        <v>4081</v>
      </c>
      <c r="B699" s="303" t="s">
        <v>1686</v>
      </c>
      <c r="C699" s="302" t="s">
        <v>3359</v>
      </c>
      <c r="D699" s="302"/>
      <c r="E699" s="302" t="s">
        <v>4081</v>
      </c>
      <c r="F699" s="303" t="s">
        <v>1698</v>
      </c>
      <c r="G699" s="302" t="s">
        <v>4082</v>
      </c>
      <c r="H699" s="302" t="s">
        <v>3169</v>
      </c>
    </row>
    <row r="700" spans="1:8" s="304" customFormat="1" x14ac:dyDescent="0.25">
      <c r="A700" s="302" t="s">
        <v>4083</v>
      </c>
      <c r="B700" s="303" t="s">
        <v>1710</v>
      </c>
      <c r="C700" s="302" t="s">
        <v>3363</v>
      </c>
      <c r="D700" s="302"/>
      <c r="E700" s="302" t="s">
        <v>4083</v>
      </c>
      <c r="F700" s="303" t="s">
        <v>1722</v>
      </c>
      <c r="G700" s="302" t="s">
        <v>4084</v>
      </c>
      <c r="H700" s="302" t="s">
        <v>3073</v>
      </c>
    </row>
    <row r="701" spans="1:8" s="304" customFormat="1" x14ac:dyDescent="0.25">
      <c r="A701" s="302" t="s">
        <v>4085</v>
      </c>
      <c r="B701" s="303" t="s">
        <v>1734</v>
      </c>
      <c r="C701" s="302" t="s">
        <v>3199</v>
      </c>
      <c r="D701" s="302"/>
      <c r="E701" s="302" t="s">
        <v>4085</v>
      </c>
      <c r="F701" s="303" t="s">
        <v>1746</v>
      </c>
      <c r="G701" s="302" t="s">
        <v>4086</v>
      </c>
      <c r="H701" s="302" t="s">
        <v>3237</v>
      </c>
    </row>
    <row r="702" spans="1:8" s="304" customFormat="1" x14ac:dyDescent="0.25">
      <c r="A702" s="302" t="s">
        <v>4087</v>
      </c>
      <c r="B702" s="303" t="s">
        <v>1758</v>
      </c>
      <c r="C702" s="302" t="s">
        <v>3323</v>
      </c>
      <c r="D702" s="302"/>
      <c r="E702" s="302" t="s">
        <v>4087</v>
      </c>
      <c r="F702" s="303" t="s">
        <v>1770</v>
      </c>
      <c r="G702" s="302" t="s">
        <v>4088</v>
      </c>
      <c r="H702" s="302" t="s">
        <v>4089</v>
      </c>
    </row>
    <row r="703" spans="1:8" s="304" customFormat="1" x14ac:dyDescent="0.25">
      <c r="A703" s="302" t="s">
        <v>4090</v>
      </c>
      <c r="B703" s="303" t="s">
        <v>1782</v>
      </c>
      <c r="C703" s="302" t="s">
        <v>3315</v>
      </c>
      <c r="D703" s="302"/>
      <c r="E703" s="302" t="s">
        <v>4090</v>
      </c>
      <c r="F703" s="303" t="s">
        <v>1794</v>
      </c>
      <c r="G703" s="302" t="s">
        <v>4091</v>
      </c>
      <c r="H703" s="302" t="s">
        <v>3185</v>
      </c>
    </row>
    <row r="704" spans="1:8" s="304" customFormat="1" x14ac:dyDescent="0.25">
      <c r="A704" s="302" t="s">
        <v>4092</v>
      </c>
      <c r="B704" s="303" t="s">
        <v>1806</v>
      </c>
      <c r="C704" s="302" t="s">
        <v>3171</v>
      </c>
      <c r="D704" s="302"/>
      <c r="E704" s="302" t="s">
        <v>4092</v>
      </c>
      <c r="F704" s="303" t="s">
        <v>1818</v>
      </c>
      <c r="G704" s="302" t="s">
        <v>4093</v>
      </c>
      <c r="H704" s="302" t="s">
        <v>3421</v>
      </c>
    </row>
    <row r="705" spans="1:8" s="304" customFormat="1" x14ac:dyDescent="0.25">
      <c r="A705" s="302" t="s">
        <v>4094</v>
      </c>
      <c r="B705" s="303" t="s">
        <v>1830</v>
      </c>
      <c r="C705" s="302" t="s">
        <v>3175</v>
      </c>
      <c r="D705" s="302"/>
      <c r="E705" s="302" t="s">
        <v>4094</v>
      </c>
      <c r="F705" s="303" t="s">
        <v>1842</v>
      </c>
      <c r="G705" s="302" t="s">
        <v>4095</v>
      </c>
      <c r="H705" s="302" t="s">
        <v>3173</v>
      </c>
    </row>
    <row r="706" spans="1:8" s="304" customFormat="1" x14ac:dyDescent="0.25">
      <c r="A706" s="302" t="s">
        <v>4096</v>
      </c>
      <c r="B706" s="303" t="s">
        <v>1663</v>
      </c>
      <c r="C706" s="302" t="s">
        <v>3079</v>
      </c>
      <c r="D706" s="302"/>
      <c r="E706" s="302" t="s">
        <v>4096</v>
      </c>
      <c r="F706" s="303" t="s">
        <v>1675</v>
      </c>
      <c r="G706" s="302" t="s">
        <v>4097</v>
      </c>
      <c r="H706" s="302" t="s">
        <v>3141</v>
      </c>
    </row>
    <row r="707" spans="1:8" s="304" customFormat="1" x14ac:dyDescent="0.25">
      <c r="A707" s="302" t="s">
        <v>4098</v>
      </c>
      <c r="B707" s="303" t="s">
        <v>1687</v>
      </c>
      <c r="C707" s="302" t="s">
        <v>3163</v>
      </c>
      <c r="D707" s="302"/>
      <c r="E707" s="302" t="s">
        <v>4098</v>
      </c>
      <c r="F707" s="303" t="s">
        <v>1699</v>
      </c>
      <c r="G707" s="302" t="s">
        <v>4099</v>
      </c>
      <c r="H707" s="302" t="s">
        <v>3281</v>
      </c>
    </row>
    <row r="708" spans="1:8" s="304" customFormat="1" x14ac:dyDescent="0.25">
      <c r="A708" s="302" t="s">
        <v>4100</v>
      </c>
      <c r="B708" s="303" t="s">
        <v>1711</v>
      </c>
      <c r="C708" s="302" t="s">
        <v>3387</v>
      </c>
      <c r="D708" s="302"/>
      <c r="E708" s="302" t="s">
        <v>4100</v>
      </c>
      <c r="F708" s="303" t="s">
        <v>1723</v>
      </c>
      <c r="G708" s="302" t="s">
        <v>4101</v>
      </c>
      <c r="H708" s="302" t="s">
        <v>3205</v>
      </c>
    </row>
    <row r="709" spans="1:8" s="304" customFormat="1" x14ac:dyDescent="0.25">
      <c r="A709" s="302" t="s">
        <v>4102</v>
      </c>
      <c r="B709" s="303" t="s">
        <v>1735</v>
      </c>
      <c r="C709" s="302" t="s">
        <v>3119</v>
      </c>
      <c r="D709" s="302"/>
      <c r="E709" s="302" t="s">
        <v>4102</v>
      </c>
      <c r="F709" s="303" t="s">
        <v>1747</v>
      </c>
      <c r="G709" s="302" t="s">
        <v>4103</v>
      </c>
      <c r="H709" s="302" t="s">
        <v>3249</v>
      </c>
    </row>
    <row r="710" spans="1:8" s="304" customFormat="1" x14ac:dyDescent="0.25">
      <c r="A710" s="302" t="s">
        <v>4104</v>
      </c>
      <c r="B710" s="303" t="s">
        <v>1759</v>
      </c>
      <c r="C710" s="302" t="s">
        <v>3107</v>
      </c>
      <c r="D710" s="302"/>
      <c r="E710" s="302" t="s">
        <v>4104</v>
      </c>
      <c r="F710" s="303" t="s">
        <v>1771</v>
      </c>
      <c r="G710" s="302" t="s">
        <v>4105</v>
      </c>
      <c r="H710" s="302" t="s">
        <v>3253</v>
      </c>
    </row>
    <row r="711" spans="1:8" s="304" customFormat="1" x14ac:dyDescent="0.25">
      <c r="A711" s="302" t="s">
        <v>4106</v>
      </c>
      <c r="B711" s="303" t="s">
        <v>1783</v>
      </c>
      <c r="C711" s="302" t="s">
        <v>3159</v>
      </c>
      <c r="D711" s="302"/>
      <c r="E711" s="302" t="s">
        <v>4106</v>
      </c>
      <c r="F711" s="303" t="s">
        <v>1795</v>
      </c>
      <c r="G711" s="302" t="s">
        <v>4107</v>
      </c>
      <c r="H711" s="302" t="s">
        <v>3077</v>
      </c>
    </row>
    <row r="712" spans="1:8" s="304" customFormat="1" x14ac:dyDescent="0.25">
      <c r="A712" s="302" t="s">
        <v>4108</v>
      </c>
      <c r="B712" s="303" t="s">
        <v>1807</v>
      </c>
      <c r="C712" s="302" t="s">
        <v>3371</v>
      </c>
      <c r="D712" s="302"/>
      <c r="E712" s="302" t="s">
        <v>4108</v>
      </c>
      <c r="F712" s="303" t="s">
        <v>1819</v>
      </c>
      <c r="G712" s="302" t="s">
        <v>4109</v>
      </c>
      <c r="H712" s="302" t="s">
        <v>3129</v>
      </c>
    </row>
    <row r="713" spans="1:8" s="304" customFormat="1" x14ac:dyDescent="0.25">
      <c r="A713" s="302" t="s">
        <v>4110</v>
      </c>
      <c r="B713" s="303" t="s">
        <v>1831</v>
      </c>
      <c r="C713" s="302" t="s">
        <v>3167</v>
      </c>
      <c r="D713" s="302"/>
      <c r="E713" s="302" t="s">
        <v>4110</v>
      </c>
      <c r="F713" s="303" t="s">
        <v>1843</v>
      </c>
      <c r="G713" s="302" t="s">
        <v>4111</v>
      </c>
      <c r="H713" s="302" t="s">
        <v>3341</v>
      </c>
    </row>
    <row r="714" spans="1:8" s="304" customFormat="1" x14ac:dyDescent="0.25">
      <c r="A714" s="302" t="s">
        <v>4112</v>
      </c>
      <c r="B714" s="303" t="s">
        <v>1664</v>
      </c>
      <c r="C714" s="302" t="s">
        <v>3343</v>
      </c>
      <c r="D714" s="302"/>
      <c r="E714" s="302" t="s">
        <v>4112</v>
      </c>
      <c r="F714" s="303" t="s">
        <v>1676</v>
      </c>
      <c r="G714" s="302" t="s">
        <v>4113</v>
      </c>
      <c r="H714" s="302" t="s">
        <v>3101</v>
      </c>
    </row>
    <row r="715" spans="1:8" s="304" customFormat="1" x14ac:dyDescent="0.25">
      <c r="A715" s="302" t="s">
        <v>4114</v>
      </c>
      <c r="B715" s="303" t="s">
        <v>1688</v>
      </c>
      <c r="C715" s="302" t="s">
        <v>3195</v>
      </c>
      <c r="D715" s="302"/>
      <c r="E715" s="302" t="s">
        <v>4114</v>
      </c>
      <c r="F715" s="303" t="s">
        <v>1700</v>
      </c>
      <c r="G715" s="302" t="s">
        <v>4115</v>
      </c>
      <c r="H715" s="302" t="s">
        <v>3105</v>
      </c>
    </row>
    <row r="716" spans="1:8" s="304" customFormat="1" x14ac:dyDescent="0.25">
      <c r="A716" s="302" t="s">
        <v>4116</v>
      </c>
      <c r="B716" s="303" t="s">
        <v>1712</v>
      </c>
      <c r="C716" s="302" t="s">
        <v>3219</v>
      </c>
      <c r="D716" s="302"/>
      <c r="E716" s="302" t="s">
        <v>4116</v>
      </c>
      <c r="F716" s="303" t="s">
        <v>1724</v>
      </c>
      <c r="G716" s="302" t="s">
        <v>4117</v>
      </c>
      <c r="H716" s="302" t="s">
        <v>3157</v>
      </c>
    </row>
    <row r="717" spans="1:8" s="304" customFormat="1" x14ac:dyDescent="0.25">
      <c r="A717" s="302" t="s">
        <v>4118</v>
      </c>
      <c r="B717" s="303" t="s">
        <v>1736</v>
      </c>
      <c r="C717" s="302" t="s">
        <v>3203</v>
      </c>
      <c r="D717" s="302"/>
      <c r="E717" s="302" t="s">
        <v>4118</v>
      </c>
      <c r="F717" s="303" t="s">
        <v>1748</v>
      </c>
      <c r="G717" s="302" t="s">
        <v>4119</v>
      </c>
      <c r="H717" s="302" t="s">
        <v>3317</v>
      </c>
    </row>
    <row r="718" spans="1:8" s="304" customFormat="1" x14ac:dyDescent="0.25">
      <c r="A718" s="302" t="s">
        <v>4120</v>
      </c>
      <c r="B718" s="303" t="s">
        <v>1760</v>
      </c>
      <c r="C718" s="302" t="s">
        <v>3187</v>
      </c>
      <c r="D718" s="302"/>
      <c r="E718" s="302" t="s">
        <v>4120</v>
      </c>
      <c r="F718" s="303" t="s">
        <v>1772</v>
      </c>
      <c r="G718" s="302" t="s">
        <v>4121</v>
      </c>
      <c r="H718" s="302" t="s">
        <v>3345</v>
      </c>
    </row>
    <row r="719" spans="1:8" s="304" customFormat="1" x14ac:dyDescent="0.25">
      <c r="A719" s="302" t="s">
        <v>4122</v>
      </c>
      <c r="B719" s="303" t="s">
        <v>1784</v>
      </c>
      <c r="C719" s="302" t="s">
        <v>3231</v>
      </c>
      <c r="D719" s="302"/>
      <c r="E719" s="302" t="s">
        <v>4122</v>
      </c>
      <c r="F719" s="303" t="s">
        <v>1796</v>
      </c>
      <c r="G719" s="302" t="s">
        <v>4123</v>
      </c>
      <c r="H719" s="302" t="s">
        <v>3069</v>
      </c>
    </row>
    <row r="720" spans="1:8" s="304" customFormat="1" x14ac:dyDescent="0.25">
      <c r="A720" s="302" t="s">
        <v>4124</v>
      </c>
      <c r="B720" s="303" t="s">
        <v>1808</v>
      </c>
      <c r="C720" s="302" t="s">
        <v>3427</v>
      </c>
      <c r="D720" s="302"/>
      <c r="E720" s="302" t="s">
        <v>4124</v>
      </c>
      <c r="F720" s="303" t="s">
        <v>1820</v>
      </c>
      <c r="G720" s="302" t="s">
        <v>4125</v>
      </c>
      <c r="H720" s="302" t="s">
        <v>3397</v>
      </c>
    </row>
    <row r="721" spans="1:8" s="304" customFormat="1" x14ac:dyDescent="0.25">
      <c r="A721" s="302" t="s">
        <v>4126</v>
      </c>
      <c r="B721" s="303" t="s">
        <v>1832</v>
      </c>
      <c r="C721" s="302" t="s">
        <v>3095</v>
      </c>
      <c r="D721" s="302"/>
      <c r="E721" s="302" t="s">
        <v>4126</v>
      </c>
      <c r="F721" s="303" t="s">
        <v>1844</v>
      </c>
      <c r="G721" s="302" t="s">
        <v>4127</v>
      </c>
      <c r="H721" s="302" t="s">
        <v>3277</v>
      </c>
    </row>
    <row r="722" spans="1:8" s="304" customFormat="1" x14ac:dyDescent="0.25">
      <c r="A722" s="302" t="s">
        <v>4128</v>
      </c>
      <c r="B722" s="303" t="s">
        <v>1665</v>
      </c>
      <c r="C722" s="302" t="s">
        <v>3099</v>
      </c>
      <c r="D722" s="302"/>
      <c r="E722" s="302" t="s">
        <v>4128</v>
      </c>
      <c r="F722" s="303" t="s">
        <v>1677</v>
      </c>
      <c r="G722" s="302" t="s">
        <v>4129</v>
      </c>
      <c r="H722" s="302" t="s">
        <v>3145</v>
      </c>
    </row>
    <row r="723" spans="1:8" s="304" customFormat="1" x14ac:dyDescent="0.25">
      <c r="A723" s="302" t="s">
        <v>4130</v>
      </c>
      <c r="B723" s="303" t="s">
        <v>1689</v>
      </c>
      <c r="C723" s="302" t="s">
        <v>3207</v>
      </c>
      <c r="D723" s="302"/>
      <c r="E723" s="302" t="s">
        <v>4130</v>
      </c>
      <c r="F723" s="303" t="s">
        <v>1701</v>
      </c>
      <c r="G723" s="302" t="s">
        <v>4131</v>
      </c>
      <c r="H723" s="302" t="s">
        <v>3385</v>
      </c>
    </row>
    <row r="724" spans="1:8" s="304" customFormat="1" x14ac:dyDescent="0.25">
      <c r="A724" s="302" t="s">
        <v>4132</v>
      </c>
      <c r="B724" s="303" t="s">
        <v>1713</v>
      </c>
      <c r="C724" s="302" t="s">
        <v>3135</v>
      </c>
      <c r="D724" s="302"/>
      <c r="E724" s="302" t="s">
        <v>4132</v>
      </c>
      <c r="F724" s="303" t="s">
        <v>1725</v>
      </c>
      <c r="G724" s="302" t="s">
        <v>4133</v>
      </c>
      <c r="H724" s="302" t="s">
        <v>3361</v>
      </c>
    </row>
    <row r="725" spans="1:8" s="304" customFormat="1" x14ac:dyDescent="0.25">
      <c r="A725" s="302" t="s">
        <v>4134</v>
      </c>
      <c r="B725" s="303" t="s">
        <v>1737</v>
      </c>
      <c r="C725" s="302" t="s">
        <v>3235</v>
      </c>
      <c r="D725" s="302"/>
      <c r="E725" s="302" t="s">
        <v>4134</v>
      </c>
      <c r="F725" s="303" t="s">
        <v>1749</v>
      </c>
      <c r="G725" s="302" t="s">
        <v>4135</v>
      </c>
      <c r="H725" s="302" t="s">
        <v>3137</v>
      </c>
    </row>
    <row r="726" spans="1:8" s="304" customFormat="1" x14ac:dyDescent="0.25">
      <c r="A726" s="302" t="s">
        <v>4136</v>
      </c>
      <c r="B726" s="303" t="s">
        <v>1761</v>
      </c>
      <c r="C726" s="302" t="s">
        <v>3259</v>
      </c>
      <c r="D726" s="302"/>
      <c r="E726" s="302" t="s">
        <v>4136</v>
      </c>
      <c r="F726" s="303" t="s">
        <v>1773</v>
      </c>
      <c r="G726" s="302" t="s">
        <v>4137</v>
      </c>
      <c r="H726" s="302" t="s">
        <v>3257</v>
      </c>
    </row>
    <row r="727" spans="1:8" s="304" customFormat="1" x14ac:dyDescent="0.25">
      <c r="A727" s="302" t="s">
        <v>4138</v>
      </c>
      <c r="B727" s="303" t="s">
        <v>1785</v>
      </c>
      <c r="C727" s="302" t="s">
        <v>3223</v>
      </c>
      <c r="D727" s="302"/>
      <c r="E727" s="302" t="s">
        <v>4138</v>
      </c>
      <c r="F727" s="303" t="s">
        <v>1797</v>
      </c>
      <c r="G727" s="302" t="s">
        <v>4139</v>
      </c>
      <c r="H727" s="302" t="s">
        <v>3081</v>
      </c>
    </row>
    <row r="728" spans="1:8" s="304" customFormat="1" x14ac:dyDescent="0.25">
      <c r="A728" s="302" t="s">
        <v>4140</v>
      </c>
      <c r="B728" s="303" t="s">
        <v>1809</v>
      </c>
      <c r="C728" s="302" t="s">
        <v>3227</v>
      </c>
      <c r="D728" s="302"/>
      <c r="E728" s="302" t="s">
        <v>4140</v>
      </c>
      <c r="F728" s="303" t="s">
        <v>1821</v>
      </c>
      <c r="G728" s="302" t="s">
        <v>4141</v>
      </c>
      <c r="H728" s="302" t="s">
        <v>3245</v>
      </c>
    </row>
    <row r="729" spans="1:8" s="304" customFormat="1" x14ac:dyDescent="0.25">
      <c r="A729" s="302" t="s">
        <v>4142</v>
      </c>
      <c r="B729" s="303" t="s">
        <v>1833</v>
      </c>
      <c r="C729" s="302" t="s">
        <v>3151</v>
      </c>
      <c r="D729" s="302"/>
      <c r="E729" s="302" t="s">
        <v>4142</v>
      </c>
      <c r="F729" s="303" t="s">
        <v>1845</v>
      </c>
      <c r="G729" s="302" t="s">
        <v>4143</v>
      </c>
      <c r="H729" s="302" t="s">
        <v>3301</v>
      </c>
    </row>
    <row r="730" spans="1:8" s="304" customFormat="1" x14ac:dyDescent="0.25">
      <c r="A730" s="302" t="s">
        <v>4144</v>
      </c>
      <c r="B730" s="303" t="s">
        <v>1666</v>
      </c>
      <c r="C730" s="302" t="s">
        <v>3139</v>
      </c>
      <c r="D730" s="302"/>
      <c r="E730" s="302" t="s">
        <v>4144</v>
      </c>
      <c r="F730" s="303" t="s">
        <v>1678</v>
      </c>
      <c r="G730" s="302" t="s">
        <v>4145</v>
      </c>
      <c r="H730" s="302" t="s">
        <v>3121</v>
      </c>
    </row>
    <row r="731" spans="1:8" s="304" customFormat="1" x14ac:dyDescent="0.25">
      <c r="A731" s="302" t="s">
        <v>4146</v>
      </c>
      <c r="B731" s="303" t="s">
        <v>1690</v>
      </c>
      <c r="C731" s="302" t="s">
        <v>3239</v>
      </c>
      <c r="D731" s="302"/>
      <c r="E731" s="302" t="s">
        <v>4146</v>
      </c>
      <c r="F731" s="303" t="s">
        <v>1702</v>
      </c>
      <c r="G731" s="302" t="s">
        <v>4147</v>
      </c>
      <c r="H731" s="302" t="s">
        <v>3181</v>
      </c>
    </row>
    <row r="732" spans="1:8" s="304" customFormat="1" x14ac:dyDescent="0.25">
      <c r="A732" s="302" t="s">
        <v>4148</v>
      </c>
      <c r="B732" s="303" t="s">
        <v>1714</v>
      </c>
      <c r="C732" s="302" t="s">
        <v>3183</v>
      </c>
      <c r="D732" s="302"/>
      <c r="E732" s="302" t="s">
        <v>4148</v>
      </c>
      <c r="F732" s="303" t="s">
        <v>1726</v>
      </c>
      <c r="G732" s="302" t="s">
        <v>4149</v>
      </c>
      <c r="H732" s="302" t="s">
        <v>3433</v>
      </c>
    </row>
    <row r="733" spans="1:8" s="304" customFormat="1" x14ac:dyDescent="0.25">
      <c r="A733" s="302" t="s">
        <v>4150</v>
      </c>
      <c r="B733" s="303" t="s">
        <v>1738</v>
      </c>
      <c r="C733" s="302" t="s">
        <v>3443</v>
      </c>
      <c r="D733" s="302"/>
      <c r="E733" s="302" t="s">
        <v>4150</v>
      </c>
      <c r="F733" s="303" t="s">
        <v>1750</v>
      </c>
      <c r="G733" s="302" t="s">
        <v>4151</v>
      </c>
      <c r="H733" s="302" t="s">
        <v>3285</v>
      </c>
    </row>
    <row r="734" spans="1:8" s="304" customFormat="1" x14ac:dyDescent="0.25">
      <c r="A734" s="302" t="s">
        <v>4152</v>
      </c>
      <c r="B734" s="303" t="s">
        <v>1762</v>
      </c>
      <c r="C734" s="302" t="s">
        <v>3311</v>
      </c>
      <c r="D734" s="302"/>
      <c r="E734" s="302" t="s">
        <v>4152</v>
      </c>
      <c r="F734" s="303" t="s">
        <v>1774</v>
      </c>
      <c r="G734" s="302" t="s">
        <v>4153</v>
      </c>
      <c r="H734" s="302" t="s">
        <v>3393</v>
      </c>
    </row>
    <row r="735" spans="1:8" s="304" customFormat="1" x14ac:dyDescent="0.25">
      <c r="A735" s="302" t="s">
        <v>4154</v>
      </c>
      <c r="B735" s="303" t="s">
        <v>1786</v>
      </c>
      <c r="C735" s="302" t="s">
        <v>3351</v>
      </c>
      <c r="D735" s="302"/>
      <c r="E735" s="302" t="s">
        <v>4154</v>
      </c>
      <c r="F735" s="303" t="s">
        <v>1798</v>
      </c>
      <c r="G735" s="302" t="s">
        <v>4155</v>
      </c>
      <c r="H735" s="302" t="s">
        <v>3409</v>
      </c>
    </row>
    <row r="736" spans="1:8" s="304" customFormat="1" x14ac:dyDescent="0.25">
      <c r="A736" s="302" t="s">
        <v>4156</v>
      </c>
      <c r="B736" s="303" t="s">
        <v>1810</v>
      </c>
      <c r="C736" s="302" t="s">
        <v>3299</v>
      </c>
      <c r="D736" s="302"/>
      <c r="E736" s="302" t="s">
        <v>4156</v>
      </c>
      <c r="F736" s="303" t="s">
        <v>1822</v>
      </c>
      <c r="G736" s="302" t="s">
        <v>4157</v>
      </c>
      <c r="H736" s="302" t="s">
        <v>3265</v>
      </c>
    </row>
    <row r="737" spans="1:8" s="304" customFormat="1" x14ac:dyDescent="0.25">
      <c r="A737" s="302" t="s">
        <v>4158</v>
      </c>
      <c r="B737" s="303" t="s">
        <v>1834</v>
      </c>
      <c r="C737" s="302" t="s">
        <v>3243</v>
      </c>
      <c r="D737" s="302"/>
      <c r="E737" s="302" t="s">
        <v>4158</v>
      </c>
      <c r="F737" s="303" t="s">
        <v>1846</v>
      </c>
      <c r="G737" s="302" t="s">
        <v>4159</v>
      </c>
      <c r="H737" s="302" t="s">
        <v>3437</v>
      </c>
    </row>
    <row r="738" spans="1:8" s="304" customFormat="1" x14ac:dyDescent="0.25">
      <c r="A738" s="302" t="s">
        <v>4160</v>
      </c>
      <c r="B738" s="303" t="s">
        <v>1667</v>
      </c>
      <c r="C738" s="302" t="s">
        <v>3123</v>
      </c>
      <c r="D738" s="302"/>
      <c r="E738" s="302" t="s">
        <v>4160</v>
      </c>
      <c r="F738" s="303" t="s">
        <v>1679</v>
      </c>
      <c r="G738" s="302" t="s">
        <v>4161</v>
      </c>
      <c r="H738" s="302" t="s">
        <v>3429</v>
      </c>
    </row>
    <row r="739" spans="1:8" s="304" customFormat="1" x14ac:dyDescent="0.25">
      <c r="A739" s="302" t="s">
        <v>4162</v>
      </c>
      <c r="B739" s="303" t="s">
        <v>1691</v>
      </c>
      <c r="C739" s="302" t="s">
        <v>3083</v>
      </c>
      <c r="D739" s="302"/>
      <c r="E739" s="302" t="s">
        <v>4162</v>
      </c>
      <c r="F739" s="303" t="s">
        <v>1703</v>
      </c>
      <c r="G739" s="302" t="s">
        <v>4163</v>
      </c>
      <c r="H739" s="302" t="s">
        <v>3117</v>
      </c>
    </row>
    <row r="740" spans="1:8" s="304" customFormat="1" x14ac:dyDescent="0.25">
      <c r="A740" s="302" t="s">
        <v>4164</v>
      </c>
      <c r="B740" s="303" t="s">
        <v>1715</v>
      </c>
      <c r="C740" s="302" t="s">
        <v>3291</v>
      </c>
      <c r="D740" s="302"/>
      <c r="E740" s="302" t="s">
        <v>4164</v>
      </c>
      <c r="F740" s="303" t="s">
        <v>1727</v>
      </c>
      <c r="G740" s="302" t="s">
        <v>4165</v>
      </c>
      <c r="H740" s="302" t="s">
        <v>3313</v>
      </c>
    </row>
    <row r="741" spans="1:8" s="304" customFormat="1" x14ac:dyDescent="0.25">
      <c r="A741" s="302" t="s">
        <v>4166</v>
      </c>
      <c r="B741" s="303" t="s">
        <v>1739</v>
      </c>
      <c r="C741" s="302" t="s">
        <v>3451</v>
      </c>
      <c r="D741" s="302"/>
      <c r="E741" s="302" t="s">
        <v>4166</v>
      </c>
      <c r="F741" s="303" t="s">
        <v>1751</v>
      </c>
      <c r="G741" s="302" t="s">
        <v>4167</v>
      </c>
      <c r="H741" s="302" t="s">
        <v>3269</v>
      </c>
    </row>
    <row r="742" spans="1:8" s="304" customFormat="1" x14ac:dyDescent="0.25">
      <c r="A742" s="302" t="s">
        <v>4168</v>
      </c>
      <c r="B742" s="303" t="s">
        <v>1763</v>
      </c>
      <c r="C742" s="302" t="s">
        <v>3411</v>
      </c>
      <c r="D742" s="302"/>
      <c r="E742" s="302" t="s">
        <v>4168</v>
      </c>
      <c r="F742" s="303" t="s">
        <v>1775</v>
      </c>
      <c r="G742" s="302" t="s">
        <v>4169</v>
      </c>
      <c r="H742" s="302" t="s">
        <v>3425</v>
      </c>
    </row>
    <row r="743" spans="1:8" s="304" customFormat="1" x14ac:dyDescent="0.25">
      <c r="A743" s="302" t="s">
        <v>4170</v>
      </c>
      <c r="B743" s="303" t="s">
        <v>1787</v>
      </c>
      <c r="C743" s="302" t="s">
        <v>3327</v>
      </c>
      <c r="D743" s="302"/>
      <c r="E743" s="302" t="s">
        <v>4170</v>
      </c>
      <c r="F743" s="303" t="s">
        <v>1799</v>
      </c>
      <c r="G743" s="302" t="s">
        <v>4171</v>
      </c>
      <c r="H743" s="302" t="s">
        <v>3413</v>
      </c>
    </row>
    <row r="744" spans="1:8" s="304" customFormat="1" x14ac:dyDescent="0.25">
      <c r="A744" s="302" t="s">
        <v>4172</v>
      </c>
      <c r="B744" s="303" t="s">
        <v>1811</v>
      </c>
      <c r="C744" s="302" t="s">
        <v>3375</v>
      </c>
      <c r="D744" s="302"/>
      <c r="E744" s="302" t="s">
        <v>4172</v>
      </c>
      <c r="F744" s="303" t="s">
        <v>1823</v>
      </c>
      <c r="G744" s="302" t="s">
        <v>4173</v>
      </c>
      <c r="H744" s="302" t="s">
        <v>3353</v>
      </c>
    </row>
    <row r="745" spans="1:8" s="304" customFormat="1" x14ac:dyDescent="0.25">
      <c r="A745" s="302" t="s">
        <v>4174</v>
      </c>
      <c r="B745" s="303" t="s">
        <v>1835</v>
      </c>
      <c r="C745" s="302" t="s">
        <v>3419</v>
      </c>
      <c r="D745" s="302"/>
      <c r="E745" s="302" t="s">
        <v>4174</v>
      </c>
      <c r="F745" s="303" t="s">
        <v>1847</v>
      </c>
      <c r="G745" s="302" t="s">
        <v>4175</v>
      </c>
      <c r="H745" s="302" t="s">
        <v>3401</v>
      </c>
    </row>
    <row r="746" spans="1:8" s="304" customFormat="1" x14ac:dyDescent="0.25">
      <c r="A746" s="302" t="s">
        <v>4176</v>
      </c>
      <c r="B746" s="303" t="s">
        <v>1668</v>
      </c>
      <c r="C746" s="302" t="s">
        <v>3423</v>
      </c>
      <c r="D746" s="302"/>
      <c r="E746" s="302" t="s">
        <v>4176</v>
      </c>
      <c r="F746" s="303" t="s">
        <v>1680</v>
      </c>
      <c r="G746" s="302" t="s">
        <v>4177</v>
      </c>
      <c r="H746" s="302" t="s">
        <v>3293</v>
      </c>
    </row>
    <row r="747" spans="1:8" s="304" customFormat="1" x14ac:dyDescent="0.25">
      <c r="A747" s="302" t="s">
        <v>4178</v>
      </c>
      <c r="B747" s="303" t="s">
        <v>1692</v>
      </c>
      <c r="C747" s="302" t="s">
        <v>3391</v>
      </c>
      <c r="D747" s="302"/>
      <c r="E747" s="302" t="s">
        <v>4178</v>
      </c>
      <c r="F747" s="303" t="s">
        <v>1704</v>
      </c>
      <c r="G747" s="302" t="s">
        <v>4179</v>
      </c>
      <c r="H747" s="302" t="s">
        <v>3441</v>
      </c>
    </row>
    <row r="748" spans="1:8" s="304" customFormat="1" x14ac:dyDescent="0.25">
      <c r="A748" s="302" t="s">
        <v>4180</v>
      </c>
      <c r="B748" s="303" t="s">
        <v>1716</v>
      </c>
      <c r="C748" s="302" t="s">
        <v>3347</v>
      </c>
      <c r="D748" s="302"/>
      <c r="E748" s="302" t="s">
        <v>4180</v>
      </c>
      <c r="F748" s="303" t="s">
        <v>1728</v>
      </c>
      <c r="G748" s="302" t="s">
        <v>4181</v>
      </c>
      <c r="H748" s="302" t="s">
        <v>3289</v>
      </c>
    </row>
    <row r="749" spans="1:8" s="304" customFormat="1" x14ac:dyDescent="0.25">
      <c r="A749" s="302" t="s">
        <v>4182</v>
      </c>
      <c r="B749" s="303" t="s">
        <v>1740</v>
      </c>
      <c r="C749" s="302" t="s">
        <v>3155</v>
      </c>
      <c r="D749" s="302"/>
      <c r="E749" s="302" t="s">
        <v>4182</v>
      </c>
      <c r="F749" s="303" t="s">
        <v>1752</v>
      </c>
      <c r="G749" s="302" t="s">
        <v>4183</v>
      </c>
      <c r="H749" s="302" t="s">
        <v>3213</v>
      </c>
    </row>
    <row r="750" spans="1:8" s="304" customFormat="1" x14ac:dyDescent="0.25">
      <c r="A750" s="302" t="s">
        <v>4184</v>
      </c>
      <c r="B750" s="303" t="s">
        <v>1764</v>
      </c>
      <c r="C750" s="302" t="s">
        <v>3339</v>
      </c>
      <c r="D750" s="302"/>
      <c r="E750" s="302" t="s">
        <v>4184</v>
      </c>
      <c r="F750" s="303" t="s">
        <v>1776</v>
      </c>
      <c r="G750" s="302" t="s">
        <v>4185</v>
      </c>
      <c r="H750" s="302" t="s">
        <v>3201</v>
      </c>
    </row>
    <row r="751" spans="1:8" s="304" customFormat="1" x14ac:dyDescent="0.25">
      <c r="A751" s="302" t="s">
        <v>4186</v>
      </c>
      <c r="B751" s="303" t="s">
        <v>1788</v>
      </c>
      <c r="C751" s="302" t="s">
        <v>3415</v>
      </c>
      <c r="D751" s="302"/>
      <c r="E751" s="302" t="s">
        <v>4186</v>
      </c>
      <c r="F751" s="303" t="s">
        <v>1800</v>
      </c>
      <c r="G751" s="302" t="s">
        <v>4187</v>
      </c>
      <c r="H751" s="302" t="s">
        <v>3209</v>
      </c>
    </row>
    <row r="752" spans="1:8" s="304" customFormat="1" x14ac:dyDescent="0.25">
      <c r="A752" s="302" t="s">
        <v>4188</v>
      </c>
      <c r="B752" s="303" t="s">
        <v>1812</v>
      </c>
      <c r="C752" s="302" t="s">
        <v>3407</v>
      </c>
      <c r="D752" s="302"/>
      <c r="E752" s="302" t="s">
        <v>4188</v>
      </c>
      <c r="F752" s="303" t="s">
        <v>1824</v>
      </c>
      <c r="G752" s="302" t="s">
        <v>4189</v>
      </c>
      <c r="H752" s="302" t="s">
        <v>3369</v>
      </c>
    </row>
    <row r="753" spans="1:8" s="304" customFormat="1" x14ac:dyDescent="0.25">
      <c r="A753" s="302" t="s">
        <v>4190</v>
      </c>
      <c r="B753" s="303" t="s">
        <v>1836</v>
      </c>
      <c r="C753" s="302" t="s">
        <v>3367</v>
      </c>
      <c r="D753" s="302"/>
      <c r="E753" s="302" t="s">
        <v>4190</v>
      </c>
      <c r="F753" s="303" t="s">
        <v>1848</v>
      </c>
      <c r="G753" s="302" t="s">
        <v>4191</v>
      </c>
      <c r="H753" s="302" t="s">
        <v>3405</v>
      </c>
    </row>
    <row r="754" spans="1:8" s="304" customFormat="1" x14ac:dyDescent="0.25">
      <c r="A754" s="302" t="s">
        <v>4192</v>
      </c>
      <c r="B754" s="303" t="s">
        <v>1669</v>
      </c>
      <c r="C754" s="302" t="s">
        <v>3087</v>
      </c>
      <c r="D754" s="302"/>
      <c r="E754" s="302" t="s">
        <v>4192</v>
      </c>
      <c r="F754" s="303" t="s">
        <v>1681</v>
      </c>
      <c r="G754" s="302" t="s">
        <v>4193</v>
      </c>
      <c r="H754" s="302" t="s">
        <v>3381</v>
      </c>
    </row>
    <row r="755" spans="1:8" s="304" customFormat="1" x14ac:dyDescent="0.25">
      <c r="A755" s="302" t="s">
        <v>4194</v>
      </c>
      <c r="B755" s="303" t="s">
        <v>1693</v>
      </c>
      <c r="C755" s="302" t="s">
        <v>3275</v>
      </c>
      <c r="D755" s="302"/>
      <c r="E755" s="302" t="s">
        <v>4194</v>
      </c>
      <c r="F755" s="303" t="s">
        <v>1705</v>
      </c>
      <c r="G755" s="302" t="s">
        <v>4195</v>
      </c>
      <c r="H755" s="302" t="s">
        <v>3417</v>
      </c>
    </row>
    <row r="756" spans="1:8" s="304" customFormat="1" x14ac:dyDescent="0.25">
      <c r="A756" s="302" t="s">
        <v>4196</v>
      </c>
      <c r="B756" s="303" t="s">
        <v>1717</v>
      </c>
      <c r="C756" s="302" t="s">
        <v>3355</v>
      </c>
      <c r="D756" s="302"/>
      <c r="E756" s="302" t="s">
        <v>4196</v>
      </c>
      <c r="F756" s="303" t="s">
        <v>1729</v>
      </c>
      <c r="G756" s="302" t="s">
        <v>4197</v>
      </c>
      <c r="H756" s="302" t="s">
        <v>3449</v>
      </c>
    </row>
    <row r="757" spans="1:8" s="304" customFormat="1" x14ac:dyDescent="0.25">
      <c r="A757" s="302" t="s">
        <v>4198</v>
      </c>
      <c r="B757" s="303" t="s">
        <v>1741</v>
      </c>
      <c r="C757" s="302" t="s">
        <v>3071</v>
      </c>
      <c r="D757" s="302"/>
      <c r="E757" s="302" t="s">
        <v>4198</v>
      </c>
      <c r="F757" s="303" t="s">
        <v>1753</v>
      </c>
      <c r="G757" s="302" t="s">
        <v>4199</v>
      </c>
      <c r="H757" s="302" t="s">
        <v>3349</v>
      </c>
    </row>
    <row r="758" spans="1:8" s="304" customFormat="1" x14ac:dyDescent="0.25">
      <c r="A758" s="302" t="s">
        <v>4200</v>
      </c>
      <c r="B758" s="303" t="s">
        <v>1765</v>
      </c>
      <c r="C758" s="302" t="s">
        <v>3247</v>
      </c>
      <c r="D758" s="302"/>
      <c r="E758" s="302" t="s">
        <v>4200</v>
      </c>
      <c r="F758" s="303" t="s">
        <v>1777</v>
      </c>
      <c r="G758" s="302" t="s">
        <v>4201</v>
      </c>
      <c r="H758" s="302" t="s">
        <v>3273</v>
      </c>
    </row>
    <row r="759" spans="1:8" s="304" customFormat="1" x14ac:dyDescent="0.25">
      <c r="A759" s="302" t="s">
        <v>4202</v>
      </c>
      <c r="B759" s="303" t="s">
        <v>1789</v>
      </c>
      <c r="C759" s="302" t="s">
        <v>3307</v>
      </c>
      <c r="D759" s="302"/>
      <c r="E759" s="302" t="s">
        <v>4202</v>
      </c>
      <c r="F759" s="303" t="s">
        <v>1801</v>
      </c>
      <c r="G759" s="302" t="s">
        <v>4203</v>
      </c>
      <c r="H759" s="302" t="s">
        <v>3309</v>
      </c>
    </row>
    <row r="760" spans="1:8" s="304" customFormat="1" x14ac:dyDescent="0.25">
      <c r="A760" s="302" t="s">
        <v>4204</v>
      </c>
      <c r="B760" s="303" t="s">
        <v>1813</v>
      </c>
      <c r="C760" s="302" t="s">
        <v>3263</v>
      </c>
      <c r="D760" s="302"/>
      <c r="E760" s="302" t="s">
        <v>4204</v>
      </c>
      <c r="F760" s="303" t="s">
        <v>1825</v>
      </c>
      <c r="G760" s="302" t="s">
        <v>4205</v>
      </c>
      <c r="H760" s="302" t="s">
        <v>3445</v>
      </c>
    </row>
    <row r="761" spans="1:8" s="304" customFormat="1" x14ac:dyDescent="0.25">
      <c r="A761" s="302" t="s">
        <v>4206</v>
      </c>
      <c r="B761" s="303" t="s">
        <v>1837</v>
      </c>
      <c r="C761" s="302" t="s">
        <v>3403</v>
      </c>
      <c r="D761" s="302"/>
      <c r="E761" s="302" t="s">
        <v>4206</v>
      </c>
      <c r="F761" s="303" t="s">
        <v>1849</v>
      </c>
      <c r="G761" s="302" t="s">
        <v>4207</v>
      </c>
      <c r="H761" s="302" t="s">
        <v>3321</v>
      </c>
    </row>
    <row r="762" spans="1:8" s="304" customFormat="1" x14ac:dyDescent="0.25">
      <c r="A762" s="302" t="s">
        <v>4208</v>
      </c>
      <c r="B762" s="303" t="s">
        <v>1670</v>
      </c>
      <c r="C762" s="302" t="s">
        <v>3075</v>
      </c>
      <c r="D762" s="302"/>
      <c r="E762" s="302" t="s">
        <v>4208</v>
      </c>
      <c r="F762" s="303" t="s">
        <v>1682</v>
      </c>
      <c r="G762" s="302" t="s">
        <v>4209</v>
      </c>
      <c r="H762" s="302" t="s">
        <v>3357</v>
      </c>
    </row>
    <row r="763" spans="1:8" s="304" customFormat="1" x14ac:dyDescent="0.25">
      <c r="A763" s="302" t="s">
        <v>4210</v>
      </c>
      <c r="B763" s="303" t="s">
        <v>1694</v>
      </c>
      <c r="C763" s="302" t="s">
        <v>3267</v>
      </c>
      <c r="D763" s="302"/>
      <c r="E763" s="302" t="s">
        <v>4210</v>
      </c>
      <c r="F763" s="303" t="s">
        <v>1706</v>
      </c>
      <c r="G763" s="302" t="s">
        <v>4211</v>
      </c>
      <c r="H763" s="302" t="s">
        <v>3149</v>
      </c>
    </row>
    <row r="764" spans="1:8" s="304" customFormat="1" x14ac:dyDescent="0.25">
      <c r="A764" s="302" t="s">
        <v>4212</v>
      </c>
      <c r="B764" s="303" t="s">
        <v>1718</v>
      </c>
      <c r="C764" s="302" t="s">
        <v>3383</v>
      </c>
      <c r="D764" s="302"/>
      <c r="E764" s="302" t="s">
        <v>4212</v>
      </c>
      <c r="F764" s="303" t="s">
        <v>1730</v>
      </c>
      <c r="G764" s="302" t="s">
        <v>4213</v>
      </c>
      <c r="H764" s="302" t="s">
        <v>3325</v>
      </c>
    </row>
    <row r="765" spans="1:8" s="304" customFormat="1" x14ac:dyDescent="0.25">
      <c r="A765" s="302" t="s">
        <v>4214</v>
      </c>
      <c r="B765" s="303" t="s">
        <v>1742</v>
      </c>
      <c r="C765" s="302" t="s">
        <v>3439</v>
      </c>
      <c r="D765" s="302"/>
      <c r="E765" s="302" t="s">
        <v>4214</v>
      </c>
      <c r="F765" s="303" t="s">
        <v>1754</v>
      </c>
      <c r="G765" s="302" t="s">
        <v>4215</v>
      </c>
      <c r="H765" s="302" t="s">
        <v>3329</v>
      </c>
    </row>
    <row r="766" spans="1:8" s="304" customFormat="1" x14ac:dyDescent="0.25">
      <c r="A766" s="302" t="s">
        <v>4216</v>
      </c>
      <c r="B766" s="303" t="s">
        <v>1766</v>
      </c>
      <c r="C766" s="302" t="s">
        <v>3287</v>
      </c>
      <c r="D766" s="302"/>
      <c r="E766" s="302" t="s">
        <v>4216</v>
      </c>
      <c r="F766" s="303" t="s">
        <v>1778</v>
      </c>
      <c r="G766" s="302" t="s">
        <v>4217</v>
      </c>
      <c r="H766" s="302" t="s">
        <v>3333</v>
      </c>
    </row>
    <row r="767" spans="1:8" s="304" customFormat="1" x14ac:dyDescent="0.25">
      <c r="A767" s="302" t="s">
        <v>4218</v>
      </c>
      <c r="B767" s="303" t="s">
        <v>1790</v>
      </c>
      <c r="C767" s="302" t="s">
        <v>3399</v>
      </c>
      <c r="D767" s="302"/>
      <c r="E767" s="302" t="s">
        <v>4218</v>
      </c>
      <c r="F767" s="303" t="s">
        <v>1802</v>
      </c>
      <c r="G767" s="302" t="s">
        <v>4219</v>
      </c>
      <c r="H767" s="302" t="s">
        <v>3337</v>
      </c>
    </row>
    <row r="768" spans="1:8" s="304" customFormat="1" x14ac:dyDescent="0.25">
      <c r="A768" s="302" t="s">
        <v>4220</v>
      </c>
      <c r="B768" s="303" t="s">
        <v>1814</v>
      </c>
      <c r="C768" s="302" t="s">
        <v>3447</v>
      </c>
      <c r="D768" s="302"/>
      <c r="E768" s="302" t="s">
        <v>4220</v>
      </c>
      <c r="F768" s="303" t="s">
        <v>1826</v>
      </c>
      <c r="G768" s="302" t="s">
        <v>4221</v>
      </c>
      <c r="H768" s="302" t="s">
        <v>3133</v>
      </c>
    </row>
    <row r="769" spans="1:8" s="304" customFormat="1" x14ac:dyDescent="0.25">
      <c r="A769" s="302" t="s">
        <v>4222</v>
      </c>
      <c r="B769" s="303" t="s">
        <v>1838</v>
      </c>
      <c r="C769" s="302" t="s">
        <v>3215</v>
      </c>
      <c r="D769" s="302"/>
      <c r="E769" s="302" t="s">
        <v>4222</v>
      </c>
      <c r="F769" s="303" t="s">
        <v>1850</v>
      </c>
      <c r="G769" s="302" t="s">
        <v>4223</v>
      </c>
      <c r="H769" s="302" t="s">
        <v>3233</v>
      </c>
    </row>
  </sheetData>
  <sheetProtection algorithmName="SHA-512" hashValue="jvGXdmTDCKcC12D3N7QERIfRsoGboAjRC61JY2cbyJdqeDAMkW7dw+oLmHeLxGQ/ssnDkmO2rYwynMreZzyLDA==" saltValue="/Cj0ciKLx3Q2ZhFuZEQkIg==" spinCount="100000" sheet="1" objects="1" scenarios="1"/>
  <phoneticPr fontId="60" type="noConversion"/>
  <conditionalFormatting sqref="C1:C385 C770:C1048576">
    <cfRule type="duplicateValues" dxfId="58" priority="2"/>
  </conditionalFormatting>
  <conditionalFormatting sqref="C386:C769">
    <cfRule type="duplicateValues" dxfId="57"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437"/>
  <sheetViews>
    <sheetView view="pageLayout" topLeftCell="A430" zoomScaleNormal="100" zoomScaleSheetLayoutView="85" workbookViewId="0">
      <selection activeCell="G442" sqref="G442"/>
    </sheetView>
  </sheetViews>
  <sheetFormatPr defaultColWidth="8.85546875" defaultRowHeight="12.75" x14ac:dyDescent="0.25"/>
  <cols>
    <col min="1" max="1" width="8.7109375" style="11" customWidth="1"/>
    <col min="2" max="2" width="8" style="11" bestFit="1" customWidth="1"/>
    <col min="3" max="4" width="14.7109375" style="11" customWidth="1"/>
    <col min="5" max="5" width="12.28515625" style="11" customWidth="1"/>
    <col min="6" max="16384" width="8.85546875" style="11"/>
  </cols>
  <sheetData>
    <row r="2" spans="1:9" ht="18" customHeight="1" x14ac:dyDescent="0.25">
      <c r="A2" s="314" t="s">
        <v>4224</v>
      </c>
      <c r="B2" s="314"/>
      <c r="C2" s="314"/>
      <c r="D2" s="314"/>
      <c r="E2" s="314"/>
      <c r="F2" s="314"/>
      <c r="G2" s="314"/>
      <c r="H2" s="314"/>
      <c r="I2" s="314"/>
    </row>
    <row r="3" spans="1:9" x14ac:dyDescent="0.25">
      <c r="A3" s="12"/>
      <c r="B3" s="12"/>
      <c r="C3" s="12"/>
      <c r="D3" s="12"/>
      <c r="E3" s="12"/>
      <c r="F3" s="12"/>
    </row>
    <row r="4" spans="1:9" x14ac:dyDescent="0.25">
      <c r="A4" s="12" t="s">
        <v>19</v>
      </c>
      <c r="C4" s="16"/>
      <c r="D4" s="16"/>
      <c r="E4" s="12" t="s">
        <v>20</v>
      </c>
      <c r="F4" s="16"/>
      <c r="G4" s="12" t="s">
        <v>21</v>
      </c>
      <c r="H4" s="25"/>
    </row>
    <row r="5" spans="1:9" x14ac:dyDescent="0.25">
      <c r="A5" s="12"/>
      <c r="C5" s="12"/>
      <c r="E5" s="123"/>
    </row>
    <row r="6" spans="1:9" x14ac:dyDescent="0.25">
      <c r="A6" s="12"/>
      <c r="C6" s="12"/>
      <c r="E6" s="13"/>
    </row>
    <row r="7" spans="1:9" x14ac:dyDescent="0.25">
      <c r="A7" s="12"/>
      <c r="C7" s="12"/>
      <c r="E7" s="13"/>
    </row>
    <row r="8" spans="1:9" x14ac:dyDescent="0.25">
      <c r="A8" s="15" t="s">
        <v>4225</v>
      </c>
      <c r="E8" s="13"/>
    </row>
    <row r="9" spans="1:9" x14ac:dyDescent="0.25">
      <c r="A9" s="15"/>
      <c r="C9" s="12"/>
      <c r="E9" s="13"/>
    </row>
    <row r="10" spans="1:9" x14ac:dyDescent="0.25">
      <c r="B10" s="15" t="s">
        <v>4226</v>
      </c>
      <c r="C10" s="12"/>
      <c r="E10" s="13"/>
    </row>
    <row r="11" spans="1:9" x14ac:dyDescent="0.25">
      <c r="B11" s="15"/>
      <c r="C11" s="12"/>
      <c r="E11" s="13"/>
    </row>
    <row r="12" spans="1:9" x14ac:dyDescent="0.25">
      <c r="B12" s="15" t="s">
        <v>4227</v>
      </c>
      <c r="C12" s="12"/>
      <c r="E12" s="13"/>
    </row>
    <row r="13" spans="1:9" x14ac:dyDescent="0.25">
      <c r="A13" s="15"/>
      <c r="C13" s="12"/>
      <c r="E13" s="13"/>
    </row>
    <row r="14" spans="1:9" x14ac:dyDescent="0.25">
      <c r="A14" s="59" t="s">
        <v>65</v>
      </c>
      <c r="B14" s="10" t="s">
        <v>4228</v>
      </c>
      <c r="E14" s="13"/>
    </row>
    <row r="15" spans="1:9" x14ac:dyDescent="0.25">
      <c r="B15" s="10" t="s">
        <v>4229</v>
      </c>
      <c r="E15" s="13"/>
    </row>
    <row r="16" spans="1:9" x14ac:dyDescent="0.25">
      <c r="B16" s="10"/>
      <c r="E16" s="13"/>
    </row>
    <row r="17" spans="1:5" x14ac:dyDescent="0.25">
      <c r="A17" s="59" t="s">
        <v>65</v>
      </c>
      <c r="B17" s="10" t="s">
        <v>4230</v>
      </c>
      <c r="E17" s="13"/>
    </row>
    <row r="18" spans="1:5" x14ac:dyDescent="0.25">
      <c r="B18" s="10"/>
      <c r="E18" s="13"/>
    </row>
    <row r="19" spans="1:5" x14ac:dyDescent="0.25">
      <c r="B19" s="10"/>
      <c r="E19" s="13"/>
    </row>
    <row r="20" spans="1:5" x14ac:dyDescent="0.25">
      <c r="B20" s="15" t="s">
        <v>4231</v>
      </c>
      <c r="E20" s="13"/>
    </row>
    <row r="21" spans="1:5" x14ac:dyDescent="0.25">
      <c r="B21" s="10"/>
      <c r="E21" s="13"/>
    </row>
    <row r="22" spans="1:5" x14ac:dyDescent="0.25">
      <c r="A22" s="59" t="s">
        <v>65</v>
      </c>
      <c r="B22" s="10" t="s">
        <v>4232</v>
      </c>
      <c r="E22" s="13"/>
    </row>
    <row r="23" spans="1:5" x14ac:dyDescent="0.25">
      <c r="B23" s="10" t="s">
        <v>4233</v>
      </c>
      <c r="E23" s="13"/>
    </row>
    <row r="24" spans="1:5" x14ac:dyDescent="0.25">
      <c r="A24" s="59" t="s">
        <v>65</v>
      </c>
      <c r="B24" s="10" t="s">
        <v>4234</v>
      </c>
      <c r="E24" s="13"/>
    </row>
    <row r="25" spans="1:5" x14ac:dyDescent="0.25">
      <c r="B25" s="10" t="s">
        <v>4235</v>
      </c>
      <c r="E25" s="13"/>
    </row>
    <row r="26" spans="1:5" x14ac:dyDescent="0.25">
      <c r="B26" s="10"/>
      <c r="E26" s="13"/>
    </row>
    <row r="27" spans="1:5" x14ac:dyDescent="0.25">
      <c r="B27" s="10"/>
      <c r="D27" s="11" t="s">
        <v>4236</v>
      </c>
      <c r="E27" s="13"/>
    </row>
    <row r="28" spans="1:5" x14ac:dyDescent="0.25">
      <c r="B28" s="10"/>
      <c r="E28" s="13"/>
    </row>
    <row r="29" spans="1:5" x14ac:dyDescent="0.25">
      <c r="B29" s="10" t="s">
        <v>4237</v>
      </c>
      <c r="E29" s="13"/>
    </row>
    <row r="30" spans="1:5" x14ac:dyDescent="0.25">
      <c r="B30" s="10" t="s">
        <v>4238</v>
      </c>
      <c r="E30" s="13"/>
    </row>
    <row r="31" spans="1:5" x14ac:dyDescent="0.25">
      <c r="B31" s="10"/>
      <c r="E31" s="13"/>
    </row>
    <row r="32" spans="1:5" x14ac:dyDescent="0.25">
      <c r="A32" s="59" t="s">
        <v>65</v>
      </c>
      <c r="B32" s="10" t="s">
        <v>4239</v>
      </c>
      <c r="E32" s="13"/>
    </row>
    <row r="33" spans="1:9" x14ac:dyDescent="0.25">
      <c r="A33" s="59" t="s">
        <v>65</v>
      </c>
      <c r="B33" s="10" t="s">
        <v>4240</v>
      </c>
      <c r="E33" s="13"/>
    </row>
    <row r="34" spans="1:9" x14ac:dyDescent="0.25">
      <c r="A34" s="15"/>
      <c r="C34" s="12"/>
      <c r="E34" s="13"/>
    </row>
    <row r="35" spans="1:9" x14ac:dyDescent="0.25">
      <c r="A35" s="15"/>
      <c r="C35" s="12"/>
      <c r="E35" s="13"/>
    </row>
    <row r="36" spans="1:9" x14ac:dyDescent="0.25">
      <c r="A36" s="15"/>
      <c r="C36" s="12" t="s">
        <v>4241</v>
      </c>
      <c r="D36" s="157">
        <v>400</v>
      </c>
      <c r="E36" s="13"/>
    </row>
    <row r="37" spans="1:9" x14ac:dyDescent="0.25">
      <c r="A37" s="15"/>
      <c r="C37" s="12" t="s">
        <v>4242</v>
      </c>
      <c r="D37" s="157">
        <v>4</v>
      </c>
      <c r="E37" s="13"/>
      <c r="F37" s="12"/>
    </row>
    <row r="38" spans="1:9" x14ac:dyDescent="0.25">
      <c r="A38" s="15"/>
      <c r="C38" s="12"/>
      <c r="E38" s="13"/>
    </row>
    <row r="39" spans="1:9" ht="13.5" thickBot="1" x14ac:dyDescent="0.3">
      <c r="B39" s="12"/>
      <c r="C39" s="12"/>
      <c r="D39" s="12"/>
      <c r="E39" s="12"/>
    </row>
    <row r="40" spans="1:9" ht="18.75" customHeight="1" x14ac:dyDescent="0.25">
      <c r="B40" s="396" t="s">
        <v>77</v>
      </c>
      <c r="C40" s="398" t="s">
        <v>4243</v>
      </c>
      <c r="D40" s="398" t="s">
        <v>4244</v>
      </c>
      <c r="E40" s="400" t="s">
        <v>4245</v>
      </c>
      <c r="F40" s="402" t="s">
        <v>4246</v>
      </c>
      <c r="G40" s="404" t="s">
        <v>4247</v>
      </c>
      <c r="H40" s="406" t="s">
        <v>4248</v>
      </c>
      <c r="I40" s="12"/>
    </row>
    <row r="41" spans="1:9" ht="24.6" customHeight="1" x14ac:dyDescent="0.25">
      <c r="B41" s="397"/>
      <c r="C41" s="399"/>
      <c r="D41" s="399"/>
      <c r="E41" s="401"/>
      <c r="F41" s="403"/>
      <c r="G41" s="405"/>
      <c r="H41" s="407"/>
      <c r="I41" s="12"/>
    </row>
    <row r="42" spans="1:9" ht="15.75" customHeight="1" thickBot="1" x14ac:dyDescent="0.3">
      <c r="B42" s="397"/>
      <c r="C42" s="399"/>
      <c r="D42" s="399"/>
      <c r="E42" s="401"/>
      <c r="F42" s="403"/>
      <c r="G42" s="158">
        <f>D37</f>
        <v>4</v>
      </c>
      <c r="H42" s="407"/>
    </row>
    <row r="43" spans="1:9" x14ac:dyDescent="0.25">
      <c r="B43" s="181">
        <v>1</v>
      </c>
      <c r="C43" s="275"/>
      <c r="D43" s="278">
        <f>(((C43*10^-9*6.02*10^23)/(D$36*325*2))/(6.02*10^23))*(10^12)</f>
        <v>0</v>
      </c>
      <c r="E43" s="183">
        <f>D43*1000</f>
        <v>0</v>
      </c>
      <c r="F43" s="182">
        <f>E43/$G$42</f>
        <v>0</v>
      </c>
      <c r="G43" s="129">
        <v>3</v>
      </c>
      <c r="H43" s="281">
        <f t="shared" ref="H43:H106" si="0">(G43*F43)-G43</f>
        <v>-3</v>
      </c>
    </row>
    <row r="44" spans="1:9" x14ac:dyDescent="0.25">
      <c r="B44" s="184">
        <v>2</v>
      </c>
      <c r="C44" s="276"/>
      <c r="D44" s="279">
        <f t="shared" ref="D44:D107" si="1">(((C44*10^-9*6.02*10^23)/(D$36*325*2))/(6.02*10^23))*(10^12)</f>
        <v>0</v>
      </c>
      <c r="E44" s="186">
        <f t="shared" ref="E44:E107" si="2">D44*1000</f>
        <v>0</v>
      </c>
      <c r="F44" s="185">
        <f t="shared" ref="F44:F107" si="3">E44/$G$42</f>
        <v>0</v>
      </c>
      <c r="G44" s="284">
        <v>3</v>
      </c>
      <c r="H44" s="282">
        <f t="shared" si="0"/>
        <v>-3</v>
      </c>
    </row>
    <row r="45" spans="1:9" x14ac:dyDescent="0.25">
      <c r="B45" s="184">
        <v>3</v>
      </c>
      <c r="C45" s="276"/>
      <c r="D45" s="279">
        <f t="shared" si="1"/>
        <v>0</v>
      </c>
      <c r="E45" s="186">
        <f t="shared" si="2"/>
        <v>0</v>
      </c>
      <c r="F45" s="185">
        <f t="shared" si="3"/>
        <v>0</v>
      </c>
      <c r="G45" s="284">
        <v>3</v>
      </c>
      <c r="H45" s="282">
        <f t="shared" si="0"/>
        <v>-3</v>
      </c>
    </row>
    <row r="46" spans="1:9" x14ac:dyDescent="0.25">
      <c r="B46" s="184">
        <v>4</v>
      </c>
      <c r="C46" s="276"/>
      <c r="D46" s="279">
        <f t="shared" si="1"/>
        <v>0</v>
      </c>
      <c r="E46" s="186">
        <f t="shared" si="2"/>
        <v>0</v>
      </c>
      <c r="F46" s="185">
        <f t="shared" si="3"/>
        <v>0</v>
      </c>
      <c r="G46" s="284">
        <v>3</v>
      </c>
      <c r="H46" s="282">
        <f t="shared" si="0"/>
        <v>-3</v>
      </c>
    </row>
    <row r="47" spans="1:9" x14ac:dyDescent="0.25">
      <c r="B47" s="184">
        <v>5</v>
      </c>
      <c r="C47" s="276"/>
      <c r="D47" s="279">
        <f t="shared" si="1"/>
        <v>0</v>
      </c>
      <c r="E47" s="186">
        <f t="shared" si="2"/>
        <v>0</v>
      </c>
      <c r="F47" s="185">
        <f t="shared" si="3"/>
        <v>0</v>
      </c>
      <c r="G47" s="284">
        <v>3</v>
      </c>
      <c r="H47" s="282">
        <f t="shared" si="0"/>
        <v>-3</v>
      </c>
    </row>
    <row r="48" spans="1:9" x14ac:dyDescent="0.25">
      <c r="B48" s="184">
        <v>6</v>
      </c>
      <c r="C48" s="276"/>
      <c r="D48" s="279">
        <f t="shared" si="1"/>
        <v>0</v>
      </c>
      <c r="E48" s="186">
        <f t="shared" si="2"/>
        <v>0</v>
      </c>
      <c r="F48" s="185">
        <f t="shared" si="3"/>
        <v>0</v>
      </c>
      <c r="G48" s="284">
        <v>3</v>
      </c>
      <c r="H48" s="282">
        <f t="shared" si="0"/>
        <v>-3</v>
      </c>
    </row>
    <row r="49" spans="2:8" x14ac:dyDescent="0.25">
      <c r="B49" s="184">
        <v>7</v>
      </c>
      <c r="C49" s="276"/>
      <c r="D49" s="279">
        <f t="shared" si="1"/>
        <v>0</v>
      </c>
      <c r="E49" s="186">
        <f t="shared" si="2"/>
        <v>0</v>
      </c>
      <c r="F49" s="185">
        <f t="shared" si="3"/>
        <v>0</v>
      </c>
      <c r="G49" s="284">
        <v>3</v>
      </c>
      <c r="H49" s="282">
        <f t="shared" si="0"/>
        <v>-3</v>
      </c>
    </row>
    <row r="50" spans="2:8" x14ac:dyDescent="0.25">
      <c r="B50" s="184">
        <v>8</v>
      </c>
      <c r="C50" s="276"/>
      <c r="D50" s="279">
        <f t="shared" si="1"/>
        <v>0</v>
      </c>
      <c r="E50" s="186">
        <f t="shared" si="2"/>
        <v>0</v>
      </c>
      <c r="F50" s="185">
        <f t="shared" si="3"/>
        <v>0</v>
      </c>
      <c r="G50" s="284">
        <v>3</v>
      </c>
      <c r="H50" s="282">
        <f t="shared" si="0"/>
        <v>-3</v>
      </c>
    </row>
    <row r="51" spans="2:8" x14ac:dyDescent="0.25">
      <c r="B51" s="184">
        <v>9</v>
      </c>
      <c r="C51" s="276"/>
      <c r="D51" s="279">
        <f t="shared" si="1"/>
        <v>0</v>
      </c>
      <c r="E51" s="186">
        <f t="shared" si="2"/>
        <v>0</v>
      </c>
      <c r="F51" s="185">
        <f t="shared" si="3"/>
        <v>0</v>
      </c>
      <c r="G51" s="284">
        <v>3</v>
      </c>
      <c r="H51" s="282">
        <f t="shared" si="0"/>
        <v>-3</v>
      </c>
    </row>
    <row r="52" spans="2:8" x14ac:dyDescent="0.25">
      <c r="B52" s="184">
        <v>10</v>
      </c>
      <c r="C52" s="276"/>
      <c r="D52" s="279">
        <f t="shared" si="1"/>
        <v>0</v>
      </c>
      <c r="E52" s="186">
        <f t="shared" si="2"/>
        <v>0</v>
      </c>
      <c r="F52" s="185">
        <f t="shared" si="3"/>
        <v>0</v>
      </c>
      <c r="G52" s="284">
        <v>3</v>
      </c>
      <c r="H52" s="282">
        <f t="shared" si="0"/>
        <v>-3</v>
      </c>
    </row>
    <row r="53" spans="2:8" x14ac:dyDescent="0.25">
      <c r="B53" s="184">
        <v>11</v>
      </c>
      <c r="C53" s="276"/>
      <c r="D53" s="279">
        <f t="shared" si="1"/>
        <v>0</v>
      </c>
      <c r="E53" s="186">
        <f t="shared" si="2"/>
        <v>0</v>
      </c>
      <c r="F53" s="185">
        <f t="shared" si="3"/>
        <v>0</v>
      </c>
      <c r="G53" s="284">
        <v>3</v>
      </c>
      <c r="H53" s="282">
        <f t="shared" si="0"/>
        <v>-3</v>
      </c>
    </row>
    <row r="54" spans="2:8" x14ac:dyDescent="0.25">
      <c r="B54" s="184">
        <v>12</v>
      </c>
      <c r="C54" s="276"/>
      <c r="D54" s="279">
        <f t="shared" si="1"/>
        <v>0</v>
      </c>
      <c r="E54" s="186">
        <f t="shared" si="2"/>
        <v>0</v>
      </c>
      <c r="F54" s="185">
        <f t="shared" si="3"/>
        <v>0</v>
      </c>
      <c r="G54" s="284">
        <v>3</v>
      </c>
      <c r="H54" s="282">
        <f t="shared" si="0"/>
        <v>-3</v>
      </c>
    </row>
    <row r="55" spans="2:8" x14ac:dyDescent="0.25">
      <c r="B55" s="184">
        <v>13</v>
      </c>
      <c r="C55" s="276"/>
      <c r="D55" s="279">
        <f t="shared" si="1"/>
        <v>0</v>
      </c>
      <c r="E55" s="186">
        <f t="shared" si="2"/>
        <v>0</v>
      </c>
      <c r="F55" s="185">
        <f t="shared" si="3"/>
        <v>0</v>
      </c>
      <c r="G55" s="284">
        <v>3</v>
      </c>
      <c r="H55" s="282">
        <f t="shared" si="0"/>
        <v>-3</v>
      </c>
    </row>
    <row r="56" spans="2:8" x14ac:dyDescent="0.25">
      <c r="B56" s="184">
        <v>14</v>
      </c>
      <c r="C56" s="276"/>
      <c r="D56" s="279">
        <f t="shared" si="1"/>
        <v>0</v>
      </c>
      <c r="E56" s="186">
        <f t="shared" si="2"/>
        <v>0</v>
      </c>
      <c r="F56" s="185">
        <f t="shared" si="3"/>
        <v>0</v>
      </c>
      <c r="G56" s="284">
        <v>3</v>
      </c>
      <c r="H56" s="282">
        <f t="shared" si="0"/>
        <v>-3</v>
      </c>
    </row>
    <row r="57" spans="2:8" x14ac:dyDescent="0.25">
      <c r="B57" s="184">
        <v>15</v>
      </c>
      <c r="C57" s="276"/>
      <c r="D57" s="279">
        <f t="shared" si="1"/>
        <v>0</v>
      </c>
      <c r="E57" s="186">
        <f t="shared" si="2"/>
        <v>0</v>
      </c>
      <c r="F57" s="185">
        <f t="shared" si="3"/>
        <v>0</v>
      </c>
      <c r="G57" s="284">
        <v>3</v>
      </c>
      <c r="H57" s="282">
        <f t="shared" si="0"/>
        <v>-3</v>
      </c>
    </row>
    <row r="58" spans="2:8" x14ac:dyDescent="0.25">
      <c r="B58" s="184">
        <v>16</v>
      </c>
      <c r="C58" s="276"/>
      <c r="D58" s="279">
        <f t="shared" si="1"/>
        <v>0</v>
      </c>
      <c r="E58" s="186">
        <f t="shared" si="2"/>
        <v>0</v>
      </c>
      <c r="F58" s="185">
        <f t="shared" si="3"/>
        <v>0</v>
      </c>
      <c r="G58" s="284">
        <v>3</v>
      </c>
      <c r="H58" s="282">
        <f t="shared" si="0"/>
        <v>-3</v>
      </c>
    </row>
    <row r="59" spans="2:8" x14ac:dyDescent="0.25">
      <c r="B59" s="184">
        <v>17</v>
      </c>
      <c r="C59" s="276"/>
      <c r="D59" s="279">
        <f t="shared" si="1"/>
        <v>0</v>
      </c>
      <c r="E59" s="186">
        <f t="shared" si="2"/>
        <v>0</v>
      </c>
      <c r="F59" s="185">
        <f t="shared" si="3"/>
        <v>0</v>
      </c>
      <c r="G59" s="284">
        <v>3</v>
      </c>
      <c r="H59" s="282">
        <f t="shared" si="0"/>
        <v>-3</v>
      </c>
    </row>
    <row r="60" spans="2:8" x14ac:dyDescent="0.25">
      <c r="B60" s="184">
        <v>18</v>
      </c>
      <c r="C60" s="276"/>
      <c r="D60" s="279">
        <f t="shared" si="1"/>
        <v>0</v>
      </c>
      <c r="E60" s="186">
        <f t="shared" si="2"/>
        <v>0</v>
      </c>
      <c r="F60" s="185">
        <f t="shared" si="3"/>
        <v>0</v>
      </c>
      <c r="G60" s="284">
        <v>3</v>
      </c>
      <c r="H60" s="282">
        <f t="shared" si="0"/>
        <v>-3</v>
      </c>
    </row>
    <row r="61" spans="2:8" x14ac:dyDescent="0.25">
      <c r="B61" s="184">
        <v>19</v>
      </c>
      <c r="C61" s="276"/>
      <c r="D61" s="279">
        <f t="shared" si="1"/>
        <v>0</v>
      </c>
      <c r="E61" s="186">
        <f t="shared" si="2"/>
        <v>0</v>
      </c>
      <c r="F61" s="185">
        <f t="shared" si="3"/>
        <v>0</v>
      </c>
      <c r="G61" s="284">
        <v>3</v>
      </c>
      <c r="H61" s="282">
        <f t="shared" si="0"/>
        <v>-3</v>
      </c>
    </row>
    <row r="62" spans="2:8" x14ac:dyDescent="0.25">
      <c r="B62" s="184">
        <v>20</v>
      </c>
      <c r="C62" s="276"/>
      <c r="D62" s="279">
        <f t="shared" si="1"/>
        <v>0</v>
      </c>
      <c r="E62" s="186">
        <f t="shared" si="2"/>
        <v>0</v>
      </c>
      <c r="F62" s="185">
        <f t="shared" si="3"/>
        <v>0</v>
      </c>
      <c r="G62" s="284">
        <v>3</v>
      </c>
      <c r="H62" s="282">
        <f t="shared" si="0"/>
        <v>-3</v>
      </c>
    </row>
    <row r="63" spans="2:8" x14ac:dyDescent="0.25">
      <c r="B63" s="184">
        <v>21</v>
      </c>
      <c r="C63" s="276"/>
      <c r="D63" s="279">
        <f t="shared" si="1"/>
        <v>0</v>
      </c>
      <c r="E63" s="186">
        <f t="shared" si="2"/>
        <v>0</v>
      </c>
      <c r="F63" s="185">
        <f t="shared" si="3"/>
        <v>0</v>
      </c>
      <c r="G63" s="284">
        <v>3</v>
      </c>
      <c r="H63" s="282">
        <f t="shared" si="0"/>
        <v>-3</v>
      </c>
    </row>
    <row r="64" spans="2:8" x14ac:dyDescent="0.25">
      <c r="B64" s="184">
        <v>22</v>
      </c>
      <c r="C64" s="276"/>
      <c r="D64" s="279">
        <f t="shared" si="1"/>
        <v>0</v>
      </c>
      <c r="E64" s="186">
        <f t="shared" si="2"/>
        <v>0</v>
      </c>
      <c r="F64" s="185">
        <f t="shared" si="3"/>
        <v>0</v>
      </c>
      <c r="G64" s="284">
        <v>3</v>
      </c>
      <c r="H64" s="282">
        <f t="shared" si="0"/>
        <v>-3</v>
      </c>
    </row>
    <row r="65" spans="2:8" x14ac:dyDescent="0.25">
      <c r="B65" s="184">
        <v>23</v>
      </c>
      <c r="C65" s="276"/>
      <c r="D65" s="279">
        <f t="shared" si="1"/>
        <v>0</v>
      </c>
      <c r="E65" s="186">
        <f t="shared" si="2"/>
        <v>0</v>
      </c>
      <c r="F65" s="185">
        <f t="shared" si="3"/>
        <v>0</v>
      </c>
      <c r="G65" s="284">
        <v>3</v>
      </c>
      <c r="H65" s="282">
        <f t="shared" si="0"/>
        <v>-3</v>
      </c>
    </row>
    <row r="66" spans="2:8" x14ac:dyDescent="0.25">
      <c r="B66" s="184">
        <v>24</v>
      </c>
      <c r="C66" s="276"/>
      <c r="D66" s="279">
        <f t="shared" si="1"/>
        <v>0</v>
      </c>
      <c r="E66" s="186">
        <f t="shared" si="2"/>
        <v>0</v>
      </c>
      <c r="F66" s="185">
        <f t="shared" si="3"/>
        <v>0</v>
      </c>
      <c r="G66" s="284">
        <v>3</v>
      </c>
      <c r="H66" s="282">
        <f t="shared" si="0"/>
        <v>-3</v>
      </c>
    </row>
    <row r="67" spans="2:8" x14ac:dyDescent="0.25">
      <c r="B67" s="184">
        <v>25</v>
      </c>
      <c r="C67" s="276"/>
      <c r="D67" s="279">
        <f t="shared" si="1"/>
        <v>0</v>
      </c>
      <c r="E67" s="186">
        <f t="shared" si="2"/>
        <v>0</v>
      </c>
      <c r="F67" s="185">
        <f t="shared" si="3"/>
        <v>0</v>
      </c>
      <c r="G67" s="284">
        <v>3</v>
      </c>
      <c r="H67" s="282">
        <f t="shared" si="0"/>
        <v>-3</v>
      </c>
    </row>
    <row r="68" spans="2:8" x14ac:dyDescent="0.25">
      <c r="B68" s="184">
        <v>26</v>
      </c>
      <c r="C68" s="276"/>
      <c r="D68" s="279">
        <f t="shared" si="1"/>
        <v>0</v>
      </c>
      <c r="E68" s="186">
        <f t="shared" si="2"/>
        <v>0</v>
      </c>
      <c r="F68" s="185">
        <f t="shared" si="3"/>
        <v>0</v>
      </c>
      <c r="G68" s="284">
        <v>3</v>
      </c>
      <c r="H68" s="282">
        <f t="shared" si="0"/>
        <v>-3</v>
      </c>
    </row>
    <row r="69" spans="2:8" x14ac:dyDescent="0.25">
      <c r="B69" s="184">
        <v>27</v>
      </c>
      <c r="C69" s="276"/>
      <c r="D69" s="279">
        <f t="shared" si="1"/>
        <v>0</v>
      </c>
      <c r="E69" s="186">
        <f t="shared" si="2"/>
        <v>0</v>
      </c>
      <c r="F69" s="185">
        <f t="shared" si="3"/>
        <v>0</v>
      </c>
      <c r="G69" s="284">
        <v>3</v>
      </c>
      <c r="H69" s="282">
        <f t="shared" si="0"/>
        <v>-3</v>
      </c>
    </row>
    <row r="70" spans="2:8" x14ac:dyDescent="0.25">
      <c r="B70" s="184">
        <v>28</v>
      </c>
      <c r="C70" s="276"/>
      <c r="D70" s="279">
        <f t="shared" si="1"/>
        <v>0</v>
      </c>
      <c r="E70" s="186">
        <f t="shared" si="2"/>
        <v>0</v>
      </c>
      <c r="F70" s="185">
        <f t="shared" si="3"/>
        <v>0</v>
      </c>
      <c r="G70" s="284">
        <v>3</v>
      </c>
      <c r="H70" s="282">
        <f t="shared" si="0"/>
        <v>-3</v>
      </c>
    </row>
    <row r="71" spans="2:8" x14ac:dyDescent="0.25">
      <c r="B71" s="184">
        <v>29</v>
      </c>
      <c r="C71" s="276"/>
      <c r="D71" s="279">
        <f t="shared" si="1"/>
        <v>0</v>
      </c>
      <c r="E71" s="186">
        <f t="shared" si="2"/>
        <v>0</v>
      </c>
      <c r="F71" s="185">
        <f t="shared" si="3"/>
        <v>0</v>
      </c>
      <c r="G71" s="284">
        <v>3</v>
      </c>
      <c r="H71" s="282">
        <f t="shared" si="0"/>
        <v>-3</v>
      </c>
    </row>
    <row r="72" spans="2:8" x14ac:dyDescent="0.25">
      <c r="B72" s="184">
        <v>30</v>
      </c>
      <c r="C72" s="276"/>
      <c r="D72" s="279">
        <f t="shared" si="1"/>
        <v>0</v>
      </c>
      <c r="E72" s="186">
        <f t="shared" si="2"/>
        <v>0</v>
      </c>
      <c r="F72" s="185">
        <f t="shared" si="3"/>
        <v>0</v>
      </c>
      <c r="G72" s="284">
        <v>3</v>
      </c>
      <c r="H72" s="282">
        <f t="shared" si="0"/>
        <v>-3</v>
      </c>
    </row>
    <row r="73" spans="2:8" x14ac:dyDescent="0.25">
      <c r="B73" s="184">
        <v>31</v>
      </c>
      <c r="C73" s="276"/>
      <c r="D73" s="279">
        <f t="shared" si="1"/>
        <v>0</v>
      </c>
      <c r="E73" s="186">
        <f t="shared" si="2"/>
        <v>0</v>
      </c>
      <c r="F73" s="185">
        <f t="shared" si="3"/>
        <v>0</v>
      </c>
      <c r="G73" s="284">
        <v>3</v>
      </c>
      <c r="H73" s="282">
        <f t="shared" si="0"/>
        <v>-3</v>
      </c>
    </row>
    <row r="74" spans="2:8" x14ac:dyDescent="0.25">
      <c r="B74" s="184">
        <v>32</v>
      </c>
      <c r="C74" s="276"/>
      <c r="D74" s="279">
        <f t="shared" si="1"/>
        <v>0</v>
      </c>
      <c r="E74" s="186">
        <f t="shared" si="2"/>
        <v>0</v>
      </c>
      <c r="F74" s="185">
        <f t="shared" si="3"/>
        <v>0</v>
      </c>
      <c r="G74" s="284">
        <v>3</v>
      </c>
      <c r="H74" s="282">
        <f t="shared" si="0"/>
        <v>-3</v>
      </c>
    </row>
    <row r="75" spans="2:8" x14ac:dyDescent="0.25">
      <c r="B75" s="184">
        <v>33</v>
      </c>
      <c r="C75" s="276"/>
      <c r="D75" s="279">
        <f t="shared" si="1"/>
        <v>0</v>
      </c>
      <c r="E75" s="186">
        <f t="shared" si="2"/>
        <v>0</v>
      </c>
      <c r="F75" s="185">
        <f t="shared" si="3"/>
        <v>0</v>
      </c>
      <c r="G75" s="284">
        <v>3</v>
      </c>
      <c r="H75" s="282">
        <f t="shared" si="0"/>
        <v>-3</v>
      </c>
    </row>
    <row r="76" spans="2:8" x14ac:dyDescent="0.25">
      <c r="B76" s="184">
        <v>34</v>
      </c>
      <c r="C76" s="276"/>
      <c r="D76" s="279">
        <f t="shared" si="1"/>
        <v>0</v>
      </c>
      <c r="E76" s="186">
        <f t="shared" si="2"/>
        <v>0</v>
      </c>
      <c r="F76" s="185">
        <f t="shared" si="3"/>
        <v>0</v>
      </c>
      <c r="G76" s="284">
        <v>3</v>
      </c>
      <c r="H76" s="282">
        <f t="shared" si="0"/>
        <v>-3</v>
      </c>
    </row>
    <row r="77" spans="2:8" x14ac:dyDescent="0.25">
      <c r="B77" s="184">
        <v>35</v>
      </c>
      <c r="C77" s="276"/>
      <c r="D77" s="279">
        <f t="shared" si="1"/>
        <v>0</v>
      </c>
      <c r="E77" s="186">
        <f t="shared" si="2"/>
        <v>0</v>
      </c>
      <c r="F77" s="185">
        <f t="shared" si="3"/>
        <v>0</v>
      </c>
      <c r="G77" s="284">
        <v>3</v>
      </c>
      <c r="H77" s="282">
        <f t="shared" si="0"/>
        <v>-3</v>
      </c>
    </row>
    <row r="78" spans="2:8" x14ac:dyDescent="0.25">
      <c r="B78" s="184">
        <v>36</v>
      </c>
      <c r="C78" s="276"/>
      <c r="D78" s="279">
        <f t="shared" si="1"/>
        <v>0</v>
      </c>
      <c r="E78" s="186">
        <f t="shared" si="2"/>
        <v>0</v>
      </c>
      <c r="F78" s="185">
        <f t="shared" si="3"/>
        <v>0</v>
      </c>
      <c r="G78" s="284">
        <v>3</v>
      </c>
      <c r="H78" s="282">
        <f t="shared" si="0"/>
        <v>-3</v>
      </c>
    </row>
    <row r="79" spans="2:8" x14ac:dyDescent="0.25">
      <c r="B79" s="184">
        <v>37</v>
      </c>
      <c r="C79" s="276"/>
      <c r="D79" s="279">
        <f t="shared" si="1"/>
        <v>0</v>
      </c>
      <c r="E79" s="186">
        <f t="shared" si="2"/>
        <v>0</v>
      </c>
      <c r="F79" s="185">
        <f t="shared" si="3"/>
        <v>0</v>
      </c>
      <c r="G79" s="284">
        <v>3</v>
      </c>
      <c r="H79" s="282">
        <f t="shared" si="0"/>
        <v>-3</v>
      </c>
    </row>
    <row r="80" spans="2:8" x14ac:dyDescent="0.25">
      <c r="B80" s="184">
        <v>38</v>
      </c>
      <c r="C80" s="276"/>
      <c r="D80" s="279">
        <f t="shared" si="1"/>
        <v>0</v>
      </c>
      <c r="E80" s="186">
        <f t="shared" si="2"/>
        <v>0</v>
      </c>
      <c r="F80" s="185">
        <f t="shared" si="3"/>
        <v>0</v>
      </c>
      <c r="G80" s="284">
        <v>3</v>
      </c>
      <c r="H80" s="282">
        <f t="shared" si="0"/>
        <v>-3</v>
      </c>
    </row>
    <row r="81" spans="2:8" x14ac:dyDescent="0.25">
      <c r="B81" s="184">
        <v>39</v>
      </c>
      <c r="C81" s="276"/>
      <c r="D81" s="279">
        <f t="shared" si="1"/>
        <v>0</v>
      </c>
      <c r="E81" s="186">
        <f t="shared" si="2"/>
        <v>0</v>
      </c>
      <c r="F81" s="185">
        <f t="shared" si="3"/>
        <v>0</v>
      </c>
      <c r="G81" s="284">
        <v>3</v>
      </c>
      <c r="H81" s="282">
        <f t="shared" si="0"/>
        <v>-3</v>
      </c>
    </row>
    <row r="82" spans="2:8" x14ac:dyDescent="0.25">
      <c r="B82" s="184">
        <v>40</v>
      </c>
      <c r="C82" s="276"/>
      <c r="D82" s="279">
        <f t="shared" si="1"/>
        <v>0</v>
      </c>
      <c r="E82" s="186">
        <f t="shared" si="2"/>
        <v>0</v>
      </c>
      <c r="F82" s="185">
        <f t="shared" si="3"/>
        <v>0</v>
      </c>
      <c r="G82" s="284">
        <v>3</v>
      </c>
      <c r="H82" s="282">
        <f t="shared" si="0"/>
        <v>-3</v>
      </c>
    </row>
    <row r="83" spans="2:8" x14ac:dyDescent="0.25">
      <c r="B83" s="184">
        <v>41</v>
      </c>
      <c r="C83" s="276"/>
      <c r="D83" s="279">
        <f t="shared" si="1"/>
        <v>0</v>
      </c>
      <c r="E83" s="186">
        <f t="shared" si="2"/>
        <v>0</v>
      </c>
      <c r="F83" s="185">
        <f t="shared" si="3"/>
        <v>0</v>
      </c>
      <c r="G83" s="284">
        <v>3</v>
      </c>
      <c r="H83" s="282">
        <f t="shared" si="0"/>
        <v>-3</v>
      </c>
    </row>
    <row r="84" spans="2:8" x14ac:dyDescent="0.25">
      <c r="B84" s="184">
        <v>42</v>
      </c>
      <c r="C84" s="276"/>
      <c r="D84" s="279">
        <f t="shared" si="1"/>
        <v>0</v>
      </c>
      <c r="E84" s="186">
        <f t="shared" si="2"/>
        <v>0</v>
      </c>
      <c r="F84" s="185">
        <f t="shared" si="3"/>
        <v>0</v>
      </c>
      <c r="G84" s="284">
        <v>3</v>
      </c>
      <c r="H84" s="282">
        <f t="shared" si="0"/>
        <v>-3</v>
      </c>
    </row>
    <row r="85" spans="2:8" x14ac:dyDescent="0.25">
      <c r="B85" s="184">
        <v>43</v>
      </c>
      <c r="C85" s="276"/>
      <c r="D85" s="279">
        <f t="shared" si="1"/>
        <v>0</v>
      </c>
      <c r="E85" s="186">
        <f t="shared" si="2"/>
        <v>0</v>
      </c>
      <c r="F85" s="185">
        <f t="shared" si="3"/>
        <v>0</v>
      </c>
      <c r="G85" s="284">
        <v>3</v>
      </c>
      <c r="H85" s="282">
        <f t="shared" si="0"/>
        <v>-3</v>
      </c>
    </row>
    <row r="86" spans="2:8" x14ac:dyDescent="0.25">
      <c r="B86" s="184">
        <v>44</v>
      </c>
      <c r="C86" s="276"/>
      <c r="D86" s="279">
        <f t="shared" si="1"/>
        <v>0</v>
      </c>
      <c r="E86" s="186">
        <f t="shared" si="2"/>
        <v>0</v>
      </c>
      <c r="F86" s="185">
        <f t="shared" si="3"/>
        <v>0</v>
      </c>
      <c r="G86" s="284">
        <v>3</v>
      </c>
      <c r="H86" s="282">
        <f t="shared" si="0"/>
        <v>-3</v>
      </c>
    </row>
    <row r="87" spans="2:8" x14ac:dyDescent="0.25">
      <c r="B87" s="184">
        <v>45</v>
      </c>
      <c r="C87" s="276"/>
      <c r="D87" s="279">
        <f t="shared" si="1"/>
        <v>0</v>
      </c>
      <c r="E87" s="186">
        <f t="shared" si="2"/>
        <v>0</v>
      </c>
      <c r="F87" s="185">
        <f t="shared" si="3"/>
        <v>0</v>
      </c>
      <c r="G87" s="284">
        <v>3</v>
      </c>
      <c r="H87" s="282">
        <f t="shared" si="0"/>
        <v>-3</v>
      </c>
    </row>
    <row r="88" spans="2:8" x14ac:dyDescent="0.25">
      <c r="B88" s="184">
        <v>46</v>
      </c>
      <c r="C88" s="276"/>
      <c r="D88" s="279">
        <f t="shared" si="1"/>
        <v>0</v>
      </c>
      <c r="E88" s="186">
        <f t="shared" si="2"/>
        <v>0</v>
      </c>
      <c r="F88" s="185">
        <f t="shared" si="3"/>
        <v>0</v>
      </c>
      <c r="G88" s="284">
        <v>3</v>
      </c>
      <c r="H88" s="282">
        <f t="shared" si="0"/>
        <v>-3</v>
      </c>
    </row>
    <row r="89" spans="2:8" x14ac:dyDescent="0.25">
      <c r="B89" s="184">
        <v>47</v>
      </c>
      <c r="C89" s="276"/>
      <c r="D89" s="279">
        <f t="shared" si="1"/>
        <v>0</v>
      </c>
      <c r="E89" s="186">
        <f t="shared" si="2"/>
        <v>0</v>
      </c>
      <c r="F89" s="185">
        <f t="shared" si="3"/>
        <v>0</v>
      </c>
      <c r="G89" s="284">
        <v>3</v>
      </c>
      <c r="H89" s="282">
        <f t="shared" si="0"/>
        <v>-3</v>
      </c>
    </row>
    <row r="90" spans="2:8" x14ac:dyDescent="0.25">
      <c r="B90" s="184">
        <v>48</v>
      </c>
      <c r="C90" s="276"/>
      <c r="D90" s="279">
        <f t="shared" si="1"/>
        <v>0</v>
      </c>
      <c r="E90" s="186">
        <f t="shared" si="2"/>
        <v>0</v>
      </c>
      <c r="F90" s="185">
        <f t="shared" si="3"/>
        <v>0</v>
      </c>
      <c r="G90" s="284">
        <v>3</v>
      </c>
      <c r="H90" s="282">
        <f t="shared" si="0"/>
        <v>-3</v>
      </c>
    </row>
    <row r="91" spans="2:8" x14ac:dyDescent="0.25">
      <c r="B91" s="184">
        <v>49</v>
      </c>
      <c r="C91" s="276"/>
      <c r="D91" s="279">
        <f t="shared" si="1"/>
        <v>0</v>
      </c>
      <c r="E91" s="186">
        <f t="shared" si="2"/>
        <v>0</v>
      </c>
      <c r="F91" s="185">
        <f t="shared" si="3"/>
        <v>0</v>
      </c>
      <c r="G91" s="284">
        <v>3</v>
      </c>
      <c r="H91" s="282">
        <f t="shared" si="0"/>
        <v>-3</v>
      </c>
    </row>
    <row r="92" spans="2:8" x14ac:dyDescent="0.25">
      <c r="B92" s="184">
        <v>50</v>
      </c>
      <c r="C92" s="276"/>
      <c r="D92" s="279">
        <f t="shared" si="1"/>
        <v>0</v>
      </c>
      <c r="E92" s="186">
        <f t="shared" si="2"/>
        <v>0</v>
      </c>
      <c r="F92" s="185">
        <f t="shared" si="3"/>
        <v>0</v>
      </c>
      <c r="G92" s="284">
        <v>3</v>
      </c>
      <c r="H92" s="282">
        <f t="shared" si="0"/>
        <v>-3</v>
      </c>
    </row>
    <row r="93" spans="2:8" x14ac:dyDescent="0.25">
      <c r="B93" s="184">
        <v>51</v>
      </c>
      <c r="C93" s="276"/>
      <c r="D93" s="279">
        <f t="shared" si="1"/>
        <v>0</v>
      </c>
      <c r="E93" s="186">
        <f t="shared" si="2"/>
        <v>0</v>
      </c>
      <c r="F93" s="185">
        <f t="shared" si="3"/>
        <v>0</v>
      </c>
      <c r="G93" s="284">
        <v>3</v>
      </c>
      <c r="H93" s="282">
        <f t="shared" si="0"/>
        <v>-3</v>
      </c>
    </row>
    <row r="94" spans="2:8" x14ac:dyDescent="0.25">
      <c r="B94" s="184">
        <v>52</v>
      </c>
      <c r="C94" s="276"/>
      <c r="D94" s="279">
        <f t="shared" si="1"/>
        <v>0</v>
      </c>
      <c r="E94" s="186">
        <f t="shared" si="2"/>
        <v>0</v>
      </c>
      <c r="F94" s="185">
        <f t="shared" si="3"/>
        <v>0</v>
      </c>
      <c r="G94" s="284">
        <v>3</v>
      </c>
      <c r="H94" s="282">
        <f t="shared" si="0"/>
        <v>-3</v>
      </c>
    </row>
    <row r="95" spans="2:8" x14ac:dyDescent="0.25">
      <c r="B95" s="184">
        <v>53</v>
      </c>
      <c r="C95" s="276"/>
      <c r="D95" s="279">
        <f t="shared" si="1"/>
        <v>0</v>
      </c>
      <c r="E95" s="186">
        <f t="shared" si="2"/>
        <v>0</v>
      </c>
      <c r="F95" s="185">
        <f t="shared" si="3"/>
        <v>0</v>
      </c>
      <c r="G95" s="284">
        <v>3</v>
      </c>
      <c r="H95" s="282">
        <f t="shared" si="0"/>
        <v>-3</v>
      </c>
    </row>
    <row r="96" spans="2:8" x14ac:dyDescent="0.25">
      <c r="B96" s="184">
        <v>54</v>
      </c>
      <c r="C96" s="276"/>
      <c r="D96" s="279">
        <f t="shared" si="1"/>
        <v>0</v>
      </c>
      <c r="E96" s="186">
        <f t="shared" si="2"/>
        <v>0</v>
      </c>
      <c r="F96" s="185">
        <f t="shared" si="3"/>
        <v>0</v>
      </c>
      <c r="G96" s="284">
        <v>3</v>
      </c>
      <c r="H96" s="282">
        <f t="shared" si="0"/>
        <v>-3</v>
      </c>
    </row>
    <row r="97" spans="2:8" x14ac:dyDescent="0.25">
      <c r="B97" s="184">
        <v>55</v>
      </c>
      <c r="C97" s="276"/>
      <c r="D97" s="279">
        <f t="shared" si="1"/>
        <v>0</v>
      </c>
      <c r="E97" s="186">
        <f t="shared" si="2"/>
        <v>0</v>
      </c>
      <c r="F97" s="185">
        <f t="shared" si="3"/>
        <v>0</v>
      </c>
      <c r="G97" s="284">
        <v>3</v>
      </c>
      <c r="H97" s="282">
        <f t="shared" si="0"/>
        <v>-3</v>
      </c>
    </row>
    <row r="98" spans="2:8" x14ac:dyDescent="0.25">
      <c r="B98" s="184">
        <v>56</v>
      </c>
      <c r="C98" s="276"/>
      <c r="D98" s="279">
        <f t="shared" si="1"/>
        <v>0</v>
      </c>
      <c r="E98" s="186">
        <f t="shared" si="2"/>
        <v>0</v>
      </c>
      <c r="F98" s="185">
        <f t="shared" si="3"/>
        <v>0</v>
      </c>
      <c r="G98" s="284">
        <v>3</v>
      </c>
      <c r="H98" s="282">
        <f t="shared" si="0"/>
        <v>-3</v>
      </c>
    </row>
    <row r="99" spans="2:8" x14ac:dyDescent="0.25">
      <c r="B99" s="184">
        <v>57</v>
      </c>
      <c r="C99" s="276"/>
      <c r="D99" s="279">
        <f t="shared" si="1"/>
        <v>0</v>
      </c>
      <c r="E99" s="186">
        <f t="shared" si="2"/>
        <v>0</v>
      </c>
      <c r="F99" s="185">
        <f t="shared" si="3"/>
        <v>0</v>
      </c>
      <c r="G99" s="284">
        <v>3</v>
      </c>
      <c r="H99" s="282">
        <f t="shared" si="0"/>
        <v>-3</v>
      </c>
    </row>
    <row r="100" spans="2:8" x14ac:dyDescent="0.25">
      <c r="B100" s="184">
        <v>58</v>
      </c>
      <c r="C100" s="276"/>
      <c r="D100" s="279">
        <f t="shared" si="1"/>
        <v>0</v>
      </c>
      <c r="E100" s="186">
        <f t="shared" si="2"/>
        <v>0</v>
      </c>
      <c r="F100" s="185">
        <f t="shared" si="3"/>
        <v>0</v>
      </c>
      <c r="G100" s="284">
        <v>3</v>
      </c>
      <c r="H100" s="282">
        <f t="shared" si="0"/>
        <v>-3</v>
      </c>
    </row>
    <row r="101" spans="2:8" x14ac:dyDescent="0.25">
      <c r="B101" s="184">
        <v>59</v>
      </c>
      <c r="C101" s="276"/>
      <c r="D101" s="279">
        <f t="shared" si="1"/>
        <v>0</v>
      </c>
      <c r="E101" s="186">
        <f t="shared" si="2"/>
        <v>0</v>
      </c>
      <c r="F101" s="185">
        <f t="shared" si="3"/>
        <v>0</v>
      </c>
      <c r="G101" s="284">
        <v>3</v>
      </c>
      <c r="H101" s="282">
        <f t="shared" si="0"/>
        <v>-3</v>
      </c>
    </row>
    <row r="102" spans="2:8" x14ac:dyDescent="0.25">
      <c r="B102" s="184">
        <v>60</v>
      </c>
      <c r="C102" s="276"/>
      <c r="D102" s="279">
        <f t="shared" si="1"/>
        <v>0</v>
      </c>
      <c r="E102" s="186">
        <f t="shared" si="2"/>
        <v>0</v>
      </c>
      <c r="F102" s="185">
        <f t="shared" si="3"/>
        <v>0</v>
      </c>
      <c r="G102" s="284">
        <v>3</v>
      </c>
      <c r="H102" s="282">
        <f t="shared" si="0"/>
        <v>-3</v>
      </c>
    </row>
    <row r="103" spans="2:8" x14ac:dyDescent="0.25">
      <c r="B103" s="184">
        <v>61</v>
      </c>
      <c r="C103" s="276"/>
      <c r="D103" s="279">
        <f t="shared" si="1"/>
        <v>0</v>
      </c>
      <c r="E103" s="186">
        <f t="shared" si="2"/>
        <v>0</v>
      </c>
      <c r="F103" s="185">
        <f t="shared" si="3"/>
        <v>0</v>
      </c>
      <c r="G103" s="284">
        <v>3</v>
      </c>
      <c r="H103" s="282">
        <f t="shared" si="0"/>
        <v>-3</v>
      </c>
    </row>
    <row r="104" spans="2:8" x14ac:dyDescent="0.25">
      <c r="B104" s="184">
        <v>62</v>
      </c>
      <c r="C104" s="276"/>
      <c r="D104" s="279">
        <f t="shared" si="1"/>
        <v>0</v>
      </c>
      <c r="E104" s="186">
        <f t="shared" si="2"/>
        <v>0</v>
      </c>
      <c r="F104" s="185">
        <f t="shared" si="3"/>
        <v>0</v>
      </c>
      <c r="G104" s="284">
        <v>3</v>
      </c>
      <c r="H104" s="282">
        <f t="shared" si="0"/>
        <v>-3</v>
      </c>
    </row>
    <row r="105" spans="2:8" x14ac:dyDescent="0.25">
      <c r="B105" s="184">
        <v>63</v>
      </c>
      <c r="C105" s="276"/>
      <c r="D105" s="279">
        <f t="shared" si="1"/>
        <v>0</v>
      </c>
      <c r="E105" s="186">
        <f t="shared" si="2"/>
        <v>0</v>
      </c>
      <c r="F105" s="185">
        <f t="shared" si="3"/>
        <v>0</v>
      </c>
      <c r="G105" s="284">
        <v>3</v>
      </c>
      <c r="H105" s="282">
        <f t="shared" si="0"/>
        <v>-3</v>
      </c>
    </row>
    <row r="106" spans="2:8" x14ac:dyDescent="0.25">
      <c r="B106" s="184">
        <v>64</v>
      </c>
      <c r="C106" s="276"/>
      <c r="D106" s="279">
        <f t="shared" si="1"/>
        <v>0</v>
      </c>
      <c r="E106" s="186">
        <f t="shared" si="2"/>
        <v>0</v>
      </c>
      <c r="F106" s="185">
        <f t="shared" si="3"/>
        <v>0</v>
      </c>
      <c r="G106" s="284">
        <v>3</v>
      </c>
      <c r="H106" s="282">
        <f t="shared" si="0"/>
        <v>-3</v>
      </c>
    </row>
    <row r="107" spans="2:8" x14ac:dyDescent="0.25">
      <c r="B107" s="184">
        <v>65</v>
      </c>
      <c r="C107" s="276"/>
      <c r="D107" s="279">
        <f t="shared" si="1"/>
        <v>0</v>
      </c>
      <c r="E107" s="186">
        <f t="shared" si="2"/>
        <v>0</v>
      </c>
      <c r="F107" s="185">
        <f t="shared" si="3"/>
        <v>0</v>
      </c>
      <c r="G107" s="284">
        <v>3</v>
      </c>
      <c r="H107" s="282">
        <f t="shared" ref="H107:H138" si="4">(G107*F107)-G107</f>
        <v>-3</v>
      </c>
    </row>
    <row r="108" spans="2:8" x14ac:dyDescent="0.25">
      <c r="B108" s="184">
        <v>66</v>
      </c>
      <c r="C108" s="276"/>
      <c r="D108" s="279">
        <f t="shared" ref="D108:D138" si="5">(((C108*10^-9*6.02*10^23)/(D$36*325*2))/(6.02*10^23))*(10^12)</f>
        <v>0</v>
      </c>
      <c r="E108" s="186">
        <f t="shared" ref="E108:E138" si="6">D108*1000</f>
        <v>0</v>
      </c>
      <c r="F108" s="185">
        <f t="shared" ref="F108:F138" si="7">E108/$G$42</f>
        <v>0</v>
      </c>
      <c r="G108" s="284">
        <v>3</v>
      </c>
      <c r="H108" s="282">
        <f t="shared" si="4"/>
        <v>-3</v>
      </c>
    </row>
    <row r="109" spans="2:8" x14ac:dyDescent="0.25">
      <c r="B109" s="184">
        <v>67</v>
      </c>
      <c r="C109" s="276"/>
      <c r="D109" s="279">
        <f t="shared" si="5"/>
        <v>0</v>
      </c>
      <c r="E109" s="186">
        <f t="shared" si="6"/>
        <v>0</v>
      </c>
      <c r="F109" s="185">
        <f t="shared" si="7"/>
        <v>0</v>
      </c>
      <c r="G109" s="284">
        <v>3</v>
      </c>
      <c r="H109" s="282">
        <f t="shared" si="4"/>
        <v>-3</v>
      </c>
    </row>
    <row r="110" spans="2:8" x14ac:dyDescent="0.25">
      <c r="B110" s="184">
        <v>68</v>
      </c>
      <c r="C110" s="276"/>
      <c r="D110" s="279">
        <f t="shared" si="5"/>
        <v>0</v>
      </c>
      <c r="E110" s="186">
        <f t="shared" si="6"/>
        <v>0</v>
      </c>
      <c r="F110" s="185">
        <f t="shared" si="7"/>
        <v>0</v>
      </c>
      <c r="G110" s="284">
        <v>3</v>
      </c>
      <c r="H110" s="282">
        <f t="shared" si="4"/>
        <v>-3</v>
      </c>
    </row>
    <row r="111" spans="2:8" x14ac:dyDescent="0.25">
      <c r="B111" s="184">
        <v>69</v>
      </c>
      <c r="C111" s="276"/>
      <c r="D111" s="279">
        <f t="shared" si="5"/>
        <v>0</v>
      </c>
      <c r="E111" s="186">
        <f t="shared" si="6"/>
        <v>0</v>
      </c>
      <c r="F111" s="185">
        <f t="shared" si="7"/>
        <v>0</v>
      </c>
      <c r="G111" s="284">
        <v>3</v>
      </c>
      <c r="H111" s="282">
        <f t="shared" si="4"/>
        <v>-3</v>
      </c>
    </row>
    <row r="112" spans="2:8" x14ac:dyDescent="0.25">
      <c r="B112" s="184">
        <v>70</v>
      </c>
      <c r="C112" s="276"/>
      <c r="D112" s="279">
        <f t="shared" si="5"/>
        <v>0</v>
      </c>
      <c r="E112" s="186">
        <f t="shared" si="6"/>
        <v>0</v>
      </c>
      <c r="F112" s="185">
        <f t="shared" si="7"/>
        <v>0</v>
      </c>
      <c r="G112" s="284">
        <v>3</v>
      </c>
      <c r="H112" s="282">
        <f t="shared" si="4"/>
        <v>-3</v>
      </c>
    </row>
    <row r="113" spans="2:8" x14ac:dyDescent="0.25">
      <c r="B113" s="184">
        <v>71</v>
      </c>
      <c r="C113" s="276"/>
      <c r="D113" s="279">
        <f t="shared" si="5"/>
        <v>0</v>
      </c>
      <c r="E113" s="186">
        <f t="shared" si="6"/>
        <v>0</v>
      </c>
      <c r="F113" s="185">
        <f t="shared" si="7"/>
        <v>0</v>
      </c>
      <c r="G113" s="284">
        <v>3</v>
      </c>
      <c r="H113" s="282">
        <f t="shared" si="4"/>
        <v>-3</v>
      </c>
    </row>
    <row r="114" spans="2:8" x14ac:dyDescent="0.25">
      <c r="B114" s="184">
        <v>72</v>
      </c>
      <c r="C114" s="276"/>
      <c r="D114" s="279">
        <f t="shared" si="5"/>
        <v>0</v>
      </c>
      <c r="E114" s="186">
        <f t="shared" si="6"/>
        <v>0</v>
      </c>
      <c r="F114" s="185">
        <f t="shared" si="7"/>
        <v>0</v>
      </c>
      <c r="G114" s="284">
        <v>3</v>
      </c>
      <c r="H114" s="282">
        <f t="shared" si="4"/>
        <v>-3</v>
      </c>
    </row>
    <row r="115" spans="2:8" x14ac:dyDescent="0.25">
      <c r="B115" s="184">
        <v>73</v>
      </c>
      <c r="C115" s="276"/>
      <c r="D115" s="279">
        <f t="shared" si="5"/>
        <v>0</v>
      </c>
      <c r="E115" s="186">
        <f t="shared" si="6"/>
        <v>0</v>
      </c>
      <c r="F115" s="185">
        <f t="shared" si="7"/>
        <v>0</v>
      </c>
      <c r="G115" s="284">
        <v>3</v>
      </c>
      <c r="H115" s="282">
        <f t="shared" si="4"/>
        <v>-3</v>
      </c>
    </row>
    <row r="116" spans="2:8" x14ac:dyDescent="0.25">
      <c r="B116" s="184">
        <v>74</v>
      </c>
      <c r="C116" s="276"/>
      <c r="D116" s="279">
        <f t="shared" si="5"/>
        <v>0</v>
      </c>
      <c r="E116" s="186">
        <f t="shared" si="6"/>
        <v>0</v>
      </c>
      <c r="F116" s="185">
        <f t="shared" si="7"/>
        <v>0</v>
      </c>
      <c r="G116" s="284">
        <v>3</v>
      </c>
      <c r="H116" s="282">
        <f t="shared" si="4"/>
        <v>-3</v>
      </c>
    </row>
    <row r="117" spans="2:8" x14ac:dyDescent="0.25">
      <c r="B117" s="184">
        <v>75</v>
      </c>
      <c r="C117" s="276"/>
      <c r="D117" s="279">
        <f t="shared" si="5"/>
        <v>0</v>
      </c>
      <c r="E117" s="186">
        <f t="shared" si="6"/>
        <v>0</v>
      </c>
      <c r="F117" s="185">
        <f t="shared" si="7"/>
        <v>0</v>
      </c>
      <c r="G117" s="284">
        <v>3</v>
      </c>
      <c r="H117" s="282">
        <f t="shared" si="4"/>
        <v>-3</v>
      </c>
    </row>
    <row r="118" spans="2:8" x14ac:dyDescent="0.25">
      <c r="B118" s="184">
        <v>76</v>
      </c>
      <c r="C118" s="276"/>
      <c r="D118" s="279">
        <f t="shared" si="5"/>
        <v>0</v>
      </c>
      <c r="E118" s="186">
        <f t="shared" si="6"/>
        <v>0</v>
      </c>
      <c r="F118" s="185">
        <f t="shared" si="7"/>
        <v>0</v>
      </c>
      <c r="G118" s="284">
        <v>3</v>
      </c>
      <c r="H118" s="282">
        <f t="shared" si="4"/>
        <v>-3</v>
      </c>
    </row>
    <row r="119" spans="2:8" x14ac:dyDescent="0.25">
      <c r="B119" s="184">
        <v>77</v>
      </c>
      <c r="C119" s="276"/>
      <c r="D119" s="279">
        <f t="shared" si="5"/>
        <v>0</v>
      </c>
      <c r="E119" s="186">
        <f t="shared" si="6"/>
        <v>0</v>
      </c>
      <c r="F119" s="185">
        <f t="shared" si="7"/>
        <v>0</v>
      </c>
      <c r="G119" s="284">
        <v>3</v>
      </c>
      <c r="H119" s="282">
        <f t="shared" si="4"/>
        <v>-3</v>
      </c>
    </row>
    <row r="120" spans="2:8" x14ac:dyDescent="0.25">
      <c r="B120" s="184">
        <v>78</v>
      </c>
      <c r="C120" s="276"/>
      <c r="D120" s="279">
        <f t="shared" si="5"/>
        <v>0</v>
      </c>
      <c r="E120" s="186">
        <f t="shared" si="6"/>
        <v>0</v>
      </c>
      <c r="F120" s="185">
        <f t="shared" si="7"/>
        <v>0</v>
      </c>
      <c r="G120" s="284">
        <v>3</v>
      </c>
      <c r="H120" s="282">
        <f t="shared" si="4"/>
        <v>-3</v>
      </c>
    </row>
    <row r="121" spans="2:8" x14ac:dyDescent="0.25">
      <c r="B121" s="184">
        <v>79</v>
      </c>
      <c r="C121" s="276"/>
      <c r="D121" s="279">
        <f t="shared" si="5"/>
        <v>0</v>
      </c>
      <c r="E121" s="186">
        <f t="shared" si="6"/>
        <v>0</v>
      </c>
      <c r="F121" s="185">
        <f t="shared" si="7"/>
        <v>0</v>
      </c>
      <c r="G121" s="284">
        <v>3</v>
      </c>
      <c r="H121" s="282">
        <f t="shared" si="4"/>
        <v>-3</v>
      </c>
    </row>
    <row r="122" spans="2:8" x14ac:dyDescent="0.25">
      <c r="B122" s="184">
        <v>80</v>
      </c>
      <c r="C122" s="276"/>
      <c r="D122" s="279">
        <f t="shared" si="5"/>
        <v>0</v>
      </c>
      <c r="E122" s="186">
        <f t="shared" si="6"/>
        <v>0</v>
      </c>
      <c r="F122" s="185">
        <f t="shared" si="7"/>
        <v>0</v>
      </c>
      <c r="G122" s="284">
        <v>3</v>
      </c>
      <c r="H122" s="282">
        <f t="shared" si="4"/>
        <v>-3</v>
      </c>
    </row>
    <row r="123" spans="2:8" x14ac:dyDescent="0.25">
      <c r="B123" s="184">
        <v>81</v>
      </c>
      <c r="C123" s="276"/>
      <c r="D123" s="279">
        <f t="shared" si="5"/>
        <v>0</v>
      </c>
      <c r="E123" s="186">
        <f t="shared" si="6"/>
        <v>0</v>
      </c>
      <c r="F123" s="185">
        <f t="shared" si="7"/>
        <v>0</v>
      </c>
      <c r="G123" s="284">
        <v>3</v>
      </c>
      <c r="H123" s="282">
        <f t="shared" si="4"/>
        <v>-3</v>
      </c>
    </row>
    <row r="124" spans="2:8" x14ac:dyDescent="0.25">
      <c r="B124" s="184">
        <v>82</v>
      </c>
      <c r="C124" s="276"/>
      <c r="D124" s="279">
        <f t="shared" si="5"/>
        <v>0</v>
      </c>
      <c r="E124" s="186">
        <f t="shared" si="6"/>
        <v>0</v>
      </c>
      <c r="F124" s="185">
        <f t="shared" si="7"/>
        <v>0</v>
      </c>
      <c r="G124" s="284">
        <v>3</v>
      </c>
      <c r="H124" s="282">
        <f t="shared" si="4"/>
        <v>-3</v>
      </c>
    </row>
    <row r="125" spans="2:8" x14ac:dyDescent="0.25">
      <c r="B125" s="184">
        <v>83</v>
      </c>
      <c r="C125" s="276"/>
      <c r="D125" s="279">
        <f t="shared" si="5"/>
        <v>0</v>
      </c>
      <c r="E125" s="186">
        <f t="shared" si="6"/>
        <v>0</v>
      </c>
      <c r="F125" s="185">
        <f t="shared" si="7"/>
        <v>0</v>
      </c>
      <c r="G125" s="284">
        <v>3</v>
      </c>
      <c r="H125" s="282">
        <f t="shared" si="4"/>
        <v>-3</v>
      </c>
    </row>
    <row r="126" spans="2:8" x14ac:dyDescent="0.25">
      <c r="B126" s="184">
        <v>84</v>
      </c>
      <c r="C126" s="276"/>
      <c r="D126" s="279">
        <f t="shared" si="5"/>
        <v>0</v>
      </c>
      <c r="E126" s="186">
        <f t="shared" si="6"/>
        <v>0</v>
      </c>
      <c r="F126" s="185">
        <f t="shared" si="7"/>
        <v>0</v>
      </c>
      <c r="G126" s="284">
        <v>3</v>
      </c>
      <c r="H126" s="282">
        <f t="shared" si="4"/>
        <v>-3</v>
      </c>
    </row>
    <row r="127" spans="2:8" x14ac:dyDescent="0.25">
      <c r="B127" s="184">
        <v>85</v>
      </c>
      <c r="C127" s="276"/>
      <c r="D127" s="279">
        <f t="shared" si="5"/>
        <v>0</v>
      </c>
      <c r="E127" s="186">
        <f t="shared" si="6"/>
        <v>0</v>
      </c>
      <c r="F127" s="185">
        <f t="shared" si="7"/>
        <v>0</v>
      </c>
      <c r="G127" s="284">
        <v>3</v>
      </c>
      <c r="H127" s="282">
        <f t="shared" si="4"/>
        <v>-3</v>
      </c>
    </row>
    <row r="128" spans="2:8" x14ac:dyDescent="0.25">
      <c r="B128" s="184">
        <v>86</v>
      </c>
      <c r="C128" s="276"/>
      <c r="D128" s="279">
        <f t="shared" si="5"/>
        <v>0</v>
      </c>
      <c r="E128" s="186">
        <f t="shared" si="6"/>
        <v>0</v>
      </c>
      <c r="F128" s="185">
        <f t="shared" si="7"/>
        <v>0</v>
      </c>
      <c r="G128" s="284">
        <v>3</v>
      </c>
      <c r="H128" s="282">
        <f t="shared" si="4"/>
        <v>-3</v>
      </c>
    </row>
    <row r="129" spans="2:8" x14ac:dyDescent="0.25">
      <c r="B129" s="184">
        <v>87</v>
      </c>
      <c r="C129" s="276"/>
      <c r="D129" s="279">
        <f t="shared" si="5"/>
        <v>0</v>
      </c>
      <c r="E129" s="186">
        <f t="shared" si="6"/>
        <v>0</v>
      </c>
      <c r="F129" s="185">
        <f t="shared" si="7"/>
        <v>0</v>
      </c>
      <c r="G129" s="284">
        <v>3</v>
      </c>
      <c r="H129" s="282">
        <f t="shared" si="4"/>
        <v>-3</v>
      </c>
    </row>
    <row r="130" spans="2:8" x14ac:dyDescent="0.25">
      <c r="B130" s="184">
        <v>88</v>
      </c>
      <c r="C130" s="276"/>
      <c r="D130" s="279">
        <f t="shared" si="5"/>
        <v>0</v>
      </c>
      <c r="E130" s="186">
        <f t="shared" si="6"/>
        <v>0</v>
      </c>
      <c r="F130" s="185">
        <f t="shared" si="7"/>
        <v>0</v>
      </c>
      <c r="G130" s="284">
        <v>3</v>
      </c>
      <c r="H130" s="282">
        <f t="shared" si="4"/>
        <v>-3</v>
      </c>
    </row>
    <row r="131" spans="2:8" x14ac:dyDescent="0.25">
      <c r="B131" s="184">
        <v>89</v>
      </c>
      <c r="C131" s="276"/>
      <c r="D131" s="279">
        <f t="shared" si="5"/>
        <v>0</v>
      </c>
      <c r="E131" s="186">
        <f t="shared" si="6"/>
        <v>0</v>
      </c>
      <c r="F131" s="185">
        <f t="shared" si="7"/>
        <v>0</v>
      </c>
      <c r="G131" s="284">
        <v>3</v>
      </c>
      <c r="H131" s="282">
        <f t="shared" si="4"/>
        <v>-3</v>
      </c>
    </row>
    <row r="132" spans="2:8" x14ac:dyDescent="0.25">
      <c r="B132" s="184">
        <v>90</v>
      </c>
      <c r="C132" s="276"/>
      <c r="D132" s="279">
        <f t="shared" si="5"/>
        <v>0</v>
      </c>
      <c r="E132" s="186">
        <f t="shared" si="6"/>
        <v>0</v>
      </c>
      <c r="F132" s="185">
        <f t="shared" si="7"/>
        <v>0</v>
      </c>
      <c r="G132" s="284">
        <v>3</v>
      </c>
      <c r="H132" s="282">
        <f t="shared" si="4"/>
        <v>-3</v>
      </c>
    </row>
    <row r="133" spans="2:8" x14ac:dyDescent="0.25">
      <c r="B133" s="184">
        <v>91</v>
      </c>
      <c r="C133" s="276"/>
      <c r="D133" s="279">
        <f t="shared" si="5"/>
        <v>0</v>
      </c>
      <c r="E133" s="186">
        <f t="shared" si="6"/>
        <v>0</v>
      </c>
      <c r="F133" s="185">
        <f t="shared" si="7"/>
        <v>0</v>
      </c>
      <c r="G133" s="284">
        <v>3</v>
      </c>
      <c r="H133" s="282">
        <f t="shared" si="4"/>
        <v>-3</v>
      </c>
    </row>
    <row r="134" spans="2:8" x14ac:dyDescent="0.25">
      <c r="B134" s="184">
        <v>92</v>
      </c>
      <c r="C134" s="276"/>
      <c r="D134" s="279">
        <f t="shared" si="5"/>
        <v>0</v>
      </c>
      <c r="E134" s="186">
        <f t="shared" si="6"/>
        <v>0</v>
      </c>
      <c r="F134" s="185">
        <f t="shared" si="7"/>
        <v>0</v>
      </c>
      <c r="G134" s="284">
        <v>3</v>
      </c>
      <c r="H134" s="282">
        <f t="shared" si="4"/>
        <v>-3</v>
      </c>
    </row>
    <row r="135" spans="2:8" x14ac:dyDescent="0.25">
      <c r="B135" s="184">
        <v>93</v>
      </c>
      <c r="C135" s="276"/>
      <c r="D135" s="279">
        <f t="shared" si="5"/>
        <v>0</v>
      </c>
      <c r="E135" s="186">
        <f t="shared" si="6"/>
        <v>0</v>
      </c>
      <c r="F135" s="185">
        <f t="shared" si="7"/>
        <v>0</v>
      </c>
      <c r="G135" s="284">
        <v>3</v>
      </c>
      <c r="H135" s="282">
        <f t="shared" si="4"/>
        <v>-3</v>
      </c>
    </row>
    <row r="136" spans="2:8" x14ac:dyDescent="0.25">
      <c r="B136" s="184">
        <v>94</v>
      </c>
      <c r="C136" s="276"/>
      <c r="D136" s="279">
        <f t="shared" si="5"/>
        <v>0</v>
      </c>
      <c r="E136" s="186">
        <f t="shared" si="6"/>
        <v>0</v>
      </c>
      <c r="F136" s="185">
        <f t="shared" si="7"/>
        <v>0</v>
      </c>
      <c r="G136" s="284">
        <v>3</v>
      </c>
      <c r="H136" s="282">
        <f t="shared" si="4"/>
        <v>-3</v>
      </c>
    </row>
    <row r="137" spans="2:8" x14ac:dyDescent="0.25">
      <c r="B137" s="184">
        <v>95</v>
      </c>
      <c r="C137" s="276"/>
      <c r="D137" s="279">
        <f t="shared" si="5"/>
        <v>0</v>
      </c>
      <c r="E137" s="186">
        <f t="shared" si="6"/>
        <v>0</v>
      </c>
      <c r="F137" s="185">
        <f t="shared" si="7"/>
        <v>0</v>
      </c>
      <c r="G137" s="284">
        <v>3</v>
      </c>
      <c r="H137" s="282">
        <f t="shared" si="4"/>
        <v>-3</v>
      </c>
    </row>
    <row r="138" spans="2:8" x14ac:dyDescent="0.25">
      <c r="B138" s="184">
        <v>96</v>
      </c>
      <c r="C138" s="276"/>
      <c r="D138" s="279">
        <f t="shared" si="5"/>
        <v>0</v>
      </c>
      <c r="E138" s="186">
        <f t="shared" si="6"/>
        <v>0</v>
      </c>
      <c r="F138" s="185">
        <f t="shared" si="7"/>
        <v>0</v>
      </c>
      <c r="G138" s="284">
        <v>3</v>
      </c>
      <c r="H138" s="282">
        <f t="shared" si="4"/>
        <v>-3</v>
      </c>
    </row>
    <row r="139" spans="2:8" x14ac:dyDescent="0.25">
      <c r="B139" s="184">
        <v>97</v>
      </c>
      <c r="C139" s="276"/>
      <c r="D139" s="279">
        <f t="shared" ref="D139:D202" si="8">(((C139*10^-9*6.02*10^23)/(D$36*325*2))/(6.02*10^23))*(10^12)</f>
        <v>0</v>
      </c>
      <c r="E139" s="186">
        <f t="shared" ref="E139:E202" si="9">D139*1000</f>
        <v>0</v>
      </c>
      <c r="F139" s="185">
        <f t="shared" ref="F139:F202" si="10">E139/$G$42</f>
        <v>0</v>
      </c>
      <c r="G139" s="284">
        <v>3</v>
      </c>
      <c r="H139" s="282">
        <f t="shared" ref="H139:H202" si="11">(G139*F139)-G139</f>
        <v>-3</v>
      </c>
    </row>
    <row r="140" spans="2:8" x14ac:dyDescent="0.25">
      <c r="B140" s="184">
        <v>98</v>
      </c>
      <c r="C140" s="276"/>
      <c r="D140" s="279">
        <f t="shared" si="8"/>
        <v>0</v>
      </c>
      <c r="E140" s="186">
        <f t="shared" si="9"/>
        <v>0</v>
      </c>
      <c r="F140" s="185">
        <f t="shared" si="10"/>
        <v>0</v>
      </c>
      <c r="G140" s="284">
        <v>3</v>
      </c>
      <c r="H140" s="282">
        <f t="shared" si="11"/>
        <v>-3</v>
      </c>
    </row>
    <row r="141" spans="2:8" x14ac:dyDescent="0.25">
      <c r="B141" s="184">
        <v>99</v>
      </c>
      <c r="C141" s="276"/>
      <c r="D141" s="279">
        <f t="shared" si="8"/>
        <v>0</v>
      </c>
      <c r="E141" s="186">
        <f t="shared" si="9"/>
        <v>0</v>
      </c>
      <c r="F141" s="185">
        <f t="shared" si="10"/>
        <v>0</v>
      </c>
      <c r="G141" s="284">
        <v>3</v>
      </c>
      <c r="H141" s="282">
        <f t="shared" si="11"/>
        <v>-3</v>
      </c>
    </row>
    <row r="142" spans="2:8" x14ac:dyDescent="0.25">
      <c r="B142" s="184">
        <v>100</v>
      </c>
      <c r="C142" s="276"/>
      <c r="D142" s="279">
        <f t="shared" si="8"/>
        <v>0</v>
      </c>
      <c r="E142" s="186">
        <f t="shared" si="9"/>
        <v>0</v>
      </c>
      <c r="F142" s="185">
        <f t="shared" si="10"/>
        <v>0</v>
      </c>
      <c r="G142" s="284">
        <v>3</v>
      </c>
      <c r="H142" s="282">
        <f t="shared" si="11"/>
        <v>-3</v>
      </c>
    </row>
    <row r="143" spans="2:8" x14ac:dyDescent="0.25">
      <c r="B143" s="184">
        <v>101</v>
      </c>
      <c r="C143" s="276"/>
      <c r="D143" s="279">
        <f t="shared" si="8"/>
        <v>0</v>
      </c>
      <c r="E143" s="186">
        <f t="shared" si="9"/>
        <v>0</v>
      </c>
      <c r="F143" s="185">
        <f t="shared" si="10"/>
        <v>0</v>
      </c>
      <c r="G143" s="284">
        <v>3</v>
      </c>
      <c r="H143" s="282">
        <f t="shared" si="11"/>
        <v>-3</v>
      </c>
    </row>
    <row r="144" spans="2:8" x14ac:dyDescent="0.25">
      <c r="B144" s="184">
        <v>102</v>
      </c>
      <c r="C144" s="276"/>
      <c r="D144" s="279">
        <f t="shared" si="8"/>
        <v>0</v>
      </c>
      <c r="E144" s="186">
        <f t="shared" si="9"/>
        <v>0</v>
      </c>
      <c r="F144" s="185">
        <f t="shared" si="10"/>
        <v>0</v>
      </c>
      <c r="G144" s="284">
        <v>3</v>
      </c>
      <c r="H144" s="282">
        <f t="shared" si="11"/>
        <v>-3</v>
      </c>
    </row>
    <row r="145" spans="2:8" x14ac:dyDescent="0.25">
      <c r="B145" s="184">
        <v>103</v>
      </c>
      <c r="C145" s="276"/>
      <c r="D145" s="279">
        <f t="shared" si="8"/>
        <v>0</v>
      </c>
      <c r="E145" s="186">
        <f t="shared" si="9"/>
        <v>0</v>
      </c>
      <c r="F145" s="185">
        <f t="shared" si="10"/>
        <v>0</v>
      </c>
      <c r="G145" s="284">
        <v>3</v>
      </c>
      <c r="H145" s="282">
        <f t="shared" si="11"/>
        <v>-3</v>
      </c>
    </row>
    <row r="146" spans="2:8" x14ac:dyDescent="0.25">
      <c r="B146" s="184">
        <v>104</v>
      </c>
      <c r="C146" s="276"/>
      <c r="D146" s="279">
        <f t="shared" si="8"/>
        <v>0</v>
      </c>
      <c r="E146" s="186">
        <f t="shared" si="9"/>
        <v>0</v>
      </c>
      <c r="F146" s="185">
        <f t="shared" si="10"/>
        <v>0</v>
      </c>
      <c r="G146" s="284">
        <v>3</v>
      </c>
      <c r="H146" s="282">
        <f t="shared" si="11"/>
        <v>-3</v>
      </c>
    </row>
    <row r="147" spans="2:8" x14ac:dyDescent="0.25">
      <c r="B147" s="184">
        <v>105</v>
      </c>
      <c r="C147" s="276"/>
      <c r="D147" s="279">
        <f t="shared" si="8"/>
        <v>0</v>
      </c>
      <c r="E147" s="186">
        <f t="shared" si="9"/>
        <v>0</v>
      </c>
      <c r="F147" s="185">
        <f t="shared" si="10"/>
        <v>0</v>
      </c>
      <c r="G147" s="284">
        <v>3</v>
      </c>
      <c r="H147" s="282">
        <f t="shared" si="11"/>
        <v>-3</v>
      </c>
    </row>
    <row r="148" spans="2:8" x14ac:dyDescent="0.25">
      <c r="B148" s="184">
        <v>106</v>
      </c>
      <c r="C148" s="276"/>
      <c r="D148" s="279">
        <f t="shared" si="8"/>
        <v>0</v>
      </c>
      <c r="E148" s="186">
        <f t="shared" si="9"/>
        <v>0</v>
      </c>
      <c r="F148" s="185">
        <f t="shared" si="10"/>
        <v>0</v>
      </c>
      <c r="G148" s="284">
        <v>3</v>
      </c>
      <c r="H148" s="282">
        <f t="shared" si="11"/>
        <v>-3</v>
      </c>
    </row>
    <row r="149" spans="2:8" x14ac:dyDescent="0.25">
      <c r="B149" s="184">
        <v>107</v>
      </c>
      <c r="C149" s="276"/>
      <c r="D149" s="279">
        <f t="shared" si="8"/>
        <v>0</v>
      </c>
      <c r="E149" s="186">
        <f t="shared" si="9"/>
        <v>0</v>
      </c>
      <c r="F149" s="185">
        <f t="shared" si="10"/>
        <v>0</v>
      </c>
      <c r="G149" s="284">
        <v>3</v>
      </c>
      <c r="H149" s="282">
        <f t="shared" si="11"/>
        <v>-3</v>
      </c>
    </row>
    <row r="150" spans="2:8" x14ac:dyDescent="0.25">
      <c r="B150" s="184">
        <v>108</v>
      </c>
      <c r="C150" s="276"/>
      <c r="D150" s="279">
        <f t="shared" si="8"/>
        <v>0</v>
      </c>
      <c r="E150" s="186">
        <f t="shared" si="9"/>
        <v>0</v>
      </c>
      <c r="F150" s="185">
        <f t="shared" si="10"/>
        <v>0</v>
      </c>
      <c r="G150" s="284">
        <v>3</v>
      </c>
      <c r="H150" s="282">
        <f t="shared" si="11"/>
        <v>-3</v>
      </c>
    </row>
    <row r="151" spans="2:8" x14ac:dyDescent="0.25">
      <c r="B151" s="184">
        <v>109</v>
      </c>
      <c r="C151" s="276"/>
      <c r="D151" s="279">
        <f t="shared" si="8"/>
        <v>0</v>
      </c>
      <c r="E151" s="186">
        <f t="shared" si="9"/>
        <v>0</v>
      </c>
      <c r="F151" s="185">
        <f t="shared" si="10"/>
        <v>0</v>
      </c>
      <c r="G151" s="284">
        <v>3</v>
      </c>
      <c r="H151" s="282">
        <f t="shared" si="11"/>
        <v>-3</v>
      </c>
    </row>
    <row r="152" spans="2:8" x14ac:dyDescent="0.25">
      <c r="B152" s="184">
        <v>110</v>
      </c>
      <c r="C152" s="276"/>
      <c r="D152" s="279">
        <f t="shared" si="8"/>
        <v>0</v>
      </c>
      <c r="E152" s="186">
        <f t="shared" si="9"/>
        <v>0</v>
      </c>
      <c r="F152" s="185">
        <f t="shared" si="10"/>
        <v>0</v>
      </c>
      <c r="G152" s="284">
        <v>3</v>
      </c>
      <c r="H152" s="282">
        <f t="shared" si="11"/>
        <v>-3</v>
      </c>
    </row>
    <row r="153" spans="2:8" x14ac:dyDescent="0.25">
      <c r="B153" s="184">
        <v>111</v>
      </c>
      <c r="C153" s="276"/>
      <c r="D153" s="279">
        <f t="shared" si="8"/>
        <v>0</v>
      </c>
      <c r="E153" s="186">
        <f t="shared" si="9"/>
        <v>0</v>
      </c>
      <c r="F153" s="185">
        <f t="shared" si="10"/>
        <v>0</v>
      </c>
      <c r="G153" s="284">
        <v>3</v>
      </c>
      <c r="H153" s="282">
        <f t="shared" si="11"/>
        <v>-3</v>
      </c>
    </row>
    <row r="154" spans="2:8" x14ac:dyDescent="0.25">
      <c r="B154" s="184">
        <v>112</v>
      </c>
      <c r="C154" s="276"/>
      <c r="D154" s="279">
        <f t="shared" si="8"/>
        <v>0</v>
      </c>
      <c r="E154" s="186">
        <f t="shared" si="9"/>
        <v>0</v>
      </c>
      <c r="F154" s="185">
        <f t="shared" si="10"/>
        <v>0</v>
      </c>
      <c r="G154" s="284">
        <v>3</v>
      </c>
      <c r="H154" s="282">
        <f t="shared" si="11"/>
        <v>-3</v>
      </c>
    </row>
    <row r="155" spans="2:8" x14ac:dyDescent="0.25">
      <c r="B155" s="184">
        <v>113</v>
      </c>
      <c r="C155" s="276"/>
      <c r="D155" s="279">
        <f t="shared" si="8"/>
        <v>0</v>
      </c>
      <c r="E155" s="186">
        <f t="shared" si="9"/>
        <v>0</v>
      </c>
      <c r="F155" s="185">
        <f t="shared" si="10"/>
        <v>0</v>
      </c>
      <c r="G155" s="284">
        <v>3</v>
      </c>
      <c r="H155" s="282">
        <f t="shared" si="11"/>
        <v>-3</v>
      </c>
    </row>
    <row r="156" spans="2:8" x14ac:dyDescent="0.25">
      <c r="B156" s="184">
        <v>114</v>
      </c>
      <c r="C156" s="276"/>
      <c r="D156" s="279">
        <f t="shared" si="8"/>
        <v>0</v>
      </c>
      <c r="E156" s="186">
        <f t="shared" si="9"/>
        <v>0</v>
      </c>
      <c r="F156" s="185">
        <f t="shared" si="10"/>
        <v>0</v>
      </c>
      <c r="G156" s="284">
        <v>3</v>
      </c>
      <c r="H156" s="282">
        <f t="shared" si="11"/>
        <v>-3</v>
      </c>
    </row>
    <row r="157" spans="2:8" x14ac:dyDescent="0.25">
      <c r="B157" s="184">
        <v>115</v>
      </c>
      <c r="C157" s="276"/>
      <c r="D157" s="279">
        <f t="shared" si="8"/>
        <v>0</v>
      </c>
      <c r="E157" s="186">
        <f t="shared" si="9"/>
        <v>0</v>
      </c>
      <c r="F157" s="185">
        <f t="shared" si="10"/>
        <v>0</v>
      </c>
      <c r="G157" s="284">
        <v>3</v>
      </c>
      <c r="H157" s="282">
        <f t="shared" si="11"/>
        <v>-3</v>
      </c>
    </row>
    <row r="158" spans="2:8" x14ac:dyDescent="0.25">
      <c r="B158" s="184">
        <v>116</v>
      </c>
      <c r="C158" s="276"/>
      <c r="D158" s="279">
        <f t="shared" si="8"/>
        <v>0</v>
      </c>
      <c r="E158" s="186">
        <f t="shared" si="9"/>
        <v>0</v>
      </c>
      <c r="F158" s="185">
        <f t="shared" si="10"/>
        <v>0</v>
      </c>
      <c r="G158" s="284">
        <v>3</v>
      </c>
      <c r="H158" s="282">
        <f t="shared" si="11"/>
        <v>-3</v>
      </c>
    </row>
    <row r="159" spans="2:8" x14ac:dyDescent="0.25">
      <c r="B159" s="184">
        <v>117</v>
      </c>
      <c r="C159" s="276"/>
      <c r="D159" s="279">
        <f t="shared" si="8"/>
        <v>0</v>
      </c>
      <c r="E159" s="186">
        <f t="shared" si="9"/>
        <v>0</v>
      </c>
      <c r="F159" s="185">
        <f t="shared" si="10"/>
        <v>0</v>
      </c>
      <c r="G159" s="284">
        <v>3</v>
      </c>
      <c r="H159" s="282">
        <f t="shared" si="11"/>
        <v>-3</v>
      </c>
    </row>
    <row r="160" spans="2:8" x14ac:dyDescent="0.25">
      <c r="B160" s="184">
        <v>118</v>
      </c>
      <c r="C160" s="276"/>
      <c r="D160" s="279">
        <f t="shared" si="8"/>
        <v>0</v>
      </c>
      <c r="E160" s="186">
        <f t="shared" si="9"/>
        <v>0</v>
      </c>
      <c r="F160" s="185">
        <f t="shared" si="10"/>
        <v>0</v>
      </c>
      <c r="G160" s="284">
        <v>3</v>
      </c>
      <c r="H160" s="282">
        <f t="shared" si="11"/>
        <v>-3</v>
      </c>
    </row>
    <row r="161" spans="2:8" x14ac:dyDescent="0.25">
      <c r="B161" s="184">
        <v>119</v>
      </c>
      <c r="C161" s="276"/>
      <c r="D161" s="279">
        <f t="shared" si="8"/>
        <v>0</v>
      </c>
      <c r="E161" s="186">
        <f t="shared" si="9"/>
        <v>0</v>
      </c>
      <c r="F161" s="185">
        <f t="shared" si="10"/>
        <v>0</v>
      </c>
      <c r="G161" s="284">
        <v>3</v>
      </c>
      <c r="H161" s="282">
        <f t="shared" si="11"/>
        <v>-3</v>
      </c>
    </row>
    <row r="162" spans="2:8" x14ac:dyDescent="0.25">
      <c r="B162" s="184">
        <v>120</v>
      </c>
      <c r="C162" s="276"/>
      <c r="D162" s="279">
        <f t="shared" si="8"/>
        <v>0</v>
      </c>
      <c r="E162" s="186">
        <f t="shared" si="9"/>
        <v>0</v>
      </c>
      <c r="F162" s="185">
        <f t="shared" si="10"/>
        <v>0</v>
      </c>
      <c r="G162" s="284">
        <v>3</v>
      </c>
      <c r="H162" s="282">
        <f t="shared" si="11"/>
        <v>-3</v>
      </c>
    </row>
    <row r="163" spans="2:8" x14ac:dyDescent="0.25">
      <c r="B163" s="184">
        <v>121</v>
      </c>
      <c r="C163" s="276"/>
      <c r="D163" s="279">
        <f t="shared" si="8"/>
        <v>0</v>
      </c>
      <c r="E163" s="186">
        <f t="shared" si="9"/>
        <v>0</v>
      </c>
      <c r="F163" s="185">
        <f t="shared" si="10"/>
        <v>0</v>
      </c>
      <c r="G163" s="284">
        <v>3</v>
      </c>
      <c r="H163" s="282">
        <f t="shared" si="11"/>
        <v>-3</v>
      </c>
    </row>
    <row r="164" spans="2:8" x14ac:dyDescent="0.25">
      <c r="B164" s="184">
        <v>122</v>
      </c>
      <c r="C164" s="276"/>
      <c r="D164" s="279">
        <f t="shared" si="8"/>
        <v>0</v>
      </c>
      <c r="E164" s="186">
        <f t="shared" si="9"/>
        <v>0</v>
      </c>
      <c r="F164" s="185">
        <f t="shared" si="10"/>
        <v>0</v>
      </c>
      <c r="G164" s="284">
        <v>3</v>
      </c>
      <c r="H164" s="282">
        <f t="shared" si="11"/>
        <v>-3</v>
      </c>
    </row>
    <row r="165" spans="2:8" x14ac:dyDescent="0.25">
      <c r="B165" s="184">
        <v>123</v>
      </c>
      <c r="C165" s="276"/>
      <c r="D165" s="279">
        <f t="shared" si="8"/>
        <v>0</v>
      </c>
      <c r="E165" s="186">
        <f t="shared" si="9"/>
        <v>0</v>
      </c>
      <c r="F165" s="185">
        <f t="shared" si="10"/>
        <v>0</v>
      </c>
      <c r="G165" s="284">
        <v>3</v>
      </c>
      <c r="H165" s="282">
        <f t="shared" si="11"/>
        <v>-3</v>
      </c>
    </row>
    <row r="166" spans="2:8" x14ac:dyDescent="0.25">
      <c r="B166" s="184">
        <v>124</v>
      </c>
      <c r="C166" s="276"/>
      <c r="D166" s="279">
        <f t="shared" si="8"/>
        <v>0</v>
      </c>
      <c r="E166" s="186">
        <f t="shared" si="9"/>
        <v>0</v>
      </c>
      <c r="F166" s="185">
        <f t="shared" si="10"/>
        <v>0</v>
      </c>
      <c r="G166" s="284">
        <v>3</v>
      </c>
      <c r="H166" s="282">
        <f t="shared" si="11"/>
        <v>-3</v>
      </c>
    </row>
    <row r="167" spans="2:8" x14ac:dyDescent="0.25">
      <c r="B167" s="184">
        <v>125</v>
      </c>
      <c r="C167" s="276"/>
      <c r="D167" s="279">
        <f t="shared" si="8"/>
        <v>0</v>
      </c>
      <c r="E167" s="186">
        <f t="shared" si="9"/>
        <v>0</v>
      </c>
      <c r="F167" s="185">
        <f t="shared" si="10"/>
        <v>0</v>
      </c>
      <c r="G167" s="284">
        <v>3</v>
      </c>
      <c r="H167" s="282">
        <f t="shared" si="11"/>
        <v>-3</v>
      </c>
    </row>
    <row r="168" spans="2:8" x14ac:dyDescent="0.25">
      <c r="B168" s="184">
        <v>126</v>
      </c>
      <c r="C168" s="276"/>
      <c r="D168" s="279">
        <f t="shared" si="8"/>
        <v>0</v>
      </c>
      <c r="E168" s="186">
        <f t="shared" si="9"/>
        <v>0</v>
      </c>
      <c r="F168" s="185">
        <f t="shared" si="10"/>
        <v>0</v>
      </c>
      <c r="G168" s="284">
        <v>3</v>
      </c>
      <c r="H168" s="282">
        <f t="shared" si="11"/>
        <v>-3</v>
      </c>
    </row>
    <row r="169" spans="2:8" x14ac:dyDescent="0.25">
      <c r="B169" s="184">
        <v>127</v>
      </c>
      <c r="C169" s="276"/>
      <c r="D169" s="279">
        <f t="shared" si="8"/>
        <v>0</v>
      </c>
      <c r="E169" s="186">
        <f t="shared" si="9"/>
        <v>0</v>
      </c>
      <c r="F169" s="185">
        <f t="shared" si="10"/>
        <v>0</v>
      </c>
      <c r="G169" s="284">
        <v>3</v>
      </c>
      <c r="H169" s="282">
        <f t="shared" si="11"/>
        <v>-3</v>
      </c>
    </row>
    <row r="170" spans="2:8" x14ac:dyDescent="0.25">
      <c r="B170" s="184">
        <v>128</v>
      </c>
      <c r="C170" s="276"/>
      <c r="D170" s="279">
        <f t="shared" si="8"/>
        <v>0</v>
      </c>
      <c r="E170" s="186">
        <f t="shared" si="9"/>
        <v>0</v>
      </c>
      <c r="F170" s="185">
        <f t="shared" si="10"/>
        <v>0</v>
      </c>
      <c r="G170" s="284">
        <v>3</v>
      </c>
      <c r="H170" s="282">
        <f t="shared" si="11"/>
        <v>-3</v>
      </c>
    </row>
    <row r="171" spans="2:8" x14ac:dyDescent="0.25">
      <c r="B171" s="184">
        <v>129</v>
      </c>
      <c r="C171" s="276"/>
      <c r="D171" s="279">
        <f t="shared" si="8"/>
        <v>0</v>
      </c>
      <c r="E171" s="186">
        <f t="shared" si="9"/>
        <v>0</v>
      </c>
      <c r="F171" s="185">
        <f t="shared" si="10"/>
        <v>0</v>
      </c>
      <c r="G171" s="284">
        <v>3</v>
      </c>
      <c r="H171" s="282">
        <f t="shared" si="11"/>
        <v>-3</v>
      </c>
    </row>
    <row r="172" spans="2:8" x14ac:dyDescent="0.25">
      <c r="B172" s="184">
        <v>130</v>
      </c>
      <c r="C172" s="276"/>
      <c r="D172" s="279">
        <f t="shared" si="8"/>
        <v>0</v>
      </c>
      <c r="E172" s="186">
        <f t="shared" si="9"/>
        <v>0</v>
      </c>
      <c r="F172" s="185">
        <f t="shared" si="10"/>
        <v>0</v>
      </c>
      <c r="G172" s="284">
        <v>3</v>
      </c>
      <c r="H172" s="282">
        <f t="shared" si="11"/>
        <v>-3</v>
      </c>
    </row>
    <row r="173" spans="2:8" x14ac:dyDescent="0.25">
      <c r="B173" s="184">
        <v>131</v>
      </c>
      <c r="C173" s="276"/>
      <c r="D173" s="279">
        <f t="shared" si="8"/>
        <v>0</v>
      </c>
      <c r="E173" s="186">
        <f t="shared" si="9"/>
        <v>0</v>
      </c>
      <c r="F173" s="185">
        <f t="shared" si="10"/>
        <v>0</v>
      </c>
      <c r="G173" s="284">
        <v>3</v>
      </c>
      <c r="H173" s="282">
        <f t="shared" si="11"/>
        <v>-3</v>
      </c>
    </row>
    <row r="174" spans="2:8" x14ac:dyDescent="0.25">
      <c r="B174" s="184">
        <v>132</v>
      </c>
      <c r="C174" s="276"/>
      <c r="D174" s="279">
        <f t="shared" si="8"/>
        <v>0</v>
      </c>
      <c r="E174" s="186">
        <f t="shared" si="9"/>
        <v>0</v>
      </c>
      <c r="F174" s="185">
        <f t="shared" si="10"/>
        <v>0</v>
      </c>
      <c r="G174" s="284">
        <v>3</v>
      </c>
      <c r="H174" s="282">
        <f t="shared" si="11"/>
        <v>-3</v>
      </c>
    </row>
    <row r="175" spans="2:8" x14ac:dyDescent="0.25">
      <c r="B175" s="184">
        <v>133</v>
      </c>
      <c r="C175" s="276"/>
      <c r="D175" s="279">
        <f t="shared" si="8"/>
        <v>0</v>
      </c>
      <c r="E175" s="186">
        <f t="shared" si="9"/>
        <v>0</v>
      </c>
      <c r="F175" s="185">
        <f t="shared" si="10"/>
        <v>0</v>
      </c>
      <c r="G175" s="284">
        <v>3</v>
      </c>
      <c r="H175" s="282">
        <f t="shared" si="11"/>
        <v>-3</v>
      </c>
    </row>
    <row r="176" spans="2:8" x14ac:dyDescent="0.25">
      <c r="B176" s="184">
        <v>134</v>
      </c>
      <c r="C176" s="276"/>
      <c r="D176" s="279">
        <f t="shared" si="8"/>
        <v>0</v>
      </c>
      <c r="E176" s="186">
        <f t="shared" si="9"/>
        <v>0</v>
      </c>
      <c r="F176" s="185">
        <f t="shared" si="10"/>
        <v>0</v>
      </c>
      <c r="G176" s="284">
        <v>3</v>
      </c>
      <c r="H176" s="282">
        <f t="shared" si="11"/>
        <v>-3</v>
      </c>
    </row>
    <row r="177" spans="2:8" x14ac:dyDescent="0.25">
      <c r="B177" s="184">
        <v>135</v>
      </c>
      <c r="C177" s="276"/>
      <c r="D177" s="279">
        <f t="shared" si="8"/>
        <v>0</v>
      </c>
      <c r="E177" s="186">
        <f t="shared" si="9"/>
        <v>0</v>
      </c>
      <c r="F177" s="185">
        <f t="shared" si="10"/>
        <v>0</v>
      </c>
      <c r="G177" s="284">
        <v>3</v>
      </c>
      <c r="H177" s="282">
        <f t="shared" si="11"/>
        <v>-3</v>
      </c>
    </row>
    <row r="178" spans="2:8" x14ac:dyDescent="0.25">
      <c r="B178" s="184">
        <v>136</v>
      </c>
      <c r="C178" s="276"/>
      <c r="D178" s="279">
        <f t="shared" si="8"/>
        <v>0</v>
      </c>
      <c r="E178" s="186">
        <f t="shared" si="9"/>
        <v>0</v>
      </c>
      <c r="F178" s="185">
        <f t="shared" si="10"/>
        <v>0</v>
      </c>
      <c r="G178" s="284">
        <v>3</v>
      </c>
      <c r="H178" s="282">
        <f t="shared" si="11"/>
        <v>-3</v>
      </c>
    </row>
    <row r="179" spans="2:8" x14ac:dyDescent="0.25">
      <c r="B179" s="184">
        <v>137</v>
      </c>
      <c r="C179" s="276"/>
      <c r="D179" s="279">
        <f t="shared" si="8"/>
        <v>0</v>
      </c>
      <c r="E179" s="186">
        <f t="shared" si="9"/>
        <v>0</v>
      </c>
      <c r="F179" s="185">
        <f t="shared" si="10"/>
        <v>0</v>
      </c>
      <c r="G179" s="284">
        <v>3</v>
      </c>
      <c r="H179" s="282">
        <f t="shared" si="11"/>
        <v>-3</v>
      </c>
    </row>
    <row r="180" spans="2:8" x14ac:dyDescent="0.25">
      <c r="B180" s="184">
        <v>138</v>
      </c>
      <c r="C180" s="276"/>
      <c r="D180" s="279">
        <f t="shared" si="8"/>
        <v>0</v>
      </c>
      <c r="E180" s="186">
        <f t="shared" si="9"/>
        <v>0</v>
      </c>
      <c r="F180" s="185">
        <f t="shared" si="10"/>
        <v>0</v>
      </c>
      <c r="G180" s="284">
        <v>3</v>
      </c>
      <c r="H180" s="282">
        <f t="shared" si="11"/>
        <v>-3</v>
      </c>
    </row>
    <row r="181" spans="2:8" x14ac:dyDescent="0.25">
      <c r="B181" s="184">
        <v>139</v>
      </c>
      <c r="C181" s="276"/>
      <c r="D181" s="279">
        <f t="shared" si="8"/>
        <v>0</v>
      </c>
      <c r="E181" s="186">
        <f t="shared" si="9"/>
        <v>0</v>
      </c>
      <c r="F181" s="185">
        <f t="shared" si="10"/>
        <v>0</v>
      </c>
      <c r="G181" s="284">
        <v>3</v>
      </c>
      <c r="H181" s="282">
        <f t="shared" si="11"/>
        <v>-3</v>
      </c>
    </row>
    <row r="182" spans="2:8" x14ac:dyDescent="0.25">
      <c r="B182" s="184">
        <v>140</v>
      </c>
      <c r="C182" s="276"/>
      <c r="D182" s="279">
        <f t="shared" si="8"/>
        <v>0</v>
      </c>
      <c r="E182" s="186">
        <f t="shared" si="9"/>
        <v>0</v>
      </c>
      <c r="F182" s="185">
        <f t="shared" si="10"/>
        <v>0</v>
      </c>
      <c r="G182" s="284">
        <v>3</v>
      </c>
      <c r="H182" s="282">
        <f t="shared" si="11"/>
        <v>-3</v>
      </c>
    </row>
    <row r="183" spans="2:8" x14ac:dyDescent="0.25">
      <c r="B183" s="184">
        <v>141</v>
      </c>
      <c r="C183" s="276"/>
      <c r="D183" s="279">
        <f t="shared" si="8"/>
        <v>0</v>
      </c>
      <c r="E183" s="186">
        <f t="shared" si="9"/>
        <v>0</v>
      </c>
      <c r="F183" s="185">
        <f t="shared" si="10"/>
        <v>0</v>
      </c>
      <c r="G183" s="284">
        <v>3</v>
      </c>
      <c r="H183" s="282">
        <f t="shared" si="11"/>
        <v>-3</v>
      </c>
    </row>
    <row r="184" spans="2:8" x14ac:dyDescent="0.25">
      <c r="B184" s="184">
        <v>142</v>
      </c>
      <c r="C184" s="276"/>
      <c r="D184" s="279">
        <f t="shared" si="8"/>
        <v>0</v>
      </c>
      <c r="E184" s="186">
        <f t="shared" si="9"/>
        <v>0</v>
      </c>
      <c r="F184" s="185">
        <f t="shared" si="10"/>
        <v>0</v>
      </c>
      <c r="G184" s="284">
        <v>3</v>
      </c>
      <c r="H184" s="282">
        <f t="shared" si="11"/>
        <v>-3</v>
      </c>
    </row>
    <row r="185" spans="2:8" x14ac:dyDescent="0.25">
      <c r="B185" s="184">
        <v>143</v>
      </c>
      <c r="C185" s="276"/>
      <c r="D185" s="279">
        <f t="shared" si="8"/>
        <v>0</v>
      </c>
      <c r="E185" s="186">
        <f t="shared" si="9"/>
        <v>0</v>
      </c>
      <c r="F185" s="185">
        <f t="shared" si="10"/>
        <v>0</v>
      </c>
      <c r="G185" s="284">
        <v>3</v>
      </c>
      <c r="H185" s="282">
        <f t="shared" si="11"/>
        <v>-3</v>
      </c>
    </row>
    <row r="186" spans="2:8" x14ac:dyDescent="0.25">
      <c r="B186" s="184">
        <v>144</v>
      </c>
      <c r="C186" s="276"/>
      <c r="D186" s="279">
        <f t="shared" si="8"/>
        <v>0</v>
      </c>
      <c r="E186" s="186">
        <f t="shared" si="9"/>
        <v>0</v>
      </c>
      <c r="F186" s="185">
        <f t="shared" si="10"/>
        <v>0</v>
      </c>
      <c r="G186" s="284">
        <v>3</v>
      </c>
      <c r="H186" s="282">
        <f t="shared" si="11"/>
        <v>-3</v>
      </c>
    </row>
    <row r="187" spans="2:8" x14ac:dyDescent="0.25">
      <c r="B187" s="184">
        <v>145</v>
      </c>
      <c r="C187" s="276"/>
      <c r="D187" s="279">
        <f t="shared" si="8"/>
        <v>0</v>
      </c>
      <c r="E187" s="186">
        <f t="shared" si="9"/>
        <v>0</v>
      </c>
      <c r="F187" s="185">
        <f t="shared" si="10"/>
        <v>0</v>
      </c>
      <c r="G187" s="284">
        <v>3</v>
      </c>
      <c r="H187" s="282">
        <f t="shared" si="11"/>
        <v>-3</v>
      </c>
    </row>
    <row r="188" spans="2:8" x14ac:dyDescent="0.25">
      <c r="B188" s="184">
        <v>146</v>
      </c>
      <c r="C188" s="276"/>
      <c r="D188" s="279">
        <f t="shared" si="8"/>
        <v>0</v>
      </c>
      <c r="E188" s="186">
        <f t="shared" si="9"/>
        <v>0</v>
      </c>
      <c r="F188" s="185">
        <f t="shared" si="10"/>
        <v>0</v>
      </c>
      <c r="G188" s="284">
        <v>3</v>
      </c>
      <c r="H188" s="282">
        <f t="shared" si="11"/>
        <v>-3</v>
      </c>
    </row>
    <row r="189" spans="2:8" x14ac:dyDescent="0.25">
      <c r="B189" s="184">
        <v>147</v>
      </c>
      <c r="C189" s="276"/>
      <c r="D189" s="279">
        <f t="shared" si="8"/>
        <v>0</v>
      </c>
      <c r="E189" s="186">
        <f t="shared" si="9"/>
        <v>0</v>
      </c>
      <c r="F189" s="185">
        <f t="shared" si="10"/>
        <v>0</v>
      </c>
      <c r="G189" s="284">
        <v>3</v>
      </c>
      <c r="H189" s="282">
        <f t="shared" si="11"/>
        <v>-3</v>
      </c>
    </row>
    <row r="190" spans="2:8" x14ac:dyDescent="0.25">
      <c r="B190" s="184">
        <v>148</v>
      </c>
      <c r="C190" s="276"/>
      <c r="D190" s="279">
        <f t="shared" si="8"/>
        <v>0</v>
      </c>
      <c r="E190" s="186">
        <f t="shared" si="9"/>
        <v>0</v>
      </c>
      <c r="F190" s="185">
        <f t="shared" si="10"/>
        <v>0</v>
      </c>
      <c r="G190" s="284">
        <v>3</v>
      </c>
      <c r="H190" s="282">
        <f t="shared" si="11"/>
        <v>-3</v>
      </c>
    </row>
    <row r="191" spans="2:8" x14ac:dyDescent="0.25">
      <c r="B191" s="184">
        <v>149</v>
      </c>
      <c r="C191" s="276"/>
      <c r="D191" s="279">
        <f t="shared" si="8"/>
        <v>0</v>
      </c>
      <c r="E191" s="186">
        <f t="shared" si="9"/>
        <v>0</v>
      </c>
      <c r="F191" s="185">
        <f t="shared" si="10"/>
        <v>0</v>
      </c>
      <c r="G191" s="284">
        <v>3</v>
      </c>
      <c r="H191" s="282">
        <f t="shared" si="11"/>
        <v>-3</v>
      </c>
    </row>
    <row r="192" spans="2:8" x14ac:dyDescent="0.25">
      <c r="B192" s="184">
        <v>150</v>
      </c>
      <c r="C192" s="276"/>
      <c r="D192" s="279">
        <f t="shared" si="8"/>
        <v>0</v>
      </c>
      <c r="E192" s="186">
        <f t="shared" si="9"/>
        <v>0</v>
      </c>
      <c r="F192" s="185">
        <f t="shared" si="10"/>
        <v>0</v>
      </c>
      <c r="G192" s="284">
        <v>3</v>
      </c>
      <c r="H192" s="282">
        <f t="shared" si="11"/>
        <v>-3</v>
      </c>
    </row>
    <row r="193" spans="2:8" x14ac:dyDescent="0.25">
      <c r="B193" s="184">
        <v>151</v>
      </c>
      <c r="C193" s="276"/>
      <c r="D193" s="279">
        <f t="shared" si="8"/>
        <v>0</v>
      </c>
      <c r="E193" s="186">
        <f t="shared" si="9"/>
        <v>0</v>
      </c>
      <c r="F193" s="185">
        <f t="shared" si="10"/>
        <v>0</v>
      </c>
      <c r="G193" s="284">
        <v>3</v>
      </c>
      <c r="H193" s="282">
        <f t="shared" si="11"/>
        <v>-3</v>
      </c>
    </row>
    <row r="194" spans="2:8" x14ac:dyDescent="0.25">
      <c r="B194" s="184">
        <v>152</v>
      </c>
      <c r="C194" s="276"/>
      <c r="D194" s="279">
        <f t="shared" si="8"/>
        <v>0</v>
      </c>
      <c r="E194" s="186">
        <f t="shared" si="9"/>
        <v>0</v>
      </c>
      <c r="F194" s="185">
        <f t="shared" si="10"/>
        <v>0</v>
      </c>
      <c r="G194" s="284">
        <v>3</v>
      </c>
      <c r="H194" s="282">
        <f t="shared" si="11"/>
        <v>-3</v>
      </c>
    </row>
    <row r="195" spans="2:8" x14ac:dyDescent="0.25">
      <c r="B195" s="184">
        <v>153</v>
      </c>
      <c r="C195" s="276"/>
      <c r="D195" s="279">
        <f t="shared" si="8"/>
        <v>0</v>
      </c>
      <c r="E195" s="186">
        <f t="shared" si="9"/>
        <v>0</v>
      </c>
      <c r="F195" s="185">
        <f t="shared" si="10"/>
        <v>0</v>
      </c>
      <c r="G195" s="284">
        <v>3</v>
      </c>
      <c r="H195" s="282">
        <f t="shared" si="11"/>
        <v>-3</v>
      </c>
    </row>
    <row r="196" spans="2:8" x14ac:dyDescent="0.25">
      <c r="B196" s="184">
        <v>154</v>
      </c>
      <c r="C196" s="276"/>
      <c r="D196" s="279">
        <f t="shared" si="8"/>
        <v>0</v>
      </c>
      <c r="E196" s="186">
        <f t="shared" si="9"/>
        <v>0</v>
      </c>
      <c r="F196" s="185">
        <f t="shared" si="10"/>
        <v>0</v>
      </c>
      <c r="G196" s="284">
        <v>3</v>
      </c>
      <c r="H196" s="282">
        <f t="shared" si="11"/>
        <v>-3</v>
      </c>
    </row>
    <row r="197" spans="2:8" x14ac:dyDescent="0.25">
      <c r="B197" s="184">
        <v>155</v>
      </c>
      <c r="C197" s="276"/>
      <c r="D197" s="279">
        <f t="shared" si="8"/>
        <v>0</v>
      </c>
      <c r="E197" s="186">
        <f t="shared" si="9"/>
        <v>0</v>
      </c>
      <c r="F197" s="185">
        <f t="shared" si="10"/>
        <v>0</v>
      </c>
      <c r="G197" s="284">
        <v>3</v>
      </c>
      <c r="H197" s="282">
        <f t="shared" si="11"/>
        <v>-3</v>
      </c>
    </row>
    <row r="198" spans="2:8" x14ac:dyDescent="0.25">
      <c r="B198" s="184">
        <v>156</v>
      </c>
      <c r="C198" s="276"/>
      <c r="D198" s="279">
        <f t="shared" si="8"/>
        <v>0</v>
      </c>
      <c r="E198" s="186">
        <f t="shared" si="9"/>
        <v>0</v>
      </c>
      <c r="F198" s="185">
        <f t="shared" si="10"/>
        <v>0</v>
      </c>
      <c r="G198" s="284">
        <v>3</v>
      </c>
      <c r="H198" s="282">
        <f t="shared" si="11"/>
        <v>-3</v>
      </c>
    </row>
    <row r="199" spans="2:8" x14ac:dyDescent="0.25">
      <c r="B199" s="184">
        <v>157</v>
      </c>
      <c r="C199" s="276"/>
      <c r="D199" s="279">
        <f t="shared" si="8"/>
        <v>0</v>
      </c>
      <c r="E199" s="186">
        <f t="shared" si="9"/>
        <v>0</v>
      </c>
      <c r="F199" s="185">
        <f t="shared" si="10"/>
        <v>0</v>
      </c>
      <c r="G199" s="284">
        <v>3</v>
      </c>
      <c r="H199" s="282">
        <f t="shared" si="11"/>
        <v>-3</v>
      </c>
    </row>
    <row r="200" spans="2:8" x14ac:dyDescent="0.25">
      <c r="B200" s="184">
        <v>158</v>
      </c>
      <c r="C200" s="276"/>
      <c r="D200" s="279">
        <f t="shared" si="8"/>
        <v>0</v>
      </c>
      <c r="E200" s="186">
        <f t="shared" si="9"/>
        <v>0</v>
      </c>
      <c r="F200" s="185">
        <f t="shared" si="10"/>
        <v>0</v>
      </c>
      <c r="G200" s="284">
        <v>3</v>
      </c>
      <c r="H200" s="282">
        <f t="shared" si="11"/>
        <v>-3</v>
      </c>
    </row>
    <row r="201" spans="2:8" x14ac:dyDescent="0.25">
      <c r="B201" s="184">
        <v>159</v>
      </c>
      <c r="C201" s="276"/>
      <c r="D201" s="279">
        <f t="shared" si="8"/>
        <v>0</v>
      </c>
      <c r="E201" s="186">
        <f t="shared" si="9"/>
        <v>0</v>
      </c>
      <c r="F201" s="185">
        <f t="shared" si="10"/>
        <v>0</v>
      </c>
      <c r="G201" s="284">
        <v>3</v>
      </c>
      <c r="H201" s="282">
        <f t="shared" si="11"/>
        <v>-3</v>
      </c>
    </row>
    <row r="202" spans="2:8" x14ac:dyDescent="0.25">
      <c r="B202" s="184">
        <v>160</v>
      </c>
      <c r="C202" s="276"/>
      <c r="D202" s="279">
        <f t="shared" si="8"/>
        <v>0</v>
      </c>
      <c r="E202" s="186">
        <f t="shared" si="9"/>
        <v>0</v>
      </c>
      <c r="F202" s="185">
        <f t="shared" si="10"/>
        <v>0</v>
      </c>
      <c r="G202" s="284">
        <v>3</v>
      </c>
      <c r="H202" s="282">
        <f t="shared" si="11"/>
        <v>-3</v>
      </c>
    </row>
    <row r="203" spans="2:8" x14ac:dyDescent="0.25">
      <c r="B203" s="184">
        <v>161</v>
      </c>
      <c r="C203" s="276"/>
      <c r="D203" s="279">
        <f t="shared" ref="D203:D266" si="12">(((C203*10^-9*6.02*10^23)/(D$36*325*2))/(6.02*10^23))*(10^12)</f>
        <v>0</v>
      </c>
      <c r="E203" s="186">
        <f t="shared" ref="E203:E266" si="13">D203*1000</f>
        <v>0</v>
      </c>
      <c r="F203" s="185">
        <f t="shared" ref="F203:F266" si="14">E203/$G$42</f>
        <v>0</v>
      </c>
      <c r="G203" s="284">
        <v>3</v>
      </c>
      <c r="H203" s="282">
        <f t="shared" ref="H203:H266" si="15">(G203*F203)-G203</f>
        <v>-3</v>
      </c>
    </row>
    <row r="204" spans="2:8" x14ac:dyDescent="0.25">
      <c r="B204" s="184">
        <v>162</v>
      </c>
      <c r="C204" s="276"/>
      <c r="D204" s="279">
        <f t="shared" si="12"/>
        <v>0</v>
      </c>
      <c r="E204" s="186">
        <f t="shared" si="13"/>
        <v>0</v>
      </c>
      <c r="F204" s="185">
        <f t="shared" si="14"/>
        <v>0</v>
      </c>
      <c r="G204" s="284">
        <v>3</v>
      </c>
      <c r="H204" s="282">
        <f t="shared" si="15"/>
        <v>-3</v>
      </c>
    </row>
    <row r="205" spans="2:8" x14ac:dyDescent="0.25">
      <c r="B205" s="184">
        <v>163</v>
      </c>
      <c r="C205" s="276"/>
      <c r="D205" s="279">
        <f t="shared" si="12"/>
        <v>0</v>
      </c>
      <c r="E205" s="186">
        <f t="shared" si="13"/>
        <v>0</v>
      </c>
      <c r="F205" s="185">
        <f t="shared" si="14"/>
        <v>0</v>
      </c>
      <c r="G205" s="284">
        <v>3</v>
      </c>
      <c r="H205" s="282">
        <f t="shared" si="15"/>
        <v>-3</v>
      </c>
    </row>
    <row r="206" spans="2:8" x14ac:dyDescent="0.25">
      <c r="B206" s="184">
        <v>164</v>
      </c>
      <c r="C206" s="276"/>
      <c r="D206" s="279">
        <f t="shared" si="12"/>
        <v>0</v>
      </c>
      <c r="E206" s="186">
        <f t="shared" si="13"/>
        <v>0</v>
      </c>
      <c r="F206" s="185">
        <f t="shared" si="14"/>
        <v>0</v>
      </c>
      <c r="G206" s="284">
        <v>3</v>
      </c>
      <c r="H206" s="282">
        <f t="shared" si="15"/>
        <v>-3</v>
      </c>
    </row>
    <row r="207" spans="2:8" x14ac:dyDescent="0.25">
      <c r="B207" s="184">
        <v>165</v>
      </c>
      <c r="C207" s="276"/>
      <c r="D207" s="279">
        <f t="shared" si="12"/>
        <v>0</v>
      </c>
      <c r="E207" s="186">
        <f t="shared" si="13"/>
        <v>0</v>
      </c>
      <c r="F207" s="185">
        <f t="shared" si="14"/>
        <v>0</v>
      </c>
      <c r="G207" s="284">
        <v>3</v>
      </c>
      <c r="H207" s="282">
        <f t="shared" si="15"/>
        <v>-3</v>
      </c>
    </row>
    <row r="208" spans="2:8" x14ac:dyDescent="0.25">
      <c r="B208" s="184">
        <v>166</v>
      </c>
      <c r="C208" s="276"/>
      <c r="D208" s="279">
        <f t="shared" si="12"/>
        <v>0</v>
      </c>
      <c r="E208" s="186">
        <f t="shared" si="13"/>
        <v>0</v>
      </c>
      <c r="F208" s="185">
        <f t="shared" si="14"/>
        <v>0</v>
      </c>
      <c r="G208" s="284">
        <v>3</v>
      </c>
      <c r="H208" s="282">
        <f t="shared" si="15"/>
        <v>-3</v>
      </c>
    </row>
    <row r="209" spans="2:8" x14ac:dyDescent="0.25">
      <c r="B209" s="184">
        <v>167</v>
      </c>
      <c r="C209" s="276"/>
      <c r="D209" s="279">
        <f t="shared" si="12"/>
        <v>0</v>
      </c>
      <c r="E209" s="186">
        <f t="shared" si="13"/>
        <v>0</v>
      </c>
      <c r="F209" s="185">
        <f t="shared" si="14"/>
        <v>0</v>
      </c>
      <c r="G209" s="284">
        <v>3</v>
      </c>
      <c r="H209" s="282">
        <f t="shared" si="15"/>
        <v>-3</v>
      </c>
    </row>
    <row r="210" spans="2:8" x14ac:dyDescent="0.25">
      <c r="B210" s="184">
        <v>168</v>
      </c>
      <c r="C210" s="276"/>
      <c r="D210" s="279">
        <f t="shared" si="12"/>
        <v>0</v>
      </c>
      <c r="E210" s="186">
        <f t="shared" si="13"/>
        <v>0</v>
      </c>
      <c r="F210" s="185">
        <f t="shared" si="14"/>
        <v>0</v>
      </c>
      <c r="G210" s="284">
        <v>3</v>
      </c>
      <c r="H210" s="282">
        <f t="shared" si="15"/>
        <v>-3</v>
      </c>
    </row>
    <row r="211" spans="2:8" x14ac:dyDescent="0.25">
      <c r="B211" s="184">
        <v>169</v>
      </c>
      <c r="C211" s="276"/>
      <c r="D211" s="279">
        <f t="shared" si="12"/>
        <v>0</v>
      </c>
      <c r="E211" s="186">
        <f t="shared" si="13"/>
        <v>0</v>
      </c>
      <c r="F211" s="185">
        <f t="shared" si="14"/>
        <v>0</v>
      </c>
      <c r="G211" s="284">
        <v>3</v>
      </c>
      <c r="H211" s="282">
        <f t="shared" si="15"/>
        <v>-3</v>
      </c>
    </row>
    <row r="212" spans="2:8" x14ac:dyDescent="0.25">
      <c r="B212" s="184">
        <v>170</v>
      </c>
      <c r="C212" s="276"/>
      <c r="D212" s="279">
        <f t="shared" si="12"/>
        <v>0</v>
      </c>
      <c r="E212" s="186">
        <f t="shared" si="13"/>
        <v>0</v>
      </c>
      <c r="F212" s="185">
        <f t="shared" si="14"/>
        <v>0</v>
      </c>
      <c r="G212" s="284">
        <v>3</v>
      </c>
      <c r="H212" s="282">
        <f t="shared" si="15"/>
        <v>-3</v>
      </c>
    </row>
    <row r="213" spans="2:8" x14ac:dyDescent="0.25">
      <c r="B213" s="184">
        <v>171</v>
      </c>
      <c r="C213" s="276"/>
      <c r="D213" s="279">
        <f t="shared" si="12"/>
        <v>0</v>
      </c>
      <c r="E213" s="186">
        <f t="shared" si="13"/>
        <v>0</v>
      </c>
      <c r="F213" s="185">
        <f t="shared" si="14"/>
        <v>0</v>
      </c>
      <c r="G213" s="284">
        <v>3</v>
      </c>
      <c r="H213" s="282">
        <f t="shared" si="15"/>
        <v>-3</v>
      </c>
    </row>
    <row r="214" spans="2:8" x14ac:dyDescent="0.25">
      <c r="B214" s="184">
        <v>172</v>
      </c>
      <c r="C214" s="276"/>
      <c r="D214" s="279">
        <f t="shared" si="12"/>
        <v>0</v>
      </c>
      <c r="E214" s="186">
        <f t="shared" si="13"/>
        <v>0</v>
      </c>
      <c r="F214" s="185">
        <f t="shared" si="14"/>
        <v>0</v>
      </c>
      <c r="G214" s="284">
        <v>3</v>
      </c>
      <c r="H214" s="282">
        <f t="shared" si="15"/>
        <v>-3</v>
      </c>
    </row>
    <row r="215" spans="2:8" x14ac:dyDescent="0.25">
      <c r="B215" s="184">
        <v>173</v>
      </c>
      <c r="C215" s="276"/>
      <c r="D215" s="279">
        <f t="shared" si="12"/>
        <v>0</v>
      </c>
      <c r="E215" s="186">
        <f t="shared" si="13"/>
        <v>0</v>
      </c>
      <c r="F215" s="185">
        <f t="shared" si="14"/>
        <v>0</v>
      </c>
      <c r="G215" s="284">
        <v>3</v>
      </c>
      <c r="H215" s="282">
        <f t="shared" si="15"/>
        <v>-3</v>
      </c>
    </row>
    <row r="216" spans="2:8" x14ac:dyDescent="0.25">
      <c r="B216" s="184">
        <v>174</v>
      </c>
      <c r="C216" s="276"/>
      <c r="D216" s="279">
        <f t="shared" si="12"/>
        <v>0</v>
      </c>
      <c r="E216" s="186">
        <f t="shared" si="13"/>
        <v>0</v>
      </c>
      <c r="F216" s="185">
        <f t="shared" si="14"/>
        <v>0</v>
      </c>
      <c r="G216" s="284">
        <v>3</v>
      </c>
      <c r="H216" s="282">
        <f t="shared" si="15"/>
        <v>-3</v>
      </c>
    </row>
    <row r="217" spans="2:8" x14ac:dyDescent="0.25">
      <c r="B217" s="184">
        <v>175</v>
      </c>
      <c r="C217" s="276"/>
      <c r="D217" s="279">
        <f t="shared" si="12"/>
        <v>0</v>
      </c>
      <c r="E217" s="186">
        <f t="shared" si="13"/>
        <v>0</v>
      </c>
      <c r="F217" s="185">
        <f t="shared" si="14"/>
        <v>0</v>
      </c>
      <c r="G217" s="284">
        <v>3</v>
      </c>
      <c r="H217" s="282">
        <f t="shared" si="15"/>
        <v>-3</v>
      </c>
    </row>
    <row r="218" spans="2:8" x14ac:dyDescent="0.25">
      <c r="B218" s="184">
        <v>176</v>
      </c>
      <c r="C218" s="276"/>
      <c r="D218" s="279">
        <f t="shared" si="12"/>
        <v>0</v>
      </c>
      <c r="E218" s="186">
        <f t="shared" si="13"/>
        <v>0</v>
      </c>
      <c r="F218" s="185">
        <f t="shared" si="14"/>
        <v>0</v>
      </c>
      <c r="G218" s="284">
        <v>3</v>
      </c>
      <c r="H218" s="282">
        <f t="shared" si="15"/>
        <v>-3</v>
      </c>
    </row>
    <row r="219" spans="2:8" x14ac:dyDescent="0.25">
      <c r="B219" s="184">
        <v>177</v>
      </c>
      <c r="C219" s="276"/>
      <c r="D219" s="279">
        <f t="shared" si="12"/>
        <v>0</v>
      </c>
      <c r="E219" s="186">
        <f t="shared" si="13"/>
        <v>0</v>
      </c>
      <c r="F219" s="185">
        <f t="shared" si="14"/>
        <v>0</v>
      </c>
      <c r="G219" s="284">
        <v>3</v>
      </c>
      <c r="H219" s="282">
        <f t="shared" si="15"/>
        <v>-3</v>
      </c>
    </row>
    <row r="220" spans="2:8" x14ac:dyDescent="0.25">
      <c r="B220" s="184">
        <v>178</v>
      </c>
      <c r="C220" s="276"/>
      <c r="D220" s="279">
        <f t="shared" si="12"/>
        <v>0</v>
      </c>
      <c r="E220" s="186">
        <f t="shared" si="13"/>
        <v>0</v>
      </c>
      <c r="F220" s="185">
        <f t="shared" si="14"/>
        <v>0</v>
      </c>
      <c r="G220" s="284">
        <v>3</v>
      </c>
      <c r="H220" s="282">
        <f t="shared" si="15"/>
        <v>-3</v>
      </c>
    </row>
    <row r="221" spans="2:8" x14ac:dyDescent="0.25">
      <c r="B221" s="184">
        <v>179</v>
      </c>
      <c r="C221" s="276"/>
      <c r="D221" s="279">
        <f t="shared" si="12"/>
        <v>0</v>
      </c>
      <c r="E221" s="186">
        <f t="shared" si="13"/>
        <v>0</v>
      </c>
      <c r="F221" s="185">
        <f t="shared" si="14"/>
        <v>0</v>
      </c>
      <c r="G221" s="284">
        <v>3</v>
      </c>
      <c r="H221" s="282">
        <f t="shared" si="15"/>
        <v>-3</v>
      </c>
    </row>
    <row r="222" spans="2:8" x14ac:dyDescent="0.25">
      <c r="B222" s="184">
        <v>180</v>
      </c>
      <c r="C222" s="276"/>
      <c r="D222" s="279">
        <f t="shared" si="12"/>
        <v>0</v>
      </c>
      <c r="E222" s="186">
        <f t="shared" si="13"/>
        <v>0</v>
      </c>
      <c r="F222" s="185">
        <f t="shared" si="14"/>
        <v>0</v>
      </c>
      <c r="G222" s="284">
        <v>3</v>
      </c>
      <c r="H222" s="282">
        <f t="shared" si="15"/>
        <v>-3</v>
      </c>
    </row>
    <row r="223" spans="2:8" x14ac:dyDescent="0.25">
      <c r="B223" s="184">
        <v>181</v>
      </c>
      <c r="C223" s="276"/>
      <c r="D223" s="279">
        <f t="shared" si="12"/>
        <v>0</v>
      </c>
      <c r="E223" s="186">
        <f t="shared" si="13"/>
        <v>0</v>
      </c>
      <c r="F223" s="185">
        <f t="shared" si="14"/>
        <v>0</v>
      </c>
      <c r="G223" s="284">
        <v>3</v>
      </c>
      <c r="H223" s="282">
        <f t="shared" si="15"/>
        <v>-3</v>
      </c>
    </row>
    <row r="224" spans="2:8" x14ac:dyDescent="0.25">
      <c r="B224" s="184">
        <v>182</v>
      </c>
      <c r="C224" s="276"/>
      <c r="D224" s="279">
        <f t="shared" si="12"/>
        <v>0</v>
      </c>
      <c r="E224" s="186">
        <f t="shared" si="13"/>
        <v>0</v>
      </c>
      <c r="F224" s="185">
        <f t="shared" si="14"/>
        <v>0</v>
      </c>
      <c r="G224" s="284">
        <v>3</v>
      </c>
      <c r="H224" s="282">
        <f t="shared" si="15"/>
        <v>-3</v>
      </c>
    </row>
    <row r="225" spans="2:8" x14ac:dyDescent="0.25">
      <c r="B225" s="184">
        <v>183</v>
      </c>
      <c r="C225" s="276"/>
      <c r="D225" s="279">
        <f t="shared" si="12"/>
        <v>0</v>
      </c>
      <c r="E225" s="186">
        <f t="shared" si="13"/>
        <v>0</v>
      </c>
      <c r="F225" s="185">
        <f t="shared" si="14"/>
        <v>0</v>
      </c>
      <c r="G225" s="284">
        <v>3</v>
      </c>
      <c r="H225" s="282">
        <f t="shared" si="15"/>
        <v>-3</v>
      </c>
    </row>
    <row r="226" spans="2:8" x14ac:dyDescent="0.25">
      <c r="B226" s="184">
        <v>184</v>
      </c>
      <c r="C226" s="276"/>
      <c r="D226" s="279">
        <f t="shared" si="12"/>
        <v>0</v>
      </c>
      <c r="E226" s="186">
        <f t="shared" si="13"/>
        <v>0</v>
      </c>
      <c r="F226" s="185">
        <f t="shared" si="14"/>
        <v>0</v>
      </c>
      <c r="G226" s="284">
        <v>3</v>
      </c>
      <c r="H226" s="282">
        <f t="shared" si="15"/>
        <v>-3</v>
      </c>
    </row>
    <row r="227" spans="2:8" x14ac:dyDescent="0.25">
      <c r="B227" s="184">
        <v>185</v>
      </c>
      <c r="C227" s="276"/>
      <c r="D227" s="279">
        <f t="shared" si="12"/>
        <v>0</v>
      </c>
      <c r="E227" s="186">
        <f t="shared" si="13"/>
        <v>0</v>
      </c>
      <c r="F227" s="185">
        <f t="shared" si="14"/>
        <v>0</v>
      </c>
      <c r="G227" s="284">
        <v>3</v>
      </c>
      <c r="H227" s="282">
        <f t="shared" si="15"/>
        <v>-3</v>
      </c>
    </row>
    <row r="228" spans="2:8" x14ac:dyDescent="0.25">
      <c r="B228" s="184">
        <v>186</v>
      </c>
      <c r="C228" s="276"/>
      <c r="D228" s="279">
        <f t="shared" si="12"/>
        <v>0</v>
      </c>
      <c r="E228" s="186">
        <f t="shared" si="13"/>
        <v>0</v>
      </c>
      <c r="F228" s="185">
        <f t="shared" si="14"/>
        <v>0</v>
      </c>
      <c r="G228" s="284">
        <v>3</v>
      </c>
      <c r="H228" s="282">
        <f t="shared" si="15"/>
        <v>-3</v>
      </c>
    </row>
    <row r="229" spans="2:8" x14ac:dyDescent="0.25">
      <c r="B229" s="184">
        <v>187</v>
      </c>
      <c r="C229" s="276"/>
      <c r="D229" s="279">
        <f t="shared" si="12"/>
        <v>0</v>
      </c>
      <c r="E229" s="186">
        <f t="shared" si="13"/>
        <v>0</v>
      </c>
      <c r="F229" s="185">
        <f t="shared" si="14"/>
        <v>0</v>
      </c>
      <c r="G229" s="284">
        <v>3</v>
      </c>
      <c r="H229" s="282">
        <f t="shared" si="15"/>
        <v>-3</v>
      </c>
    </row>
    <row r="230" spans="2:8" x14ac:dyDescent="0.25">
      <c r="B230" s="184">
        <v>188</v>
      </c>
      <c r="C230" s="276"/>
      <c r="D230" s="279">
        <f t="shared" si="12"/>
        <v>0</v>
      </c>
      <c r="E230" s="186">
        <f t="shared" si="13"/>
        <v>0</v>
      </c>
      <c r="F230" s="185">
        <f t="shared" si="14"/>
        <v>0</v>
      </c>
      <c r="G230" s="284">
        <v>3</v>
      </c>
      <c r="H230" s="282">
        <f t="shared" si="15"/>
        <v>-3</v>
      </c>
    </row>
    <row r="231" spans="2:8" x14ac:dyDescent="0.25">
      <c r="B231" s="184">
        <v>189</v>
      </c>
      <c r="C231" s="276"/>
      <c r="D231" s="279">
        <f t="shared" si="12"/>
        <v>0</v>
      </c>
      <c r="E231" s="186">
        <f t="shared" si="13"/>
        <v>0</v>
      </c>
      <c r="F231" s="185">
        <f t="shared" si="14"/>
        <v>0</v>
      </c>
      <c r="G231" s="284">
        <v>3</v>
      </c>
      <c r="H231" s="282">
        <f t="shared" si="15"/>
        <v>-3</v>
      </c>
    </row>
    <row r="232" spans="2:8" x14ac:dyDescent="0.25">
      <c r="B232" s="184">
        <v>190</v>
      </c>
      <c r="C232" s="276"/>
      <c r="D232" s="279">
        <f t="shared" si="12"/>
        <v>0</v>
      </c>
      <c r="E232" s="186">
        <f t="shared" si="13"/>
        <v>0</v>
      </c>
      <c r="F232" s="185">
        <f t="shared" si="14"/>
        <v>0</v>
      </c>
      <c r="G232" s="284">
        <v>3</v>
      </c>
      <c r="H232" s="282">
        <f t="shared" si="15"/>
        <v>-3</v>
      </c>
    </row>
    <row r="233" spans="2:8" x14ac:dyDescent="0.25">
      <c r="B233" s="184">
        <v>191</v>
      </c>
      <c r="C233" s="276"/>
      <c r="D233" s="279">
        <f t="shared" si="12"/>
        <v>0</v>
      </c>
      <c r="E233" s="186">
        <f t="shared" si="13"/>
        <v>0</v>
      </c>
      <c r="F233" s="185">
        <f t="shared" si="14"/>
        <v>0</v>
      </c>
      <c r="G233" s="284">
        <v>3</v>
      </c>
      <c r="H233" s="282">
        <f t="shared" si="15"/>
        <v>-3</v>
      </c>
    </row>
    <row r="234" spans="2:8" x14ac:dyDescent="0.25">
      <c r="B234" s="184">
        <v>192</v>
      </c>
      <c r="C234" s="276"/>
      <c r="D234" s="279">
        <f t="shared" si="12"/>
        <v>0</v>
      </c>
      <c r="E234" s="186">
        <f t="shared" si="13"/>
        <v>0</v>
      </c>
      <c r="F234" s="185">
        <f t="shared" si="14"/>
        <v>0</v>
      </c>
      <c r="G234" s="284">
        <v>3</v>
      </c>
      <c r="H234" s="282">
        <f t="shared" si="15"/>
        <v>-3</v>
      </c>
    </row>
    <row r="235" spans="2:8" x14ac:dyDescent="0.25">
      <c r="B235" s="184">
        <v>193</v>
      </c>
      <c r="C235" s="276"/>
      <c r="D235" s="279">
        <f t="shared" si="12"/>
        <v>0</v>
      </c>
      <c r="E235" s="186">
        <f t="shared" si="13"/>
        <v>0</v>
      </c>
      <c r="F235" s="185">
        <f t="shared" si="14"/>
        <v>0</v>
      </c>
      <c r="G235" s="284">
        <v>3</v>
      </c>
      <c r="H235" s="282">
        <f t="shared" si="15"/>
        <v>-3</v>
      </c>
    </row>
    <row r="236" spans="2:8" x14ac:dyDescent="0.25">
      <c r="B236" s="184">
        <v>194</v>
      </c>
      <c r="C236" s="276"/>
      <c r="D236" s="279">
        <f t="shared" si="12"/>
        <v>0</v>
      </c>
      <c r="E236" s="186">
        <f t="shared" si="13"/>
        <v>0</v>
      </c>
      <c r="F236" s="185">
        <f t="shared" si="14"/>
        <v>0</v>
      </c>
      <c r="G236" s="284">
        <v>3</v>
      </c>
      <c r="H236" s="282">
        <f t="shared" si="15"/>
        <v>-3</v>
      </c>
    </row>
    <row r="237" spans="2:8" x14ac:dyDescent="0.25">
      <c r="B237" s="184">
        <v>195</v>
      </c>
      <c r="C237" s="276"/>
      <c r="D237" s="279">
        <f t="shared" si="12"/>
        <v>0</v>
      </c>
      <c r="E237" s="186">
        <f t="shared" si="13"/>
        <v>0</v>
      </c>
      <c r="F237" s="185">
        <f t="shared" si="14"/>
        <v>0</v>
      </c>
      <c r="G237" s="284">
        <v>3</v>
      </c>
      <c r="H237" s="282">
        <f t="shared" si="15"/>
        <v>-3</v>
      </c>
    </row>
    <row r="238" spans="2:8" x14ac:dyDescent="0.25">
      <c r="B238" s="184">
        <v>196</v>
      </c>
      <c r="C238" s="276"/>
      <c r="D238" s="279">
        <f t="shared" si="12"/>
        <v>0</v>
      </c>
      <c r="E238" s="186">
        <f t="shared" si="13"/>
        <v>0</v>
      </c>
      <c r="F238" s="185">
        <f t="shared" si="14"/>
        <v>0</v>
      </c>
      <c r="G238" s="284">
        <v>3</v>
      </c>
      <c r="H238" s="282">
        <f t="shared" si="15"/>
        <v>-3</v>
      </c>
    </row>
    <row r="239" spans="2:8" x14ac:dyDescent="0.25">
      <c r="B239" s="184">
        <v>197</v>
      </c>
      <c r="C239" s="276"/>
      <c r="D239" s="279">
        <f t="shared" si="12"/>
        <v>0</v>
      </c>
      <c r="E239" s="186">
        <f t="shared" si="13"/>
        <v>0</v>
      </c>
      <c r="F239" s="185">
        <f t="shared" si="14"/>
        <v>0</v>
      </c>
      <c r="G239" s="284">
        <v>3</v>
      </c>
      <c r="H239" s="282">
        <f t="shared" si="15"/>
        <v>-3</v>
      </c>
    </row>
    <row r="240" spans="2:8" x14ac:dyDescent="0.25">
      <c r="B240" s="184">
        <v>198</v>
      </c>
      <c r="C240" s="276"/>
      <c r="D240" s="279">
        <f t="shared" si="12"/>
        <v>0</v>
      </c>
      <c r="E240" s="186">
        <f t="shared" si="13"/>
        <v>0</v>
      </c>
      <c r="F240" s="185">
        <f t="shared" si="14"/>
        <v>0</v>
      </c>
      <c r="G240" s="284">
        <v>3</v>
      </c>
      <c r="H240" s="282">
        <f t="shared" si="15"/>
        <v>-3</v>
      </c>
    </row>
    <row r="241" spans="2:8" x14ac:dyDescent="0.25">
      <c r="B241" s="184">
        <v>199</v>
      </c>
      <c r="C241" s="276"/>
      <c r="D241" s="279">
        <f t="shared" si="12"/>
        <v>0</v>
      </c>
      <c r="E241" s="186">
        <f t="shared" si="13"/>
        <v>0</v>
      </c>
      <c r="F241" s="185">
        <f t="shared" si="14"/>
        <v>0</v>
      </c>
      <c r="G241" s="284">
        <v>3</v>
      </c>
      <c r="H241" s="282">
        <f t="shared" si="15"/>
        <v>-3</v>
      </c>
    </row>
    <row r="242" spans="2:8" x14ac:dyDescent="0.25">
      <c r="B242" s="184">
        <v>200</v>
      </c>
      <c r="C242" s="276"/>
      <c r="D242" s="279">
        <f t="shared" si="12"/>
        <v>0</v>
      </c>
      <c r="E242" s="186">
        <f t="shared" si="13"/>
        <v>0</v>
      </c>
      <c r="F242" s="185">
        <f t="shared" si="14"/>
        <v>0</v>
      </c>
      <c r="G242" s="284">
        <v>3</v>
      </c>
      <c r="H242" s="282">
        <f t="shared" si="15"/>
        <v>-3</v>
      </c>
    </row>
    <row r="243" spans="2:8" x14ac:dyDescent="0.25">
      <c r="B243" s="184">
        <v>201</v>
      </c>
      <c r="C243" s="276"/>
      <c r="D243" s="279">
        <f t="shared" si="12"/>
        <v>0</v>
      </c>
      <c r="E243" s="186">
        <f t="shared" si="13"/>
        <v>0</v>
      </c>
      <c r="F243" s="185">
        <f t="shared" si="14"/>
        <v>0</v>
      </c>
      <c r="G243" s="284">
        <v>3</v>
      </c>
      <c r="H243" s="282">
        <f t="shared" si="15"/>
        <v>-3</v>
      </c>
    </row>
    <row r="244" spans="2:8" x14ac:dyDescent="0.25">
      <c r="B244" s="184">
        <v>202</v>
      </c>
      <c r="C244" s="276"/>
      <c r="D244" s="279">
        <f t="shared" si="12"/>
        <v>0</v>
      </c>
      <c r="E244" s="186">
        <f t="shared" si="13"/>
        <v>0</v>
      </c>
      <c r="F244" s="185">
        <f t="shared" si="14"/>
        <v>0</v>
      </c>
      <c r="G244" s="284">
        <v>3</v>
      </c>
      <c r="H244" s="282">
        <f t="shared" si="15"/>
        <v>-3</v>
      </c>
    </row>
    <row r="245" spans="2:8" x14ac:dyDescent="0.25">
      <c r="B245" s="184">
        <v>203</v>
      </c>
      <c r="C245" s="276"/>
      <c r="D245" s="279">
        <f t="shared" si="12"/>
        <v>0</v>
      </c>
      <c r="E245" s="186">
        <f t="shared" si="13"/>
        <v>0</v>
      </c>
      <c r="F245" s="185">
        <f t="shared" si="14"/>
        <v>0</v>
      </c>
      <c r="G245" s="284">
        <v>3</v>
      </c>
      <c r="H245" s="282">
        <f t="shared" si="15"/>
        <v>-3</v>
      </c>
    </row>
    <row r="246" spans="2:8" x14ac:dyDescent="0.25">
      <c r="B246" s="184">
        <v>204</v>
      </c>
      <c r="C246" s="276"/>
      <c r="D246" s="279">
        <f t="shared" si="12"/>
        <v>0</v>
      </c>
      <c r="E246" s="186">
        <f t="shared" si="13"/>
        <v>0</v>
      </c>
      <c r="F246" s="185">
        <f t="shared" si="14"/>
        <v>0</v>
      </c>
      <c r="G246" s="284">
        <v>3</v>
      </c>
      <c r="H246" s="282">
        <f t="shared" si="15"/>
        <v>-3</v>
      </c>
    </row>
    <row r="247" spans="2:8" x14ac:dyDescent="0.25">
      <c r="B247" s="184">
        <v>205</v>
      </c>
      <c r="C247" s="276"/>
      <c r="D247" s="279">
        <f t="shared" si="12"/>
        <v>0</v>
      </c>
      <c r="E247" s="186">
        <f t="shared" si="13"/>
        <v>0</v>
      </c>
      <c r="F247" s="185">
        <f t="shared" si="14"/>
        <v>0</v>
      </c>
      <c r="G247" s="284">
        <v>3</v>
      </c>
      <c r="H247" s="282">
        <f t="shared" si="15"/>
        <v>-3</v>
      </c>
    </row>
    <row r="248" spans="2:8" x14ac:dyDescent="0.25">
      <c r="B248" s="184">
        <v>206</v>
      </c>
      <c r="C248" s="276"/>
      <c r="D248" s="279">
        <f t="shared" si="12"/>
        <v>0</v>
      </c>
      <c r="E248" s="186">
        <f t="shared" si="13"/>
        <v>0</v>
      </c>
      <c r="F248" s="185">
        <f t="shared" si="14"/>
        <v>0</v>
      </c>
      <c r="G248" s="284">
        <v>3</v>
      </c>
      <c r="H248" s="282">
        <f t="shared" si="15"/>
        <v>-3</v>
      </c>
    </row>
    <row r="249" spans="2:8" x14ac:dyDescent="0.25">
      <c r="B249" s="184">
        <v>207</v>
      </c>
      <c r="C249" s="276"/>
      <c r="D249" s="279">
        <f t="shared" si="12"/>
        <v>0</v>
      </c>
      <c r="E249" s="186">
        <f t="shared" si="13"/>
        <v>0</v>
      </c>
      <c r="F249" s="185">
        <f t="shared" si="14"/>
        <v>0</v>
      </c>
      <c r="G249" s="284">
        <v>3</v>
      </c>
      <c r="H249" s="282">
        <f t="shared" si="15"/>
        <v>-3</v>
      </c>
    </row>
    <row r="250" spans="2:8" x14ac:dyDescent="0.25">
      <c r="B250" s="184">
        <v>208</v>
      </c>
      <c r="C250" s="276"/>
      <c r="D250" s="279">
        <f t="shared" si="12"/>
        <v>0</v>
      </c>
      <c r="E250" s="186">
        <f t="shared" si="13"/>
        <v>0</v>
      </c>
      <c r="F250" s="185">
        <f t="shared" si="14"/>
        <v>0</v>
      </c>
      <c r="G250" s="284">
        <v>3</v>
      </c>
      <c r="H250" s="282">
        <f t="shared" si="15"/>
        <v>-3</v>
      </c>
    </row>
    <row r="251" spans="2:8" x14ac:dyDescent="0.25">
      <c r="B251" s="184">
        <v>209</v>
      </c>
      <c r="C251" s="276"/>
      <c r="D251" s="279">
        <f t="shared" si="12"/>
        <v>0</v>
      </c>
      <c r="E251" s="186">
        <f t="shared" si="13"/>
        <v>0</v>
      </c>
      <c r="F251" s="185">
        <f t="shared" si="14"/>
        <v>0</v>
      </c>
      <c r="G251" s="284">
        <v>3</v>
      </c>
      <c r="H251" s="282">
        <f t="shared" si="15"/>
        <v>-3</v>
      </c>
    </row>
    <row r="252" spans="2:8" x14ac:dyDescent="0.25">
      <c r="B252" s="184">
        <v>210</v>
      </c>
      <c r="C252" s="276"/>
      <c r="D252" s="279">
        <f t="shared" si="12"/>
        <v>0</v>
      </c>
      <c r="E252" s="186">
        <f t="shared" si="13"/>
        <v>0</v>
      </c>
      <c r="F252" s="185">
        <f t="shared" si="14"/>
        <v>0</v>
      </c>
      <c r="G252" s="284">
        <v>3</v>
      </c>
      <c r="H252" s="282">
        <f t="shared" si="15"/>
        <v>-3</v>
      </c>
    </row>
    <row r="253" spans="2:8" x14ac:dyDescent="0.25">
      <c r="B253" s="184">
        <v>211</v>
      </c>
      <c r="C253" s="276"/>
      <c r="D253" s="279">
        <f t="shared" si="12"/>
        <v>0</v>
      </c>
      <c r="E253" s="186">
        <f t="shared" si="13"/>
        <v>0</v>
      </c>
      <c r="F253" s="185">
        <f t="shared" si="14"/>
        <v>0</v>
      </c>
      <c r="G253" s="284">
        <v>3</v>
      </c>
      <c r="H253" s="282">
        <f t="shared" si="15"/>
        <v>-3</v>
      </c>
    </row>
    <row r="254" spans="2:8" x14ac:dyDescent="0.25">
      <c r="B254" s="184">
        <v>212</v>
      </c>
      <c r="C254" s="276"/>
      <c r="D254" s="279">
        <f t="shared" si="12"/>
        <v>0</v>
      </c>
      <c r="E254" s="186">
        <f t="shared" si="13"/>
        <v>0</v>
      </c>
      <c r="F254" s="185">
        <f t="shared" si="14"/>
        <v>0</v>
      </c>
      <c r="G254" s="284">
        <v>3</v>
      </c>
      <c r="H254" s="282">
        <f t="shared" si="15"/>
        <v>-3</v>
      </c>
    </row>
    <row r="255" spans="2:8" x14ac:dyDescent="0.25">
      <c r="B255" s="184">
        <v>213</v>
      </c>
      <c r="C255" s="276"/>
      <c r="D255" s="279">
        <f t="shared" si="12"/>
        <v>0</v>
      </c>
      <c r="E255" s="186">
        <f t="shared" si="13"/>
        <v>0</v>
      </c>
      <c r="F255" s="185">
        <f t="shared" si="14"/>
        <v>0</v>
      </c>
      <c r="G255" s="284">
        <v>3</v>
      </c>
      <c r="H255" s="282">
        <f t="shared" si="15"/>
        <v>-3</v>
      </c>
    </row>
    <row r="256" spans="2:8" x14ac:dyDescent="0.25">
      <c r="B256" s="184">
        <v>214</v>
      </c>
      <c r="C256" s="276"/>
      <c r="D256" s="279">
        <f t="shared" si="12"/>
        <v>0</v>
      </c>
      <c r="E256" s="186">
        <f t="shared" si="13"/>
        <v>0</v>
      </c>
      <c r="F256" s="185">
        <f t="shared" si="14"/>
        <v>0</v>
      </c>
      <c r="G256" s="284">
        <v>3</v>
      </c>
      <c r="H256" s="282">
        <f t="shared" si="15"/>
        <v>-3</v>
      </c>
    </row>
    <row r="257" spans="2:8" x14ac:dyDescent="0.25">
      <c r="B257" s="184">
        <v>215</v>
      </c>
      <c r="C257" s="276"/>
      <c r="D257" s="279">
        <f t="shared" si="12"/>
        <v>0</v>
      </c>
      <c r="E257" s="186">
        <f t="shared" si="13"/>
        <v>0</v>
      </c>
      <c r="F257" s="185">
        <f t="shared" si="14"/>
        <v>0</v>
      </c>
      <c r="G257" s="284">
        <v>3</v>
      </c>
      <c r="H257" s="282">
        <f t="shared" si="15"/>
        <v>-3</v>
      </c>
    </row>
    <row r="258" spans="2:8" x14ac:dyDescent="0.25">
      <c r="B258" s="184">
        <v>216</v>
      </c>
      <c r="C258" s="276"/>
      <c r="D258" s="279">
        <f t="shared" si="12"/>
        <v>0</v>
      </c>
      <c r="E258" s="186">
        <f t="shared" si="13"/>
        <v>0</v>
      </c>
      <c r="F258" s="185">
        <f t="shared" si="14"/>
        <v>0</v>
      </c>
      <c r="G258" s="284">
        <v>3</v>
      </c>
      <c r="H258" s="282">
        <f t="shared" si="15"/>
        <v>-3</v>
      </c>
    </row>
    <row r="259" spans="2:8" x14ac:dyDescent="0.25">
      <c r="B259" s="184">
        <v>217</v>
      </c>
      <c r="C259" s="276"/>
      <c r="D259" s="279">
        <f t="shared" si="12"/>
        <v>0</v>
      </c>
      <c r="E259" s="186">
        <f t="shared" si="13"/>
        <v>0</v>
      </c>
      <c r="F259" s="185">
        <f t="shared" si="14"/>
        <v>0</v>
      </c>
      <c r="G259" s="284">
        <v>3</v>
      </c>
      <c r="H259" s="282">
        <f t="shared" si="15"/>
        <v>-3</v>
      </c>
    </row>
    <row r="260" spans="2:8" x14ac:dyDescent="0.25">
      <c r="B260" s="184">
        <v>218</v>
      </c>
      <c r="C260" s="276"/>
      <c r="D260" s="279">
        <f t="shared" si="12"/>
        <v>0</v>
      </c>
      <c r="E260" s="186">
        <f t="shared" si="13"/>
        <v>0</v>
      </c>
      <c r="F260" s="185">
        <f t="shared" si="14"/>
        <v>0</v>
      </c>
      <c r="G260" s="284">
        <v>3</v>
      </c>
      <c r="H260" s="282">
        <f t="shared" si="15"/>
        <v>-3</v>
      </c>
    </row>
    <row r="261" spans="2:8" x14ac:dyDescent="0.25">
      <c r="B261" s="184">
        <v>219</v>
      </c>
      <c r="C261" s="276"/>
      <c r="D261" s="279">
        <f t="shared" si="12"/>
        <v>0</v>
      </c>
      <c r="E261" s="186">
        <f t="shared" si="13"/>
        <v>0</v>
      </c>
      <c r="F261" s="185">
        <f t="shared" si="14"/>
        <v>0</v>
      </c>
      <c r="G261" s="284">
        <v>3</v>
      </c>
      <c r="H261" s="282">
        <f t="shared" si="15"/>
        <v>-3</v>
      </c>
    </row>
    <row r="262" spans="2:8" x14ac:dyDescent="0.25">
      <c r="B262" s="184">
        <v>220</v>
      </c>
      <c r="C262" s="276"/>
      <c r="D262" s="279">
        <f t="shared" si="12"/>
        <v>0</v>
      </c>
      <c r="E262" s="186">
        <f t="shared" si="13"/>
        <v>0</v>
      </c>
      <c r="F262" s="185">
        <f t="shared" si="14"/>
        <v>0</v>
      </c>
      <c r="G262" s="284">
        <v>3</v>
      </c>
      <c r="H262" s="282">
        <f t="shared" si="15"/>
        <v>-3</v>
      </c>
    </row>
    <row r="263" spans="2:8" x14ac:dyDescent="0.25">
      <c r="B263" s="184">
        <v>221</v>
      </c>
      <c r="C263" s="276"/>
      <c r="D263" s="279">
        <f t="shared" si="12"/>
        <v>0</v>
      </c>
      <c r="E263" s="186">
        <f t="shared" si="13"/>
        <v>0</v>
      </c>
      <c r="F263" s="185">
        <f t="shared" si="14"/>
        <v>0</v>
      </c>
      <c r="G263" s="284">
        <v>3</v>
      </c>
      <c r="H263" s="282">
        <f t="shared" si="15"/>
        <v>-3</v>
      </c>
    </row>
    <row r="264" spans="2:8" x14ac:dyDescent="0.25">
      <c r="B264" s="184">
        <v>222</v>
      </c>
      <c r="C264" s="276"/>
      <c r="D264" s="279">
        <f t="shared" si="12"/>
        <v>0</v>
      </c>
      <c r="E264" s="186">
        <f t="shared" si="13"/>
        <v>0</v>
      </c>
      <c r="F264" s="185">
        <f t="shared" si="14"/>
        <v>0</v>
      </c>
      <c r="G264" s="284">
        <v>3</v>
      </c>
      <c r="H264" s="282">
        <f t="shared" si="15"/>
        <v>-3</v>
      </c>
    </row>
    <row r="265" spans="2:8" x14ac:dyDescent="0.25">
      <c r="B265" s="184">
        <v>223</v>
      </c>
      <c r="C265" s="276"/>
      <c r="D265" s="279">
        <f t="shared" si="12"/>
        <v>0</v>
      </c>
      <c r="E265" s="186">
        <f t="shared" si="13"/>
        <v>0</v>
      </c>
      <c r="F265" s="185">
        <f t="shared" si="14"/>
        <v>0</v>
      </c>
      <c r="G265" s="284">
        <v>3</v>
      </c>
      <c r="H265" s="282">
        <f t="shared" si="15"/>
        <v>-3</v>
      </c>
    </row>
    <row r="266" spans="2:8" x14ac:dyDescent="0.25">
      <c r="B266" s="184">
        <v>224</v>
      </c>
      <c r="C266" s="276"/>
      <c r="D266" s="279">
        <f t="shared" si="12"/>
        <v>0</v>
      </c>
      <c r="E266" s="186">
        <f t="shared" si="13"/>
        <v>0</v>
      </c>
      <c r="F266" s="185">
        <f t="shared" si="14"/>
        <v>0</v>
      </c>
      <c r="G266" s="284">
        <v>3</v>
      </c>
      <c r="H266" s="282">
        <f t="shared" si="15"/>
        <v>-3</v>
      </c>
    </row>
    <row r="267" spans="2:8" x14ac:dyDescent="0.25">
      <c r="B267" s="184">
        <v>225</v>
      </c>
      <c r="C267" s="276"/>
      <c r="D267" s="279">
        <f t="shared" ref="D267:D330" si="16">(((C267*10^-9*6.02*10^23)/(D$36*325*2))/(6.02*10^23))*(10^12)</f>
        <v>0</v>
      </c>
      <c r="E267" s="186">
        <f t="shared" ref="E267:E330" si="17">D267*1000</f>
        <v>0</v>
      </c>
      <c r="F267" s="185">
        <f t="shared" ref="F267:F330" si="18">E267/$G$42</f>
        <v>0</v>
      </c>
      <c r="G267" s="284">
        <v>3</v>
      </c>
      <c r="H267" s="282">
        <f t="shared" ref="H267:H330" si="19">(G267*F267)-G267</f>
        <v>-3</v>
      </c>
    </row>
    <row r="268" spans="2:8" x14ac:dyDescent="0.25">
      <c r="B268" s="184">
        <v>226</v>
      </c>
      <c r="C268" s="276"/>
      <c r="D268" s="279">
        <f t="shared" si="16"/>
        <v>0</v>
      </c>
      <c r="E268" s="186">
        <f t="shared" si="17"/>
        <v>0</v>
      </c>
      <c r="F268" s="185">
        <f t="shared" si="18"/>
        <v>0</v>
      </c>
      <c r="G268" s="284">
        <v>3</v>
      </c>
      <c r="H268" s="282">
        <f t="shared" si="19"/>
        <v>-3</v>
      </c>
    </row>
    <row r="269" spans="2:8" x14ac:dyDescent="0.25">
      <c r="B269" s="184">
        <v>227</v>
      </c>
      <c r="C269" s="276"/>
      <c r="D269" s="279">
        <f t="shared" si="16"/>
        <v>0</v>
      </c>
      <c r="E269" s="186">
        <f t="shared" si="17"/>
        <v>0</v>
      </c>
      <c r="F269" s="185">
        <f t="shared" si="18"/>
        <v>0</v>
      </c>
      <c r="G269" s="284">
        <v>3</v>
      </c>
      <c r="H269" s="282">
        <f t="shared" si="19"/>
        <v>-3</v>
      </c>
    </row>
    <row r="270" spans="2:8" x14ac:dyDescent="0.25">
      <c r="B270" s="184">
        <v>228</v>
      </c>
      <c r="C270" s="276"/>
      <c r="D270" s="279">
        <f t="shared" si="16"/>
        <v>0</v>
      </c>
      <c r="E270" s="186">
        <f t="shared" si="17"/>
        <v>0</v>
      </c>
      <c r="F270" s="185">
        <f t="shared" si="18"/>
        <v>0</v>
      </c>
      <c r="G270" s="284">
        <v>3</v>
      </c>
      <c r="H270" s="282">
        <f t="shared" si="19"/>
        <v>-3</v>
      </c>
    </row>
    <row r="271" spans="2:8" x14ac:dyDescent="0.25">
      <c r="B271" s="184">
        <v>229</v>
      </c>
      <c r="C271" s="276"/>
      <c r="D271" s="279">
        <f t="shared" si="16"/>
        <v>0</v>
      </c>
      <c r="E271" s="186">
        <f t="shared" si="17"/>
        <v>0</v>
      </c>
      <c r="F271" s="185">
        <f t="shared" si="18"/>
        <v>0</v>
      </c>
      <c r="G271" s="284">
        <v>3</v>
      </c>
      <c r="H271" s="282">
        <f t="shared" si="19"/>
        <v>-3</v>
      </c>
    </row>
    <row r="272" spans="2:8" x14ac:dyDescent="0.25">
      <c r="B272" s="184">
        <v>230</v>
      </c>
      <c r="C272" s="276"/>
      <c r="D272" s="279">
        <f t="shared" si="16"/>
        <v>0</v>
      </c>
      <c r="E272" s="186">
        <f t="shared" si="17"/>
        <v>0</v>
      </c>
      <c r="F272" s="185">
        <f t="shared" si="18"/>
        <v>0</v>
      </c>
      <c r="G272" s="284">
        <v>3</v>
      </c>
      <c r="H272" s="282">
        <f t="shared" si="19"/>
        <v>-3</v>
      </c>
    </row>
    <row r="273" spans="2:8" x14ac:dyDescent="0.25">
      <c r="B273" s="184">
        <v>231</v>
      </c>
      <c r="C273" s="276"/>
      <c r="D273" s="279">
        <f t="shared" si="16"/>
        <v>0</v>
      </c>
      <c r="E273" s="186">
        <f t="shared" si="17"/>
        <v>0</v>
      </c>
      <c r="F273" s="185">
        <f t="shared" si="18"/>
        <v>0</v>
      </c>
      <c r="G273" s="284">
        <v>3</v>
      </c>
      <c r="H273" s="282">
        <f t="shared" si="19"/>
        <v>-3</v>
      </c>
    </row>
    <row r="274" spans="2:8" x14ac:dyDescent="0.25">
      <c r="B274" s="184">
        <v>232</v>
      </c>
      <c r="C274" s="276"/>
      <c r="D274" s="279">
        <f t="shared" si="16"/>
        <v>0</v>
      </c>
      <c r="E274" s="186">
        <f t="shared" si="17"/>
        <v>0</v>
      </c>
      <c r="F274" s="185">
        <f t="shared" si="18"/>
        <v>0</v>
      </c>
      <c r="G274" s="284">
        <v>3</v>
      </c>
      <c r="H274" s="282">
        <f t="shared" si="19"/>
        <v>-3</v>
      </c>
    </row>
    <row r="275" spans="2:8" x14ac:dyDescent="0.25">
      <c r="B275" s="184">
        <v>233</v>
      </c>
      <c r="C275" s="276"/>
      <c r="D275" s="279">
        <f t="shared" si="16"/>
        <v>0</v>
      </c>
      <c r="E275" s="186">
        <f t="shared" si="17"/>
        <v>0</v>
      </c>
      <c r="F275" s="185">
        <f t="shared" si="18"/>
        <v>0</v>
      </c>
      <c r="G275" s="284">
        <v>3</v>
      </c>
      <c r="H275" s="282">
        <f t="shared" si="19"/>
        <v>-3</v>
      </c>
    </row>
    <row r="276" spans="2:8" x14ac:dyDescent="0.25">
      <c r="B276" s="184">
        <v>234</v>
      </c>
      <c r="C276" s="276"/>
      <c r="D276" s="279">
        <f t="shared" si="16"/>
        <v>0</v>
      </c>
      <c r="E276" s="186">
        <f t="shared" si="17"/>
        <v>0</v>
      </c>
      <c r="F276" s="185">
        <f t="shared" si="18"/>
        <v>0</v>
      </c>
      <c r="G276" s="284">
        <v>3</v>
      </c>
      <c r="H276" s="282">
        <f t="shared" si="19"/>
        <v>-3</v>
      </c>
    </row>
    <row r="277" spans="2:8" x14ac:dyDescent="0.25">
      <c r="B277" s="184">
        <v>235</v>
      </c>
      <c r="C277" s="276"/>
      <c r="D277" s="279">
        <f t="shared" si="16"/>
        <v>0</v>
      </c>
      <c r="E277" s="186">
        <f t="shared" si="17"/>
        <v>0</v>
      </c>
      <c r="F277" s="185">
        <f t="shared" si="18"/>
        <v>0</v>
      </c>
      <c r="G277" s="284">
        <v>3</v>
      </c>
      <c r="H277" s="282">
        <f t="shared" si="19"/>
        <v>-3</v>
      </c>
    </row>
    <row r="278" spans="2:8" x14ac:dyDescent="0.25">
      <c r="B278" s="184">
        <v>236</v>
      </c>
      <c r="C278" s="276"/>
      <c r="D278" s="279">
        <f t="shared" si="16"/>
        <v>0</v>
      </c>
      <c r="E278" s="186">
        <f t="shared" si="17"/>
        <v>0</v>
      </c>
      <c r="F278" s="185">
        <f t="shared" si="18"/>
        <v>0</v>
      </c>
      <c r="G278" s="284">
        <v>3</v>
      </c>
      <c r="H278" s="282">
        <f t="shared" si="19"/>
        <v>-3</v>
      </c>
    </row>
    <row r="279" spans="2:8" x14ac:dyDescent="0.25">
      <c r="B279" s="184">
        <v>237</v>
      </c>
      <c r="C279" s="276"/>
      <c r="D279" s="279">
        <f t="shared" si="16"/>
        <v>0</v>
      </c>
      <c r="E279" s="186">
        <f t="shared" si="17"/>
        <v>0</v>
      </c>
      <c r="F279" s="185">
        <f t="shared" si="18"/>
        <v>0</v>
      </c>
      <c r="G279" s="284">
        <v>3</v>
      </c>
      <c r="H279" s="282">
        <f t="shared" si="19"/>
        <v>-3</v>
      </c>
    </row>
    <row r="280" spans="2:8" x14ac:dyDescent="0.25">
      <c r="B280" s="184">
        <v>238</v>
      </c>
      <c r="C280" s="276"/>
      <c r="D280" s="279">
        <f t="shared" si="16"/>
        <v>0</v>
      </c>
      <c r="E280" s="186">
        <f t="shared" si="17"/>
        <v>0</v>
      </c>
      <c r="F280" s="185">
        <f t="shared" si="18"/>
        <v>0</v>
      </c>
      <c r="G280" s="284">
        <v>3</v>
      </c>
      <c r="H280" s="282">
        <f t="shared" si="19"/>
        <v>-3</v>
      </c>
    </row>
    <row r="281" spans="2:8" x14ac:dyDescent="0.25">
      <c r="B281" s="184">
        <v>239</v>
      </c>
      <c r="C281" s="276"/>
      <c r="D281" s="279">
        <f t="shared" si="16"/>
        <v>0</v>
      </c>
      <c r="E281" s="186">
        <f t="shared" si="17"/>
        <v>0</v>
      </c>
      <c r="F281" s="185">
        <f t="shared" si="18"/>
        <v>0</v>
      </c>
      <c r="G281" s="284">
        <v>3</v>
      </c>
      <c r="H281" s="282">
        <f t="shared" si="19"/>
        <v>-3</v>
      </c>
    </row>
    <row r="282" spans="2:8" x14ac:dyDescent="0.25">
      <c r="B282" s="184">
        <v>240</v>
      </c>
      <c r="C282" s="276"/>
      <c r="D282" s="279">
        <f t="shared" si="16"/>
        <v>0</v>
      </c>
      <c r="E282" s="186">
        <f t="shared" si="17"/>
        <v>0</v>
      </c>
      <c r="F282" s="185">
        <f t="shared" si="18"/>
        <v>0</v>
      </c>
      <c r="G282" s="284">
        <v>3</v>
      </c>
      <c r="H282" s="282">
        <f t="shared" si="19"/>
        <v>-3</v>
      </c>
    </row>
    <row r="283" spans="2:8" x14ac:dyDescent="0.25">
      <c r="B283" s="184">
        <v>241</v>
      </c>
      <c r="C283" s="276"/>
      <c r="D283" s="279">
        <f t="shared" si="16"/>
        <v>0</v>
      </c>
      <c r="E283" s="186">
        <f t="shared" si="17"/>
        <v>0</v>
      </c>
      <c r="F283" s="185">
        <f t="shared" si="18"/>
        <v>0</v>
      </c>
      <c r="G283" s="284">
        <v>3</v>
      </c>
      <c r="H283" s="282">
        <f t="shared" si="19"/>
        <v>-3</v>
      </c>
    </row>
    <row r="284" spans="2:8" x14ac:dyDescent="0.25">
      <c r="B284" s="184">
        <v>242</v>
      </c>
      <c r="C284" s="276"/>
      <c r="D284" s="279">
        <f t="shared" si="16"/>
        <v>0</v>
      </c>
      <c r="E284" s="186">
        <f t="shared" si="17"/>
        <v>0</v>
      </c>
      <c r="F284" s="185">
        <f t="shared" si="18"/>
        <v>0</v>
      </c>
      <c r="G284" s="284">
        <v>3</v>
      </c>
      <c r="H284" s="282">
        <f t="shared" si="19"/>
        <v>-3</v>
      </c>
    </row>
    <row r="285" spans="2:8" x14ac:dyDescent="0.25">
      <c r="B285" s="184">
        <v>243</v>
      </c>
      <c r="C285" s="276"/>
      <c r="D285" s="279">
        <f t="shared" si="16"/>
        <v>0</v>
      </c>
      <c r="E285" s="186">
        <f t="shared" si="17"/>
        <v>0</v>
      </c>
      <c r="F285" s="185">
        <f t="shared" si="18"/>
        <v>0</v>
      </c>
      <c r="G285" s="284">
        <v>3</v>
      </c>
      <c r="H285" s="282">
        <f t="shared" si="19"/>
        <v>-3</v>
      </c>
    </row>
    <row r="286" spans="2:8" x14ac:dyDescent="0.25">
      <c r="B286" s="184">
        <v>244</v>
      </c>
      <c r="C286" s="276"/>
      <c r="D286" s="279">
        <f t="shared" si="16"/>
        <v>0</v>
      </c>
      <c r="E286" s="186">
        <f t="shared" si="17"/>
        <v>0</v>
      </c>
      <c r="F286" s="185">
        <f t="shared" si="18"/>
        <v>0</v>
      </c>
      <c r="G286" s="284">
        <v>3</v>
      </c>
      <c r="H286" s="282">
        <f t="shared" si="19"/>
        <v>-3</v>
      </c>
    </row>
    <row r="287" spans="2:8" x14ac:dyDescent="0.25">
      <c r="B287" s="184">
        <v>245</v>
      </c>
      <c r="C287" s="276"/>
      <c r="D287" s="279">
        <f t="shared" si="16"/>
        <v>0</v>
      </c>
      <c r="E287" s="186">
        <f t="shared" si="17"/>
        <v>0</v>
      </c>
      <c r="F287" s="185">
        <f t="shared" si="18"/>
        <v>0</v>
      </c>
      <c r="G287" s="284">
        <v>3</v>
      </c>
      <c r="H287" s="282">
        <f t="shared" si="19"/>
        <v>-3</v>
      </c>
    </row>
    <row r="288" spans="2:8" x14ac:dyDescent="0.25">
      <c r="B288" s="184">
        <v>246</v>
      </c>
      <c r="C288" s="276"/>
      <c r="D288" s="279">
        <f t="shared" si="16"/>
        <v>0</v>
      </c>
      <c r="E288" s="186">
        <f t="shared" si="17"/>
        <v>0</v>
      </c>
      <c r="F288" s="185">
        <f t="shared" si="18"/>
        <v>0</v>
      </c>
      <c r="G288" s="284">
        <v>3</v>
      </c>
      <c r="H288" s="282">
        <f t="shared" si="19"/>
        <v>-3</v>
      </c>
    </row>
    <row r="289" spans="2:8" x14ac:dyDescent="0.25">
      <c r="B289" s="184">
        <v>247</v>
      </c>
      <c r="C289" s="276"/>
      <c r="D289" s="279">
        <f t="shared" si="16"/>
        <v>0</v>
      </c>
      <c r="E289" s="186">
        <f t="shared" si="17"/>
        <v>0</v>
      </c>
      <c r="F289" s="185">
        <f t="shared" si="18"/>
        <v>0</v>
      </c>
      <c r="G289" s="284">
        <v>3</v>
      </c>
      <c r="H289" s="282">
        <f t="shared" si="19"/>
        <v>-3</v>
      </c>
    </row>
    <row r="290" spans="2:8" x14ac:dyDescent="0.25">
      <c r="B290" s="184">
        <v>248</v>
      </c>
      <c r="C290" s="276"/>
      <c r="D290" s="279">
        <f t="shared" si="16"/>
        <v>0</v>
      </c>
      <c r="E290" s="186">
        <f t="shared" si="17"/>
        <v>0</v>
      </c>
      <c r="F290" s="185">
        <f t="shared" si="18"/>
        <v>0</v>
      </c>
      <c r="G290" s="284">
        <v>3</v>
      </c>
      <c r="H290" s="282">
        <f t="shared" si="19"/>
        <v>-3</v>
      </c>
    </row>
    <row r="291" spans="2:8" x14ac:dyDescent="0.25">
      <c r="B291" s="184">
        <v>249</v>
      </c>
      <c r="C291" s="276"/>
      <c r="D291" s="279">
        <f t="shared" si="16"/>
        <v>0</v>
      </c>
      <c r="E291" s="186">
        <f t="shared" si="17"/>
        <v>0</v>
      </c>
      <c r="F291" s="185">
        <f t="shared" si="18"/>
        <v>0</v>
      </c>
      <c r="G291" s="284">
        <v>3</v>
      </c>
      <c r="H291" s="282">
        <f t="shared" si="19"/>
        <v>-3</v>
      </c>
    </row>
    <row r="292" spans="2:8" x14ac:dyDescent="0.25">
      <c r="B292" s="184">
        <v>250</v>
      </c>
      <c r="C292" s="276"/>
      <c r="D292" s="279">
        <f t="shared" si="16"/>
        <v>0</v>
      </c>
      <c r="E292" s="186">
        <f t="shared" si="17"/>
        <v>0</v>
      </c>
      <c r="F292" s="185">
        <f t="shared" si="18"/>
        <v>0</v>
      </c>
      <c r="G292" s="284">
        <v>3</v>
      </c>
      <c r="H292" s="282">
        <f t="shared" si="19"/>
        <v>-3</v>
      </c>
    </row>
    <row r="293" spans="2:8" x14ac:dyDescent="0.25">
      <c r="B293" s="184">
        <v>251</v>
      </c>
      <c r="C293" s="276"/>
      <c r="D293" s="279">
        <f t="shared" si="16"/>
        <v>0</v>
      </c>
      <c r="E293" s="186">
        <f t="shared" si="17"/>
        <v>0</v>
      </c>
      <c r="F293" s="185">
        <f t="shared" si="18"/>
        <v>0</v>
      </c>
      <c r="G293" s="284">
        <v>3</v>
      </c>
      <c r="H293" s="282">
        <f t="shared" si="19"/>
        <v>-3</v>
      </c>
    </row>
    <row r="294" spans="2:8" x14ac:dyDescent="0.25">
      <c r="B294" s="184">
        <v>252</v>
      </c>
      <c r="C294" s="276"/>
      <c r="D294" s="279">
        <f t="shared" si="16"/>
        <v>0</v>
      </c>
      <c r="E294" s="186">
        <f t="shared" si="17"/>
        <v>0</v>
      </c>
      <c r="F294" s="185">
        <f t="shared" si="18"/>
        <v>0</v>
      </c>
      <c r="G294" s="284">
        <v>3</v>
      </c>
      <c r="H294" s="282">
        <f t="shared" si="19"/>
        <v>-3</v>
      </c>
    </row>
    <row r="295" spans="2:8" x14ac:dyDescent="0.25">
      <c r="B295" s="184">
        <v>253</v>
      </c>
      <c r="C295" s="276"/>
      <c r="D295" s="279">
        <f t="shared" si="16"/>
        <v>0</v>
      </c>
      <c r="E295" s="186">
        <f t="shared" si="17"/>
        <v>0</v>
      </c>
      <c r="F295" s="185">
        <f t="shared" si="18"/>
        <v>0</v>
      </c>
      <c r="G295" s="284">
        <v>3</v>
      </c>
      <c r="H295" s="282">
        <f t="shared" si="19"/>
        <v>-3</v>
      </c>
    </row>
    <row r="296" spans="2:8" x14ac:dyDescent="0.25">
      <c r="B296" s="184">
        <v>254</v>
      </c>
      <c r="C296" s="276"/>
      <c r="D296" s="279">
        <f t="shared" si="16"/>
        <v>0</v>
      </c>
      <c r="E296" s="186">
        <f t="shared" si="17"/>
        <v>0</v>
      </c>
      <c r="F296" s="185">
        <f t="shared" si="18"/>
        <v>0</v>
      </c>
      <c r="G296" s="284">
        <v>3</v>
      </c>
      <c r="H296" s="282">
        <f t="shared" si="19"/>
        <v>-3</v>
      </c>
    </row>
    <row r="297" spans="2:8" x14ac:dyDescent="0.25">
      <c r="B297" s="184">
        <v>255</v>
      </c>
      <c r="C297" s="276"/>
      <c r="D297" s="279">
        <f t="shared" si="16"/>
        <v>0</v>
      </c>
      <c r="E297" s="186">
        <f t="shared" si="17"/>
        <v>0</v>
      </c>
      <c r="F297" s="185">
        <f t="shared" si="18"/>
        <v>0</v>
      </c>
      <c r="G297" s="284">
        <v>3</v>
      </c>
      <c r="H297" s="282">
        <f t="shared" si="19"/>
        <v>-3</v>
      </c>
    </row>
    <row r="298" spans="2:8" x14ac:dyDescent="0.25">
      <c r="B298" s="184">
        <v>256</v>
      </c>
      <c r="C298" s="276"/>
      <c r="D298" s="279">
        <f t="shared" si="16"/>
        <v>0</v>
      </c>
      <c r="E298" s="186">
        <f t="shared" si="17"/>
        <v>0</v>
      </c>
      <c r="F298" s="185">
        <f t="shared" si="18"/>
        <v>0</v>
      </c>
      <c r="G298" s="284">
        <v>3</v>
      </c>
      <c r="H298" s="282">
        <f t="shared" si="19"/>
        <v>-3</v>
      </c>
    </row>
    <row r="299" spans="2:8" x14ac:dyDescent="0.25">
      <c r="B299" s="184">
        <v>257</v>
      </c>
      <c r="C299" s="276"/>
      <c r="D299" s="279">
        <f t="shared" si="16"/>
        <v>0</v>
      </c>
      <c r="E299" s="186">
        <f t="shared" si="17"/>
        <v>0</v>
      </c>
      <c r="F299" s="185">
        <f t="shared" si="18"/>
        <v>0</v>
      </c>
      <c r="G299" s="284">
        <v>3</v>
      </c>
      <c r="H299" s="282">
        <f t="shared" si="19"/>
        <v>-3</v>
      </c>
    </row>
    <row r="300" spans="2:8" x14ac:dyDescent="0.25">
      <c r="B300" s="184">
        <v>258</v>
      </c>
      <c r="C300" s="276"/>
      <c r="D300" s="279">
        <f t="shared" si="16"/>
        <v>0</v>
      </c>
      <c r="E300" s="186">
        <f t="shared" si="17"/>
        <v>0</v>
      </c>
      <c r="F300" s="185">
        <f t="shared" si="18"/>
        <v>0</v>
      </c>
      <c r="G300" s="284">
        <v>3</v>
      </c>
      <c r="H300" s="282">
        <f t="shared" si="19"/>
        <v>-3</v>
      </c>
    </row>
    <row r="301" spans="2:8" x14ac:dyDescent="0.25">
      <c r="B301" s="184">
        <v>259</v>
      </c>
      <c r="C301" s="276"/>
      <c r="D301" s="279">
        <f t="shared" si="16"/>
        <v>0</v>
      </c>
      <c r="E301" s="186">
        <f t="shared" si="17"/>
        <v>0</v>
      </c>
      <c r="F301" s="185">
        <f t="shared" si="18"/>
        <v>0</v>
      </c>
      <c r="G301" s="284">
        <v>3</v>
      </c>
      <c r="H301" s="282">
        <f t="shared" si="19"/>
        <v>-3</v>
      </c>
    </row>
    <row r="302" spans="2:8" x14ac:dyDescent="0.25">
      <c r="B302" s="184">
        <v>260</v>
      </c>
      <c r="C302" s="276"/>
      <c r="D302" s="279">
        <f t="shared" si="16"/>
        <v>0</v>
      </c>
      <c r="E302" s="186">
        <f t="shared" si="17"/>
        <v>0</v>
      </c>
      <c r="F302" s="185">
        <f t="shared" si="18"/>
        <v>0</v>
      </c>
      <c r="G302" s="284">
        <v>3</v>
      </c>
      <c r="H302" s="282">
        <f t="shared" si="19"/>
        <v>-3</v>
      </c>
    </row>
    <row r="303" spans="2:8" x14ac:dyDescent="0.25">
      <c r="B303" s="184">
        <v>261</v>
      </c>
      <c r="C303" s="276"/>
      <c r="D303" s="279">
        <f t="shared" si="16"/>
        <v>0</v>
      </c>
      <c r="E303" s="186">
        <f t="shared" si="17"/>
        <v>0</v>
      </c>
      <c r="F303" s="185">
        <f t="shared" si="18"/>
        <v>0</v>
      </c>
      <c r="G303" s="284">
        <v>3</v>
      </c>
      <c r="H303" s="282">
        <f t="shared" si="19"/>
        <v>-3</v>
      </c>
    </row>
    <row r="304" spans="2:8" x14ac:dyDescent="0.25">
      <c r="B304" s="184">
        <v>262</v>
      </c>
      <c r="C304" s="276"/>
      <c r="D304" s="279">
        <f t="shared" si="16"/>
        <v>0</v>
      </c>
      <c r="E304" s="186">
        <f t="shared" si="17"/>
        <v>0</v>
      </c>
      <c r="F304" s="185">
        <f t="shared" si="18"/>
        <v>0</v>
      </c>
      <c r="G304" s="284">
        <v>3</v>
      </c>
      <c r="H304" s="282">
        <f t="shared" si="19"/>
        <v>-3</v>
      </c>
    </row>
    <row r="305" spans="2:8" x14ac:dyDescent="0.25">
      <c r="B305" s="184">
        <v>263</v>
      </c>
      <c r="C305" s="276"/>
      <c r="D305" s="279">
        <f t="shared" si="16"/>
        <v>0</v>
      </c>
      <c r="E305" s="186">
        <f t="shared" si="17"/>
        <v>0</v>
      </c>
      <c r="F305" s="185">
        <f t="shared" si="18"/>
        <v>0</v>
      </c>
      <c r="G305" s="284">
        <v>3</v>
      </c>
      <c r="H305" s="282">
        <f t="shared" si="19"/>
        <v>-3</v>
      </c>
    </row>
    <row r="306" spans="2:8" x14ac:dyDescent="0.25">
      <c r="B306" s="184">
        <v>264</v>
      </c>
      <c r="C306" s="276"/>
      <c r="D306" s="279">
        <f t="shared" si="16"/>
        <v>0</v>
      </c>
      <c r="E306" s="186">
        <f t="shared" si="17"/>
        <v>0</v>
      </c>
      <c r="F306" s="185">
        <f t="shared" si="18"/>
        <v>0</v>
      </c>
      <c r="G306" s="284">
        <v>3</v>
      </c>
      <c r="H306" s="282">
        <f t="shared" si="19"/>
        <v>-3</v>
      </c>
    </row>
    <row r="307" spans="2:8" x14ac:dyDescent="0.25">
      <c r="B307" s="184">
        <v>265</v>
      </c>
      <c r="C307" s="276"/>
      <c r="D307" s="279">
        <f t="shared" si="16"/>
        <v>0</v>
      </c>
      <c r="E307" s="186">
        <f t="shared" si="17"/>
        <v>0</v>
      </c>
      <c r="F307" s="185">
        <f t="shared" si="18"/>
        <v>0</v>
      </c>
      <c r="G307" s="284">
        <v>3</v>
      </c>
      <c r="H307" s="282">
        <f t="shared" si="19"/>
        <v>-3</v>
      </c>
    </row>
    <row r="308" spans="2:8" x14ac:dyDescent="0.25">
      <c r="B308" s="184">
        <v>266</v>
      </c>
      <c r="C308" s="276"/>
      <c r="D308" s="279">
        <f t="shared" si="16"/>
        <v>0</v>
      </c>
      <c r="E308" s="186">
        <f t="shared" si="17"/>
        <v>0</v>
      </c>
      <c r="F308" s="185">
        <f t="shared" si="18"/>
        <v>0</v>
      </c>
      <c r="G308" s="284">
        <v>3</v>
      </c>
      <c r="H308" s="282">
        <f t="shared" si="19"/>
        <v>-3</v>
      </c>
    </row>
    <row r="309" spans="2:8" x14ac:dyDescent="0.25">
      <c r="B309" s="184">
        <v>267</v>
      </c>
      <c r="C309" s="276"/>
      <c r="D309" s="279">
        <f t="shared" si="16"/>
        <v>0</v>
      </c>
      <c r="E309" s="186">
        <f t="shared" si="17"/>
        <v>0</v>
      </c>
      <c r="F309" s="185">
        <f t="shared" si="18"/>
        <v>0</v>
      </c>
      <c r="G309" s="284">
        <v>3</v>
      </c>
      <c r="H309" s="282">
        <f t="shared" si="19"/>
        <v>-3</v>
      </c>
    </row>
    <row r="310" spans="2:8" x14ac:dyDescent="0.25">
      <c r="B310" s="184">
        <v>268</v>
      </c>
      <c r="C310" s="276"/>
      <c r="D310" s="279">
        <f t="shared" si="16"/>
        <v>0</v>
      </c>
      <c r="E310" s="186">
        <f t="shared" si="17"/>
        <v>0</v>
      </c>
      <c r="F310" s="185">
        <f t="shared" si="18"/>
        <v>0</v>
      </c>
      <c r="G310" s="284">
        <v>3</v>
      </c>
      <c r="H310" s="282">
        <f t="shared" si="19"/>
        <v>-3</v>
      </c>
    </row>
    <row r="311" spans="2:8" x14ac:dyDescent="0.25">
      <c r="B311" s="184">
        <v>269</v>
      </c>
      <c r="C311" s="276"/>
      <c r="D311" s="279">
        <f t="shared" si="16"/>
        <v>0</v>
      </c>
      <c r="E311" s="186">
        <f t="shared" si="17"/>
        <v>0</v>
      </c>
      <c r="F311" s="185">
        <f t="shared" si="18"/>
        <v>0</v>
      </c>
      <c r="G311" s="284">
        <v>3</v>
      </c>
      <c r="H311" s="282">
        <f t="shared" si="19"/>
        <v>-3</v>
      </c>
    </row>
    <row r="312" spans="2:8" x14ac:dyDescent="0.25">
      <c r="B312" s="184">
        <v>270</v>
      </c>
      <c r="C312" s="276"/>
      <c r="D312" s="279">
        <f t="shared" si="16"/>
        <v>0</v>
      </c>
      <c r="E312" s="186">
        <f t="shared" si="17"/>
        <v>0</v>
      </c>
      <c r="F312" s="185">
        <f t="shared" si="18"/>
        <v>0</v>
      </c>
      <c r="G312" s="284">
        <v>3</v>
      </c>
      <c r="H312" s="282">
        <f t="shared" si="19"/>
        <v>-3</v>
      </c>
    </row>
    <row r="313" spans="2:8" x14ac:dyDescent="0.25">
      <c r="B313" s="184">
        <v>271</v>
      </c>
      <c r="C313" s="276"/>
      <c r="D313" s="279">
        <f t="shared" si="16"/>
        <v>0</v>
      </c>
      <c r="E313" s="186">
        <f t="shared" si="17"/>
        <v>0</v>
      </c>
      <c r="F313" s="185">
        <f t="shared" si="18"/>
        <v>0</v>
      </c>
      <c r="G313" s="284">
        <v>3</v>
      </c>
      <c r="H313" s="282">
        <f t="shared" si="19"/>
        <v>-3</v>
      </c>
    </row>
    <row r="314" spans="2:8" x14ac:dyDescent="0.25">
      <c r="B314" s="184">
        <v>272</v>
      </c>
      <c r="C314" s="276"/>
      <c r="D314" s="279">
        <f t="shared" si="16"/>
        <v>0</v>
      </c>
      <c r="E314" s="186">
        <f t="shared" si="17"/>
        <v>0</v>
      </c>
      <c r="F314" s="185">
        <f t="shared" si="18"/>
        <v>0</v>
      </c>
      <c r="G314" s="284">
        <v>3</v>
      </c>
      <c r="H314" s="282">
        <f t="shared" si="19"/>
        <v>-3</v>
      </c>
    </row>
    <row r="315" spans="2:8" x14ac:dyDescent="0.25">
      <c r="B315" s="184">
        <v>273</v>
      </c>
      <c r="C315" s="276"/>
      <c r="D315" s="279">
        <f t="shared" si="16"/>
        <v>0</v>
      </c>
      <c r="E315" s="186">
        <f t="shared" si="17"/>
        <v>0</v>
      </c>
      <c r="F315" s="185">
        <f t="shared" si="18"/>
        <v>0</v>
      </c>
      <c r="G315" s="284">
        <v>3</v>
      </c>
      <c r="H315" s="282">
        <f t="shared" si="19"/>
        <v>-3</v>
      </c>
    </row>
    <row r="316" spans="2:8" x14ac:dyDescent="0.25">
      <c r="B316" s="184">
        <v>274</v>
      </c>
      <c r="C316" s="276"/>
      <c r="D316" s="279">
        <f t="shared" si="16"/>
        <v>0</v>
      </c>
      <c r="E316" s="186">
        <f t="shared" si="17"/>
        <v>0</v>
      </c>
      <c r="F316" s="185">
        <f t="shared" si="18"/>
        <v>0</v>
      </c>
      <c r="G316" s="284">
        <v>3</v>
      </c>
      <c r="H316" s="282">
        <f t="shared" si="19"/>
        <v>-3</v>
      </c>
    </row>
    <row r="317" spans="2:8" x14ac:dyDescent="0.25">
      <c r="B317" s="184">
        <v>275</v>
      </c>
      <c r="C317" s="276"/>
      <c r="D317" s="279">
        <f t="shared" si="16"/>
        <v>0</v>
      </c>
      <c r="E317" s="186">
        <f t="shared" si="17"/>
        <v>0</v>
      </c>
      <c r="F317" s="185">
        <f t="shared" si="18"/>
        <v>0</v>
      </c>
      <c r="G317" s="284">
        <v>3</v>
      </c>
      <c r="H317" s="282">
        <f t="shared" si="19"/>
        <v>-3</v>
      </c>
    </row>
    <row r="318" spans="2:8" x14ac:dyDescent="0.25">
      <c r="B318" s="184">
        <v>276</v>
      </c>
      <c r="C318" s="276"/>
      <c r="D318" s="279">
        <f t="shared" si="16"/>
        <v>0</v>
      </c>
      <c r="E318" s="186">
        <f t="shared" si="17"/>
        <v>0</v>
      </c>
      <c r="F318" s="185">
        <f t="shared" si="18"/>
        <v>0</v>
      </c>
      <c r="G318" s="284">
        <v>3</v>
      </c>
      <c r="H318" s="282">
        <f t="shared" si="19"/>
        <v>-3</v>
      </c>
    </row>
    <row r="319" spans="2:8" x14ac:dyDescent="0.25">
      <c r="B319" s="184">
        <v>277</v>
      </c>
      <c r="C319" s="276"/>
      <c r="D319" s="279">
        <f t="shared" si="16"/>
        <v>0</v>
      </c>
      <c r="E319" s="186">
        <f t="shared" si="17"/>
        <v>0</v>
      </c>
      <c r="F319" s="185">
        <f t="shared" si="18"/>
        <v>0</v>
      </c>
      <c r="G319" s="284">
        <v>3</v>
      </c>
      <c r="H319" s="282">
        <f t="shared" si="19"/>
        <v>-3</v>
      </c>
    </row>
    <row r="320" spans="2:8" x14ac:dyDescent="0.25">
      <c r="B320" s="184">
        <v>278</v>
      </c>
      <c r="C320" s="276"/>
      <c r="D320" s="279">
        <f t="shared" si="16"/>
        <v>0</v>
      </c>
      <c r="E320" s="186">
        <f t="shared" si="17"/>
        <v>0</v>
      </c>
      <c r="F320" s="185">
        <f t="shared" si="18"/>
        <v>0</v>
      </c>
      <c r="G320" s="284">
        <v>3</v>
      </c>
      <c r="H320" s="282">
        <f t="shared" si="19"/>
        <v>-3</v>
      </c>
    </row>
    <row r="321" spans="2:8" x14ac:dyDescent="0.25">
      <c r="B321" s="184">
        <v>279</v>
      </c>
      <c r="C321" s="276"/>
      <c r="D321" s="279">
        <f t="shared" si="16"/>
        <v>0</v>
      </c>
      <c r="E321" s="186">
        <f t="shared" si="17"/>
        <v>0</v>
      </c>
      <c r="F321" s="185">
        <f t="shared" si="18"/>
        <v>0</v>
      </c>
      <c r="G321" s="284">
        <v>3</v>
      </c>
      <c r="H321" s="282">
        <f t="shared" si="19"/>
        <v>-3</v>
      </c>
    </row>
    <row r="322" spans="2:8" x14ac:dyDescent="0.25">
      <c r="B322" s="184">
        <v>280</v>
      </c>
      <c r="C322" s="276"/>
      <c r="D322" s="279">
        <f t="shared" si="16"/>
        <v>0</v>
      </c>
      <c r="E322" s="186">
        <f t="shared" si="17"/>
        <v>0</v>
      </c>
      <c r="F322" s="185">
        <f t="shared" si="18"/>
        <v>0</v>
      </c>
      <c r="G322" s="284">
        <v>3</v>
      </c>
      <c r="H322" s="282">
        <f t="shared" si="19"/>
        <v>-3</v>
      </c>
    </row>
    <row r="323" spans="2:8" x14ac:dyDescent="0.25">
      <c r="B323" s="184">
        <v>281</v>
      </c>
      <c r="C323" s="276"/>
      <c r="D323" s="279">
        <f t="shared" si="16"/>
        <v>0</v>
      </c>
      <c r="E323" s="186">
        <f t="shared" si="17"/>
        <v>0</v>
      </c>
      <c r="F323" s="185">
        <f t="shared" si="18"/>
        <v>0</v>
      </c>
      <c r="G323" s="284">
        <v>3</v>
      </c>
      <c r="H323" s="282">
        <f t="shared" si="19"/>
        <v>-3</v>
      </c>
    </row>
    <row r="324" spans="2:8" x14ac:dyDescent="0.25">
      <c r="B324" s="184">
        <v>282</v>
      </c>
      <c r="C324" s="276"/>
      <c r="D324" s="279">
        <f t="shared" si="16"/>
        <v>0</v>
      </c>
      <c r="E324" s="186">
        <f t="shared" si="17"/>
        <v>0</v>
      </c>
      <c r="F324" s="185">
        <f t="shared" si="18"/>
        <v>0</v>
      </c>
      <c r="G324" s="284">
        <v>3</v>
      </c>
      <c r="H324" s="282">
        <f t="shared" si="19"/>
        <v>-3</v>
      </c>
    </row>
    <row r="325" spans="2:8" x14ac:dyDescent="0.25">
      <c r="B325" s="184">
        <v>283</v>
      </c>
      <c r="C325" s="276"/>
      <c r="D325" s="279">
        <f t="shared" si="16"/>
        <v>0</v>
      </c>
      <c r="E325" s="186">
        <f t="shared" si="17"/>
        <v>0</v>
      </c>
      <c r="F325" s="185">
        <f t="shared" si="18"/>
        <v>0</v>
      </c>
      <c r="G325" s="284">
        <v>3</v>
      </c>
      <c r="H325" s="282">
        <f t="shared" si="19"/>
        <v>-3</v>
      </c>
    </row>
    <row r="326" spans="2:8" x14ac:dyDescent="0.25">
      <c r="B326" s="184">
        <v>284</v>
      </c>
      <c r="C326" s="276"/>
      <c r="D326" s="279">
        <f t="shared" si="16"/>
        <v>0</v>
      </c>
      <c r="E326" s="186">
        <f t="shared" si="17"/>
        <v>0</v>
      </c>
      <c r="F326" s="185">
        <f t="shared" si="18"/>
        <v>0</v>
      </c>
      <c r="G326" s="284">
        <v>3</v>
      </c>
      <c r="H326" s="282">
        <f t="shared" si="19"/>
        <v>-3</v>
      </c>
    </row>
    <row r="327" spans="2:8" x14ac:dyDescent="0.25">
      <c r="B327" s="184">
        <v>285</v>
      </c>
      <c r="C327" s="276"/>
      <c r="D327" s="279">
        <f t="shared" si="16"/>
        <v>0</v>
      </c>
      <c r="E327" s="186">
        <f t="shared" si="17"/>
        <v>0</v>
      </c>
      <c r="F327" s="185">
        <f t="shared" si="18"/>
        <v>0</v>
      </c>
      <c r="G327" s="284">
        <v>3</v>
      </c>
      <c r="H327" s="282">
        <f t="shared" si="19"/>
        <v>-3</v>
      </c>
    </row>
    <row r="328" spans="2:8" x14ac:dyDescent="0.25">
      <c r="B328" s="184">
        <v>286</v>
      </c>
      <c r="C328" s="276"/>
      <c r="D328" s="279">
        <f t="shared" si="16"/>
        <v>0</v>
      </c>
      <c r="E328" s="186">
        <f t="shared" si="17"/>
        <v>0</v>
      </c>
      <c r="F328" s="185">
        <f t="shared" si="18"/>
        <v>0</v>
      </c>
      <c r="G328" s="284">
        <v>3</v>
      </c>
      <c r="H328" s="282">
        <f t="shared" si="19"/>
        <v>-3</v>
      </c>
    </row>
    <row r="329" spans="2:8" x14ac:dyDescent="0.25">
      <c r="B329" s="184">
        <v>287</v>
      </c>
      <c r="C329" s="276"/>
      <c r="D329" s="279">
        <f t="shared" si="16"/>
        <v>0</v>
      </c>
      <c r="E329" s="186">
        <f t="shared" si="17"/>
        <v>0</v>
      </c>
      <c r="F329" s="185">
        <f t="shared" si="18"/>
        <v>0</v>
      </c>
      <c r="G329" s="284">
        <v>3</v>
      </c>
      <c r="H329" s="282">
        <f t="shared" si="19"/>
        <v>-3</v>
      </c>
    </row>
    <row r="330" spans="2:8" x14ac:dyDescent="0.25">
      <c r="B330" s="184">
        <v>288</v>
      </c>
      <c r="C330" s="276"/>
      <c r="D330" s="279">
        <f t="shared" si="16"/>
        <v>0</v>
      </c>
      <c r="E330" s="186">
        <f t="shared" si="17"/>
        <v>0</v>
      </c>
      <c r="F330" s="185">
        <f t="shared" si="18"/>
        <v>0</v>
      </c>
      <c r="G330" s="284">
        <v>3</v>
      </c>
      <c r="H330" s="282">
        <f t="shared" si="19"/>
        <v>-3</v>
      </c>
    </row>
    <row r="331" spans="2:8" x14ac:dyDescent="0.25">
      <c r="B331" s="184">
        <v>289</v>
      </c>
      <c r="C331" s="276"/>
      <c r="D331" s="279">
        <f t="shared" ref="D331:D394" si="20">(((C331*10^-9*6.02*10^23)/(D$36*325*2))/(6.02*10^23))*(10^12)</f>
        <v>0</v>
      </c>
      <c r="E331" s="186">
        <f t="shared" ref="E331:E394" si="21">D331*1000</f>
        <v>0</v>
      </c>
      <c r="F331" s="185">
        <f t="shared" ref="F331:F394" si="22">E331/$G$42</f>
        <v>0</v>
      </c>
      <c r="G331" s="284">
        <v>3</v>
      </c>
      <c r="H331" s="282">
        <f t="shared" ref="H331:H394" si="23">(G331*F331)-G331</f>
        <v>-3</v>
      </c>
    </row>
    <row r="332" spans="2:8" x14ac:dyDescent="0.25">
      <c r="B332" s="184">
        <v>290</v>
      </c>
      <c r="C332" s="276"/>
      <c r="D332" s="279">
        <f t="shared" si="20"/>
        <v>0</v>
      </c>
      <c r="E332" s="186">
        <f t="shared" si="21"/>
        <v>0</v>
      </c>
      <c r="F332" s="185">
        <f t="shared" si="22"/>
        <v>0</v>
      </c>
      <c r="G332" s="284">
        <v>3</v>
      </c>
      <c r="H332" s="282">
        <f t="shared" si="23"/>
        <v>-3</v>
      </c>
    </row>
    <row r="333" spans="2:8" x14ac:dyDescent="0.25">
      <c r="B333" s="184">
        <v>291</v>
      </c>
      <c r="C333" s="276"/>
      <c r="D333" s="279">
        <f t="shared" si="20"/>
        <v>0</v>
      </c>
      <c r="E333" s="186">
        <f t="shared" si="21"/>
        <v>0</v>
      </c>
      <c r="F333" s="185">
        <f t="shared" si="22"/>
        <v>0</v>
      </c>
      <c r="G333" s="284">
        <v>3</v>
      </c>
      <c r="H333" s="282">
        <f t="shared" si="23"/>
        <v>-3</v>
      </c>
    </row>
    <row r="334" spans="2:8" x14ac:dyDescent="0.25">
      <c r="B334" s="184">
        <v>292</v>
      </c>
      <c r="C334" s="276"/>
      <c r="D334" s="279">
        <f t="shared" si="20"/>
        <v>0</v>
      </c>
      <c r="E334" s="186">
        <f t="shared" si="21"/>
        <v>0</v>
      </c>
      <c r="F334" s="185">
        <f t="shared" si="22"/>
        <v>0</v>
      </c>
      <c r="G334" s="284">
        <v>3</v>
      </c>
      <c r="H334" s="282">
        <f t="shared" si="23"/>
        <v>-3</v>
      </c>
    </row>
    <row r="335" spans="2:8" x14ac:dyDescent="0.25">
      <c r="B335" s="184">
        <v>293</v>
      </c>
      <c r="C335" s="276"/>
      <c r="D335" s="279">
        <f t="shared" si="20"/>
        <v>0</v>
      </c>
      <c r="E335" s="186">
        <f t="shared" si="21"/>
        <v>0</v>
      </c>
      <c r="F335" s="185">
        <f t="shared" si="22"/>
        <v>0</v>
      </c>
      <c r="G335" s="284">
        <v>3</v>
      </c>
      <c r="H335" s="282">
        <f t="shared" si="23"/>
        <v>-3</v>
      </c>
    </row>
    <row r="336" spans="2:8" x14ac:dyDescent="0.25">
      <c r="B336" s="184">
        <v>294</v>
      </c>
      <c r="C336" s="276"/>
      <c r="D336" s="279">
        <f t="shared" si="20"/>
        <v>0</v>
      </c>
      <c r="E336" s="186">
        <f t="shared" si="21"/>
        <v>0</v>
      </c>
      <c r="F336" s="185">
        <f t="shared" si="22"/>
        <v>0</v>
      </c>
      <c r="G336" s="284">
        <v>3</v>
      </c>
      <c r="H336" s="282">
        <f t="shared" si="23"/>
        <v>-3</v>
      </c>
    </row>
    <row r="337" spans="2:8" x14ac:dyDescent="0.25">
      <c r="B337" s="184">
        <v>295</v>
      </c>
      <c r="C337" s="276"/>
      <c r="D337" s="279">
        <f t="shared" si="20"/>
        <v>0</v>
      </c>
      <c r="E337" s="186">
        <f t="shared" si="21"/>
        <v>0</v>
      </c>
      <c r="F337" s="185">
        <f t="shared" si="22"/>
        <v>0</v>
      </c>
      <c r="G337" s="284">
        <v>3</v>
      </c>
      <c r="H337" s="282">
        <f t="shared" si="23"/>
        <v>-3</v>
      </c>
    </row>
    <row r="338" spans="2:8" x14ac:dyDescent="0.25">
      <c r="B338" s="184">
        <v>296</v>
      </c>
      <c r="C338" s="276"/>
      <c r="D338" s="279">
        <f t="shared" si="20"/>
        <v>0</v>
      </c>
      <c r="E338" s="186">
        <f t="shared" si="21"/>
        <v>0</v>
      </c>
      <c r="F338" s="185">
        <f t="shared" si="22"/>
        <v>0</v>
      </c>
      <c r="G338" s="284">
        <v>3</v>
      </c>
      <c r="H338" s="282">
        <f t="shared" si="23"/>
        <v>-3</v>
      </c>
    </row>
    <row r="339" spans="2:8" x14ac:dyDescent="0.25">
      <c r="B339" s="184">
        <v>297</v>
      </c>
      <c r="C339" s="276"/>
      <c r="D339" s="279">
        <f t="shared" si="20"/>
        <v>0</v>
      </c>
      <c r="E339" s="186">
        <f t="shared" si="21"/>
        <v>0</v>
      </c>
      <c r="F339" s="185">
        <f t="shared" si="22"/>
        <v>0</v>
      </c>
      <c r="G339" s="284">
        <v>3</v>
      </c>
      <c r="H339" s="282">
        <f t="shared" si="23"/>
        <v>-3</v>
      </c>
    </row>
    <row r="340" spans="2:8" x14ac:dyDescent="0.25">
      <c r="B340" s="184">
        <v>298</v>
      </c>
      <c r="C340" s="276"/>
      <c r="D340" s="279">
        <f t="shared" si="20"/>
        <v>0</v>
      </c>
      <c r="E340" s="186">
        <f t="shared" si="21"/>
        <v>0</v>
      </c>
      <c r="F340" s="185">
        <f t="shared" si="22"/>
        <v>0</v>
      </c>
      <c r="G340" s="284">
        <v>3</v>
      </c>
      <c r="H340" s="282">
        <f t="shared" si="23"/>
        <v>-3</v>
      </c>
    </row>
    <row r="341" spans="2:8" x14ac:dyDescent="0.25">
      <c r="B341" s="184">
        <v>299</v>
      </c>
      <c r="C341" s="276"/>
      <c r="D341" s="279">
        <f t="shared" si="20"/>
        <v>0</v>
      </c>
      <c r="E341" s="186">
        <f t="shared" si="21"/>
        <v>0</v>
      </c>
      <c r="F341" s="185">
        <f t="shared" si="22"/>
        <v>0</v>
      </c>
      <c r="G341" s="284">
        <v>3</v>
      </c>
      <c r="H341" s="282">
        <f t="shared" si="23"/>
        <v>-3</v>
      </c>
    </row>
    <row r="342" spans="2:8" x14ac:dyDescent="0.25">
      <c r="B342" s="184">
        <v>300</v>
      </c>
      <c r="C342" s="276"/>
      <c r="D342" s="279">
        <f t="shared" si="20"/>
        <v>0</v>
      </c>
      <c r="E342" s="186">
        <f t="shared" si="21"/>
        <v>0</v>
      </c>
      <c r="F342" s="185">
        <f t="shared" si="22"/>
        <v>0</v>
      </c>
      <c r="G342" s="284">
        <v>3</v>
      </c>
      <c r="H342" s="282">
        <f t="shared" si="23"/>
        <v>-3</v>
      </c>
    </row>
    <row r="343" spans="2:8" x14ac:dyDescent="0.25">
      <c r="B343" s="184">
        <v>301</v>
      </c>
      <c r="C343" s="276"/>
      <c r="D343" s="279">
        <f t="shared" si="20"/>
        <v>0</v>
      </c>
      <c r="E343" s="186">
        <f t="shared" si="21"/>
        <v>0</v>
      </c>
      <c r="F343" s="185">
        <f t="shared" si="22"/>
        <v>0</v>
      </c>
      <c r="G343" s="284">
        <v>3</v>
      </c>
      <c r="H343" s="282">
        <f t="shared" si="23"/>
        <v>-3</v>
      </c>
    </row>
    <row r="344" spans="2:8" x14ac:dyDescent="0.25">
      <c r="B344" s="184">
        <v>302</v>
      </c>
      <c r="C344" s="276"/>
      <c r="D344" s="279">
        <f t="shared" si="20"/>
        <v>0</v>
      </c>
      <c r="E344" s="186">
        <f t="shared" si="21"/>
        <v>0</v>
      </c>
      <c r="F344" s="185">
        <f t="shared" si="22"/>
        <v>0</v>
      </c>
      <c r="G344" s="284">
        <v>3</v>
      </c>
      <c r="H344" s="282">
        <f t="shared" si="23"/>
        <v>-3</v>
      </c>
    </row>
    <row r="345" spans="2:8" x14ac:dyDescent="0.25">
      <c r="B345" s="184">
        <v>303</v>
      </c>
      <c r="C345" s="276"/>
      <c r="D345" s="279">
        <f t="shared" si="20"/>
        <v>0</v>
      </c>
      <c r="E345" s="186">
        <f t="shared" si="21"/>
        <v>0</v>
      </c>
      <c r="F345" s="185">
        <f t="shared" si="22"/>
        <v>0</v>
      </c>
      <c r="G345" s="284">
        <v>3</v>
      </c>
      <c r="H345" s="282">
        <f t="shared" si="23"/>
        <v>-3</v>
      </c>
    </row>
    <row r="346" spans="2:8" x14ac:dyDescent="0.25">
      <c r="B346" s="184">
        <v>304</v>
      </c>
      <c r="C346" s="276"/>
      <c r="D346" s="279">
        <f t="shared" si="20"/>
        <v>0</v>
      </c>
      <c r="E346" s="186">
        <f t="shared" si="21"/>
        <v>0</v>
      </c>
      <c r="F346" s="185">
        <f t="shared" si="22"/>
        <v>0</v>
      </c>
      <c r="G346" s="284">
        <v>3</v>
      </c>
      <c r="H346" s="282">
        <f t="shared" si="23"/>
        <v>-3</v>
      </c>
    </row>
    <row r="347" spans="2:8" x14ac:dyDescent="0.25">
      <c r="B347" s="184">
        <v>305</v>
      </c>
      <c r="C347" s="276"/>
      <c r="D347" s="279">
        <f t="shared" si="20"/>
        <v>0</v>
      </c>
      <c r="E347" s="186">
        <f t="shared" si="21"/>
        <v>0</v>
      </c>
      <c r="F347" s="185">
        <f t="shared" si="22"/>
        <v>0</v>
      </c>
      <c r="G347" s="284">
        <v>3</v>
      </c>
      <c r="H347" s="282">
        <f t="shared" si="23"/>
        <v>-3</v>
      </c>
    </row>
    <row r="348" spans="2:8" x14ac:dyDescent="0.25">
      <c r="B348" s="184">
        <v>306</v>
      </c>
      <c r="C348" s="276"/>
      <c r="D348" s="279">
        <f t="shared" si="20"/>
        <v>0</v>
      </c>
      <c r="E348" s="186">
        <f t="shared" si="21"/>
        <v>0</v>
      </c>
      <c r="F348" s="185">
        <f t="shared" si="22"/>
        <v>0</v>
      </c>
      <c r="G348" s="284">
        <v>3</v>
      </c>
      <c r="H348" s="282">
        <f t="shared" si="23"/>
        <v>-3</v>
      </c>
    </row>
    <row r="349" spans="2:8" x14ac:dyDescent="0.25">
      <c r="B349" s="184">
        <v>307</v>
      </c>
      <c r="C349" s="276"/>
      <c r="D349" s="279">
        <f t="shared" si="20"/>
        <v>0</v>
      </c>
      <c r="E349" s="186">
        <f t="shared" si="21"/>
        <v>0</v>
      </c>
      <c r="F349" s="185">
        <f t="shared" si="22"/>
        <v>0</v>
      </c>
      <c r="G349" s="284">
        <v>3</v>
      </c>
      <c r="H349" s="282">
        <f t="shared" si="23"/>
        <v>-3</v>
      </c>
    </row>
    <row r="350" spans="2:8" x14ac:dyDescent="0.25">
      <c r="B350" s="184">
        <v>308</v>
      </c>
      <c r="C350" s="276"/>
      <c r="D350" s="279">
        <f t="shared" si="20"/>
        <v>0</v>
      </c>
      <c r="E350" s="186">
        <f t="shared" si="21"/>
        <v>0</v>
      </c>
      <c r="F350" s="185">
        <f t="shared" si="22"/>
        <v>0</v>
      </c>
      <c r="G350" s="284">
        <v>3</v>
      </c>
      <c r="H350" s="282">
        <f t="shared" si="23"/>
        <v>-3</v>
      </c>
    </row>
    <row r="351" spans="2:8" x14ac:dyDescent="0.25">
      <c r="B351" s="184">
        <v>309</v>
      </c>
      <c r="C351" s="276"/>
      <c r="D351" s="279">
        <f t="shared" si="20"/>
        <v>0</v>
      </c>
      <c r="E351" s="186">
        <f t="shared" si="21"/>
        <v>0</v>
      </c>
      <c r="F351" s="185">
        <f t="shared" si="22"/>
        <v>0</v>
      </c>
      <c r="G351" s="284">
        <v>3</v>
      </c>
      <c r="H351" s="282">
        <f t="shared" si="23"/>
        <v>-3</v>
      </c>
    </row>
    <row r="352" spans="2:8" x14ac:dyDescent="0.25">
      <c r="B352" s="184">
        <v>310</v>
      </c>
      <c r="C352" s="276"/>
      <c r="D352" s="279">
        <f t="shared" si="20"/>
        <v>0</v>
      </c>
      <c r="E352" s="186">
        <f t="shared" si="21"/>
        <v>0</v>
      </c>
      <c r="F352" s="185">
        <f t="shared" si="22"/>
        <v>0</v>
      </c>
      <c r="G352" s="284">
        <v>3</v>
      </c>
      <c r="H352" s="282">
        <f t="shared" si="23"/>
        <v>-3</v>
      </c>
    </row>
    <row r="353" spans="2:8" x14ac:dyDescent="0.25">
      <c r="B353" s="184">
        <v>311</v>
      </c>
      <c r="C353" s="276"/>
      <c r="D353" s="279">
        <f t="shared" si="20"/>
        <v>0</v>
      </c>
      <c r="E353" s="186">
        <f t="shared" si="21"/>
        <v>0</v>
      </c>
      <c r="F353" s="185">
        <f t="shared" si="22"/>
        <v>0</v>
      </c>
      <c r="G353" s="284">
        <v>3</v>
      </c>
      <c r="H353" s="282">
        <f t="shared" si="23"/>
        <v>-3</v>
      </c>
    </row>
    <row r="354" spans="2:8" x14ac:dyDescent="0.25">
      <c r="B354" s="184">
        <v>312</v>
      </c>
      <c r="C354" s="276"/>
      <c r="D354" s="279">
        <f t="shared" si="20"/>
        <v>0</v>
      </c>
      <c r="E354" s="186">
        <f t="shared" si="21"/>
        <v>0</v>
      </c>
      <c r="F354" s="185">
        <f t="shared" si="22"/>
        <v>0</v>
      </c>
      <c r="G354" s="284">
        <v>3</v>
      </c>
      <c r="H354" s="282">
        <f t="shared" si="23"/>
        <v>-3</v>
      </c>
    </row>
    <row r="355" spans="2:8" x14ac:dyDescent="0.25">
      <c r="B355" s="184">
        <v>313</v>
      </c>
      <c r="C355" s="276"/>
      <c r="D355" s="279">
        <f t="shared" si="20"/>
        <v>0</v>
      </c>
      <c r="E355" s="186">
        <f t="shared" si="21"/>
        <v>0</v>
      </c>
      <c r="F355" s="185">
        <f t="shared" si="22"/>
        <v>0</v>
      </c>
      <c r="G355" s="284">
        <v>3</v>
      </c>
      <c r="H355" s="282">
        <f t="shared" si="23"/>
        <v>-3</v>
      </c>
    </row>
    <row r="356" spans="2:8" x14ac:dyDescent="0.25">
      <c r="B356" s="184">
        <v>314</v>
      </c>
      <c r="C356" s="276"/>
      <c r="D356" s="279">
        <f t="shared" si="20"/>
        <v>0</v>
      </c>
      <c r="E356" s="186">
        <f t="shared" si="21"/>
        <v>0</v>
      </c>
      <c r="F356" s="185">
        <f t="shared" si="22"/>
        <v>0</v>
      </c>
      <c r="G356" s="284">
        <v>3</v>
      </c>
      <c r="H356" s="282">
        <f t="shared" si="23"/>
        <v>-3</v>
      </c>
    </row>
    <row r="357" spans="2:8" x14ac:dyDescent="0.25">
      <c r="B357" s="184">
        <v>315</v>
      </c>
      <c r="C357" s="276"/>
      <c r="D357" s="279">
        <f t="shared" si="20"/>
        <v>0</v>
      </c>
      <c r="E357" s="186">
        <f t="shared" si="21"/>
        <v>0</v>
      </c>
      <c r="F357" s="185">
        <f t="shared" si="22"/>
        <v>0</v>
      </c>
      <c r="G357" s="284">
        <v>3</v>
      </c>
      <c r="H357" s="282">
        <f t="shared" si="23"/>
        <v>-3</v>
      </c>
    </row>
    <row r="358" spans="2:8" x14ac:dyDescent="0.25">
      <c r="B358" s="184">
        <v>316</v>
      </c>
      <c r="C358" s="276"/>
      <c r="D358" s="279">
        <f t="shared" si="20"/>
        <v>0</v>
      </c>
      <c r="E358" s="186">
        <f t="shared" si="21"/>
        <v>0</v>
      </c>
      <c r="F358" s="185">
        <f t="shared" si="22"/>
        <v>0</v>
      </c>
      <c r="G358" s="284">
        <v>3</v>
      </c>
      <c r="H358" s="282">
        <f t="shared" si="23"/>
        <v>-3</v>
      </c>
    </row>
    <row r="359" spans="2:8" x14ac:dyDescent="0.25">
      <c r="B359" s="184">
        <v>317</v>
      </c>
      <c r="C359" s="276"/>
      <c r="D359" s="279">
        <f t="shared" si="20"/>
        <v>0</v>
      </c>
      <c r="E359" s="186">
        <f t="shared" si="21"/>
        <v>0</v>
      </c>
      <c r="F359" s="185">
        <f t="shared" si="22"/>
        <v>0</v>
      </c>
      <c r="G359" s="284">
        <v>3</v>
      </c>
      <c r="H359" s="282">
        <f t="shared" si="23"/>
        <v>-3</v>
      </c>
    </row>
    <row r="360" spans="2:8" x14ac:dyDescent="0.25">
      <c r="B360" s="184">
        <v>318</v>
      </c>
      <c r="C360" s="276"/>
      <c r="D360" s="279">
        <f t="shared" si="20"/>
        <v>0</v>
      </c>
      <c r="E360" s="186">
        <f t="shared" si="21"/>
        <v>0</v>
      </c>
      <c r="F360" s="185">
        <f t="shared" si="22"/>
        <v>0</v>
      </c>
      <c r="G360" s="284">
        <v>3</v>
      </c>
      <c r="H360" s="282">
        <f t="shared" si="23"/>
        <v>-3</v>
      </c>
    </row>
    <row r="361" spans="2:8" x14ac:dyDescent="0.25">
      <c r="B361" s="184">
        <v>319</v>
      </c>
      <c r="C361" s="276"/>
      <c r="D361" s="279">
        <f t="shared" si="20"/>
        <v>0</v>
      </c>
      <c r="E361" s="186">
        <f t="shared" si="21"/>
        <v>0</v>
      </c>
      <c r="F361" s="185">
        <f t="shared" si="22"/>
        <v>0</v>
      </c>
      <c r="G361" s="284">
        <v>3</v>
      </c>
      <c r="H361" s="282">
        <f t="shared" si="23"/>
        <v>-3</v>
      </c>
    </row>
    <row r="362" spans="2:8" x14ac:dyDescent="0.25">
      <c r="B362" s="184">
        <v>320</v>
      </c>
      <c r="C362" s="276"/>
      <c r="D362" s="279">
        <f t="shared" si="20"/>
        <v>0</v>
      </c>
      <c r="E362" s="186">
        <f t="shared" si="21"/>
        <v>0</v>
      </c>
      <c r="F362" s="185">
        <f t="shared" si="22"/>
        <v>0</v>
      </c>
      <c r="G362" s="284">
        <v>3</v>
      </c>
      <c r="H362" s="282">
        <f t="shared" si="23"/>
        <v>-3</v>
      </c>
    </row>
    <row r="363" spans="2:8" x14ac:dyDescent="0.25">
      <c r="B363" s="184">
        <v>321</v>
      </c>
      <c r="C363" s="276"/>
      <c r="D363" s="279">
        <f t="shared" si="20"/>
        <v>0</v>
      </c>
      <c r="E363" s="186">
        <f t="shared" si="21"/>
        <v>0</v>
      </c>
      <c r="F363" s="185">
        <f t="shared" si="22"/>
        <v>0</v>
      </c>
      <c r="G363" s="284">
        <v>3</v>
      </c>
      <c r="H363" s="282">
        <f t="shared" si="23"/>
        <v>-3</v>
      </c>
    </row>
    <row r="364" spans="2:8" x14ac:dyDescent="0.25">
      <c r="B364" s="184">
        <v>322</v>
      </c>
      <c r="C364" s="276"/>
      <c r="D364" s="279">
        <f t="shared" si="20"/>
        <v>0</v>
      </c>
      <c r="E364" s="186">
        <f t="shared" si="21"/>
        <v>0</v>
      </c>
      <c r="F364" s="185">
        <f t="shared" si="22"/>
        <v>0</v>
      </c>
      <c r="G364" s="284">
        <v>3</v>
      </c>
      <c r="H364" s="282">
        <f t="shared" si="23"/>
        <v>-3</v>
      </c>
    </row>
    <row r="365" spans="2:8" x14ac:dyDescent="0.25">
      <c r="B365" s="184">
        <v>323</v>
      </c>
      <c r="C365" s="276"/>
      <c r="D365" s="279">
        <f t="shared" si="20"/>
        <v>0</v>
      </c>
      <c r="E365" s="186">
        <f t="shared" si="21"/>
        <v>0</v>
      </c>
      <c r="F365" s="185">
        <f t="shared" si="22"/>
        <v>0</v>
      </c>
      <c r="G365" s="284">
        <v>3</v>
      </c>
      <c r="H365" s="282">
        <f t="shared" si="23"/>
        <v>-3</v>
      </c>
    </row>
    <row r="366" spans="2:8" x14ac:dyDescent="0.25">
      <c r="B366" s="184">
        <v>324</v>
      </c>
      <c r="C366" s="276"/>
      <c r="D366" s="279">
        <f t="shared" si="20"/>
        <v>0</v>
      </c>
      <c r="E366" s="186">
        <f t="shared" si="21"/>
        <v>0</v>
      </c>
      <c r="F366" s="185">
        <f t="shared" si="22"/>
        <v>0</v>
      </c>
      <c r="G366" s="284">
        <v>3</v>
      </c>
      <c r="H366" s="282">
        <f t="shared" si="23"/>
        <v>-3</v>
      </c>
    </row>
    <row r="367" spans="2:8" x14ac:dyDescent="0.25">
      <c r="B367" s="184">
        <v>325</v>
      </c>
      <c r="C367" s="276"/>
      <c r="D367" s="279">
        <f t="shared" si="20"/>
        <v>0</v>
      </c>
      <c r="E367" s="186">
        <f t="shared" si="21"/>
        <v>0</v>
      </c>
      <c r="F367" s="185">
        <f t="shared" si="22"/>
        <v>0</v>
      </c>
      <c r="G367" s="284">
        <v>3</v>
      </c>
      <c r="H367" s="282">
        <f t="shared" si="23"/>
        <v>-3</v>
      </c>
    </row>
    <row r="368" spans="2:8" x14ac:dyDescent="0.25">
      <c r="B368" s="184">
        <v>326</v>
      </c>
      <c r="C368" s="276"/>
      <c r="D368" s="279">
        <f t="shared" si="20"/>
        <v>0</v>
      </c>
      <c r="E368" s="186">
        <f t="shared" si="21"/>
        <v>0</v>
      </c>
      <c r="F368" s="185">
        <f t="shared" si="22"/>
        <v>0</v>
      </c>
      <c r="G368" s="284">
        <v>3</v>
      </c>
      <c r="H368" s="282">
        <f t="shared" si="23"/>
        <v>-3</v>
      </c>
    </row>
    <row r="369" spans="2:8" x14ac:dyDescent="0.25">
      <c r="B369" s="184">
        <v>327</v>
      </c>
      <c r="C369" s="276"/>
      <c r="D369" s="279">
        <f t="shared" si="20"/>
        <v>0</v>
      </c>
      <c r="E369" s="186">
        <f t="shared" si="21"/>
        <v>0</v>
      </c>
      <c r="F369" s="185">
        <f t="shared" si="22"/>
        <v>0</v>
      </c>
      <c r="G369" s="284">
        <v>3</v>
      </c>
      <c r="H369" s="282">
        <f t="shared" si="23"/>
        <v>-3</v>
      </c>
    </row>
    <row r="370" spans="2:8" x14ac:dyDescent="0.25">
      <c r="B370" s="184">
        <v>328</v>
      </c>
      <c r="C370" s="276"/>
      <c r="D370" s="279">
        <f t="shared" si="20"/>
        <v>0</v>
      </c>
      <c r="E370" s="186">
        <f t="shared" si="21"/>
        <v>0</v>
      </c>
      <c r="F370" s="185">
        <f t="shared" si="22"/>
        <v>0</v>
      </c>
      <c r="G370" s="284">
        <v>3</v>
      </c>
      <c r="H370" s="282">
        <f t="shared" si="23"/>
        <v>-3</v>
      </c>
    </row>
    <row r="371" spans="2:8" x14ac:dyDescent="0.25">
      <c r="B371" s="184">
        <v>329</v>
      </c>
      <c r="C371" s="276"/>
      <c r="D371" s="279">
        <f t="shared" si="20"/>
        <v>0</v>
      </c>
      <c r="E371" s="186">
        <f t="shared" si="21"/>
        <v>0</v>
      </c>
      <c r="F371" s="185">
        <f t="shared" si="22"/>
        <v>0</v>
      </c>
      <c r="G371" s="284">
        <v>3</v>
      </c>
      <c r="H371" s="282">
        <f t="shared" si="23"/>
        <v>-3</v>
      </c>
    </row>
    <row r="372" spans="2:8" x14ac:dyDescent="0.25">
      <c r="B372" s="184">
        <v>330</v>
      </c>
      <c r="C372" s="276"/>
      <c r="D372" s="279">
        <f t="shared" si="20"/>
        <v>0</v>
      </c>
      <c r="E372" s="186">
        <f t="shared" si="21"/>
        <v>0</v>
      </c>
      <c r="F372" s="185">
        <f t="shared" si="22"/>
        <v>0</v>
      </c>
      <c r="G372" s="284">
        <v>3</v>
      </c>
      <c r="H372" s="282">
        <f t="shared" si="23"/>
        <v>-3</v>
      </c>
    </row>
    <row r="373" spans="2:8" x14ac:dyDescent="0.25">
      <c r="B373" s="184">
        <v>331</v>
      </c>
      <c r="C373" s="276"/>
      <c r="D373" s="279">
        <f t="shared" si="20"/>
        <v>0</v>
      </c>
      <c r="E373" s="186">
        <f t="shared" si="21"/>
        <v>0</v>
      </c>
      <c r="F373" s="185">
        <f t="shared" si="22"/>
        <v>0</v>
      </c>
      <c r="G373" s="284">
        <v>3</v>
      </c>
      <c r="H373" s="282">
        <f t="shared" si="23"/>
        <v>-3</v>
      </c>
    </row>
    <row r="374" spans="2:8" x14ac:dyDescent="0.25">
      <c r="B374" s="184">
        <v>332</v>
      </c>
      <c r="C374" s="276"/>
      <c r="D374" s="279">
        <f t="shared" si="20"/>
        <v>0</v>
      </c>
      <c r="E374" s="186">
        <f t="shared" si="21"/>
        <v>0</v>
      </c>
      <c r="F374" s="185">
        <f t="shared" si="22"/>
        <v>0</v>
      </c>
      <c r="G374" s="284">
        <v>3</v>
      </c>
      <c r="H374" s="282">
        <f t="shared" si="23"/>
        <v>-3</v>
      </c>
    </row>
    <row r="375" spans="2:8" x14ac:dyDescent="0.25">
      <c r="B375" s="184">
        <v>333</v>
      </c>
      <c r="C375" s="276"/>
      <c r="D375" s="279">
        <f t="shared" si="20"/>
        <v>0</v>
      </c>
      <c r="E375" s="186">
        <f t="shared" si="21"/>
        <v>0</v>
      </c>
      <c r="F375" s="185">
        <f t="shared" si="22"/>
        <v>0</v>
      </c>
      <c r="G375" s="284">
        <v>3</v>
      </c>
      <c r="H375" s="282">
        <f t="shared" si="23"/>
        <v>-3</v>
      </c>
    </row>
    <row r="376" spans="2:8" x14ac:dyDescent="0.25">
      <c r="B376" s="184">
        <v>334</v>
      </c>
      <c r="C376" s="276"/>
      <c r="D376" s="279">
        <f t="shared" si="20"/>
        <v>0</v>
      </c>
      <c r="E376" s="186">
        <f t="shared" si="21"/>
        <v>0</v>
      </c>
      <c r="F376" s="185">
        <f t="shared" si="22"/>
        <v>0</v>
      </c>
      <c r="G376" s="284">
        <v>3</v>
      </c>
      <c r="H376" s="282">
        <f t="shared" si="23"/>
        <v>-3</v>
      </c>
    </row>
    <row r="377" spans="2:8" x14ac:dyDescent="0.25">
      <c r="B377" s="184">
        <v>335</v>
      </c>
      <c r="C377" s="276"/>
      <c r="D377" s="279">
        <f t="shared" si="20"/>
        <v>0</v>
      </c>
      <c r="E377" s="186">
        <f t="shared" si="21"/>
        <v>0</v>
      </c>
      <c r="F377" s="185">
        <f t="shared" si="22"/>
        <v>0</v>
      </c>
      <c r="G377" s="284">
        <v>3</v>
      </c>
      <c r="H377" s="282">
        <f t="shared" si="23"/>
        <v>-3</v>
      </c>
    </row>
    <row r="378" spans="2:8" x14ac:dyDescent="0.25">
      <c r="B378" s="184">
        <v>336</v>
      </c>
      <c r="C378" s="276"/>
      <c r="D378" s="279">
        <f t="shared" si="20"/>
        <v>0</v>
      </c>
      <c r="E378" s="186">
        <f t="shared" si="21"/>
        <v>0</v>
      </c>
      <c r="F378" s="185">
        <f t="shared" si="22"/>
        <v>0</v>
      </c>
      <c r="G378" s="284">
        <v>3</v>
      </c>
      <c r="H378" s="282">
        <f t="shared" si="23"/>
        <v>-3</v>
      </c>
    </row>
    <row r="379" spans="2:8" x14ac:dyDescent="0.25">
      <c r="B379" s="184">
        <v>337</v>
      </c>
      <c r="C379" s="276"/>
      <c r="D379" s="279">
        <f t="shared" si="20"/>
        <v>0</v>
      </c>
      <c r="E379" s="186">
        <f t="shared" si="21"/>
        <v>0</v>
      </c>
      <c r="F379" s="185">
        <f t="shared" si="22"/>
        <v>0</v>
      </c>
      <c r="G379" s="284">
        <v>3</v>
      </c>
      <c r="H379" s="282">
        <f t="shared" si="23"/>
        <v>-3</v>
      </c>
    </row>
    <row r="380" spans="2:8" x14ac:dyDescent="0.25">
      <c r="B380" s="184">
        <v>338</v>
      </c>
      <c r="C380" s="276"/>
      <c r="D380" s="279">
        <f t="shared" si="20"/>
        <v>0</v>
      </c>
      <c r="E380" s="186">
        <f t="shared" si="21"/>
        <v>0</v>
      </c>
      <c r="F380" s="185">
        <f t="shared" si="22"/>
        <v>0</v>
      </c>
      <c r="G380" s="284">
        <v>3</v>
      </c>
      <c r="H380" s="282">
        <f t="shared" si="23"/>
        <v>-3</v>
      </c>
    </row>
    <row r="381" spans="2:8" x14ac:dyDescent="0.25">
      <c r="B381" s="184">
        <v>339</v>
      </c>
      <c r="C381" s="276"/>
      <c r="D381" s="279">
        <f t="shared" si="20"/>
        <v>0</v>
      </c>
      <c r="E381" s="186">
        <f t="shared" si="21"/>
        <v>0</v>
      </c>
      <c r="F381" s="185">
        <f t="shared" si="22"/>
        <v>0</v>
      </c>
      <c r="G381" s="284">
        <v>3</v>
      </c>
      <c r="H381" s="282">
        <f t="shared" si="23"/>
        <v>-3</v>
      </c>
    </row>
    <row r="382" spans="2:8" x14ac:dyDescent="0.25">
      <c r="B382" s="184">
        <v>340</v>
      </c>
      <c r="C382" s="276"/>
      <c r="D382" s="279">
        <f t="shared" si="20"/>
        <v>0</v>
      </c>
      <c r="E382" s="186">
        <f t="shared" si="21"/>
        <v>0</v>
      </c>
      <c r="F382" s="185">
        <f t="shared" si="22"/>
        <v>0</v>
      </c>
      <c r="G382" s="284">
        <v>3</v>
      </c>
      <c r="H382" s="282">
        <f t="shared" si="23"/>
        <v>-3</v>
      </c>
    </row>
    <row r="383" spans="2:8" x14ac:dyDescent="0.25">
      <c r="B383" s="184">
        <v>341</v>
      </c>
      <c r="C383" s="276"/>
      <c r="D383" s="279">
        <f t="shared" si="20"/>
        <v>0</v>
      </c>
      <c r="E383" s="186">
        <f t="shared" si="21"/>
        <v>0</v>
      </c>
      <c r="F383" s="185">
        <f t="shared" si="22"/>
        <v>0</v>
      </c>
      <c r="G383" s="284">
        <v>3</v>
      </c>
      <c r="H383" s="282">
        <f t="shared" si="23"/>
        <v>-3</v>
      </c>
    </row>
    <row r="384" spans="2:8" x14ac:dyDescent="0.25">
      <c r="B384" s="184">
        <v>342</v>
      </c>
      <c r="C384" s="276"/>
      <c r="D384" s="279">
        <f t="shared" si="20"/>
        <v>0</v>
      </c>
      <c r="E384" s="186">
        <f t="shared" si="21"/>
        <v>0</v>
      </c>
      <c r="F384" s="185">
        <f t="shared" si="22"/>
        <v>0</v>
      </c>
      <c r="G384" s="284">
        <v>3</v>
      </c>
      <c r="H384" s="282">
        <f t="shared" si="23"/>
        <v>-3</v>
      </c>
    </row>
    <row r="385" spans="2:8" x14ac:dyDescent="0.25">
      <c r="B385" s="184">
        <v>343</v>
      </c>
      <c r="C385" s="276"/>
      <c r="D385" s="279">
        <f t="shared" si="20"/>
        <v>0</v>
      </c>
      <c r="E385" s="186">
        <f t="shared" si="21"/>
        <v>0</v>
      </c>
      <c r="F385" s="185">
        <f t="shared" si="22"/>
        <v>0</v>
      </c>
      <c r="G385" s="284">
        <v>3</v>
      </c>
      <c r="H385" s="282">
        <f t="shared" si="23"/>
        <v>-3</v>
      </c>
    </row>
    <row r="386" spans="2:8" x14ac:dyDescent="0.25">
      <c r="B386" s="184">
        <v>344</v>
      </c>
      <c r="C386" s="276"/>
      <c r="D386" s="279">
        <f t="shared" si="20"/>
        <v>0</v>
      </c>
      <c r="E386" s="186">
        <f t="shared" si="21"/>
        <v>0</v>
      </c>
      <c r="F386" s="185">
        <f t="shared" si="22"/>
        <v>0</v>
      </c>
      <c r="G386" s="284">
        <v>3</v>
      </c>
      <c r="H386" s="282">
        <f t="shared" si="23"/>
        <v>-3</v>
      </c>
    </row>
    <row r="387" spans="2:8" x14ac:dyDescent="0.25">
      <c r="B387" s="184">
        <v>345</v>
      </c>
      <c r="C387" s="276"/>
      <c r="D387" s="279">
        <f t="shared" si="20"/>
        <v>0</v>
      </c>
      <c r="E387" s="186">
        <f t="shared" si="21"/>
        <v>0</v>
      </c>
      <c r="F387" s="185">
        <f t="shared" si="22"/>
        <v>0</v>
      </c>
      <c r="G387" s="284">
        <v>3</v>
      </c>
      <c r="H387" s="282">
        <f t="shared" si="23"/>
        <v>-3</v>
      </c>
    </row>
    <row r="388" spans="2:8" x14ac:dyDescent="0.25">
      <c r="B388" s="184">
        <v>346</v>
      </c>
      <c r="C388" s="276"/>
      <c r="D388" s="279">
        <f t="shared" si="20"/>
        <v>0</v>
      </c>
      <c r="E388" s="186">
        <f t="shared" si="21"/>
        <v>0</v>
      </c>
      <c r="F388" s="185">
        <f t="shared" si="22"/>
        <v>0</v>
      </c>
      <c r="G388" s="284">
        <v>3</v>
      </c>
      <c r="H388" s="282">
        <f t="shared" si="23"/>
        <v>-3</v>
      </c>
    </row>
    <row r="389" spans="2:8" x14ac:dyDescent="0.25">
      <c r="B389" s="184">
        <v>347</v>
      </c>
      <c r="C389" s="276"/>
      <c r="D389" s="279">
        <f t="shared" si="20"/>
        <v>0</v>
      </c>
      <c r="E389" s="186">
        <f t="shared" si="21"/>
        <v>0</v>
      </c>
      <c r="F389" s="185">
        <f t="shared" si="22"/>
        <v>0</v>
      </c>
      <c r="G389" s="284">
        <v>3</v>
      </c>
      <c r="H389" s="282">
        <f t="shared" si="23"/>
        <v>-3</v>
      </c>
    </row>
    <row r="390" spans="2:8" x14ac:dyDescent="0.25">
      <c r="B390" s="184">
        <v>348</v>
      </c>
      <c r="C390" s="276"/>
      <c r="D390" s="279">
        <f t="shared" si="20"/>
        <v>0</v>
      </c>
      <c r="E390" s="186">
        <f t="shared" si="21"/>
        <v>0</v>
      </c>
      <c r="F390" s="185">
        <f t="shared" si="22"/>
        <v>0</v>
      </c>
      <c r="G390" s="284">
        <v>3</v>
      </c>
      <c r="H390" s="282">
        <f t="shared" si="23"/>
        <v>-3</v>
      </c>
    </row>
    <row r="391" spans="2:8" x14ac:dyDescent="0.25">
      <c r="B391" s="184">
        <v>349</v>
      </c>
      <c r="C391" s="276"/>
      <c r="D391" s="279">
        <f t="shared" si="20"/>
        <v>0</v>
      </c>
      <c r="E391" s="186">
        <f t="shared" si="21"/>
        <v>0</v>
      </c>
      <c r="F391" s="185">
        <f t="shared" si="22"/>
        <v>0</v>
      </c>
      <c r="G391" s="284">
        <v>3</v>
      </c>
      <c r="H391" s="282">
        <f t="shared" si="23"/>
        <v>-3</v>
      </c>
    </row>
    <row r="392" spans="2:8" x14ac:dyDescent="0.25">
      <c r="B392" s="184">
        <v>350</v>
      </c>
      <c r="C392" s="276"/>
      <c r="D392" s="279">
        <f t="shared" si="20"/>
        <v>0</v>
      </c>
      <c r="E392" s="186">
        <f t="shared" si="21"/>
        <v>0</v>
      </c>
      <c r="F392" s="185">
        <f t="shared" si="22"/>
        <v>0</v>
      </c>
      <c r="G392" s="284">
        <v>3</v>
      </c>
      <c r="H392" s="282">
        <f t="shared" si="23"/>
        <v>-3</v>
      </c>
    </row>
    <row r="393" spans="2:8" x14ac:dyDescent="0.25">
      <c r="B393" s="184">
        <v>351</v>
      </c>
      <c r="C393" s="276"/>
      <c r="D393" s="279">
        <f t="shared" si="20"/>
        <v>0</v>
      </c>
      <c r="E393" s="186">
        <f t="shared" si="21"/>
        <v>0</v>
      </c>
      <c r="F393" s="185">
        <f t="shared" si="22"/>
        <v>0</v>
      </c>
      <c r="G393" s="284">
        <v>3</v>
      </c>
      <c r="H393" s="282">
        <f t="shared" si="23"/>
        <v>-3</v>
      </c>
    </row>
    <row r="394" spans="2:8" x14ac:dyDescent="0.25">
      <c r="B394" s="184">
        <v>352</v>
      </c>
      <c r="C394" s="276"/>
      <c r="D394" s="279">
        <f t="shared" si="20"/>
        <v>0</v>
      </c>
      <c r="E394" s="186">
        <f t="shared" si="21"/>
        <v>0</v>
      </c>
      <c r="F394" s="185">
        <f t="shared" si="22"/>
        <v>0</v>
      </c>
      <c r="G394" s="284">
        <v>3</v>
      </c>
      <c r="H394" s="282">
        <f t="shared" si="23"/>
        <v>-3</v>
      </c>
    </row>
    <row r="395" spans="2:8" x14ac:dyDescent="0.25">
      <c r="B395" s="184">
        <v>353</v>
      </c>
      <c r="C395" s="276"/>
      <c r="D395" s="279">
        <f t="shared" ref="D395:D426" si="24">(((C395*10^-9*6.02*10^23)/(D$36*325*2))/(6.02*10^23))*(10^12)</f>
        <v>0</v>
      </c>
      <c r="E395" s="186">
        <f t="shared" ref="E395:E426" si="25">D395*1000</f>
        <v>0</v>
      </c>
      <c r="F395" s="185">
        <f t="shared" ref="F395:F426" si="26">E395/$G$42</f>
        <v>0</v>
      </c>
      <c r="G395" s="284">
        <v>3</v>
      </c>
      <c r="H395" s="282">
        <f t="shared" ref="H395:H426" si="27">(G395*F395)-G395</f>
        <v>-3</v>
      </c>
    </row>
    <row r="396" spans="2:8" x14ac:dyDescent="0.25">
      <c r="B396" s="184">
        <v>354</v>
      </c>
      <c r="C396" s="276"/>
      <c r="D396" s="279">
        <f t="shared" si="24"/>
        <v>0</v>
      </c>
      <c r="E396" s="186">
        <f t="shared" si="25"/>
        <v>0</v>
      </c>
      <c r="F396" s="185">
        <f t="shared" si="26"/>
        <v>0</v>
      </c>
      <c r="G396" s="284">
        <v>3</v>
      </c>
      <c r="H396" s="282">
        <f t="shared" si="27"/>
        <v>-3</v>
      </c>
    </row>
    <row r="397" spans="2:8" x14ac:dyDescent="0.25">
      <c r="B397" s="184">
        <v>355</v>
      </c>
      <c r="C397" s="276"/>
      <c r="D397" s="279">
        <f t="shared" si="24"/>
        <v>0</v>
      </c>
      <c r="E397" s="186">
        <f t="shared" si="25"/>
        <v>0</v>
      </c>
      <c r="F397" s="185">
        <f t="shared" si="26"/>
        <v>0</v>
      </c>
      <c r="G397" s="284">
        <v>3</v>
      </c>
      <c r="H397" s="282">
        <f t="shared" si="27"/>
        <v>-3</v>
      </c>
    </row>
    <row r="398" spans="2:8" x14ac:dyDescent="0.25">
      <c r="B398" s="184">
        <v>356</v>
      </c>
      <c r="C398" s="276"/>
      <c r="D398" s="279">
        <f t="shared" si="24"/>
        <v>0</v>
      </c>
      <c r="E398" s="186">
        <f t="shared" si="25"/>
        <v>0</v>
      </c>
      <c r="F398" s="185">
        <f t="shared" si="26"/>
        <v>0</v>
      </c>
      <c r="G398" s="284">
        <v>3</v>
      </c>
      <c r="H398" s="282">
        <f t="shared" si="27"/>
        <v>-3</v>
      </c>
    </row>
    <row r="399" spans="2:8" x14ac:dyDescent="0.25">
      <c r="B399" s="184">
        <v>357</v>
      </c>
      <c r="C399" s="276"/>
      <c r="D399" s="279">
        <f t="shared" si="24"/>
        <v>0</v>
      </c>
      <c r="E399" s="186">
        <f t="shared" si="25"/>
        <v>0</v>
      </c>
      <c r="F399" s="185">
        <f t="shared" si="26"/>
        <v>0</v>
      </c>
      <c r="G399" s="284">
        <v>3</v>
      </c>
      <c r="H399" s="282">
        <f t="shared" si="27"/>
        <v>-3</v>
      </c>
    </row>
    <row r="400" spans="2:8" x14ac:dyDescent="0.25">
      <c r="B400" s="184">
        <v>358</v>
      </c>
      <c r="C400" s="276"/>
      <c r="D400" s="279">
        <f t="shared" si="24"/>
        <v>0</v>
      </c>
      <c r="E400" s="186">
        <f t="shared" si="25"/>
        <v>0</v>
      </c>
      <c r="F400" s="185">
        <f t="shared" si="26"/>
        <v>0</v>
      </c>
      <c r="G400" s="284">
        <v>3</v>
      </c>
      <c r="H400" s="282">
        <f t="shared" si="27"/>
        <v>-3</v>
      </c>
    </row>
    <row r="401" spans="2:8" x14ac:dyDescent="0.25">
      <c r="B401" s="184">
        <v>359</v>
      </c>
      <c r="C401" s="276"/>
      <c r="D401" s="279">
        <f t="shared" si="24"/>
        <v>0</v>
      </c>
      <c r="E401" s="186">
        <f t="shared" si="25"/>
        <v>0</v>
      </c>
      <c r="F401" s="185">
        <f t="shared" si="26"/>
        <v>0</v>
      </c>
      <c r="G401" s="284">
        <v>3</v>
      </c>
      <c r="H401" s="282">
        <f t="shared" si="27"/>
        <v>-3</v>
      </c>
    </row>
    <row r="402" spans="2:8" x14ac:dyDescent="0.25">
      <c r="B402" s="184">
        <v>360</v>
      </c>
      <c r="C402" s="276"/>
      <c r="D402" s="279">
        <f t="shared" si="24"/>
        <v>0</v>
      </c>
      <c r="E402" s="186">
        <f t="shared" si="25"/>
        <v>0</v>
      </c>
      <c r="F402" s="185">
        <f t="shared" si="26"/>
        <v>0</v>
      </c>
      <c r="G402" s="284">
        <v>3</v>
      </c>
      <c r="H402" s="282">
        <f t="shared" si="27"/>
        <v>-3</v>
      </c>
    </row>
    <row r="403" spans="2:8" x14ac:dyDescent="0.25">
      <c r="B403" s="184">
        <v>361</v>
      </c>
      <c r="C403" s="276"/>
      <c r="D403" s="279">
        <f t="shared" si="24"/>
        <v>0</v>
      </c>
      <c r="E403" s="186">
        <f t="shared" si="25"/>
        <v>0</v>
      </c>
      <c r="F403" s="185">
        <f t="shared" si="26"/>
        <v>0</v>
      </c>
      <c r="G403" s="284">
        <v>3</v>
      </c>
      <c r="H403" s="282">
        <f t="shared" si="27"/>
        <v>-3</v>
      </c>
    </row>
    <row r="404" spans="2:8" x14ac:dyDescent="0.25">
      <c r="B404" s="184">
        <v>362</v>
      </c>
      <c r="C404" s="276"/>
      <c r="D404" s="279">
        <f t="shared" si="24"/>
        <v>0</v>
      </c>
      <c r="E404" s="186">
        <f t="shared" si="25"/>
        <v>0</v>
      </c>
      <c r="F404" s="185">
        <f t="shared" si="26"/>
        <v>0</v>
      </c>
      <c r="G404" s="284">
        <v>3</v>
      </c>
      <c r="H404" s="282">
        <f t="shared" si="27"/>
        <v>-3</v>
      </c>
    </row>
    <row r="405" spans="2:8" x14ac:dyDescent="0.25">
      <c r="B405" s="184">
        <v>363</v>
      </c>
      <c r="C405" s="276"/>
      <c r="D405" s="279">
        <f t="shared" si="24"/>
        <v>0</v>
      </c>
      <c r="E405" s="186">
        <f t="shared" si="25"/>
        <v>0</v>
      </c>
      <c r="F405" s="185">
        <f t="shared" si="26"/>
        <v>0</v>
      </c>
      <c r="G405" s="284">
        <v>3</v>
      </c>
      <c r="H405" s="282">
        <f t="shared" si="27"/>
        <v>-3</v>
      </c>
    </row>
    <row r="406" spans="2:8" x14ac:dyDescent="0.25">
      <c r="B406" s="184">
        <v>364</v>
      </c>
      <c r="C406" s="276"/>
      <c r="D406" s="279">
        <f t="shared" si="24"/>
        <v>0</v>
      </c>
      <c r="E406" s="186">
        <f t="shared" si="25"/>
        <v>0</v>
      </c>
      <c r="F406" s="185">
        <f t="shared" si="26"/>
        <v>0</v>
      </c>
      <c r="G406" s="284">
        <v>3</v>
      </c>
      <c r="H406" s="282">
        <f t="shared" si="27"/>
        <v>-3</v>
      </c>
    </row>
    <row r="407" spans="2:8" x14ac:dyDescent="0.25">
      <c r="B407" s="184">
        <v>365</v>
      </c>
      <c r="C407" s="276"/>
      <c r="D407" s="279">
        <f t="shared" si="24"/>
        <v>0</v>
      </c>
      <c r="E407" s="186">
        <f t="shared" si="25"/>
        <v>0</v>
      </c>
      <c r="F407" s="185">
        <f t="shared" si="26"/>
        <v>0</v>
      </c>
      <c r="G407" s="284">
        <v>3</v>
      </c>
      <c r="H407" s="282">
        <f t="shared" si="27"/>
        <v>-3</v>
      </c>
    </row>
    <row r="408" spans="2:8" x14ac:dyDescent="0.25">
      <c r="B408" s="184">
        <v>366</v>
      </c>
      <c r="C408" s="276"/>
      <c r="D408" s="279">
        <f t="shared" si="24"/>
        <v>0</v>
      </c>
      <c r="E408" s="186">
        <f t="shared" si="25"/>
        <v>0</v>
      </c>
      <c r="F408" s="185">
        <f t="shared" si="26"/>
        <v>0</v>
      </c>
      <c r="G408" s="284">
        <v>3</v>
      </c>
      <c r="H408" s="282">
        <f t="shared" si="27"/>
        <v>-3</v>
      </c>
    </row>
    <row r="409" spans="2:8" x14ac:dyDescent="0.25">
      <c r="B409" s="184">
        <v>367</v>
      </c>
      <c r="C409" s="276"/>
      <c r="D409" s="279">
        <f t="shared" si="24"/>
        <v>0</v>
      </c>
      <c r="E409" s="186">
        <f t="shared" si="25"/>
        <v>0</v>
      </c>
      <c r="F409" s="185">
        <f t="shared" si="26"/>
        <v>0</v>
      </c>
      <c r="G409" s="284">
        <v>3</v>
      </c>
      <c r="H409" s="282">
        <f t="shared" si="27"/>
        <v>-3</v>
      </c>
    </row>
    <row r="410" spans="2:8" x14ac:dyDescent="0.25">
      <c r="B410" s="184">
        <v>368</v>
      </c>
      <c r="C410" s="276"/>
      <c r="D410" s="279">
        <f t="shared" si="24"/>
        <v>0</v>
      </c>
      <c r="E410" s="186">
        <f t="shared" si="25"/>
        <v>0</v>
      </c>
      <c r="F410" s="185">
        <f t="shared" si="26"/>
        <v>0</v>
      </c>
      <c r="G410" s="284">
        <v>3</v>
      </c>
      <c r="H410" s="282">
        <f t="shared" si="27"/>
        <v>-3</v>
      </c>
    </row>
    <row r="411" spans="2:8" x14ac:dyDescent="0.25">
      <c r="B411" s="184">
        <v>369</v>
      </c>
      <c r="C411" s="276"/>
      <c r="D411" s="279">
        <f t="shared" si="24"/>
        <v>0</v>
      </c>
      <c r="E411" s="186">
        <f t="shared" si="25"/>
        <v>0</v>
      </c>
      <c r="F411" s="185">
        <f t="shared" si="26"/>
        <v>0</v>
      </c>
      <c r="G411" s="284">
        <v>3</v>
      </c>
      <c r="H411" s="282">
        <f t="shared" si="27"/>
        <v>-3</v>
      </c>
    </row>
    <row r="412" spans="2:8" x14ac:dyDescent="0.25">
      <c r="B412" s="184">
        <v>370</v>
      </c>
      <c r="C412" s="276"/>
      <c r="D412" s="279">
        <f t="shared" si="24"/>
        <v>0</v>
      </c>
      <c r="E412" s="186">
        <f t="shared" si="25"/>
        <v>0</v>
      </c>
      <c r="F412" s="185">
        <f t="shared" si="26"/>
        <v>0</v>
      </c>
      <c r="G412" s="284">
        <v>3</v>
      </c>
      <c r="H412" s="282">
        <f t="shared" si="27"/>
        <v>-3</v>
      </c>
    </row>
    <row r="413" spans="2:8" x14ac:dyDescent="0.25">
      <c r="B413" s="184">
        <v>371</v>
      </c>
      <c r="C413" s="276"/>
      <c r="D413" s="279">
        <f t="shared" si="24"/>
        <v>0</v>
      </c>
      <c r="E413" s="186">
        <f t="shared" si="25"/>
        <v>0</v>
      </c>
      <c r="F413" s="185">
        <f t="shared" si="26"/>
        <v>0</v>
      </c>
      <c r="G413" s="284">
        <v>3</v>
      </c>
      <c r="H413" s="282">
        <f t="shared" si="27"/>
        <v>-3</v>
      </c>
    </row>
    <row r="414" spans="2:8" x14ac:dyDescent="0.25">
      <c r="B414" s="184">
        <v>372</v>
      </c>
      <c r="C414" s="276"/>
      <c r="D414" s="279">
        <f t="shared" si="24"/>
        <v>0</v>
      </c>
      <c r="E414" s="186">
        <f t="shared" si="25"/>
        <v>0</v>
      </c>
      <c r="F414" s="185">
        <f t="shared" si="26"/>
        <v>0</v>
      </c>
      <c r="G414" s="284">
        <v>3</v>
      </c>
      <c r="H414" s="282">
        <f t="shared" si="27"/>
        <v>-3</v>
      </c>
    </row>
    <row r="415" spans="2:8" x14ac:dyDescent="0.25">
      <c r="B415" s="184">
        <v>373</v>
      </c>
      <c r="C415" s="276"/>
      <c r="D415" s="279">
        <f t="shared" si="24"/>
        <v>0</v>
      </c>
      <c r="E415" s="186">
        <f t="shared" si="25"/>
        <v>0</v>
      </c>
      <c r="F415" s="185">
        <f t="shared" si="26"/>
        <v>0</v>
      </c>
      <c r="G415" s="284">
        <v>3</v>
      </c>
      <c r="H415" s="282">
        <f t="shared" si="27"/>
        <v>-3</v>
      </c>
    </row>
    <row r="416" spans="2:8" x14ac:dyDescent="0.25">
      <c r="B416" s="184">
        <v>374</v>
      </c>
      <c r="C416" s="276"/>
      <c r="D416" s="279">
        <f t="shared" si="24"/>
        <v>0</v>
      </c>
      <c r="E416" s="186">
        <f t="shared" si="25"/>
        <v>0</v>
      </c>
      <c r="F416" s="185">
        <f t="shared" si="26"/>
        <v>0</v>
      </c>
      <c r="G416" s="284">
        <v>3</v>
      </c>
      <c r="H416" s="282">
        <f t="shared" si="27"/>
        <v>-3</v>
      </c>
    </row>
    <row r="417" spans="1:8" x14ac:dyDescent="0.25">
      <c r="B417" s="184">
        <v>375</v>
      </c>
      <c r="C417" s="276"/>
      <c r="D417" s="279">
        <f t="shared" si="24"/>
        <v>0</v>
      </c>
      <c r="E417" s="186">
        <f t="shared" si="25"/>
        <v>0</v>
      </c>
      <c r="F417" s="185">
        <f t="shared" si="26"/>
        <v>0</v>
      </c>
      <c r="G417" s="284">
        <v>3</v>
      </c>
      <c r="H417" s="282">
        <f t="shared" si="27"/>
        <v>-3</v>
      </c>
    </row>
    <row r="418" spans="1:8" x14ac:dyDescent="0.25">
      <c r="B418" s="184">
        <v>376</v>
      </c>
      <c r="C418" s="276"/>
      <c r="D418" s="279">
        <f t="shared" si="24"/>
        <v>0</v>
      </c>
      <c r="E418" s="186">
        <f t="shared" si="25"/>
        <v>0</v>
      </c>
      <c r="F418" s="185">
        <f t="shared" si="26"/>
        <v>0</v>
      </c>
      <c r="G418" s="284">
        <v>3</v>
      </c>
      <c r="H418" s="282">
        <f t="shared" si="27"/>
        <v>-3</v>
      </c>
    </row>
    <row r="419" spans="1:8" x14ac:dyDescent="0.25">
      <c r="B419" s="184">
        <v>377</v>
      </c>
      <c r="C419" s="276"/>
      <c r="D419" s="279">
        <f t="shared" si="24"/>
        <v>0</v>
      </c>
      <c r="E419" s="186">
        <f t="shared" si="25"/>
        <v>0</v>
      </c>
      <c r="F419" s="185">
        <f t="shared" si="26"/>
        <v>0</v>
      </c>
      <c r="G419" s="284">
        <v>3</v>
      </c>
      <c r="H419" s="282">
        <f t="shared" si="27"/>
        <v>-3</v>
      </c>
    </row>
    <row r="420" spans="1:8" x14ac:dyDescent="0.25">
      <c r="B420" s="184">
        <v>378</v>
      </c>
      <c r="C420" s="276"/>
      <c r="D420" s="279">
        <f t="shared" si="24"/>
        <v>0</v>
      </c>
      <c r="E420" s="186">
        <f t="shared" si="25"/>
        <v>0</v>
      </c>
      <c r="F420" s="185">
        <f t="shared" si="26"/>
        <v>0</v>
      </c>
      <c r="G420" s="284">
        <v>3</v>
      </c>
      <c r="H420" s="282">
        <f t="shared" si="27"/>
        <v>-3</v>
      </c>
    </row>
    <row r="421" spans="1:8" x14ac:dyDescent="0.25">
      <c r="B421" s="184">
        <v>379</v>
      </c>
      <c r="C421" s="276"/>
      <c r="D421" s="279">
        <f t="shared" si="24"/>
        <v>0</v>
      </c>
      <c r="E421" s="186">
        <f t="shared" si="25"/>
        <v>0</v>
      </c>
      <c r="F421" s="185">
        <f t="shared" si="26"/>
        <v>0</v>
      </c>
      <c r="G421" s="284">
        <v>3</v>
      </c>
      <c r="H421" s="282">
        <f t="shared" si="27"/>
        <v>-3</v>
      </c>
    </row>
    <row r="422" spans="1:8" x14ac:dyDescent="0.25">
      <c r="B422" s="184">
        <v>380</v>
      </c>
      <c r="C422" s="276"/>
      <c r="D422" s="279">
        <f t="shared" si="24"/>
        <v>0</v>
      </c>
      <c r="E422" s="186">
        <f t="shared" si="25"/>
        <v>0</v>
      </c>
      <c r="F422" s="185">
        <f t="shared" si="26"/>
        <v>0</v>
      </c>
      <c r="G422" s="284">
        <v>3</v>
      </c>
      <c r="H422" s="282">
        <f t="shared" si="27"/>
        <v>-3</v>
      </c>
    </row>
    <row r="423" spans="1:8" x14ac:dyDescent="0.25">
      <c r="B423" s="184">
        <v>381</v>
      </c>
      <c r="C423" s="276"/>
      <c r="D423" s="279">
        <f t="shared" si="24"/>
        <v>0</v>
      </c>
      <c r="E423" s="186">
        <f t="shared" si="25"/>
        <v>0</v>
      </c>
      <c r="F423" s="185">
        <f t="shared" si="26"/>
        <v>0</v>
      </c>
      <c r="G423" s="284">
        <v>3</v>
      </c>
      <c r="H423" s="282">
        <f t="shared" si="27"/>
        <v>-3</v>
      </c>
    </row>
    <row r="424" spans="1:8" x14ac:dyDescent="0.25">
      <c r="B424" s="184">
        <v>382</v>
      </c>
      <c r="C424" s="276"/>
      <c r="D424" s="279">
        <f t="shared" si="24"/>
        <v>0</v>
      </c>
      <c r="E424" s="186">
        <f t="shared" si="25"/>
        <v>0</v>
      </c>
      <c r="F424" s="185">
        <f t="shared" si="26"/>
        <v>0</v>
      </c>
      <c r="G424" s="284">
        <v>3</v>
      </c>
      <c r="H424" s="282">
        <f t="shared" si="27"/>
        <v>-3</v>
      </c>
    </row>
    <row r="425" spans="1:8" x14ac:dyDescent="0.25">
      <c r="B425" s="184">
        <v>383</v>
      </c>
      <c r="C425" s="276"/>
      <c r="D425" s="279">
        <f t="shared" si="24"/>
        <v>0</v>
      </c>
      <c r="E425" s="186">
        <f t="shared" si="25"/>
        <v>0</v>
      </c>
      <c r="F425" s="185">
        <f t="shared" si="26"/>
        <v>0</v>
      </c>
      <c r="G425" s="284">
        <v>3</v>
      </c>
      <c r="H425" s="282">
        <f t="shared" si="27"/>
        <v>-3</v>
      </c>
    </row>
    <row r="426" spans="1:8" ht="13.5" thickBot="1" x14ac:dyDescent="0.3">
      <c r="B426" s="187">
        <v>384</v>
      </c>
      <c r="C426" s="277"/>
      <c r="D426" s="280">
        <f t="shared" si="24"/>
        <v>0</v>
      </c>
      <c r="E426" s="189">
        <f t="shared" si="25"/>
        <v>0</v>
      </c>
      <c r="F426" s="188">
        <f t="shared" si="26"/>
        <v>0</v>
      </c>
      <c r="G426" s="228">
        <v>3</v>
      </c>
      <c r="H426" s="283">
        <f t="shared" si="27"/>
        <v>-3</v>
      </c>
    </row>
    <row r="427" spans="1:8" s="10" customFormat="1" x14ac:dyDescent="0.25">
      <c r="B427" s="11"/>
      <c r="C427" s="11"/>
      <c r="D427" s="11"/>
    </row>
    <row r="428" spans="1:8" s="10" customFormat="1" x14ac:dyDescent="0.25">
      <c r="B428" s="11"/>
      <c r="C428" s="11"/>
      <c r="D428" s="11"/>
    </row>
    <row r="429" spans="1:8" x14ac:dyDescent="0.25">
      <c r="A429" s="10"/>
      <c r="B429" s="15" t="s">
        <v>4249</v>
      </c>
      <c r="C429" s="15"/>
      <c r="D429" s="15"/>
      <c r="E429" s="159"/>
      <c r="F429" s="159"/>
    </row>
    <row r="430" spans="1:8" x14ac:dyDescent="0.25">
      <c r="A430" s="10"/>
      <c r="B430" s="159"/>
      <c r="C430" s="159"/>
      <c r="D430" s="159"/>
      <c r="E430" s="159"/>
      <c r="F430" s="159"/>
    </row>
    <row r="431" spans="1:8" x14ac:dyDescent="0.25">
      <c r="A431" s="59" t="s">
        <v>65</v>
      </c>
      <c r="B431" s="27" t="s">
        <v>4250</v>
      </c>
      <c r="C431" s="27"/>
      <c r="D431" s="27"/>
      <c r="E431" s="27"/>
      <c r="F431" s="27"/>
    </row>
    <row r="432" spans="1:8" x14ac:dyDescent="0.25">
      <c r="A432" s="10"/>
      <c r="B432" s="27" t="s">
        <v>4251</v>
      </c>
      <c r="C432" s="27"/>
      <c r="D432" s="27"/>
      <c r="E432" s="159"/>
      <c r="F432" s="159"/>
    </row>
    <row r="433" spans="1:6" x14ac:dyDescent="0.25">
      <c r="A433" s="59" t="s">
        <v>65</v>
      </c>
      <c r="B433" s="27" t="s">
        <v>4252</v>
      </c>
      <c r="C433" s="27"/>
      <c r="D433" s="27"/>
      <c r="E433" s="27"/>
      <c r="F433" s="27"/>
    </row>
    <row r="434" spans="1:6" x14ac:dyDescent="0.25">
      <c r="A434" s="10"/>
      <c r="B434" s="27" t="s">
        <v>4253</v>
      </c>
      <c r="C434" s="27"/>
      <c r="D434" s="27"/>
      <c r="E434" s="27"/>
      <c r="F434" s="159"/>
    </row>
    <row r="435" spans="1:6" x14ac:dyDescent="0.25">
      <c r="A435" s="10"/>
      <c r="B435" s="149" t="s">
        <v>4254</v>
      </c>
      <c r="C435" s="10"/>
      <c r="D435" s="10"/>
      <c r="E435" s="10"/>
      <c r="F435" s="159"/>
    </row>
    <row r="437" spans="1:6" x14ac:dyDescent="0.25">
      <c r="D437" s="12"/>
    </row>
  </sheetData>
  <sheetProtection algorithmName="SHA-512" hashValue="QKhrq3JbqdGogTSX4JBqwEtBZf2P+OU8vRyCNO4ZDWyR3LhiowFQwCzo4EWdDb8nYFlTltzk1McFe5B58/djqg==" saltValue="Kjdj8Z2WsfDnsKTviXwj7A==" spinCount="100000" sheet="1" objects="1" scenarios="1"/>
  <mergeCells count="8">
    <mergeCell ref="A2:I2"/>
    <mergeCell ref="B40:B42"/>
    <mergeCell ref="C40:C42"/>
    <mergeCell ref="D40:D42"/>
    <mergeCell ref="E40:E42"/>
    <mergeCell ref="F40:F42"/>
    <mergeCell ref="G40:G41"/>
    <mergeCell ref="H40:H42"/>
  </mergeCells>
  <conditionalFormatting sqref="F43:F426">
    <cfRule type="cellIs" dxfId="56" priority="10" operator="equal">
      <formula>0</formula>
    </cfRule>
  </conditionalFormatting>
  <conditionalFormatting sqref="B435">
    <cfRule type="expression" dxfId="55" priority="9">
      <formula>_xlfn.ISFORMULA(B435:L534)</formula>
    </cfRule>
  </conditionalFormatting>
  <conditionalFormatting sqref="H43:H426">
    <cfRule type="cellIs" dxfId="54" priority="8" operator="equal">
      <formula>-3</formula>
    </cfRule>
  </conditionalFormatting>
  <conditionalFormatting sqref="A14 A17">
    <cfRule type="expression" dxfId="53" priority="7">
      <formula>_xlfn.ISFORMULA(A14:N106)</formula>
    </cfRule>
  </conditionalFormatting>
  <conditionalFormatting sqref="A22">
    <cfRule type="expression" dxfId="52" priority="6">
      <formula>_xlfn.ISFORMULA(A22:N114)</formula>
    </cfRule>
  </conditionalFormatting>
  <conditionalFormatting sqref="A24">
    <cfRule type="expression" dxfId="51" priority="5">
      <formula>_xlfn.ISFORMULA(A24:N116)</formula>
    </cfRule>
  </conditionalFormatting>
  <conditionalFormatting sqref="A32">
    <cfRule type="expression" dxfId="50" priority="4">
      <formula>_xlfn.ISFORMULA(A32:N124)</formula>
    </cfRule>
  </conditionalFormatting>
  <conditionalFormatting sqref="A33">
    <cfRule type="expression" dxfId="49" priority="3">
      <formula>_xlfn.ISFORMULA(A33:N125)</formula>
    </cfRule>
  </conditionalFormatting>
  <conditionalFormatting sqref="G4">
    <cfRule type="expression" dxfId="48" priority="11">
      <formula>_xlfn.ISFORMULA(E4:P132)</formula>
    </cfRule>
  </conditionalFormatting>
  <conditionalFormatting sqref="E43:E426">
    <cfRule type="cellIs" dxfId="47" priority="2" operator="equal">
      <formula>0</formula>
    </cfRule>
  </conditionalFormatting>
  <conditionalFormatting sqref="D43:D426">
    <cfRule type="cellIs" dxfId="46"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0" customWidth="1"/>
    <col min="2" max="2" width="8" style="20" bestFit="1" customWidth="1"/>
    <col min="3" max="3" width="16.7109375" style="20" customWidth="1"/>
    <col min="4" max="4" width="13.140625" style="20" customWidth="1"/>
    <col min="5" max="6" width="10.5703125" style="20" customWidth="1"/>
    <col min="7" max="7" width="8.85546875" style="20" customWidth="1"/>
    <col min="8" max="8" width="8.7109375" style="20"/>
    <col min="9" max="9" width="16.85546875" style="20" customWidth="1"/>
    <col min="10" max="16384" width="8.7109375" style="20"/>
  </cols>
  <sheetData>
    <row r="2" spans="1:9" ht="15.75" x14ac:dyDescent="0.25">
      <c r="A2" s="408" t="s">
        <v>4255</v>
      </c>
      <c r="B2" s="408"/>
      <c r="C2" s="408"/>
      <c r="D2" s="408"/>
      <c r="E2" s="408"/>
      <c r="F2" s="408"/>
      <c r="G2" s="408"/>
      <c r="H2" s="408"/>
      <c r="I2" s="408"/>
    </row>
    <row r="3" spans="1:9" ht="15.75" x14ac:dyDescent="0.25">
      <c r="A3" s="82"/>
      <c r="B3" s="23"/>
      <c r="C3" s="23"/>
      <c r="D3" s="23"/>
      <c r="E3" s="23"/>
      <c r="F3" s="23"/>
      <c r="G3" s="23"/>
      <c r="H3" s="23"/>
    </row>
    <row r="5" spans="1:9" x14ac:dyDescent="0.25">
      <c r="A5" s="23" t="s">
        <v>19</v>
      </c>
      <c r="C5" s="24"/>
      <c r="E5" s="23" t="s">
        <v>20</v>
      </c>
      <c r="F5" s="24"/>
      <c r="H5" s="23" t="s">
        <v>21</v>
      </c>
      <c r="I5" s="25"/>
    </row>
    <row r="6" spans="1:9" x14ac:dyDescent="0.25">
      <c r="A6" s="23"/>
      <c r="C6" s="23"/>
      <c r="F6" s="23"/>
      <c r="G6" s="26"/>
    </row>
    <row r="7" spans="1:9" ht="14.25" x14ac:dyDescent="0.25">
      <c r="A7" s="35"/>
      <c r="B7" s="35"/>
      <c r="C7" s="35"/>
      <c r="D7" s="35"/>
      <c r="E7" s="35"/>
      <c r="F7" s="35"/>
      <c r="G7" s="26"/>
    </row>
    <row r="8" spans="1:9" ht="15" x14ac:dyDescent="0.25">
      <c r="A8" s="93" t="s">
        <v>4256</v>
      </c>
      <c r="B8" s="93"/>
      <c r="C8" s="93"/>
      <c r="D8" s="93"/>
      <c r="E8" s="93"/>
      <c r="F8" s="93"/>
      <c r="G8" s="26"/>
    </row>
    <row r="9" spans="1:9" ht="14.25" x14ac:dyDescent="0.25">
      <c r="A9" s="35"/>
      <c r="B9" s="35"/>
      <c r="C9" s="35"/>
      <c r="D9" s="35"/>
      <c r="E9" s="35"/>
      <c r="F9" s="35"/>
      <c r="G9" s="23"/>
      <c r="H9" s="23"/>
    </row>
    <row r="10" spans="1:9" ht="13.5" thickBot="1" x14ac:dyDescent="0.3">
      <c r="B10" s="23"/>
      <c r="C10" s="23"/>
      <c r="D10" s="23"/>
      <c r="E10" s="23"/>
      <c r="F10" s="23"/>
      <c r="G10" s="23"/>
    </row>
    <row r="11" spans="1:9" ht="18.75" customHeight="1" x14ac:dyDescent="0.25">
      <c r="B11" s="396" t="s">
        <v>77</v>
      </c>
      <c r="C11" s="398" t="s">
        <v>4257</v>
      </c>
      <c r="D11" s="413" t="s">
        <v>4258</v>
      </c>
      <c r="E11" s="416" t="s">
        <v>4259</v>
      </c>
      <c r="F11" s="418" t="s">
        <v>4260</v>
      </c>
      <c r="G11" s="35"/>
    </row>
    <row r="12" spans="1:9" ht="15" thickBot="1" x14ac:dyDescent="0.3">
      <c r="B12" s="397"/>
      <c r="C12" s="399"/>
      <c r="D12" s="414"/>
      <c r="E12" s="417"/>
      <c r="F12" s="419"/>
      <c r="G12" s="35"/>
    </row>
    <row r="13" spans="1:9" ht="15" thickBot="1" x14ac:dyDescent="0.3">
      <c r="B13" s="411"/>
      <c r="C13" s="412"/>
      <c r="D13" s="415"/>
      <c r="E13" s="83">
        <v>4000</v>
      </c>
      <c r="F13" s="420"/>
      <c r="G13" s="35"/>
    </row>
    <row r="14" spans="1:9" x14ac:dyDescent="0.25">
      <c r="B14" s="84">
        <v>1</v>
      </c>
      <c r="C14" s="85"/>
      <c r="D14" s="114">
        <f t="shared" ref="D14:D28" si="0">C14/$E$13</f>
        <v>0</v>
      </c>
      <c r="E14" s="86">
        <v>3</v>
      </c>
      <c r="F14" s="115">
        <f t="shared" ref="F14:F28" si="1">(E14*D14)-E14</f>
        <v>-3</v>
      </c>
    </row>
    <row r="15" spans="1:9" x14ac:dyDescent="0.25">
      <c r="B15" s="87">
        <v>2</v>
      </c>
      <c r="C15" s="88"/>
      <c r="D15" s="116">
        <f t="shared" si="0"/>
        <v>0</v>
      </c>
      <c r="E15" s="89">
        <v>3</v>
      </c>
      <c r="F15" s="117">
        <f t="shared" si="1"/>
        <v>-3</v>
      </c>
    </row>
    <row r="16" spans="1:9" x14ac:dyDescent="0.25">
      <c r="B16" s="87">
        <v>3</v>
      </c>
      <c r="C16" s="88"/>
      <c r="D16" s="116">
        <f t="shared" si="0"/>
        <v>0</v>
      </c>
      <c r="E16" s="89">
        <v>3</v>
      </c>
      <c r="F16" s="117">
        <f t="shared" si="1"/>
        <v>-3</v>
      </c>
    </row>
    <row r="17" spans="2:6" x14ac:dyDescent="0.25">
      <c r="B17" s="87">
        <v>4</v>
      </c>
      <c r="C17" s="88"/>
      <c r="D17" s="116">
        <f t="shared" si="0"/>
        <v>0</v>
      </c>
      <c r="E17" s="89">
        <v>3</v>
      </c>
      <c r="F17" s="117">
        <f t="shared" si="1"/>
        <v>-3</v>
      </c>
    </row>
    <row r="18" spans="2:6" x14ac:dyDescent="0.25">
      <c r="B18" s="87">
        <v>5</v>
      </c>
      <c r="C18" s="88"/>
      <c r="D18" s="116">
        <f t="shared" si="0"/>
        <v>0</v>
      </c>
      <c r="E18" s="89">
        <v>3</v>
      </c>
      <c r="F18" s="117">
        <f t="shared" si="1"/>
        <v>-3</v>
      </c>
    </row>
    <row r="19" spans="2:6" x14ac:dyDescent="0.25">
      <c r="B19" s="87">
        <v>6</v>
      </c>
      <c r="C19" s="88"/>
      <c r="D19" s="116">
        <f t="shared" si="0"/>
        <v>0</v>
      </c>
      <c r="E19" s="89">
        <v>3</v>
      </c>
      <c r="F19" s="117">
        <f t="shared" si="1"/>
        <v>-3</v>
      </c>
    </row>
    <row r="20" spans="2:6" x14ac:dyDescent="0.25">
      <c r="B20" s="87">
        <v>7</v>
      </c>
      <c r="C20" s="88"/>
      <c r="D20" s="116">
        <f t="shared" si="0"/>
        <v>0</v>
      </c>
      <c r="E20" s="89">
        <v>3</v>
      </c>
      <c r="F20" s="117">
        <f t="shared" si="1"/>
        <v>-3</v>
      </c>
    </row>
    <row r="21" spans="2:6" x14ac:dyDescent="0.25">
      <c r="B21" s="87">
        <v>8</v>
      </c>
      <c r="C21" s="88"/>
      <c r="D21" s="116">
        <f t="shared" si="0"/>
        <v>0</v>
      </c>
      <c r="E21" s="89">
        <v>3</v>
      </c>
      <c r="F21" s="117">
        <f t="shared" si="1"/>
        <v>-3</v>
      </c>
    </row>
    <row r="22" spans="2:6" x14ac:dyDescent="0.25">
      <c r="B22" s="87">
        <v>9</v>
      </c>
      <c r="C22" s="88"/>
      <c r="D22" s="116">
        <f t="shared" si="0"/>
        <v>0</v>
      </c>
      <c r="E22" s="89">
        <v>3</v>
      </c>
      <c r="F22" s="117">
        <f t="shared" si="1"/>
        <v>-3</v>
      </c>
    </row>
    <row r="23" spans="2:6" x14ac:dyDescent="0.25">
      <c r="B23" s="87">
        <v>10</v>
      </c>
      <c r="C23" s="88"/>
      <c r="D23" s="116">
        <f t="shared" si="0"/>
        <v>0</v>
      </c>
      <c r="E23" s="89">
        <v>3</v>
      </c>
      <c r="F23" s="117">
        <f t="shared" si="1"/>
        <v>-3</v>
      </c>
    </row>
    <row r="24" spans="2:6" x14ac:dyDescent="0.25">
      <c r="B24" s="87">
        <v>11</v>
      </c>
      <c r="C24" s="88"/>
      <c r="D24" s="116">
        <f t="shared" si="0"/>
        <v>0</v>
      </c>
      <c r="E24" s="89">
        <v>3</v>
      </c>
      <c r="F24" s="117">
        <f t="shared" si="1"/>
        <v>-3</v>
      </c>
    </row>
    <row r="25" spans="2:6" x14ac:dyDescent="0.25">
      <c r="B25" s="87">
        <v>12</v>
      </c>
      <c r="C25" s="88"/>
      <c r="D25" s="116">
        <f t="shared" si="0"/>
        <v>0</v>
      </c>
      <c r="E25" s="89">
        <v>3</v>
      </c>
      <c r="F25" s="117">
        <f t="shared" si="1"/>
        <v>-3</v>
      </c>
    </row>
    <row r="26" spans="2:6" x14ac:dyDescent="0.25">
      <c r="B26" s="87">
        <v>13</v>
      </c>
      <c r="C26" s="88"/>
      <c r="D26" s="116">
        <f t="shared" si="0"/>
        <v>0</v>
      </c>
      <c r="E26" s="89">
        <v>3</v>
      </c>
      <c r="F26" s="117">
        <f t="shared" si="1"/>
        <v>-3</v>
      </c>
    </row>
    <row r="27" spans="2:6" x14ac:dyDescent="0.25">
      <c r="B27" s="87">
        <v>14</v>
      </c>
      <c r="C27" s="88"/>
      <c r="D27" s="116">
        <f t="shared" si="0"/>
        <v>0</v>
      </c>
      <c r="E27" s="89">
        <v>3</v>
      </c>
      <c r="F27" s="117">
        <f t="shared" si="1"/>
        <v>-3</v>
      </c>
    </row>
    <row r="28" spans="2:6" x14ac:dyDescent="0.25">
      <c r="B28" s="87">
        <v>15</v>
      </c>
      <c r="C28" s="88"/>
      <c r="D28" s="116">
        <f t="shared" si="0"/>
        <v>0</v>
      </c>
      <c r="E28" s="89">
        <v>3</v>
      </c>
      <c r="F28" s="117">
        <f t="shared" si="1"/>
        <v>-3</v>
      </c>
    </row>
    <row r="29" spans="2:6" x14ac:dyDescent="0.25">
      <c r="B29" s="87">
        <v>16</v>
      </c>
      <c r="C29" s="88"/>
      <c r="D29" s="116">
        <f t="shared" ref="D29:D64" si="2">C29/$E$13</f>
        <v>0</v>
      </c>
      <c r="E29" s="89">
        <v>3</v>
      </c>
      <c r="F29" s="117">
        <f t="shared" ref="F29:F64" si="3">(E29*D29)-E29</f>
        <v>-3</v>
      </c>
    </row>
    <row r="30" spans="2:6" x14ac:dyDescent="0.25">
      <c r="B30" s="87">
        <v>17</v>
      </c>
      <c r="C30" s="88"/>
      <c r="D30" s="116">
        <f t="shared" si="2"/>
        <v>0</v>
      </c>
      <c r="E30" s="89">
        <v>3</v>
      </c>
      <c r="F30" s="117">
        <f t="shared" si="3"/>
        <v>-3</v>
      </c>
    </row>
    <row r="31" spans="2:6" x14ac:dyDescent="0.25">
      <c r="B31" s="87">
        <v>18</v>
      </c>
      <c r="C31" s="88"/>
      <c r="D31" s="116">
        <f t="shared" si="2"/>
        <v>0</v>
      </c>
      <c r="E31" s="89">
        <v>3</v>
      </c>
      <c r="F31" s="117">
        <f t="shared" si="3"/>
        <v>-3</v>
      </c>
    </row>
    <row r="32" spans="2:6" x14ac:dyDescent="0.25">
      <c r="B32" s="87">
        <v>19</v>
      </c>
      <c r="C32" s="88"/>
      <c r="D32" s="116">
        <f t="shared" si="2"/>
        <v>0</v>
      </c>
      <c r="E32" s="89">
        <v>3</v>
      </c>
      <c r="F32" s="117">
        <f t="shared" si="3"/>
        <v>-3</v>
      </c>
    </row>
    <row r="33" spans="2:6" x14ac:dyDescent="0.25">
      <c r="B33" s="87">
        <v>20</v>
      </c>
      <c r="C33" s="88"/>
      <c r="D33" s="116">
        <f t="shared" si="2"/>
        <v>0</v>
      </c>
      <c r="E33" s="89">
        <v>3</v>
      </c>
      <c r="F33" s="117">
        <f t="shared" si="3"/>
        <v>-3</v>
      </c>
    </row>
    <row r="34" spans="2:6" x14ac:dyDescent="0.25">
      <c r="B34" s="87">
        <v>21</v>
      </c>
      <c r="C34" s="88"/>
      <c r="D34" s="116">
        <f t="shared" si="2"/>
        <v>0</v>
      </c>
      <c r="E34" s="89">
        <v>3</v>
      </c>
      <c r="F34" s="117">
        <f t="shared" si="3"/>
        <v>-3</v>
      </c>
    </row>
    <row r="35" spans="2:6" x14ac:dyDescent="0.25">
      <c r="B35" s="87">
        <v>22</v>
      </c>
      <c r="C35" s="88"/>
      <c r="D35" s="116">
        <f t="shared" si="2"/>
        <v>0</v>
      </c>
      <c r="E35" s="89">
        <v>3</v>
      </c>
      <c r="F35" s="117">
        <f t="shared" si="3"/>
        <v>-3</v>
      </c>
    </row>
    <row r="36" spans="2:6" x14ac:dyDescent="0.25">
      <c r="B36" s="87">
        <v>23</v>
      </c>
      <c r="C36" s="88"/>
      <c r="D36" s="116">
        <f t="shared" si="2"/>
        <v>0</v>
      </c>
      <c r="E36" s="89">
        <v>3</v>
      </c>
      <c r="F36" s="117">
        <f t="shared" si="3"/>
        <v>-3</v>
      </c>
    </row>
    <row r="37" spans="2:6" x14ac:dyDescent="0.25">
      <c r="B37" s="87">
        <v>24</v>
      </c>
      <c r="C37" s="88"/>
      <c r="D37" s="116">
        <f t="shared" si="2"/>
        <v>0</v>
      </c>
      <c r="E37" s="89">
        <v>3</v>
      </c>
      <c r="F37" s="117">
        <f t="shared" si="3"/>
        <v>-3</v>
      </c>
    </row>
    <row r="38" spans="2:6" x14ac:dyDescent="0.25">
      <c r="B38" s="87">
        <v>25</v>
      </c>
      <c r="C38" s="88"/>
      <c r="D38" s="116">
        <f t="shared" si="2"/>
        <v>0</v>
      </c>
      <c r="E38" s="89">
        <v>3</v>
      </c>
      <c r="F38" s="117">
        <f t="shared" si="3"/>
        <v>-3</v>
      </c>
    </row>
    <row r="39" spans="2:6" x14ac:dyDescent="0.25">
      <c r="B39" s="87">
        <v>26</v>
      </c>
      <c r="C39" s="88"/>
      <c r="D39" s="116">
        <f t="shared" si="2"/>
        <v>0</v>
      </c>
      <c r="E39" s="89">
        <v>3</v>
      </c>
      <c r="F39" s="117">
        <f t="shared" si="3"/>
        <v>-3</v>
      </c>
    </row>
    <row r="40" spans="2:6" x14ac:dyDescent="0.25">
      <c r="B40" s="87">
        <v>27</v>
      </c>
      <c r="C40" s="88"/>
      <c r="D40" s="116">
        <f t="shared" si="2"/>
        <v>0</v>
      </c>
      <c r="E40" s="89">
        <v>3</v>
      </c>
      <c r="F40" s="117">
        <f t="shared" si="3"/>
        <v>-3</v>
      </c>
    </row>
    <row r="41" spans="2:6" x14ac:dyDescent="0.25">
      <c r="B41" s="87">
        <v>28</v>
      </c>
      <c r="C41" s="88"/>
      <c r="D41" s="116">
        <f t="shared" si="2"/>
        <v>0</v>
      </c>
      <c r="E41" s="89">
        <v>3</v>
      </c>
      <c r="F41" s="117">
        <f t="shared" si="3"/>
        <v>-3</v>
      </c>
    </row>
    <row r="42" spans="2:6" x14ac:dyDescent="0.25">
      <c r="B42" s="87">
        <v>29</v>
      </c>
      <c r="C42" s="88"/>
      <c r="D42" s="116">
        <f t="shared" si="2"/>
        <v>0</v>
      </c>
      <c r="E42" s="89">
        <v>3</v>
      </c>
      <c r="F42" s="117">
        <f t="shared" si="3"/>
        <v>-3</v>
      </c>
    </row>
    <row r="43" spans="2:6" x14ac:dyDescent="0.25">
      <c r="B43" s="87">
        <v>30</v>
      </c>
      <c r="C43" s="88"/>
      <c r="D43" s="116">
        <f t="shared" si="2"/>
        <v>0</v>
      </c>
      <c r="E43" s="89">
        <v>3</v>
      </c>
      <c r="F43" s="117">
        <f t="shared" si="3"/>
        <v>-3</v>
      </c>
    </row>
    <row r="44" spans="2:6" x14ac:dyDescent="0.25">
      <c r="B44" s="87">
        <v>31</v>
      </c>
      <c r="C44" s="88"/>
      <c r="D44" s="116">
        <f t="shared" si="2"/>
        <v>0</v>
      </c>
      <c r="E44" s="89">
        <v>3</v>
      </c>
      <c r="F44" s="117">
        <f t="shared" si="3"/>
        <v>-3</v>
      </c>
    </row>
    <row r="45" spans="2:6" x14ac:dyDescent="0.25">
      <c r="B45" s="87">
        <v>32</v>
      </c>
      <c r="C45" s="88"/>
      <c r="D45" s="116">
        <f t="shared" si="2"/>
        <v>0</v>
      </c>
      <c r="E45" s="89">
        <v>3</v>
      </c>
      <c r="F45" s="117">
        <f t="shared" si="3"/>
        <v>-3</v>
      </c>
    </row>
    <row r="46" spans="2:6" x14ac:dyDescent="0.25">
      <c r="B46" s="87">
        <v>33</v>
      </c>
      <c r="C46" s="88"/>
      <c r="D46" s="116">
        <f t="shared" si="2"/>
        <v>0</v>
      </c>
      <c r="E46" s="89">
        <v>3</v>
      </c>
      <c r="F46" s="117">
        <f t="shared" si="3"/>
        <v>-3</v>
      </c>
    </row>
    <row r="47" spans="2:6" x14ac:dyDescent="0.25">
      <c r="B47" s="87">
        <v>34</v>
      </c>
      <c r="C47" s="88"/>
      <c r="D47" s="116">
        <f t="shared" si="2"/>
        <v>0</v>
      </c>
      <c r="E47" s="89">
        <v>3</v>
      </c>
      <c r="F47" s="117">
        <f t="shared" si="3"/>
        <v>-3</v>
      </c>
    </row>
    <row r="48" spans="2:6" x14ac:dyDescent="0.25">
      <c r="B48" s="87">
        <v>35</v>
      </c>
      <c r="C48" s="88"/>
      <c r="D48" s="116">
        <f t="shared" si="2"/>
        <v>0</v>
      </c>
      <c r="E48" s="89">
        <v>3</v>
      </c>
      <c r="F48" s="117">
        <f t="shared" si="3"/>
        <v>-3</v>
      </c>
    </row>
    <row r="49" spans="2:6" x14ac:dyDescent="0.25">
      <c r="B49" s="87">
        <v>36</v>
      </c>
      <c r="C49" s="88"/>
      <c r="D49" s="116">
        <f t="shared" si="2"/>
        <v>0</v>
      </c>
      <c r="E49" s="89">
        <v>3</v>
      </c>
      <c r="F49" s="117">
        <f t="shared" si="3"/>
        <v>-3</v>
      </c>
    </row>
    <row r="50" spans="2:6" x14ac:dyDescent="0.25">
      <c r="B50" s="87">
        <v>37</v>
      </c>
      <c r="C50" s="88"/>
      <c r="D50" s="116">
        <f t="shared" si="2"/>
        <v>0</v>
      </c>
      <c r="E50" s="89">
        <v>3</v>
      </c>
      <c r="F50" s="117">
        <f t="shared" si="3"/>
        <v>-3</v>
      </c>
    </row>
    <row r="51" spans="2:6" x14ac:dyDescent="0.25">
      <c r="B51" s="87">
        <v>38</v>
      </c>
      <c r="C51" s="88"/>
      <c r="D51" s="116">
        <f t="shared" si="2"/>
        <v>0</v>
      </c>
      <c r="E51" s="89">
        <v>3</v>
      </c>
      <c r="F51" s="117">
        <f t="shared" si="3"/>
        <v>-3</v>
      </c>
    </row>
    <row r="52" spans="2:6" x14ac:dyDescent="0.25">
      <c r="B52" s="87">
        <v>39</v>
      </c>
      <c r="C52" s="88"/>
      <c r="D52" s="116">
        <f t="shared" si="2"/>
        <v>0</v>
      </c>
      <c r="E52" s="89">
        <v>3</v>
      </c>
      <c r="F52" s="117">
        <f t="shared" si="3"/>
        <v>-3</v>
      </c>
    </row>
    <row r="53" spans="2:6" x14ac:dyDescent="0.25">
      <c r="B53" s="87">
        <v>40</v>
      </c>
      <c r="C53" s="88"/>
      <c r="D53" s="116">
        <f t="shared" si="2"/>
        <v>0</v>
      </c>
      <c r="E53" s="89">
        <v>3</v>
      </c>
      <c r="F53" s="117">
        <f t="shared" si="3"/>
        <v>-3</v>
      </c>
    </row>
    <row r="54" spans="2:6" x14ac:dyDescent="0.25">
      <c r="B54" s="87">
        <v>41</v>
      </c>
      <c r="C54" s="88"/>
      <c r="D54" s="116">
        <f t="shared" si="2"/>
        <v>0</v>
      </c>
      <c r="E54" s="89">
        <v>3</v>
      </c>
      <c r="F54" s="117">
        <f t="shared" si="3"/>
        <v>-3</v>
      </c>
    </row>
    <row r="55" spans="2:6" x14ac:dyDescent="0.25">
      <c r="B55" s="87">
        <v>42</v>
      </c>
      <c r="C55" s="88"/>
      <c r="D55" s="116">
        <f t="shared" si="2"/>
        <v>0</v>
      </c>
      <c r="E55" s="89">
        <v>3</v>
      </c>
      <c r="F55" s="117">
        <f t="shared" si="3"/>
        <v>-3</v>
      </c>
    </row>
    <row r="56" spans="2:6" x14ac:dyDescent="0.25">
      <c r="B56" s="87">
        <v>43</v>
      </c>
      <c r="C56" s="88"/>
      <c r="D56" s="116">
        <f t="shared" si="2"/>
        <v>0</v>
      </c>
      <c r="E56" s="89">
        <v>3</v>
      </c>
      <c r="F56" s="117">
        <f t="shared" si="3"/>
        <v>-3</v>
      </c>
    </row>
    <row r="57" spans="2:6" x14ac:dyDescent="0.25">
      <c r="B57" s="87">
        <v>44</v>
      </c>
      <c r="C57" s="88"/>
      <c r="D57" s="116">
        <f t="shared" si="2"/>
        <v>0</v>
      </c>
      <c r="E57" s="89">
        <v>3</v>
      </c>
      <c r="F57" s="117">
        <f t="shared" si="3"/>
        <v>-3</v>
      </c>
    </row>
    <row r="58" spans="2:6" x14ac:dyDescent="0.25">
      <c r="B58" s="87">
        <v>45</v>
      </c>
      <c r="C58" s="88"/>
      <c r="D58" s="116">
        <f t="shared" si="2"/>
        <v>0</v>
      </c>
      <c r="E58" s="89">
        <v>3</v>
      </c>
      <c r="F58" s="117">
        <f t="shared" si="3"/>
        <v>-3</v>
      </c>
    </row>
    <row r="59" spans="2:6" x14ac:dyDescent="0.25">
      <c r="B59" s="87">
        <v>46</v>
      </c>
      <c r="C59" s="88"/>
      <c r="D59" s="116">
        <f t="shared" si="2"/>
        <v>0</v>
      </c>
      <c r="E59" s="89">
        <v>3</v>
      </c>
      <c r="F59" s="117">
        <f t="shared" si="3"/>
        <v>-3</v>
      </c>
    </row>
    <row r="60" spans="2:6" x14ac:dyDescent="0.25">
      <c r="B60" s="87">
        <v>47</v>
      </c>
      <c r="C60" s="88"/>
      <c r="D60" s="116">
        <f t="shared" si="2"/>
        <v>0</v>
      </c>
      <c r="E60" s="89">
        <v>3</v>
      </c>
      <c r="F60" s="117">
        <f t="shared" si="3"/>
        <v>-3</v>
      </c>
    </row>
    <row r="61" spans="2:6" x14ac:dyDescent="0.25">
      <c r="B61" s="87">
        <v>48</v>
      </c>
      <c r="C61" s="88"/>
      <c r="D61" s="116">
        <f t="shared" si="2"/>
        <v>0</v>
      </c>
      <c r="E61" s="89">
        <v>3</v>
      </c>
      <c r="F61" s="117">
        <f t="shared" si="3"/>
        <v>-3</v>
      </c>
    </row>
    <row r="62" spans="2:6" x14ac:dyDescent="0.25">
      <c r="B62" s="87">
        <v>49</v>
      </c>
      <c r="C62" s="88"/>
      <c r="D62" s="116">
        <f t="shared" si="2"/>
        <v>0</v>
      </c>
      <c r="E62" s="89">
        <v>3</v>
      </c>
      <c r="F62" s="117">
        <f t="shared" si="3"/>
        <v>-3</v>
      </c>
    </row>
    <row r="63" spans="2:6" x14ac:dyDescent="0.25">
      <c r="B63" s="87">
        <v>50</v>
      </c>
      <c r="C63" s="88"/>
      <c r="D63" s="116">
        <f t="shared" si="2"/>
        <v>0</v>
      </c>
      <c r="E63" s="89">
        <v>3</v>
      </c>
      <c r="F63" s="117">
        <f t="shared" si="3"/>
        <v>-3</v>
      </c>
    </row>
    <row r="64" spans="2:6" x14ac:dyDescent="0.25">
      <c r="B64" s="87">
        <v>51</v>
      </c>
      <c r="C64" s="88"/>
      <c r="D64" s="116">
        <f t="shared" si="2"/>
        <v>0</v>
      </c>
      <c r="E64" s="89">
        <v>3</v>
      </c>
      <c r="F64" s="117">
        <f t="shared" si="3"/>
        <v>-3</v>
      </c>
    </row>
    <row r="65" spans="2:6" x14ac:dyDescent="0.25">
      <c r="B65" s="87">
        <v>52</v>
      </c>
      <c r="C65" s="88"/>
      <c r="D65" s="116">
        <f t="shared" ref="D65:D88" si="4">C65/$E$13</f>
        <v>0</v>
      </c>
      <c r="E65" s="89">
        <v>3</v>
      </c>
      <c r="F65" s="117">
        <f t="shared" ref="F65:F88" si="5">(E65*D65)-E65</f>
        <v>-3</v>
      </c>
    </row>
    <row r="66" spans="2:6" x14ac:dyDescent="0.25">
      <c r="B66" s="87">
        <v>53</v>
      </c>
      <c r="C66" s="88"/>
      <c r="D66" s="116">
        <f t="shared" si="4"/>
        <v>0</v>
      </c>
      <c r="E66" s="89">
        <v>3</v>
      </c>
      <c r="F66" s="117">
        <f t="shared" si="5"/>
        <v>-3</v>
      </c>
    </row>
    <row r="67" spans="2:6" x14ac:dyDescent="0.25">
      <c r="B67" s="87">
        <v>54</v>
      </c>
      <c r="C67" s="88"/>
      <c r="D67" s="116">
        <f t="shared" si="4"/>
        <v>0</v>
      </c>
      <c r="E67" s="89">
        <v>3</v>
      </c>
      <c r="F67" s="117">
        <f t="shared" si="5"/>
        <v>-3</v>
      </c>
    </row>
    <row r="68" spans="2:6" x14ac:dyDescent="0.25">
      <c r="B68" s="87">
        <v>55</v>
      </c>
      <c r="C68" s="88"/>
      <c r="D68" s="116">
        <f t="shared" si="4"/>
        <v>0</v>
      </c>
      <c r="E68" s="89">
        <v>3</v>
      </c>
      <c r="F68" s="117">
        <f t="shared" si="5"/>
        <v>-3</v>
      </c>
    </row>
    <row r="69" spans="2:6" x14ac:dyDescent="0.25">
      <c r="B69" s="87">
        <v>56</v>
      </c>
      <c r="C69" s="88"/>
      <c r="D69" s="116">
        <f t="shared" si="4"/>
        <v>0</v>
      </c>
      <c r="E69" s="89">
        <v>3</v>
      </c>
      <c r="F69" s="117">
        <f t="shared" si="5"/>
        <v>-3</v>
      </c>
    </row>
    <row r="70" spans="2:6" x14ac:dyDescent="0.25">
      <c r="B70" s="87">
        <v>57</v>
      </c>
      <c r="C70" s="88"/>
      <c r="D70" s="116">
        <f t="shared" si="4"/>
        <v>0</v>
      </c>
      <c r="E70" s="89">
        <v>3</v>
      </c>
      <c r="F70" s="117">
        <f t="shared" si="5"/>
        <v>-3</v>
      </c>
    </row>
    <row r="71" spans="2:6" x14ac:dyDescent="0.25">
      <c r="B71" s="87">
        <v>58</v>
      </c>
      <c r="C71" s="88"/>
      <c r="D71" s="116">
        <f t="shared" si="4"/>
        <v>0</v>
      </c>
      <c r="E71" s="89">
        <v>3</v>
      </c>
      <c r="F71" s="117">
        <f t="shared" si="5"/>
        <v>-3</v>
      </c>
    </row>
    <row r="72" spans="2:6" x14ac:dyDescent="0.25">
      <c r="B72" s="87">
        <v>59</v>
      </c>
      <c r="C72" s="88"/>
      <c r="D72" s="116">
        <f t="shared" si="4"/>
        <v>0</v>
      </c>
      <c r="E72" s="89">
        <v>3</v>
      </c>
      <c r="F72" s="117">
        <f t="shared" si="5"/>
        <v>-3</v>
      </c>
    </row>
    <row r="73" spans="2:6" x14ac:dyDescent="0.25">
      <c r="B73" s="87">
        <v>60</v>
      </c>
      <c r="C73" s="88"/>
      <c r="D73" s="116">
        <f t="shared" si="4"/>
        <v>0</v>
      </c>
      <c r="E73" s="89">
        <v>3</v>
      </c>
      <c r="F73" s="117">
        <f t="shared" si="5"/>
        <v>-3</v>
      </c>
    </row>
    <row r="74" spans="2:6" x14ac:dyDescent="0.25">
      <c r="B74" s="87">
        <v>61</v>
      </c>
      <c r="C74" s="88"/>
      <c r="D74" s="116">
        <f t="shared" si="4"/>
        <v>0</v>
      </c>
      <c r="E74" s="89">
        <v>3</v>
      </c>
      <c r="F74" s="117">
        <f t="shared" si="5"/>
        <v>-3</v>
      </c>
    </row>
    <row r="75" spans="2:6" x14ac:dyDescent="0.25">
      <c r="B75" s="87">
        <v>62</v>
      </c>
      <c r="C75" s="88"/>
      <c r="D75" s="116">
        <f t="shared" si="4"/>
        <v>0</v>
      </c>
      <c r="E75" s="89">
        <v>3</v>
      </c>
      <c r="F75" s="117">
        <f t="shared" si="5"/>
        <v>-3</v>
      </c>
    </row>
    <row r="76" spans="2:6" x14ac:dyDescent="0.25">
      <c r="B76" s="87">
        <v>63</v>
      </c>
      <c r="C76" s="88"/>
      <c r="D76" s="116">
        <f t="shared" si="4"/>
        <v>0</v>
      </c>
      <c r="E76" s="89">
        <v>3</v>
      </c>
      <c r="F76" s="117">
        <f t="shared" si="5"/>
        <v>-3</v>
      </c>
    </row>
    <row r="77" spans="2:6" x14ac:dyDescent="0.25">
      <c r="B77" s="87">
        <v>64</v>
      </c>
      <c r="C77" s="88"/>
      <c r="D77" s="116">
        <f t="shared" si="4"/>
        <v>0</v>
      </c>
      <c r="E77" s="89">
        <v>3</v>
      </c>
      <c r="F77" s="117">
        <f t="shared" si="5"/>
        <v>-3</v>
      </c>
    </row>
    <row r="78" spans="2:6" x14ac:dyDescent="0.25">
      <c r="B78" s="87">
        <v>65</v>
      </c>
      <c r="C78" s="88"/>
      <c r="D78" s="116">
        <f t="shared" si="4"/>
        <v>0</v>
      </c>
      <c r="E78" s="89">
        <v>3</v>
      </c>
      <c r="F78" s="117">
        <f t="shared" si="5"/>
        <v>-3</v>
      </c>
    </row>
    <row r="79" spans="2:6" x14ac:dyDescent="0.25">
      <c r="B79" s="87">
        <v>66</v>
      </c>
      <c r="C79" s="88"/>
      <c r="D79" s="116">
        <f t="shared" si="4"/>
        <v>0</v>
      </c>
      <c r="E79" s="89">
        <v>3</v>
      </c>
      <c r="F79" s="117">
        <f t="shared" si="5"/>
        <v>-3</v>
      </c>
    </row>
    <row r="80" spans="2:6" x14ac:dyDescent="0.25">
      <c r="B80" s="87">
        <v>67</v>
      </c>
      <c r="C80" s="88"/>
      <c r="D80" s="116">
        <f t="shared" si="4"/>
        <v>0</v>
      </c>
      <c r="E80" s="89">
        <v>3</v>
      </c>
      <c r="F80" s="117">
        <f t="shared" si="5"/>
        <v>-3</v>
      </c>
    </row>
    <row r="81" spans="2:6" x14ac:dyDescent="0.25">
      <c r="B81" s="87">
        <v>68</v>
      </c>
      <c r="C81" s="88"/>
      <c r="D81" s="116">
        <f t="shared" si="4"/>
        <v>0</v>
      </c>
      <c r="E81" s="89">
        <v>3</v>
      </c>
      <c r="F81" s="117">
        <f t="shared" si="5"/>
        <v>-3</v>
      </c>
    </row>
    <row r="82" spans="2:6" x14ac:dyDescent="0.25">
      <c r="B82" s="87">
        <v>69</v>
      </c>
      <c r="C82" s="88"/>
      <c r="D82" s="116">
        <f t="shared" si="4"/>
        <v>0</v>
      </c>
      <c r="E82" s="89">
        <v>3</v>
      </c>
      <c r="F82" s="117">
        <f t="shared" si="5"/>
        <v>-3</v>
      </c>
    </row>
    <row r="83" spans="2:6" x14ac:dyDescent="0.25">
      <c r="B83" s="87">
        <v>70</v>
      </c>
      <c r="C83" s="88"/>
      <c r="D83" s="116">
        <f t="shared" si="4"/>
        <v>0</v>
      </c>
      <c r="E83" s="89">
        <v>3</v>
      </c>
      <c r="F83" s="117">
        <f t="shared" si="5"/>
        <v>-3</v>
      </c>
    </row>
    <row r="84" spans="2:6" x14ac:dyDescent="0.25">
      <c r="B84" s="87">
        <v>71</v>
      </c>
      <c r="C84" s="88"/>
      <c r="D84" s="116">
        <f t="shared" si="4"/>
        <v>0</v>
      </c>
      <c r="E84" s="89">
        <v>3</v>
      </c>
      <c r="F84" s="117">
        <f t="shared" si="5"/>
        <v>-3</v>
      </c>
    </row>
    <row r="85" spans="2:6" x14ac:dyDescent="0.25">
      <c r="B85" s="87">
        <v>72</v>
      </c>
      <c r="C85" s="88"/>
      <c r="D85" s="116">
        <f t="shared" si="4"/>
        <v>0</v>
      </c>
      <c r="E85" s="89">
        <v>3</v>
      </c>
      <c r="F85" s="117">
        <f t="shared" si="5"/>
        <v>-3</v>
      </c>
    </row>
    <row r="86" spans="2:6" x14ac:dyDescent="0.25">
      <c r="B86" s="87">
        <v>73</v>
      </c>
      <c r="C86" s="88"/>
      <c r="D86" s="116">
        <f t="shared" si="4"/>
        <v>0</v>
      </c>
      <c r="E86" s="89">
        <v>3</v>
      </c>
      <c r="F86" s="117">
        <f t="shared" si="5"/>
        <v>-3</v>
      </c>
    </row>
    <row r="87" spans="2:6" x14ac:dyDescent="0.25">
      <c r="B87" s="87">
        <v>74</v>
      </c>
      <c r="C87" s="88"/>
      <c r="D87" s="116">
        <f t="shared" si="4"/>
        <v>0</v>
      </c>
      <c r="E87" s="89">
        <v>3</v>
      </c>
      <c r="F87" s="117">
        <f t="shared" si="5"/>
        <v>-3</v>
      </c>
    </row>
    <row r="88" spans="2:6" x14ac:dyDescent="0.25">
      <c r="B88" s="87">
        <v>75</v>
      </c>
      <c r="C88" s="88"/>
      <c r="D88" s="116">
        <f t="shared" si="4"/>
        <v>0</v>
      </c>
      <c r="E88" s="89">
        <v>3</v>
      </c>
      <c r="F88" s="117">
        <f t="shared" si="5"/>
        <v>-3</v>
      </c>
    </row>
    <row r="89" spans="2:6" x14ac:dyDescent="0.25">
      <c r="B89" s="87">
        <v>76</v>
      </c>
      <c r="C89" s="88"/>
      <c r="D89" s="116">
        <f t="shared" ref="D89:D103" si="6">C89/$E$13</f>
        <v>0</v>
      </c>
      <c r="E89" s="89">
        <v>3</v>
      </c>
      <c r="F89" s="117">
        <f t="shared" ref="F89:F103" si="7">(E89*D89)-E89</f>
        <v>-3</v>
      </c>
    </row>
    <row r="90" spans="2:6" x14ac:dyDescent="0.25">
      <c r="B90" s="87">
        <v>77</v>
      </c>
      <c r="C90" s="88"/>
      <c r="D90" s="116">
        <f t="shared" si="6"/>
        <v>0</v>
      </c>
      <c r="E90" s="89">
        <v>3</v>
      </c>
      <c r="F90" s="117">
        <f t="shared" si="7"/>
        <v>-3</v>
      </c>
    </row>
    <row r="91" spans="2:6" x14ac:dyDescent="0.25">
      <c r="B91" s="87">
        <v>78</v>
      </c>
      <c r="C91" s="88"/>
      <c r="D91" s="116">
        <f t="shared" si="6"/>
        <v>0</v>
      </c>
      <c r="E91" s="89">
        <v>3</v>
      </c>
      <c r="F91" s="117">
        <f t="shared" si="7"/>
        <v>-3</v>
      </c>
    </row>
    <row r="92" spans="2:6" x14ac:dyDescent="0.25">
      <c r="B92" s="87">
        <v>79</v>
      </c>
      <c r="C92" s="88"/>
      <c r="D92" s="116">
        <f t="shared" si="6"/>
        <v>0</v>
      </c>
      <c r="E92" s="89">
        <v>3</v>
      </c>
      <c r="F92" s="117">
        <f t="shared" si="7"/>
        <v>-3</v>
      </c>
    </row>
    <row r="93" spans="2:6" x14ac:dyDescent="0.25">
      <c r="B93" s="87">
        <v>80</v>
      </c>
      <c r="C93" s="88"/>
      <c r="D93" s="116">
        <f t="shared" si="6"/>
        <v>0</v>
      </c>
      <c r="E93" s="89">
        <v>3</v>
      </c>
      <c r="F93" s="117">
        <f t="shared" si="7"/>
        <v>-3</v>
      </c>
    </row>
    <row r="94" spans="2:6" x14ac:dyDescent="0.25">
      <c r="B94" s="87">
        <v>81</v>
      </c>
      <c r="C94" s="88"/>
      <c r="D94" s="116">
        <f t="shared" si="6"/>
        <v>0</v>
      </c>
      <c r="E94" s="89">
        <v>3</v>
      </c>
      <c r="F94" s="117">
        <f t="shared" si="7"/>
        <v>-3</v>
      </c>
    </row>
    <row r="95" spans="2:6" x14ac:dyDescent="0.25">
      <c r="B95" s="87">
        <v>82</v>
      </c>
      <c r="C95" s="88"/>
      <c r="D95" s="116">
        <f t="shared" si="6"/>
        <v>0</v>
      </c>
      <c r="E95" s="89">
        <v>3</v>
      </c>
      <c r="F95" s="117">
        <f t="shared" si="7"/>
        <v>-3</v>
      </c>
    </row>
    <row r="96" spans="2:6" x14ac:dyDescent="0.25">
      <c r="B96" s="87">
        <v>83</v>
      </c>
      <c r="C96" s="88"/>
      <c r="D96" s="116">
        <f t="shared" si="6"/>
        <v>0</v>
      </c>
      <c r="E96" s="89">
        <v>3</v>
      </c>
      <c r="F96" s="117">
        <f t="shared" si="7"/>
        <v>-3</v>
      </c>
    </row>
    <row r="97" spans="1:8" x14ac:dyDescent="0.25">
      <c r="B97" s="87">
        <v>84</v>
      </c>
      <c r="C97" s="88"/>
      <c r="D97" s="116">
        <f t="shared" si="6"/>
        <v>0</v>
      </c>
      <c r="E97" s="89">
        <v>3</v>
      </c>
      <c r="F97" s="117">
        <f t="shared" si="7"/>
        <v>-3</v>
      </c>
    </row>
    <row r="98" spans="1:8" x14ac:dyDescent="0.25">
      <c r="B98" s="87">
        <v>85</v>
      </c>
      <c r="C98" s="88"/>
      <c r="D98" s="116">
        <f t="shared" si="6"/>
        <v>0</v>
      </c>
      <c r="E98" s="89">
        <v>3</v>
      </c>
      <c r="F98" s="117">
        <f t="shared" si="7"/>
        <v>-3</v>
      </c>
    </row>
    <row r="99" spans="1:8" x14ac:dyDescent="0.25">
      <c r="B99" s="87">
        <v>86</v>
      </c>
      <c r="C99" s="88"/>
      <c r="D99" s="116">
        <f t="shared" si="6"/>
        <v>0</v>
      </c>
      <c r="E99" s="89">
        <v>3</v>
      </c>
      <c r="F99" s="117">
        <f t="shared" si="7"/>
        <v>-3</v>
      </c>
    </row>
    <row r="100" spans="1:8" x14ac:dyDescent="0.25">
      <c r="B100" s="87">
        <v>87</v>
      </c>
      <c r="C100" s="88"/>
      <c r="D100" s="116">
        <f t="shared" si="6"/>
        <v>0</v>
      </c>
      <c r="E100" s="89">
        <v>3</v>
      </c>
      <c r="F100" s="117">
        <f t="shared" si="7"/>
        <v>-3</v>
      </c>
    </row>
    <row r="101" spans="1:8" x14ac:dyDescent="0.25">
      <c r="B101" s="87">
        <v>88</v>
      </c>
      <c r="C101" s="88"/>
      <c r="D101" s="116">
        <f t="shared" si="6"/>
        <v>0</v>
      </c>
      <c r="E101" s="89">
        <v>3</v>
      </c>
      <c r="F101" s="117">
        <f t="shared" si="7"/>
        <v>-3</v>
      </c>
    </row>
    <row r="102" spans="1:8" x14ac:dyDescent="0.25">
      <c r="B102" s="87">
        <v>89</v>
      </c>
      <c r="C102" s="88"/>
      <c r="D102" s="116">
        <f t="shared" si="6"/>
        <v>0</v>
      </c>
      <c r="E102" s="89">
        <v>3</v>
      </c>
      <c r="F102" s="117">
        <f t="shared" si="7"/>
        <v>-3</v>
      </c>
    </row>
    <row r="103" spans="1:8" x14ac:dyDescent="0.25">
      <c r="B103" s="87">
        <v>90</v>
      </c>
      <c r="C103" s="88"/>
      <c r="D103" s="116">
        <f t="shared" si="6"/>
        <v>0</v>
      </c>
      <c r="E103" s="89">
        <v>3</v>
      </c>
      <c r="F103" s="117">
        <f t="shared" si="7"/>
        <v>-3</v>
      </c>
    </row>
    <row r="104" spans="1:8" x14ac:dyDescent="0.25">
      <c r="B104" s="87">
        <v>91</v>
      </c>
      <c r="C104" s="88"/>
      <c r="D104" s="116">
        <f t="shared" ref="D104:D109" si="8">C104/$E$13</f>
        <v>0</v>
      </c>
      <c r="E104" s="89">
        <v>3</v>
      </c>
      <c r="F104" s="117">
        <f t="shared" ref="F104:F109" si="9">(E104*D104)-E104</f>
        <v>-3</v>
      </c>
    </row>
    <row r="105" spans="1:8" x14ac:dyDescent="0.25">
      <c r="B105" s="87">
        <v>92</v>
      </c>
      <c r="C105" s="88"/>
      <c r="D105" s="116">
        <f t="shared" si="8"/>
        <v>0</v>
      </c>
      <c r="E105" s="89">
        <v>3</v>
      </c>
      <c r="F105" s="117">
        <f t="shared" si="9"/>
        <v>-3</v>
      </c>
    </row>
    <row r="106" spans="1:8" x14ac:dyDescent="0.25">
      <c r="B106" s="87">
        <v>93</v>
      </c>
      <c r="C106" s="88"/>
      <c r="D106" s="116">
        <f t="shared" si="8"/>
        <v>0</v>
      </c>
      <c r="E106" s="89">
        <v>3</v>
      </c>
      <c r="F106" s="117">
        <f t="shared" si="9"/>
        <v>-3</v>
      </c>
    </row>
    <row r="107" spans="1:8" x14ac:dyDescent="0.25">
      <c r="B107" s="87">
        <v>94</v>
      </c>
      <c r="C107" s="88"/>
      <c r="D107" s="116">
        <f t="shared" si="8"/>
        <v>0</v>
      </c>
      <c r="E107" s="89">
        <v>3</v>
      </c>
      <c r="F107" s="117">
        <f t="shared" si="9"/>
        <v>-3</v>
      </c>
    </row>
    <row r="108" spans="1:8" x14ac:dyDescent="0.25">
      <c r="B108" s="87">
        <v>95</v>
      </c>
      <c r="C108" s="88"/>
      <c r="D108" s="116">
        <f t="shared" si="8"/>
        <v>0</v>
      </c>
      <c r="E108" s="89">
        <v>3</v>
      </c>
      <c r="F108" s="117">
        <f t="shared" si="9"/>
        <v>-3</v>
      </c>
    </row>
    <row r="109" spans="1:8" ht="13.5" thickBot="1" x14ac:dyDescent="0.3">
      <c r="B109" s="90">
        <v>96</v>
      </c>
      <c r="C109" s="91"/>
      <c r="D109" s="118">
        <f t="shared" si="8"/>
        <v>0</v>
      </c>
      <c r="E109" s="92">
        <v>3</v>
      </c>
      <c r="F109" s="119">
        <f t="shared" si="9"/>
        <v>-3</v>
      </c>
    </row>
    <row r="110" spans="1:8" s="27" customFormat="1" x14ac:dyDescent="0.25">
      <c r="B110" s="20"/>
      <c r="C110" s="20"/>
      <c r="D110" s="20"/>
      <c r="E110" s="20"/>
      <c r="F110" s="20"/>
    </row>
    <row r="111" spans="1:8" s="27" customFormat="1" x14ac:dyDescent="0.25">
      <c r="B111" s="20"/>
      <c r="C111" s="20"/>
      <c r="D111" s="20"/>
      <c r="E111" s="20"/>
      <c r="F111" s="20"/>
    </row>
    <row r="112" spans="1:8" x14ac:dyDescent="0.25">
      <c r="A112" s="22"/>
      <c r="B112" s="409" t="s">
        <v>4249</v>
      </c>
      <c r="C112" s="409"/>
      <c r="D112" s="409"/>
      <c r="E112" s="409"/>
      <c r="F112" s="22"/>
      <c r="G112" s="22"/>
      <c r="H112" s="22"/>
    </row>
    <row r="113" spans="1:8" x14ac:dyDescent="0.25">
      <c r="A113" s="22"/>
      <c r="B113" s="22"/>
      <c r="C113" s="22"/>
      <c r="D113" s="22"/>
      <c r="E113" s="22"/>
      <c r="F113" s="22"/>
      <c r="G113" s="22"/>
      <c r="H113" s="22"/>
    </row>
    <row r="114" spans="1:8" x14ac:dyDescent="0.25">
      <c r="A114" s="19" t="s">
        <v>65</v>
      </c>
      <c r="B114" s="410" t="s">
        <v>4261</v>
      </c>
      <c r="C114" s="410"/>
      <c r="D114" s="410"/>
      <c r="E114" s="410"/>
      <c r="F114" s="410"/>
      <c r="G114" s="410"/>
      <c r="H114" s="410"/>
    </row>
    <row r="115" spans="1:8" x14ac:dyDescent="0.25">
      <c r="A115" s="22"/>
      <c r="B115" s="410" t="s">
        <v>4262</v>
      </c>
      <c r="C115" s="410"/>
      <c r="D115" s="410"/>
      <c r="E115" s="410"/>
      <c r="F115" s="22"/>
      <c r="G115" s="22"/>
      <c r="H115" s="22"/>
    </row>
    <row r="116" spans="1:8" x14ac:dyDescent="0.25">
      <c r="A116" s="19" t="s">
        <v>65</v>
      </c>
      <c r="B116" s="410" t="s">
        <v>4263</v>
      </c>
      <c r="C116" s="410"/>
      <c r="D116" s="410"/>
      <c r="E116" s="410"/>
      <c r="F116" s="410"/>
      <c r="G116" s="410"/>
      <c r="H116" s="410"/>
    </row>
    <row r="117" spans="1:8" x14ac:dyDescent="0.25">
      <c r="A117" s="22"/>
      <c r="B117" s="410" t="s">
        <v>4264</v>
      </c>
      <c r="C117" s="410"/>
      <c r="D117" s="410"/>
      <c r="E117" s="410"/>
      <c r="F117" s="410"/>
      <c r="G117" s="410"/>
      <c r="H117" s="22"/>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5" priority="13" operator="equal">
      <formula>0</formula>
    </cfRule>
  </conditionalFormatting>
  <conditionalFormatting sqref="D29:D36">
    <cfRule type="cellIs" dxfId="44" priority="12" operator="equal">
      <formula>0</formula>
    </cfRule>
  </conditionalFormatting>
  <conditionalFormatting sqref="D37:D44">
    <cfRule type="cellIs" dxfId="43" priority="11" operator="equal">
      <formula>0</formula>
    </cfRule>
  </conditionalFormatting>
  <conditionalFormatting sqref="D45:D52">
    <cfRule type="cellIs" dxfId="42" priority="10" operator="equal">
      <formula>0</formula>
    </cfRule>
  </conditionalFormatting>
  <conditionalFormatting sqref="D53:D64">
    <cfRule type="cellIs" dxfId="41" priority="9" operator="equal">
      <formula>0</formula>
    </cfRule>
  </conditionalFormatting>
  <conditionalFormatting sqref="D65:D72">
    <cfRule type="cellIs" dxfId="40" priority="8" operator="equal">
      <formula>0</formula>
    </cfRule>
  </conditionalFormatting>
  <conditionalFormatting sqref="D73:D80">
    <cfRule type="cellIs" dxfId="39" priority="7" operator="equal">
      <formula>0</formula>
    </cfRule>
  </conditionalFormatting>
  <conditionalFormatting sqref="D81:D88">
    <cfRule type="cellIs" dxfId="38" priority="6" operator="equal">
      <formula>0</formula>
    </cfRule>
  </conditionalFormatting>
  <conditionalFormatting sqref="D89:D96">
    <cfRule type="cellIs" dxfId="37" priority="5" operator="equal">
      <formula>0</formula>
    </cfRule>
  </conditionalFormatting>
  <conditionalFormatting sqref="D97:D103">
    <cfRule type="cellIs" dxfId="36" priority="4" operator="equal">
      <formula>0</formula>
    </cfRule>
  </conditionalFormatting>
  <conditionalFormatting sqref="D104:D106">
    <cfRule type="cellIs" dxfId="35" priority="3" operator="equal">
      <formula>0</formula>
    </cfRule>
  </conditionalFormatting>
  <conditionalFormatting sqref="D107:D109">
    <cfRule type="cellIs" dxfId="34" priority="2" operator="equal">
      <formula>0</formula>
    </cfRule>
  </conditionalFormatting>
  <conditionalFormatting sqref="H111">
    <cfRule type="expression" dxfId="33"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topLeftCell="A22" zoomScaleNormal="100" workbookViewId="0">
      <selection activeCell="D46" sqref="D46"/>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6384" width="8.7109375" style="27"/>
  </cols>
  <sheetData>
    <row r="2" spans="1:10" ht="17.45" customHeight="1" x14ac:dyDescent="0.25">
      <c r="A2" s="421" t="s">
        <v>4265</v>
      </c>
      <c r="B2" s="421"/>
      <c r="C2" s="421"/>
      <c r="D2" s="421"/>
      <c r="E2" s="421"/>
      <c r="F2" s="421"/>
      <c r="G2" s="421"/>
      <c r="H2" s="421"/>
      <c r="I2" s="421"/>
      <c r="J2" s="421"/>
    </row>
    <row r="3" spans="1:10" x14ac:dyDescent="0.25">
      <c r="A3" s="28"/>
      <c r="B3" s="28"/>
      <c r="C3" s="28"/>
      <c r="D3" s="28"/>
      <c r="E3" s="28"/>
      <c r="F3" s="28"/>
      <c r="G3" s="28"/>
      <c r="H3" s="28"/>
    </row>
    <row r="4" spans="1:10" x14ac:dyDescent="0.25">
      <c r="A4" s="28" t="s">
        <v>19</v>
      </c>
      <c r="C4" s="191"/>
      <c r="E4" s="28" t="s">
        <v>20</v>
      </c>
      <c r="F4" s="191"/>
      <c r="H4" s="28" t="s">
        <v>21</v>
      </c>
      <c r="I4" s="29"/>
    </row>
    <row r="5" spans="1:10" x14ac:dyDescent="0.25">
      <c r="A5" s="28"/>
      <c r="C5" s="28"/>
      <c r="F5" s="28"/>
      <c r="G5" s="30"/>
    </row>
    <row r="6" spans="1:10" x14ac:dyDescent="0.25">
      <c r="A6" s="28"/>
      <c r="C6" s="28"/>
      <c r="E6" s="28"/>
      <c r="F6" s="28"/>
      <c r="G6" s="30"/>
    </row>
    <row r="7" spans="1:10" x14ac:dyDescent="0.25">
      <c r="A7" s="148" t="s">
        <v>4266</v>
      </c>
      <c r="B7" s="148"/>
      <c r="C7" s="148"/>
      <c r="D7" s="191"/>
      <c r="G7" s="30"/>
      <c r="H7" s="28" t="s">
        <v>21</v>
      </c>
      <c r="I7" s="29"/>
    </row>
    <row r="8" spans="1:10" x14ac:dyDescent="0.25">
      <c r="A8" s="22"/>
      <c r="B8" s="22"/>
      <c r="C8" s="22"/>
      <c r="F8" s="28"/>
      <c r="G8" s="30"/>
    </row>
    <row r="9" spans="1:10" x14ac:dyDescent="0.25">
      <c r="A9" s="22"/>
      <c r="B9" s="22"/>
      <c r="C9" s="22"/>
      <c r="F9" s="28"/>
      <c r="G9" s="30"/>
    </row>
    <row r="10" spans="1:10" x14ac:dyDescent="0.25">
      <c r="A10" s="22"/>
      <c r="B10" s="22"/>
      <c r="C10" s="22"/>
      <c r="D10" s="20"/>
      <c r="E10" s="20"/>
      <c r="F10" s="20"/>
    </row>
    <row r="11" spans="1:10" x14ac:dyDescent="0.25">
      <c r="A11" s="22"/>
      <c r="B11" s="28" t="s">
        <v>4267</v>
      </c>
      <c r="C11" s="28"/>
      <c r="D11" s="28"/>
      <c r="E11" s="28"/>
      <c r="F11" s="28"/>
      <c r="G11" s="28"/>
      <c r="H11" s="28"/>
    </row>
    <row r="12" spans="1:10" x14ac:dyDescent="0.25">
      <c r="A12" s="22"/>
      <c r="B12" s="28" t="s">
        <v>4268</v>
      </c>
      <c r="C12" s="28"/>
      <c r="D12" s="22"/>
      <c r="E12" s="22"/>
      <c r="F12" s="22"/>
      <c r="G12" s="22"/>
      <c r="H12" s="22"/>
    </row>
    <row r="13" spans="1:10" x14ac:dyDescent="0.25">
      <c r="A13" s="22"/>
      <c r="B13" s="28"/>
      <c r="C13" s="28"/>
      <c r="D13" s="22"/>
      <c r="E13" s="22"/>
      <c r="F13" s="22"/>
      <c r="G13" s="22"/>
      <c r="H13" s="22"/>
    </row>
    <row r="14" spans="1:10" x14ac:dyDescent="0.25">
      <c r="A14" s="22"/>
      <c r="B14" s="22"/>
      <c r="C14" s="22"/>
      <c r="D14" s="22"/>
      <c r="E14" s="22"/>
      <c r="F14" s="22"/>
      <c r="G14" s="22"/>
      <c r="H14" s="22"/>
    </row>
    <row r="15" spans="1:10" x14ac:dyDescent="0.25">
      <c r="A15" s="22"/>
      <c r="B15" s="28" t="s">
        <v>4269</v>
      </c>
      <c r="C15" s="28"/>
      <c r="D15" s="28"/>
      <c r="E15" s="22"/>
      <c r="F15" s="22"/>
      <c r="G15" s="22"/>
      <c r="H15" s="22"/>
    </row>
    <row r="16" spans="1:10" x14ac:dyDescent="0.25">
      <c r="A16" s="22"/>
      <c r="B16" s="22"/>
      <c r="C16" s="22"/>
      <c r="D16" s="22"/>
      <c r="E16" s="22"/>
      <c r="F16" s="22"/>
      <c r="G16" s="22"/>
      <c r="H16" s="22"/>
    </row>
    <row r="17" spans="1:10" x14ac:dyDescent="0.25">
      <c r="A17" s="22"/>
      <c r="B17" s="27" t="s">
        <v>4270</v>
      </c>
      <c r="G17" s="22"/>
      <c r="H17" s="22"/>
    </row>
    <row r="18" spans="1:10" x14ac:dyDescent="0.25">
      <c r="A18" s="19" t="s">
        <v>65</v>
      </c>
      <c r="B18" s="149" t="s">
        <v>4271</v>
      </c>
      <c r="C18" s="149"/>
      <c r="D18" s="149"/>
      <c r="E18" s="149"/>
      <c r="F18" s="149"/>
      <c r="G18" s="149"/>
      <c r="H18" s="149"/>
      <c r="I18" s="22"/>
      <c r="J18" s="22"/>
    </row>
    <row r="19" spans="1:10" x14ac:dyDescent="0.25">
      <c r="A19" s="22"/>
      <c r="B19" s="149" t="s">
        <v>4272</v>
      </c>
      <c r="C19" s="149"/>
      <c r="D19" s="149"/>
      <c r="E19" s="149"/>
      <c r="F19" s="22"/>
      <c r="G19" s="22"/>
      <c r="H19" s="22"/>
      <c r="I19" s="22"/>
      <c r="J19" s="22"/>
    </row>
    <row r="20" spans="1:10" x14ac:dyDescent="0.25">
      <c r="A20" s="19" t="s">
        <v>65</v>
      </c>
      <c r="B20" s="149" t="s">
        <v>4273</v>
      </c>
      <c r="C20" s="149"/>
      <c r="D20" s="149"/>
      <c r="E20" s="149"/>
      <c r="F20" s="149"/>
      <c r="G20" s="149"/>
      <c r="H20" s="149"/>
      <c r="I20" s="22"/>
      <c r="J20" s="22"/>
    </row>
    <row r="21" spans="1:10" x14ac:dyDescent="0.25">
      <c r="A21" s="22"/>
      <c r="B21" s="149" t="s">
        <v>4274</v>
      </c>
      <c r="C21" s="149"/>
      <c r="D21" s="149"/>
      <c r="E21" s="149"/>
      <c r="F21" s="149"/>
      <c r="G21" s="149"/>
      <c r="H21" s="22"/>
      <c r="I21" s="22"/>
      <c r="J21" s="22"/>
    </row>
    <row r="22" spans="1:10" x14ac:dyDescent="0.25">
      <c r="A22" s="22"/>
      <c r="B22" s="22"/>
      <c r="C22" s="22"/>
      <c r="D22" s="22"/>
      <c r="E22" s="22"/>
      <c r="F22" s="22"/>
      <c r="G22" s="22"/>
      <c r="H22" s="22"/>
      <c r="I22" s="22"/>
      <c r="J22" s="22"/>
    </row>
    <row r="23" spans="1:10" x14ac:dyDescent="0.25">
      <c r="B23" s="22"/>
      <c r="C23" s="22"/>
      <c r="D23" s="22"/>
      <c r="E23" s="22"/>
      <c r="F23" s="22"/>
      <c r="G23" s="22"/>
      <c r="H23" s="22"/>
      <c r="I23" s="22"/>
      <c r="J23" s="22"/>
    </row>
    <row r="24" spans="1:10" x14ac:dyDescent="0.25">
      <c r="A24" s="22"/>
      <c r="B24" s="148" t="s">
        <v>4275</v>
      </c>
      <c r="C24" s="148"/>
      <c r="D24" s="148"/>
      <c r="E24" s="148"/>
      <c r="F24" s="148"/>
      <c r="G24" s="148"/>
      <c r="H24" s="148"/>
      <c r="I24" s="22"/>
      <c r="J24" s="22"/>
    </row>
    <row r="25" spans="1:10" x14ac:dyDescent="0.25">
      <c r="A25" s="22"/>
      <c r="B25" s="22"/>
      <c r="C25" s="22"/>
      <c r="D25" s="22"/>
      <c r="E25" s="22"/>
      <c r="F25" s="22"/>
      <c r="G25" s="22"/>
      <c r="H25" s="22"/>
      <c r="I25" s="22"/>
      <c r="J25" s="22"/>
    </row>
    <row r="26" spans="1:10" x14ac:dyDescent="0.25">
      <c r="A26" s="19" t="s">
        <v>65</v>
      </c>
      <c r="B26" s="149" t="s">
        <v>4276</v>
      </c>
      <c r="C26" s="149"/>
      <c r="D26" s="149"/>
      <c r="E26" s="149"/>
      <c r="F26" s="149"/>
      <c r="G26" s="149"/>
      <c r="H26" s="149"/>
      <c r="I26" s="149"/>
      <c r="J26" s="22"/>
    </row>
    <row r="27" spans="1:10" x14ac:dyDescent="0.25">
      <c r="A27" s="22"/>
      <c r="B27" s="149" t="s">
        <v>4277</v>
      </c>
      <c r="C27" s="149"/>
      <c r="D27" s="149"/>
      <c r="E27" s="149"/>
      <c r="F27" s="149"/>
      <c r="G27" s="22"/>
      <c r="H27" s="22"/>
      <c r="I27" s="22"/>
      <c r="J27" s="22"/>
    </row>
    <row r="28" spans="1:10" x14ac:dyDescent="0.25">
      <c r="A28" s="19" t="s">
        <v>65</v>
      </c>
      <c r="B28" s="149" t="s">
        <v>4278</v>
      </c>
      <c r="C28" s="149"/>
      <c r="D28" s="149"/>
      <c r="E28" s="149"/>
      <c r="F28" s="149"/>
      <c r="G28" s="22"/>
      <c r="H28" s="22"/>
      <c r="I28" s="22"/>
      <c r="J28" s="22"/>
    </row>
    <row r="29" spans="1:10" x14ac:dyDescent="0.25">
      <c r="A29" s="19" t="s">
        <v>65</v>
      </c>
      <c r="B29" s="149" t="s">
        <v>4279</v>
      </c>
      <c r="C29" s="149"/>
      <c r="D29" s="149"/>
      <c r="E29" s="149"/>
      <c r="F29" s="149"/>
      <c r="G29" s="22"/>
      <c r="H29" s="22"/>
      <c r="I29" s="22"/>
      <c r="J29" s="22"/>
    </row>
    <row r="30" spans="1:10" x14ac:dyDescent="0.25">
      <c r="A30" s="19" t="s">
        <v>65</v>
      </c>
      <c r="B30" s="149" t="s">
        <v>4280</v>
      </c>
      <c r="C30" s="149"/>
      <c r="D30" s="149"/>
      <c r="E30" s="149"/>
      <c r="F30" s="149"/>
      <c r="G30" s="149"/>
      <c r="H30" s="149"/>
      <c r="I30" s="22"/>
      <c r="J30" s="22"/>
    </row>
    <row r="31" spans="1:10" x14ac:dyDescent="0.25">
      <c r="A31" s="22"/>
      <c r="B31" s="149" t="s">
        <v>4281</v>
      </c>
      <c r="C31" s="149"/>
      <c r="D31" s="149"/>
      <c r="E31" s="149"/>
      <c r="F31" s="149"/>
      <c r="G31" s="149"/>
      <c r="H31" s="149"/>
      <c r="I31" s="22"/>
      <c r="J31" s="22"/>
    </row>
    <row r="32" spans="1:10" x14ac:dyDescent="0.25">
      <c r="A32" s="22"/>
      <c r="B32" s="149" t="s">
        <v>4282</v>
      </c>
      <c r="C32" s="149"/>
      <c r="D32" s="22"/>
      <c r="E32" s="22"/>
      <c r="F32" s="22"/>
      <c r="G32" s="22"/>
      <c r="H32" s="22"/>
      <c r="I32" s="22"/>
      <c r="J32" s="22"/>
    </row>
    <row r="33" spans="1:10" x14ac:dyDescent="0.25">
      <c r="A33" s="19" t="s">
        <v>65</v>
      </c>
      <c r="B33" s="149" t="s">
        <v>4283</v>
      </c>
      <c r="C33" s="149"/>
      <c r="D33" s="149"/>
      <c r="E33" s="149"/>
      <c r="F33" s="149"/>
      <c r="G33" s="149"/>
      <c r="H33" s="149"/>
      <c r="I33" s="22"/>
      <c r="J33" s="22"/>
    </row>
    <row r="34" spans="1:10" x14ac:dyDescent="0.25">
      <c r="A34" s="22"/>
      <c r="B34" s="149" t="s">
        <v>4284</v>
      </c>
      <c r="C34" s="149"/>
      <c r="D34" s="149"/>
      <c r="E34" s="149"/>
      <c r="F34" s="149"/>
      <c r="G34" s="149"/>
      <c r="H34" s="149"/>
      <c r="I34" s="22"/>
      <c r="J34" s="22"/>
    </row>
    <row r="35" spans="1:10" x14ac:dyDescent="0.25">
      <c r="A35" s="22"/>
      <c r="B35" s="149" t="s">
        <v>4285</v>
      </c>
      <c r="C35" s="149"/>
      <c r="D35" s="149"/>
      <c r="E35" s="149"/>
      <c r="F35" s="149"/>
      <c r="G35" s="149"/>
      <c r="H35" s="149"/>
      <c r="I35" s="22"/>
      <c r="J35" s="22"/>
    </row>
    <row r="36" spans="1:10" x14ac:dyDescent="0.25">
      <c r="A36" s="22"/>
      <c r="B36" s="149" t="s">
        <v>4286</v>
      </c>
      <c r="C36" s="149"/>
      <c r="D36" s="149"/>
      <c r="E36" s="149"/>
      <c r="F36" s="22"/>
      <c r="G36" s="22"/>
      <c r="H36" s="22"/>
      <c r="I36" s="22"/>
      <c r="J36" s="22"/>
    </row>
    <row r="37" spans="1:10" x14ac:dyDescent="0.25">
      <c r="A37" s="19" t="s">
        <v>65</v>
      </c>
      <c r="B37" s="149" t="s">
        <v>4287</v>
      </c>
      <c r="C37" s="149"/>
      <c r="D37" s="149"/>
      <c r="E37" s="22"/>
      <c r="F37" s="22"/>
      <c r="G37" s="22"/>
      <c r="H37" s="22"/>
      <c r="I37" s="22"/>
      <c r="J37" s="22"/>
    </row>
    <row r="38" spans="1:10" x14ac:dyDescent="0.25">
      <c r="C38" s="31"/>
      <c r="D38" s="20"/>
      <c r="E38" s="20"/>
      <c r="F38" s="20"/>
      <c r="G38" s="20"/>
      <c r="H38" s="20"/>
    </row>
    <row r="39" spans="1:10" x14ac:dyDescent="0.25">
      <c r="C39" s="31"/>
      <c r="D39" s="20"/>
      <c r="E39" s="20"/>
      <c r="F39" s="20"/>
      <c r="G39" s="20"/>
      <c r="H39" s="20"/>
    </row>
    <row r="40" spans="1:10" x14ac:dyDescent="0.25">
      <c r="A40" s="20"/>
      <c r="B40" s="20"/>
      <c r="C40" s="20"/>
      <c r="D40" s="20"/>
      <c r="E40" s="20"/>
      <c r="F40" s="20"/>
      <c r="G40" s="20"/>
      <c r="H40" s="20"/>
    </row>
    <row r="41" spans="1:10" x14ac:dyDescent="0.25">
      <c r="A41" s="48" t="s">
        <v>4288</v>
      </c>
      <c r="B41" s="48"/>
      <c r="C41" s="48"/>
      <c r="D41" s="48"/>
      <c r="E41" s="22"/>
      <c r="F41" s="22"/>
      <c r="G41" s="20"/>
      <c r="H41" s="20"/>
    </row>
    <row r="42" spans="1:10" x14ac:dyDescent="0.25">
      <c r="A42" s="22"/>
      <c r="B42" s="22"/>
      <c r="C42" s="22"/>
      <c r="D42" s="22"/>
      <c r="E42" s="22"/>
      <c r="F42" s="22"/>
      <c r="G42" s="20"/>
      <c r="H42" s="20"/>
    </row>
    <row r="43" spans="1:10" x14ac:dyDescent="0.25">
      <c r="A43" s="22"/>
      <c r="B43" s="163" t="s">
        <v>4289</v>
      </c>
      <c r="C43" s="163"/>
      <c r="D43" s="163" t="s">
        <v>4290</v>
      </c>
      <c r="F43" s="163"/>
      <c r="G43" s="20"/>
      <c r="H43" s="20"/>
    </row>
    <row r="44" spans="1:10" x14ac:dyDescent="0.25">
      <c r="A44" s="22"/>
      <c r="B44" s="22"/>
      <c r="C44" s="22"/>
      <c r="D44" s="163" t="s">
        <v>4291</v>
      </c>
      <c r="F44" s="22"/>
      <c r="G44" s="20"/>
      <c r="H44" s="20"/>
    </row>
    <row r="45" spans="1:10" x14ac:dyDescent="0.25">
      <c r="A45" s="22"/>
      <c r="B45" s="22"/>
      <c r="C45" s="22"/>
      <c r="D45" s="163" t="s">
        <v>4292</v>
      </c>
      <c r="F45" s="22"/>
      <c r="G45" s="20"/>
      <c r="H45" s="20"/>
    </row>
    <row r="46" spans="1:10" x14ac:dyDescent="0.25">
      <c r="A46" s="22"/>
      <c r="B46" s="22"/>
      <c r="C46" s="22"/>
      <c r="D46" s="163" t="s">
        <v>4293</v>
      </c>
      <c r="F46" s="22"/>
      <c r="G46" s="20"/>
      <c r="H46" s="20"/>
    </row>
    <row r="47" spans="1:10" x14ac:dyDescent="0.25">
      <c r="A47" s="22"/>
      <c r="B47" s="22"/>
      <c r="C47" s="22"/>
      <c r="D47" s="22"/>
      <c r="E47" s="22"/>
      <c r="F47" s="22"/>
      <c r="G47" s="20"/>
      <c r="H47" s="20"/>
    </row>
    <row r="48" spans="1:10" x14ac:dyDescent="0.25">
      <c r="A48" s="22"/>
      <c r="B48" s="22"/>
      <c r="C48" s="22"/>
      <c r="D48" s="22"/>
      <c r="E48" s="22"/>
      <c r="F48" s="22"/>
      <c r="G48" s="20"/>
      <c r="H48" s="20"/>
    </row>
    <row r="49" spans="1:8" x14ac:dyDescent="0.25">
      <c r="A49" s="20"/>
      <c r="B49" s="20"/>
      <c r="C49" s="20"/>
      <c r="D49" s="20"/>
      <c r="E49" s="20"/>
      <c r="F49" s="20"/>
      <c r="G49" s="20"/>
      <c r="H49" s="20"/>
    </row>
  </sheetData>
  <sheetProtection algorithmName="SHA-512" hashValue="LEftsE46rWvLKA1NyLtZTJ6ktYqDlSBnFgi6ewwnaQ4W1yKv9aCNxpMt8RgzWGPESnCxlu0u8rCTitecvFMNlQ==" saltValue="H4+MWSwmANSrWbYaHIyp2g==" spinCount="100000" sheet="1" objects="1" scenarios="1"/>
  <mergeCells count="1">
    <mergeCell ref="A2:J2"/>
  </mergeCells>
  <conditionalFormatting sqref="A2">
    <cfRule type="expression" dxfId="32"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21" t="s">
        <v>4294</v>
      </c>
      <c r="B2" s="421"/>
      <c r="C2" s="421"/>
      <c r="D2" s="421"/>
      <c r="E2" s="421"/>
      <c r="F2" s="421"/>
      <c r="G2" s="421"/>
      <c r="H2" s="421"/>
      <c r="I2" s="421"/>
      <c r="J2" s="421"/>
    </row>
    <row r="3" spans="1:10" x14ac:dyDescent="0.25">
      <c r="A3" s="28"/>
      <c r="B3" s="28"/>
      <c r="C3" s="28"/>
      <c r="D3" s="28"/>
      <c r="E3" s="28"/>
      <c r="F3" s="28"/>
      <c r="G3" s="28"/>
      <c r="H3" s="28"/>
    </row>
    <row r="4" spans="1:10" x14ac:dyDescent="0.25">
      <c r="A4" s="28" t="s">
        <v>19</v>
      </c>
      <c r="C4" s="191"/>
      <c r="E4" s="28" t="s">
        <v>20</v>
      </c>
      <c r="F4" s="191"/>
      <c r="G4" s="28"/>
      <c r="H4" s="28" t="s">
        <v>21</v>
      </c>
      <c r="I4" s="29"/>
    </row>
    <row r="5" spans="1:10" x14ac:dyDescent="0.25">
      <c r="A5" s="28"/>
      <c r="C5" s="28"/>
      <c r="F5" s="28"/>
      <c r="G5" s="30"/>
    </row>
    <row r="6" spans="1:10" x14ac:dyDescent="0.25">
      <c r="A6" s="28"/>
      <c r="C6" s="28"/>
      <c r="F6" s="28"/>
      <c r="G6" s="30"/>
    </row>
    <row r="7" spans="1:10" x14ac:dyDescent="0.25">
      <c r="A7" s="422" t="s">
        <v>4295</v>
      </c>
      <c r="B7" s="422"/>
      <c r="C7" s="422"/>
      <c r="D7" s="191"/>
      <c r="G7" s="30"/>
      <c r="H7" s="28" t="s">
        <v>21</v>
      </c>
      <c r="I7" s="29"/>
    </row>
    <row r="8" spans="1:10" x14ac:dyDescent="0.25">
      <c r="A8" s="22"/>
      <c r="B8" s="22"/>
      <c r="C8" s="22"/>
      <c r="F8" s="28"/>
      <c r="G8" s="30"/>
      <c r="I8" s="28"/>
    </row>
    <row r="9" spans="1:10" x14ac:dyDescent="0.25">
      <c r="A9" s="22"/>
      <c r="B9" s="22"/>
      <c r="C9" s="22"/>
      <c r="D9" s="28"/>
      <c r="E9" s="28"/>
      <c r="F9" s="28"/>
      <c r="G9" s="28"/>
      <c r="H9" s="28"/>
    </row>
    <row r="10" spans="1:10" x14ac:dyDescent="0.25">
      <c r="A10" s="22"/>
      <c r="B10" s="409" t="s">
        <v>4267</v>
      </c>
      <c r="C10" s="409"/>
      <c r="D10" s="409"/>
      <c r="E10" s="409"/>
      <c r="F10" s="409"/>
      <c r="G10" s="409"/>
      <c r="H10" s="409"/>
    </row>
    <row r="11" spans="1:10" x14ac:dyDescent="0.25">
      <c r="A11" s="22"/>
      <c r="B11" s="28" t="s">
        <v>4296</v>
      </c>
      <c r="C11" s="28"/>
      <c r="D11" s="22"/>
      <c r="E11" s="22"/>
      <c r="F11" s="22"/>
      <c r="G11" s="22"/>
      <c r="H11" s="22"/>
    </row>
    <row r="12" spans="1:10" x14ac:dyDescent="0.25">
      <c r="A12" s="22"/>
      <c r="B12" s="28"/>
      <c r="C12" s="28"/>
      <c r="D12" s="22"/>
      <c r="E12" s="22"/>
      <c r="F12" s="22"/>
      <c r="G12" s="22"/>
      <c r="H12" s="22"/>
    </row>
    <row r="13" spans="1:10" x14ac:dyDescent="0.25">
      <c r="A13" s="22"/>
      <c r="B13" s="22"/>
      <c r="C13" s="22"/>
      <c r="D13" s="22"/>
      <c r="E13" s="22"/>
      <c r="F13" s="22"/>
      <c r="G13" s="22"/>
      <c r="H13" s="22"/>
    </row>
    <row r="14" spans="1:10" x14ac:dyDescent="0.25">
      <c r="A14" s="22"/>
      <c r="B14" s="28" t="s">
        <v>4297</v>
      </c>
      <c r="C14" s="28"/>
      <c r="D14" s="22"/>
      <c r="E14" s="22"/>
      <c r="F14" s="22"/>
      <c r="G14" s="22"/>
      <c r="H14" s="22"/>
    </row>
    <row r="15" spans="1:10" x14ac:dyDescent="0.25">
      <c r="A15" s="22"/>
      <c r="B15" s="22"/>
      <c r="C15" s="22"/>
      <c r="D15" s="22"/>
      <c r="E15" s="22"/>
      <c r="F15" s="22"/>
      <c r="G15" s="22"/>
      <c r="H15" s="22"/>
    </row>
    <row r="16" spans="1:10" x14ac:dyDescent="0.25">
      <c r="A16" s="22"/>
      <c r="B16" s="149" t="s">
        <v>4298</v>
      </c>
      <c r="C16" s="149"/>
      <c r="D16" s="149"/>
      <c r="E16" s="149"/>
      <c r="F16" s="149"/>
      <c r="G16" s="22"/>
      <c r="H16" s="22"/>
    </row>
    <row r="17" spans="1:8" x14ac:dyDescent="0.25">
      <c r="A17" s="50" t="s">
        <v>65</v>
      </c>
      <c r="B17" s="149" t="s">
        <v>4299</v>
      </c>
      <c r="C17" s="149"/>
      <c r="D17" s="149"/>
      <c r="E17" s="149"/>
      <c r="F17" s="149"/>
      <c r="G17" s="149"/>
      <c r="H17" s="149"/>
    </row>
    <row r="18" spans="1:8" x14ac:dyDescent="0.25">
      <c r="A18" s="22"/>
      <c r="B18" s="149" t="s">
        <v>4272</v>
      </c>
      <c r="C18" s="149"/>
      <c r="D18" s="149"/>
      <c r="E18" s="149"/>
      <c r="F18" s="22"/>
      <c r="G18" s="22"/>
      <c r="H18" s="22"/>
    </row>
    <row r="19" spans="1:8" x14ac:dyDescent="0.25">
      <c r="A19" s="50" t="s">
        <v>65</v>
      </c>
      <c r="B19" s="149" t="s">
        <v>4300</v>
      </c>
      <c r="C19" s="149"/>
      <c r="D19" s="149"/>
      <c r="E19" s="149"/>
      <c r="F19" s="149"/>
      <c r="G19" s="149"/>
      <c r="H19" s="149"/>
    </row>
    <row r="20" spans="1:8" x14ac:dyDescent="0.25">
      <c r="A20" s="22"/>
      <c r="B20" s="149" t="s">
        <v>4301</v>
      </c>
      <c r="C20" s="149"/>
      <c r="D20" s="149"/>
      <c r="E20" s="149"/>
      <c r="F20" s="149"/>
      <c r="G20" s="149"/>
      <c r="H20" s="22"/>
    </row>
    <row r="21" spans="1:8" x14ac:dyDescent="0.25">
      <c r="A21" s="22"/>
      <c r="B21" s="149"/>
      <c r="C21" s="149"/>
      <c r="D21" s="149"/>
      <c r="E21" s="149"/>
      <c r="F21" s="149"/>
      <c r="G21" s="149"/>
      <c r="H21" s="22"/>
    </row>
    <row r="22" spans="1:8" x14ac:dyDescent="0.25">
      <c r="A22" s="22"/>
      <c r="B22" s="22"/>
      <c r="C22" s="22"/>
      <c r="D22" s="22"/>
      <c r="E22" s="22"/>
      <c r="F22" s="22"/>
      <c r="G22" s="22"/>
      <c r="H22" s="22"/>
    </row>
    <row r="23" spans="1:8" x14ac:dyDescent="0.25">
      <c r="A23" s="22"/>
      <c r="B23" s="148" t="s">
        <v>4302</v>
      </c>
      <c r="C23" s="148"/>
      <c r="D23" s="148"/>
      <c r="E23" s="22"/>
      <c r="F23" s="22"/>
      <c r="G23" s="22"/>
      <c r="H23" s="22"/>
    </row>
    <row r="24" spans="1:8" x14ac:dyDescent="0.25">
      <c r="A24" s="22"/>
      <c r="B24" s="22"/>
      <c r="C24" s="22"/>
      <c r="D24" s="22"/>
      <c r="E24" s="22"/>
      <c r="F24" s="22"/>
      <c r="G24" s="22"/>
      <c r="H24" s="22"/>
    </row>
    <row r="25" spans="1:8" x14ac:dyDescent="0.25">
      <c r="A25" s="50" t="s">
        <v>65</v>
      </c>
      <c r="B25" s="149" t="s">
        <v>4303</v>
      </c>
      <c r="C25" s="149"/>
      <c r="D25" s="149"/>
      <c r="E25" s="149"/>
      <c r="F25" s="149"/>
      <c r="G25" s="22"/>
      <c r="H25" s="22"/>
    </row>
    <row r="26" spans="1:8" x14ac:dyDescent="0.25">
      <c r="A26" s="50" t="s">
        <v>65</v>
      </c>
      <c r="B26" s="149" t="s">
        <v>4304</v>
      </c>
      <c r="C26" s="149"/>
      <c r="D26" s="149"/>
      <c r="E26" s="149"/>
      <c r="F26" s="149"/>
      <c r="G26" s="149"/>
      <c r="H26" s="22"/>
    </row>
    <row r="27" spans="1:8" x14ac:dyDescent="0.25">
      <c r="A27" s="50"/>
      <c r="B27" s="149"/>
      <c r="C27" s="149"/>
      <c r="D27" s="149"/>
      <c r="E27" s="149"/>
      <c r="F27" s="149"/>
      <c r="G27" s="149"/>
      <c r="H27" s="22"/>
    </row>
    <row r="28" spans="1:8" x14ac:dyDescent="0.25">
      <c r="A28" s="22"/>
      <c r="B28" s="22"/>
      <c r="C28" s="22"/>
      <c r="D28" s="22"/>
      <c r="E28" s="22"/>
      <c r="F28" s="22"/>
      <c r="G28" s="22"/>
      <c r="H28" s="22"/>
    </row>
    <row r="29" spans="1:8" x14ac:dyDescent="0.25">
      <c r="A29" s="22"/>
      <c r="B29" s="148" t="s">
        <v>4305</v>
      </c>
      <c r="C29" s="148"/>
      <c r="D29" s="148"/>
      <c r="E29" s="148"/>
      <c r="F29" s="148"/>
      <c r="G29" s="148"/>
      <c r="H29" s="148"/>
    </row>
    <row r="30" spans="1:8" x14ac:dyDescent="0.25">
      <c r="A30" s="22"/>
      <c r="B30" s="22"/>
      <c r="C30" s="22"/>
      <c r="D30" s="22"/>
      <c r="E30" s="22"/>
      <c r="F30" s="22"/>
      <c r="G30" s="22"/>
      <c r="H30" s="22"/>
    </row>
    <row r="31" spans="1:8" x14ac:dyDescent="0.25">
      <c r="A31" s="50" t="s">
        <v>65</v>
      </c>
      <c r="B31" s="149" t="s">
        <v>4276</v>
      </c>
      <c r="C31" s="149"/>
      <c r="D31" s="149"/>
      <c r="E31" s="149"/>
      <c r="F31" s="149"/>
      <c r="G31" s="149"/>
      <c r="H31" s="149"/>
    </row>
    <row r="32" spans="1:8" x14ac:dyDescent="0.25">
      <c r="A32" s="22"/>
      <c r="B32" s="149" t="s">
        <v>4306</v>
      </c>
      <c r="C32" s="149"/>
      <c r="D32" s="149"/>
      <c r="E32" s="149"/>
      <c r="F32" s="149"/>
      <c r="G32" s="22"/>
      <c r="H32" s="22"/>
    </row>
    <row r="33" spans="1:8" x14ac:dyDescent="0.25">
      <c r="A33" s="50" t="s">
        <v>65</v>
      </c>
      <c r="B33" s="149" t="s">
        <v>4278</v>
      </c>
      <c r="C33" s="149"/>
      <c r="D33" s="149"/>
      <c r="E33" s="149"/>
      <c r="F33" s="149"/>
      <c r="G33" s="22"/>
      <c r="H33" s="22"/>
    </row>
    <row r="34" spans="1:8" x14ac:dyDescent="0.25">
      <c r="A34" s="50" t="s">
        <v>65</v>
      </c>
      <c r="B34" s="149" t="s">
        <v>4279</v>
      </c>
      <c r="C34" s="149"/>
      <c r="D34" s="149"/>
      <c r="E34" s="149"/>
      <c r="F34" s="149"/>
      <c r="G34" s="22"/>
      <c r="H34" s="22"/>
    </row>
    <row r="35" spans="1:8" x14ac:dyDescent="0.25">
      <c r="A35" s="50" t="s">
        <v>65</v>
      </c>
      <c r="B35" s="149" t="s">
        <v>4307</v>
      </c>
      <c r="C35" s="149"/>
      <c r="D35" s="149"/>
      <c r="E35" s="149"/>
      <c r="F35" s="149"/>
      <c r="G35" s="22"/>
      <c r="H35" s="22"/>
    </row>
    <row r="36" spans="1:8" x14ac:dyDescent="0.25">
      <c r="A36" s="50" t="s">
        <v>65</v>
      </c>
      <c r="B36" s="149" t="s">
        <v>4308</v>
      </c>
      <c r="C36" s="149"/>
      <c r="D36" s="149"/>
      <c r="E36" s="149"/>
      <c r="F36" s="149"/>
      <c r="G36" s="22"/>
      <c r="H36" s="22"/>
    </row>
    <row r="37" spans="1:8" x14ac:dyDescent="0.25">
      <c r="A37" s="50" t="s">
        <v>65</v>
      </c>
      <c r="B37" s="149" t="s">
        <v>4309</v>
      </c>
      <c r="C37" s="149"/>
      <c r="D37" s="149"/>
      <c r="E37" s="149"/>
      <c r="F37" s="149"/>
      <c r="G37" s="149"/>
      <c r="H37" s="149"/>
    </row>
    <row r="38" spans="1:8" x14ac:dyDescent="0.25">
      <c r="A38" s="22"/>
      <c r="B38" s="149" t="s">
        <v>4310</v>
      </c>
      <c r="C38" s="149"/>
      <c r="D38" s="149"/>
      <c r="E38" s="149"/>
      <c r="F38" s="149"/>
      <c r="G38" s="149"/>
      <c r="H38" s="149"/>
    </row>
    <row r="39" spans="1:8" x14ac:dyDescent="0.25">
      <c r="A39" s="22"/>
      <c r="B39" s="149" t="s">
        <v>4282</v>
      </c>
      <c r="C39" s="149"/>
      <c r="D39" s="22"/>
      <c r="E39" s="22"/>
      <c r="F39" s="22"/>
      <c r="G39" s="22"/>
      <c r="H39" s="22"/>
    </row>
    <row r="40" spans="1:8" x14ac:dyDescent="0.25">
      <c r="A40" s="50" t="s">
        <v>65</v>
      </c>
      <c r="B40" s="149" t="s">
        <v>4311</v>
      </c>
      <c r="C40" s="149"/>
      <c r="D40" s="149"/>
      <c r="E40" s="149"/>
      <c r="F40" s="149"/>
      <c r="G40" s="149"/>
      <c r="H40" s="149"/>
    </row>
    <row r="41" spans="1:8" x14ac:dyDescent="0.25">
      <c r="A41" s="22"/>
      <c r="B41" s="149" t="s">
        <v>4312</v>
      </c>
      <c r="C41" s="149"/>
      <c r="D41" s="149"/>
      <c r="E41" s="149"/>
      <c r="F41" s="149"/>
      <c r="G41" s="149"/>
      <c r="H41" s="149"/>
    </row>
    <row r="42" spans="1:8" x14ac:dyDescent="0.25">
      <c r="A42" s="22"/>
      <c r="B42" s="149" t="s">
        <v>4313</v>
      </c>
      <c r="C42" s="149"/>
      <c r="D42" s="149"/>
      <c r="E42" s="149"/>
      <c r="F42" s="149"/>
      <c r="G42" s="149"/>
      <c r="H42" s="149"/>
    </row>
    <row r="43" spans="1:8" x14ac:dyDescent="0.25">
      <c r="A43" s="22"/>
      <c r="B43" s="149" t="s">
        <v>4314</v>
      </c>
      <c r="C43" s="149"/>
      <c r="D43" s="149"/>
      <c r="E43" s="149"/>
      <c r="F43" s="149"/>
      <c r="G43" s="149"/>
      <c r="H43" s="22"/>
    </row>
    <row r="44" spans="1:8" x14ac:dyDescent="0.25">
      <c r="A44" s="50" t="s">
        <v>65</v>
      </c>
      <c r="B44" s="149" t="s">
        <v>4315</v>
      </c>
      <c r="C44" s="149"/>
      <c r="D44" s="149"/>
      <c r="E44" s="22"/>
      <c r="F44" s="22"/>
      <c r="G44" s="22"/>
      <c r="H44" s="22"/>
    </row>
    <row r="45" spans="1:8" x14ac:dyDescent="0.25">
      <c r="A45" s="22"/>
      <c r="B45" s="22"/>
      <c r="C45" s="22"/>
      <c r="D45" s="22"/>
      <c r="E45" s="22"/>
      <c r="F45" s="22"/>
      <c r="G45" s="22"/>
      <c r="H45" s="22"/>
    </row>
    <row r="46" spans="1:8" x14ac:dyDescent="0.25">
      <c r="A46" s="180"/>
      <c r="B46" s="180"/>
      <c r="C46" s="180"/>
      <c r="D46" s="180"/>
      <c r="E46" s="180"/>
      <c r="F46" s="180"/>
      <c r="G46" s="180"/>
      <c r="H46" s="180"/>
    </row>
    <row r="47" spans="1:8" x14ac:dyDescent="0.25">
      <c r="A47" s="148" t="s">
        <v>4316</v>
      </c>
      <c r="B47" s="148"/>
      <c r="C47" s="148"/>
      <c r="D47" s="22"/>
      <c r="E47" s="22"/>
      <c r="F47" s="22"/>
      <c r="G47" s="22"/>
      <c r="H47" s="22"/>
    </row>
    <row r="48" spans="1:8" x14ac:dyDescent="0.25">
      <c r="A48" s="22"/>
      <c r="B48" s="22"/>
      <c r="C48" s="22"/>
      <c r="D48" s="22"/>
      <c r="E48" s="22"/>
      <c r="F48" s="22"/>
      <c r="G48" s="22"/>
      <c r="H48" s="22"/>
    </row>
    <row r="49" spans="1:8" x14ac:dyDescent="0.25">
      <c r="A49" s="22"/>
      <c r="B49" s="149" t="s">
        <v>4289</v>
      </c>
      <c r="C49" s="149"/>
      <c r="D49" s="149" t="s">
        <v>4317</v>
      </c>
      <c r="E49" s="149"/>
      <c r="F49" s="149"/>
      <c r="G49" s="22"/>
      <c r="H49" s="22"/>
    </row>
    <row r="50" spans="1:8" x14ac:dyDescent="0.25">
      <c r="A50" s="22"/>
      <c r="B50" s="22"/>
      <c r="C50" s="22"/>
      <c r="D50" s="149" t="s">
        <v>4318</v>
      </c>
      <c r="E50" s="149"/>
      <c r="F50" s="149"/>
      <c r="G50" s="22"/>
      <c r="H50" s="22"/>
    </row>
    <row r="51" spans="1:8" x14ac:dyDescent="0.25">
      <c r="A51" s="22"/>
      <c r="B51" s="22"/>
      <c r="C51" s="22"/>
      <c r="D51" s="149" t="s">
        <v>4319</v>
      </c>
      <c r="E51" s="149"/>
      <c r="F51" s="149"/>
      <c r="G51" s="22"/>
      <c r="H51" s="22"/>
    </row>
    <row r="52" spans="1:8" x14ac:dyDescent="0.25">
      <c r="A52" s="22"/>
      <c r="B52" s="22"/>
      <c r="C52" s="22"/>
      <c r="D52" s="149" t="s">
        <v>4320</v>
      </c>
      <c r="E52" s="22"/>
      <c r="F52" s="22"/>
      <c r="G52" s="22"/>
      <c r="H52" s="22"/>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31" priority="2">
      <formula>_xlfn.ISFORMULA(A28:M127)</formula>
    </cfRule>
  </conditionalFormatting>
  <conditionalFormatting sqref="E4:H4">
    <cfRule type="expression" dxfId="30" priority="82">
      <formula>_xlfn.ISFORMULA(D4:P106)</formula>
    </cfRule>
  </conditionalFormatting>
  <conditionalFormatting sqref="H7">
    <cfRule type="expression" dxfId="29" priority="85">
      <formula>_xlfn.ISFORMULA(F7:R109)</formula>
    </cfRule>
  </conditionalFormatting>
  <conditionalFormatting sqref="I16:XER21 A13:XER15">
    <cfRule type="expression" dxfId="28" priority="509">
      <formula>_xlfn.ISFORMULA(A13:M114)</formula>
    </cfRule>
  </conditionalFormatting>
  <conditionalFormatting sqref="XES22:XFD27">
    <cfRule type="expression" dxfId="27" priority="510">
      <formula>_xlfn.ISFORMULA(A22:XES122)</formula>
    </cfRule>
  </conditionalFormatting>
  <conditionalFormatting sqref="XES28:XFD52">
    <cfRule type="expression" dxfId="26" priority="521">
      <formula>_xlfn.ISFORMULA(A28:XES127)</formula>
    </cfRule>
  </conditionalFormatting>
  <conditionalFormatting sqref="I22:XER27">
    <cfRule type="expression" dxfId="25" priority="530">
      <formula>_xlfn.ISFORMULA(I22:U122)</formula>
    </cfRule>
  </conditionalFormatting>
  <conditionalFormatting sqref="XES13:XFD21">
    <cfRule type="expression" dxfId="24" priority="535">
      <formula>_xlfn.ISFORMULA(A13:XES114)</formula>
    </cfRule>
  </conditionalFormatting>
  <conditionalFormatting sqref="A5:XER6 A10:XER10 D7:E7 I7:XFD7 G7 A4:C4 D8:XER9 A3:XFD3 A2 K2:XFD2 I4:XFD4 A1:XFD1 A12:XER12 A11:B11 D11:XER11">
    <cfRule type="expression" dxfId="23" priority="536">
      <formula>_xlfn.ISFORMULA(A1:M103)</formula>
    </cfRule>
  </conditionalFormatting>
  <conditionalFormatting sqref="XES5:XFD6 XES8:XFD12">
    <cfRule type="expression" dxfId="22"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view="pageLayout" zoomScaleNormal="100" workbookViewId="0">
      <selection activeCell="G12" sqref="G12"/>
    </sheetView>
  </sheetViews>
  <sheetFormatPr defaultColWidth="8.7109375" defaultRowHeight="12.75" x14ac:dyDescent="0.25"/>
  <cols>
    <col min="1" max="2" width="6.28515625" style="27" customWidth="1"/>
    <col min="3" max="6" width="12.7109375" style="27" customWidth="1"/>
    <col min="7" max="8" width="6.28515625" style="27" customWidth="1"/>
    <col min="9" max="9" width="12.7109375" style="27" customWidth="1"/>
    <col min="10" max="10" width="9.140625" style="27" customWidth="1"/>
    <col min="11" max="16384" width="8.7109375" style="27"/>
  </cols>
  <sheetData>
    <row r="2" spans="1:10" ht="18" customHeight="1" x14ac:dyDescent="0.25">
      <c r="A2" s="421" t="s">
        <v>4321</v>
      </c>
      <c r="B2" s="421"/>
      <c r="C2" s="421"/>
      <c r="D2" s="421"/>
      <c r="E2" s="421"/>
      <c r="F2" s="421"/>
      <c r="G2" s="421"/>
      <c r="H2" s="421"/>
      <c r="I2" s="421"/>
      <c r="J2" s="421"/>
    </row>
    <row r="3" spans="1:10" x14ac:dyDescent="0.25">
      <c r="A3" s="28"/>
      <c r="B3" s="28"/>
      <c r="C3" s="28"/>
      <c r="D3" s="28"/>
      <c r="E3" s="28"/>
      <c r="F3" s="28"/>
      <c r="G3" s="28"/>
      <c r="H3" s="28"/>
    </row>
    <row r="4" spans="1:10" x14ac:dyDescent="0.25">
      <c r="A4" s="28" t="s">
        <v>19</v>
      </c>
      <c r="C4" s="191"/>
      <c r="E4" s="28" t="s">
        <v>20</v>
      </c>
      <c r="F4" s="191"/>
      <c r="H4" s="28" t="s">
        <v>21</v>
      </c>
      <c r="I4" s="29"/>
    </row>
    <row r="5" spans="1:10" x14ac:dyDescent="0.25">
      <c r="A5" s="28"/>
      <c r="C5" s="28"/>
      <c r="F5" s="28"/>
      <c r="G5" s="30"/>
      <c r="I5" s="28"/>
    </row>
    <row r="6" spans="1:10" x14ac:dyDescent="0.25">
      <c r="A6" s="28"/>
      <c r="C6" s="28"/>
      <c r="F6" s="28"/>
      <c r="G6" s="30"/>
    </row>
    <row r="7" spans="1:10" x14ac:dyDescent="0.25">
      <c r="A7" s="422" t="s">
        <v>4322</v>
      </c>
      <c r="B7" s="422"/>
      <c r="C7" s="422"/>
      <c r="D7" s="191"/>
      <c r="G7" s="30"/>
      <c r="H7" s="28" t="s">
        <v>21</v>
      </c>
      <c r="I7" s="29"/>
    </row>
    <row r="8" spans="1:10" x14ac:dyDescent="0.25">
      <c r="A8" s="22"/>
      <c r="B8" s="22"/>
      <c r="C8" s="22"/>
      <c r="D8" s="28"/>
      <c r="E8" s="28"/>
      <c r="F8" s="28"/>
      <c r="G8" s="28"/>
      <c r="H8" s="28"/>
    </row>
    <row r="9" spans="1:10" x14ac:dyDescent="0.25">
      <c r="A9" s="22"/>
      <c r="B9" s="148" t="s">
        <v>4267</v>
      </c>
      <c r="C9" s="148"/>
      <c r="D9" s="148"/>
      <c r="E9" s="148"/>
      <c r="F9" s="148"/>
      <c r="G9" s="148"/>
      <c r="H9" s="148"/>
    </row>
    <row r="10" spans="1:10" x14ac:dyDescent="0.25">
      <c r="A10" s="22"/>
      <c r="B10" s="148" t="s">
        <v>4323</v>
      </c>
      <c r="C10" s="148"/>
      <c r="D10" s="22"/>
      <c r="E10" s="22"/>
      <c r="F10" s="22"/>
      <c r="G10" s="22"/>
      <c r="H10" s="22"/>
    </row>
    <row r="11" spans="1:10" x14ac:dyDescent="0.25">
      <c r="A11" s="22"/>
      <c r="B11" s="148"/>
      <c r="C11" s="148"/>
      <c r="D11" s="22"/>
      <c r="E11" s="22"/>
      <c r="F11" s="22"/>
      <c r="G11" s="22"/>
      <c r="H11" s="22"/>
    </row>
    <row r="12" spans="1:10" x14ac:dyDescent="0.25">
      <c r="A12" s="22"/>
      <c r="B12" s="22"/>
      <c r="C12" s="22"/>
      <c r="D12" s="22"/>
      <c r="E12" s="22"/>
      <c r="F12" s="22"/>
      <c r="G12" s="22"/>
      <c r="H12" s="22"/>
    </row>
    <row r="13" spans="1:10" x14ac:dyDescent="0.25">
      <c r="A13" s="22"/>
      <c r="B13" s="148" t="s">
        <v>4269</v>
      </c>
      <c r="C13" s="148"/>
      <c r="D13" s="148"/>
      <c r="E13" s="22"/>
      <c r="F13" s="22"/>
      <c r="G13" s="22"/>
      <c r="H13" s="22"/>
    </row>
    <row r="14" spans="1:10" x14ac:dyDescent="0.25">
      <c r="A14" s="22"/>
      <c r="B14" s="22"/>
      <c r="C14" s="22"/>
      <c r="D14" s="22"/>
      <c r="E14" s="22"/>
      <c r="F14" s="22"/>
      <c r="G14" s="22"/>
      <c r="H14" s="22"/>
    </row>
    <row r="15" spans="1:10" x14ac:dyDescent="0.25">
      <c r="A15" s="22"/>
      <c r="B15" s="149" t="s">
        <v>4270</v>
      </c>
      <c r="C15" s="149"/>
      <c r="D15" s="149"/>
      <c r="E15" s="149"/>
      <c r="F15" s="149"/>
      <c r="G15" s="22"/>
      <c r="H15" s="22"/>
    </row>
    <row r="16" spans="1:10" x14ac:dyDescent="0.25">
      <c r="A16" s="50" t="s">
        <v>65</v>
      </c>
      <c r="B16" s="149" t="s">
        <v>4324</v>
      </c>
      <c r="C16" s="149"/>
      <c r="D16" s="149"/>
      <c r="E16" s="149"/>
      <c r="F16" s="149"/>
      <c r="G16" s="149"/>
      <c r="H16" s="149"/>
    </row>
    <row r="17" spans="1:8" x14ac:dyDescent="0.25">
      <c r="A17" s="22"/>
      <c r="B17" s="149" t="s">
        <v>4325</v>
      </c>
      <c r="C17" s="149"/>
      <c r="D17" s="149"/>
      <c r="E17" s="149"/>
      <c r="F17" s="22"/>
      <c r="G17" s="22"/>
      <c r="H17" s="22"/>
    </row>
    <row r="18" spans="1:8" x14ac:dyDescent="0.25">
      <c r="A18" s="50" t="s">
        <v>65</v>
      </c>
      <c r="B18" s="149" t="s">
        <v>4273</v>
      </c>
      <c r="C18" s="149"/>
      <c r="D18" s="149"/>
      <c r="E18" s="149"/>
      <c r="F18" s="149"/>
      <c r="G18" s="149"/>
      <c r="H18" s="149"/>
    </row>
    <row r="19" spans="1:8" x14ac:dyDescent="0.25">
      <c r="A19" s="22"/>
      <c r="B19" s="149" t="s">
        <v>4326</v>
      </c>
      <c r="C19" s="149"/>
      <c r="D19" s="149"/>
      <c r="E19" s="149"/>
      <c r="F19" s="149"/>
      <c r="G19" s="149"/>
      <c r="H19" s="22"/>
    </row>
    <row r="20" spans="1:8" x14ac:dyDescent="0.25">
      <c r="A20" s="22"/>
      <c r="B20" s="149"/>
      <c r="C20" s="149"/>
      <c r="D20" s="149"/>
      <c r="E20" s="149"/>
      <c r="F20" s="149"/>
      <c r="G20" s="149"/>
      <c r="H20" s="22"/>
    </row>
    <row r="21" spans="1:8" x14ac:dyDescent="0.25">
      <c r="A21" s="22"/>
      <c r="B21" s="22"/>
      <c r="C21" s="22"/>
      <c r="D21" s="22"/>
      <c r="E21" s="22"/>
      <c r="F21" s="22"/>
      <c r="G21" s="22"/>
      <c r="H21" s="22"/>
    </row>
    <row r="22" spans="1:8" x14ac:dyDescent="0.25">
      <c r="A22" s="22"/>
      <c r="B22" s="148" t="s">
        <v>4302</v>
      </c>
      <c r="C22" s="148"/>
      <c r="D22" s="148"/>
      <c r="E22" s="22"/>
      <c r="F22" s="22"/>
      <c r="G22" s="22"/>
      <c r="H22" s="22"/>
    </row>
    <row r="23" spans="1:8" x14ac:dyDescent="0.25">
      <c r="A23" s="22"/>
      <c r="B23" s="22"/>
      <c r="C23" s="22"/>
      <c r="D23" s="22"/>
      <c r="E23" s="22"/>
      <c r="F23" s="22"/>
      <c r="G23" s="22"/>
      <c r="H23" s="22"/>
    </row>
    <row r="24" spans="1:8" x14ac:dyDescent="0.25">
      <c r="A24" s="50" t="s">
        <v>65</v>
      </c>
      <c r="B24" s="149" t="s">
        <v>4303</v>
      </c>
      <c r="C24" s="149"/>
      <c r="D24" s="149"/>
      <c r="E24" s="149"/>
      <c r="F24" s="149"/>
      <c r="G24" s="22"/>
      <c r="H24" s="22"/>
    </row>
    <row r="25" spans="1:8" x14ac:dyDescent="0.25">
      <c r="A25" s="50" t="s">
        <v>65</v>
      </c>
      <c r="B25" s="149" t="s">
        <v>4304</v>
      </c>
      <c r="C25" s="149"/>
      <c r="D25" s="149"/>
      <c r="E25" s="149"/>
      <c r="F25" s="149"/>
      <c r="G25" s="149"/>
      <c r="H25" s="22"/>
    </row>
    <row r="26" spans="1:8" x14ac:dyDescent="0.25">
      <c r="A26" s="50"/>
      <c r="B26" s="149"/>
      <c r="C26" s="149"/>
      <c r="D26" s="149"/>
      <c r="E26" s="149"/>
      <c r="F26" s="149"/>
      <c r="G26" s="149"/>
      <c r="H26" s="22"/>
    </row>
    <row r="27" spans="1:8" x14ac:dyDescent="0.25">
      <c r="A27" s="22"/>
      <c r="B27" s="22"/>
      <c r="C27" s="22"/>
      <c r="D27" s="22"/>
      <c r="E27" s="22"/>
      <c r="F27" s="22"/>
      <c r="G27" s="22"/>
      <c r="H27" s="22"/>
    </row>
    <row r="28" spans="1:8" x14ac:dyDescent="0.25">
      <c r="A28" s="22"/>
      <c r="B28" s="148" t="s">
        <v>4327</v>
      </c>
      <c r="C28" s="148"/>
      <c r="D28" s="148"/>
      <c r="E28" s="148"/>
      <c r="F28" s="148"/>
      <c r="G28" s="148"/>
      <c r="H28" s="148"/>
    </row>
    <row r="29" spans="1:8" x14ac:dyDescent="0.25">
      <c r="A29" s="22"/>
      <c r="B29" s="22"/>
      <c r="C29" s="22"/>
      <c r="D29" s="22"/>
      <c r="E29" s="22"/>
      <c r="F29" s="22"/>
      <c r="G29" s="22"/>
      <c r="H29" s="22"/>
    </row>
    <row r="30" spans="1:8" x14ac:dyDescent="0.25">
      <c r="A30" s="50" t="s">
        <v>65</v>
      </c>
      <c r="B30" s="149" t="s">
        <v>4328</v>
      </c>
      <c r="C30" s="149"/>
      <c r="D30" s="149"/>
      <c r="E30" s="149"/>
      <c r="F30" s="149"/>
      <c r="G30" s="149"/>
      <c r="H30" s="149"/>
    </row>
    <row r="31" spans="1:8" x14ac:dyDescent="0.25">
      <c r="A31" s="22"/>
      <c r="B31" s="149" t="s">
        <v>4277</v>
      </c>
      <c r="C31" s="149"/>
      <c r="D31" s="149"/>
      <c r="E31" s="149"/>
      <c r="F31" s="149"/>
      <c r="G31" s="22"/>
      <c r="H31" s="22"/>
    </row>
    <row r="32" spans="1:8" x14ac:dyDescent="0.25">
      <c r="A32" s="50" t="s">
        <v>65</v>
      </c>
      <c r="B32" s="149" t="s">
        <v>4278</v>
      </c>
      <c r="C32" s="149"/>
      <c r="D32" s="149"/>
      <c r="E32" s="149"/>
      <c r="F32" s="149"/>
      <c r="G32" s="22"/>
      <c r="H32" s="22"/>
    </row>
    <row r="33" spans="1:8" x14ac:dyDescent="0.25">
      <c r="A33" s="50" t="s">
        <v>65</v>
      </c>
      <c r="B33" s="149" t="s">
        <v>4279</v>
      </c>
      <c r="C33" s="149"/>
      <c r="D33" s="149"/>
      <c r="E33" s="149"/>
      <c r="F33" s="149"/>
      <c r="G33" s="22"/>
      <c r="H33" s="22"/>
    </row>
    <row r="34" spans="1:8" x14ac:dyDescent="0.25">
      <c r="A34" s="50" t="s">
        <v>65</v>
      </c>
      <c r="B34" s="149" t="s">
        <v>4307</v>
      </c>
      <c r="C34" s="149"/>
      <c r="D34" s="149"/>
      <c r="E34" s="149"/>
      <c r="F34" s="149"/>
      <c r="G34" s="22"/>
      <c r="H34" s="22"/>
    </row>
    <row r="35" spans="1:8" x14ac:dyDescent="0.25">
      <c r="A35" s="50" t="s">
        <v>65</v>
      </c>
      <c r="B35" s="149" t="s">
        <v>4308</v>
      </c>
      <c r="C35" s="149"/>
      <c r="D35" s="149"/>
      <c r="E35" s="149"/>
      <c r="F35" s="149"/>
      <c r="G35" s="22"/>
      <c r="H35" s="22"/>
    </row>
    <row r="36" spans="1:8" x14ac:dyDescent="0.25">
      <c r="A36" s="50" t="s">
        <v>65</v>
      </c>
      <c r="B36" s="149" t="s">
        <v>4309</v>
      </c>
      <c r="C36" s="149"/>
      <c r="D36" s="149"/>
      <c r="E36" s="149"/>
      <c r="F36" s="149"/>
      <c r="G36" s="149"/>
      <c r="H36" s="149"/>
    </row>
    <row r="37" spans="1:8" x14ac:dyDescent="0.25">
      <c r="A37" s="22"/>
      <c r="B37" s="149" t="s">
        <v>4329</v>
      </c>
      <c r="C37" s="149"/>
      <c r="D37" s="149"/>
      <c r="E37" s="149"/>
      <c r="F37" s="149"/>
      <c r="G37" s="149"/>
      <c r="H37" s="149"/>
    </row>
    <row r="38" spans="1:8" x14ac:dyDescent="0.25">
      <c r="A38" s="22"/>
      <c r="B38" s="149" t="s">
        <v>4330</v>
      </c>
      <c r="C38" s="149"/>
      <c r="D38" s="22"/>
      <c r="E38" s="22"/>
      <c r="F38" s="22"/>
      <c r="G38" s="22"/>
      <c r="H38" s="22"/>
    </row>
    <row r="39" spans="1:8" x14ac:dyDescent="0.25">
      <c r="A39" s="50" t="s">
        <v>65</v>
      </c>
      <c r="B39" s="149" t="s">
        <v>4331</v>
      </c>
      <c r="C39" s="149"/>
      <c r="D39" s="149"/>
      <c r="E39" s="149"/>
      <c r="F39" s="149"/>
      <c r="G39" s="149"/>
      <c r="H39" s="149"/>
    </row>
    <row r="40" spans="1:8" x14ac:dyDescent="0.25">
      <c r="A40" s="22"/>
      <c r="B40" s="149" t="s">
        <v>4332</v>
      </c>
      <c r="C40" s="149"/>
      <c r="D40" s="149"/>
      <c r="E40" s="149"/>
      <c r="F40" s="149"/>
      <c r="G40" s="149"/>
      <c r="H40" s="149"/>
    </row>
    <row r="41" spans="1:8" x14ac:dyDescent="0.25">
      <c r="A41" s="22"/>
      <c r="B41" s="149" t="s">
        <v>4333</v>
      </c>
      <c r="C41" s="149"/>
      <c r="D41" s="149"/>
      <c r="E41" s="149"/>
      <c r="F41" s="149"/>
      <c r="G41" s="149"/>
      <c r="H41" s="149"/>
    </row>
    <row r="42" spans="1:8" x14ac:dyDescent="0.25">
      <c r="A42" s="22"/>
      <c r="B42" s="149" t="s">
        <v>4334</v>
      </c>
      <c r="C42" s="149"/>
      <c r="D42" s="149"/>
      <c r="E42" s="149"/>
      <c r="F42" s="149"/>
      <c r="G42" s="149"/>
      <c r="H42" s="149"/>
    </row>
    <row r="43" spans="1:8" x14ac:dyDescent="0.25">
      <c r="A43" s="22"/>
      <c r="B43" s="149" t="s">
        <v>4335</v>
      </c>
      <c r="C43" s="22"/>
      <c r="D43" s="22"/>
      <c r="E43" s="22"/>
      <c r="F43" s="22"/>
      <c r="G43" s="22"/>
      <c r="H43" s="22"/>
    </row>
    <row r="44" spans="1:8" x14ac:dyDescent="0.25">
      <c r="A44" s="50" t="s">
        <v>65</v>
      </c>
      <c r="B44" s="149" t="s">
        <v>4336</v>
      </c>
      <c r="C44" s="149"/>
      <c r="D44" s="149"/>
      <c r="E44" s="22"/>
      <c r="F44" s="22"/>
      <c r="G44" s="22"/>
      <c r="H44" s="22"/>
    </row>
    <row r="45" spans="1:8" x14ac:dyDescent="0.25">
      <c r="A45" s="22"/>
      <c r="B45" s="22"/>
      <c r="C45" s="22"/>
      <c r="D45" s="22"/>
      <c r="E45" s="22"/>
      <c r="F45" s="22"/>
      <c r="G45" s="22"/>
      <c r="H45" s="22"/>
    </row>
    <row r="46" spans="1:8" x14ac:dyDescent="0.25">
      <c r="A46" s="180"/>
      <c r="B46" s="180"/>
      <c r="C46" s="180"/>
      <c r="D46" s="180"/>
      <c r="E46" s="180"/>
      <c r="F46" s="180"/>
      <c r="G46" s="180"/>
      <c r="H46" s="180"/>
    </row>
    <row r="47" spans="1:8" x14ac:dyDescent="0.25">
      <c r="A47" s="148" t="s">
        <v>4337</v>
      </c>
      <c r="B47" s="148"/>
      <c r="C47" s="148"/>
      <c r="D47" s="22"/>
      <c r="E47" s="22"/>
      <c r="F47" s="22"/>
      <c r="G47" s="22"/>
      <c r="H47" s="22"/>
    </row>
    <row r="48" spans="1:8" x14ac:dyDescent="0.25">
      <c r="A48" s="22"/>
      <c r="B48" s="22"/>
      <c r="C48" s="22"/>
      <c r="D48" s="22"/>
      <c r="E48" s="22"/>
      <c r="F48" s="22"/>
      <c r="G48" s="22"/>
      <c r="H48" s="22"/>
    </row>
    <row r="49" spans="1:8" x14ac:dyDescent="0.25">
      <c r="A49" s="22"/>
      <c r="B49" s="149" t="s">
        <v>4289</v>
      </c>
      <c r="C49" s="149"/>
      <c r="D49" s="149" t="s">
        <v>4317</v>
      </c>
      <c r="E49" s="149"/>
      <c r="F49" s="149"/>
      <c r="G49" s="22"/>
      <c r="H49" s="22"/>
    </row>
    <row r="50" spans="1:8" x14ac:dyDescent="0.25">
      <c r="A50" s="22"/>
      <c r="B50" s="22"/>
      <c r="C50" s="22"/>
      <c r="D50" s="149" t="s">
        <v>4318</v>
      </c>
      <c r="E50" s="149"/>
      <c r="F50" s="149"/>
      <c r="G50" s="22"/>
      <c r="H50" s="22"/>
    </row>
    <row r="51" spans="1:8" x14ac:dyDescent="0.25">
      <c r="A51" s="22"/>
      <c r="B51" s="22"/>
      <c r="C51" s="22"/>
      <c r="D51" s="149" t="s">
        <v>4319</v>
      </c>
      <c r="E51" s="149"/>
      <c r="F51" s="149"/>
      <c r="G51" s="22"/>
      <c r="H51" s="22"/>
    </row>
    <row r="52" spans="1:8" x14ac:dyDescent="0.25">
      <c r="A52" s="22"/>
      <c r="B52" s="22"/>
      <c r="C52" s="22"/>
      <c r="D52" s="149" t="s">
        <v>4320</v>
      </c>
      <c r="E52" s="22"/>
      <c r="F52" s="22"/>
      <c r="G52" s="22"/>
      <c r="H52" s="22"/>
    </row>
    <row r="53" spans="1:8" x14ac:dyDescent="0.25">
      <c r="A53" s="22"/>
      <c r="B53" s="22"/>
      <c r="C53" s="22"/>
      <c r="D53" s="22"/>
      <c r="E53" s="22"/>
      <c r="F53" s="22"/>
      <c r="G53" s="22"/>
      <c r="H53" s="22"/>
    </row>
  </sheetData>
  <sheetProtection algorithmName="SHA-512" hashValue="sibhQMlq4nf8zAGaGKm/G3maZLtxR/UyipB5BdNqd/omGElUBfERz2GYPTS35eBb+EeRBjr6UtydoiagkG6XYA==" saltValue="suPF5c2HOboG2OmH5JUa9g==" spinCount="100000" sheet="1" objects="1" scenarios="1"/>
  <mergeCells count="2">
    <mergeCell ref="A7:C7"/>
    <mergeCell ref="A2:J2"/>
  </mergeCells>
  <conditionalFormatting sqref="A53:XFD1048576 I27:XER52">
    <cfRule type="expression" dxfId="21" priority="1">
      <formula>_xlfn.ISFORMULA(A27:M126)</formula>
    </cfRule>
  </conditionalFormatting>
  <conditionalFormatting sqref="E4:F4">
    <cfRule type="expression" dxfId="20" priority="74">
      <formula>_xlfn.ISFORMULA(D4:P106)</formula>
    </cfRule>
  </conditionalFormatting>
  <conditionalFormatting sqref="H7 H4">
    <cfRule type="expression" dxfId="19" priority="79">
      <formula>_xlfn.ISFORMULA(F4:R106)</formula>
    </cfRule>
  </conditionalFormatting>
  <conditionalFormatting sqref="XES21:XFD26">
    <cfRule type="expression" dxfId="18" priority="473">
      <formula>_xlfn.ISFORMULA(A21:XES121)</formula>
    </cfRule>
  </conditionalFormatting>
  <conditionalFormatting sqref="D7:E7 A5:XER6 G7 A1:XFD1 A4:C4 I7:XFD7 D8:XFD8 I9:XER11 A3:XFD3 A2 K2:XFD2 I4:XFD4">
    <cfRule type="expression" dxfId="17" priority="474">
      <formula>_xlfn.ISFORMULA(A1:M103)</formula>
    </cfRule>
  </conditionalFormatting>
  <conditionalFormatting sqref="XES27:XFD52">
    <cfRule type="expression" dxfId="16" priority="482">
      <formula>_xlfn.ISFORMULA(A27:XES126)</formula>
    </cfRule>
  </conditionalFormatting>
  <conditionalFormatting sqref="XES12:XFD20">
    <cfRule type="expression" dxfId="15" priority="484">
      <formula>_xlfn.ISFORMULA(A12:XES113)</formula>
    </cfRule>
  </conditionalFormatting>
  <conditionalFormatting sqref="I21:XER26">
    <cfRule type="expression" dxfId="14" priority="494">
      <formula>_xlfn.ISFORMULA(I21:U121)</formula>
    </cfRule>
  </conditionalFormatting>
  <conditionalFormatting sqref="I12:XER20">
    <cfRule type="expression" dxfId="13" priority="503">
      <formula>_xlfn.ISFORMULA(I12:U113)</formula>
    </cfRule>
  </conditionalFormatting>
  <conditionalFormatting sqref="XES5:XFD6 XES9:XFD11">
    <cfRule type="expression" dxfId="12"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401"/>
  <sheetViews>
    <sheetView view="pageLayout" zoomScale="70" zoomScaleNormal="100" zoomScalePageLayoutView="70" workbookViewId="0">
      <selection activeCell="E11" sqref="E11"/>
    </sheetView>
  </sheetViews>
  <sheetFormatPr defaultColWidth="9.28515625" defaultRowHeight="12.75" x14ac:dyDescent="0.25"/>
  <cols>
    <col min="1" max="1" width="14.7109375" style="168" customWidth="1"/>
    <col min="2" max="2" width="46.140625" style="168" customWidth="1"/>
    <col min="3" max="3" width="14.28515625" style="168" bestFit="1" customWidth="1"/>
    <col min="4" max="4" width="13.5703125" style="168" bestFit="1" customWidth="1"/>
    <col min="5" max="5" width="11.7109375" style="168" bestFit="1" customWidth="1"/>
    <col min="6" max="6" width="15.7109375" style="168" bestFit="1" customWidth="1"/>
    <col min="7" max="7" width="11.7109375" style="168" bestFit="1" customWidth="1"/>
    <col min="8" max="8" width="15.7109375" style="168" bestFit="1" customWidth="1"/>
    <col min="9" max="9" width="16" style="168" bestFit="1" customWidth="1"/>
    <col min="10" max="10" width="11.5703125" style="168" bestFit="1" customWidth="1"/>
    <col min="11" max="16384" width="9.28515625" style="168"/>
  </cols>
  <sheetData>
    <row r="1" spans="1:14" x14ac:dyDescent="0.25">
      <c r="A1" s="167" t="s">
        <v>4338</v>
      </c>
      <c r="B1" s="167"/>
      <c r="D1" s="167"/>
      <c r="E1" s="167"/>
      <c r="F1" s="169"/>
      <c r="G1" s="169"/>
      <c r="M1" s="169"/>
      <c r="N1" s="169"/>
    </row>
    <row r="2" spans="1:14" x14ac:dyDescent="0.25">
      <c r="A2" s="167" t="s">
        <v>4339</v>
      </c>
      <c r="B2" s="167">
        <v>4</v>
      </c>
      <c r="D2" s="167"/>
      <c r="E2" s="167"/>
      <c r="F2" s="169"/>
      <c r="G2" s="169"/>
      <c r="M2" s="169"/>
      <c r="N2" s="169"/>
    </row>
    <row r="3" spans="1:14" x14ac:dyDescent="0.25">
      <c r="A3" s="167" t="s">
        <v>4340</v>
      </c>
      <c r="B3" s="170"/>
      <c r="D3" s="167"/>
      <c r="E3" s="167"/>
      <c r="F3" s="169"/>
      <c r="G3" s="171"/>
      <c r="M3" s="169"/>
      <c r="N3" s="169"/>
    </row>
    <row r="4" spans="1:14" x14ac:dyDescent="0.25">
      <c r="A4" s="167" t="s">
        <v>4341</v>
      </c>
      <c r="B4" s="170"/>
      <c r="D4" s="167"/>
      <c r="E4" s="167"/>
      <c r="F4" s="169"/>
      <c r="G4" s="169"/>
      <c r="M4" s="169"/>
      <c r="N4" s="169"/>
    </row>
    <row r="5" spans="1:14" x14ac:dyDescent="0.25">
      <c r="A5" s="167" t="s">
        <v>4342</v>
      </c>
      <c r="B5" s="172"/>
      <c r="D5" s="167"/>
      <c r="E5" s="173"/>
      <c r="F5" s="169"/>
      <c r="G5" s="169"/>
      <c r="M5" s="169"/>
      <c r="N5" s="171"/>
    </row>
    <row r="6" spans="1:14" x14ac:dyDescent="0.25">
      <c r="A6" s="167" t="s">
        <v>4343</v>
      </c>
      <c r="B6" s="167" t="s">
        <v>4344</v>
      </c>
      <c r="D6" s="167"/>
      <c r="E6" s="167"/>
      <c r="F6" s="169"/>
      <c r="G6" s="169"/>
      <c r="M6" s="169"/>
      <c r="N6" s="169"/>
    </row>
    <row r="7" spans="1:14" x14ac:dyDescent="0.25">
      <c r="A7" s="167" t="s">
        <v>4345</v>
      </c>
      <c r="B7" s="167" t="s">
        <v>4346</v>
      </c>
      <c r="D7" s="167"/>
      <c r="E7" s="167"/>
      <c r="F7" s="169"/>
      <c r="G7" s="169"/>
      <c r="M7" s="169"/>
      <c r="N7" s="169"/>
    </row>
    <row r="8" spans="1:14" x14ac:dyDescent="0.25">
      <c r="A8" s="168" t="s">
        <v>4347</v>
      </c>
      <c r="B8" s="168" t="s">
        <v>4348</v>
      </c>
      <c r="D8" s="192"/>
      <c r="E8" s="167"/>
      <c r="F8" s="169"/>
      <c r="G8" s="169"/>
      <c r="M8" s="169"/>
      <c r="N8" s="169"/>
    </row>
    <row r="9" spans="1:14" x14ac:dyDescent="0.25">
      <c r="A9" s="168" t="s">
        <v>4349</v>
      </c>
      <c r="B9" s="174"/>
      <c r="D9" s="167"/>
      <c r="E9" s="167"/>
      <c r="F9" s="169"/>
      <c r="G9" s="169"/>
      <c r="M9" s="169"/>
      <c r="N9" s="169"/>
    </row>
    <row r="10" spans="1:14" x14ac:dyDescent="0.25">
      <c r="A10" s="167" t="s">
        <v>4350</v>
      </c>
      <c r="B10" s="167" t="s">
        <v>4351</v>
      </c>
      <c r="D10" s="167"/>
      <c r="E10" s="167"/>
      <c r="M10" s="169"/>
      <c r="N10" s="169"/>
    </row>
    <row r="11" spans="1:14" x14ac:dyDescent="0.25">
      <c r="A11" s="167"/>
      <c r="B11" s="167"/>
      <c r="D11" s="167"/>
      <c r="E11" s="167"/>
      <c r="F11" s="175"/>
      <c r="G11" s="169"/>
      <c r="M11" s="169"/>
      <c r="N11" s="169"/>
    </row>
    <row r="12" spans="1:14" x14ac:dyDescent="0.25">
      <c r="A12" s="168" t="s">
        <v>4352</v>
      </c>
      <c r="D12" s="167"/>
      <c r="E12" s="167"/>
      <c r="F12" s="169"/>
      <c r="G12" s="169"/>
    </row>
    <row r="13" spans="1:14" x14ac:dyDescent="0.25">
      <c r="A13" s="167">
        <v>149</v>
      </c>
      <c r="B13" s="167"/>
      <c r="D13" s="167"/>
      <c r="E13" s="167"/>
      <c r="F13" s="169"/>
      <c r="G13" s="169"/>
      <c r="M13" s="169"/>
      <c r="N13" s="169"/>
    </row>
    <row r="14" spans="1:14" x14ac:dyDescent="0.25">
      <c r="A14" s="167">
        <v>149</v>
      </c>
      <c r="B14" s="167"/>
      <c r="D14" s="167"/>
      <c r="E14" s="167"/>
      <c r="M14" s="169"/>
      <c r="N14" s="169"/>
    </row>
    <row r="15" spans="1:14" x14ac:dyDescent="0.25">
      <c r="A15" s="167"/>
      <c r="B15" s="167"/>
      <c r="D15" s="167"/>
      <c r="E15" s="167"/>
      <c r="M15" s="169"/>
      <c r="N15" s="169"/>
    </row>
    <row r="16" spans="1:14" x14ac:dyDescent="0.25">
      <c r="A16" s="168" t="s">
        <v>4353</v>
      </c>
    </row>
    <row r="17" spans="1:14" s="176" customFormat="1" x14ac:dyDescent="0.25">
      <c r="A17" s="176" t="s">
        <v>4354</v>
      </c>
      <c r="B17" s="176" t="s">
        <v>4355</v>
      </c>
      <c r="C17" s="176" t="s">
        <v>4356</v>
      </c>
      <c r="D17" s="176" t="s">
        <v>4357</v>
      </c>
      <c r="E17" s="176" t="s">
        <v>4358</v>
      </c>
      <c r="F17" s="176" t="s">
        <v>4359</v>
      </c>
      <c r="G17" s="176" t="s">
        <v>4360</v>
      </c>
      <c r="H17" s="176" t="s">
        <v>4361</v>
      </c>
      <c r="I17" s="176" t="s">
        <v>4362</v>
      </c>
      <c r="J17" s="176" t="s">
        <v>4349</v>
      </c>
    </row>
    <row r="18" spans="1:14" x14ac:dyDescent="0.25">
      <c r="A18" s="177">
        <f>'DIRECT SARS-CoV-2 Enhanced Prot'!C32</f>
        <v>0</v>
      </c>
      <c r="B18" s="274">
        <f>'DIRECT SARS-CoV-2 Enhanced Prot'!C32</f>
        <v>0</v>
      </c>
      <c r="C18" s="178"/>
      <c r="D18" s="178"/>
      <c r="E18" s="178" t="e">
        <f>'DIRECT SARS-CoV-2 Enhanced Prot'!G32</f>
        <v>#N/A</v>
      </c>
      <c r="F18" s="178" t="e">
        <f>INDEX('Autopopulate RUDI''s'!$C$2:$C$769,MATCH(E18,'Autopopulate RUDI''s'!$B$2:$B$769,0))</f>
        <v>#N/A</v>
      </c>
      <c r="G18" s="178" t="e">
        <f>'DIRECT SARS-CoV-2 Enhanced Prot'!H32</f>
        <v>#N/A</v>
      </c>
      <c r="H18" s="178" t="e">
        <f>INDEX('Autopopulate RUDI''s'!$H$2:$H$769,MATCH(G18,'Autopopulate RUDI''s'!$F$2:$F$769,0))</f>
        <v>#N/A</v>
      </c>
      <c r="I18" s="178"/>
      <c r="J18" s="178"/>
      <c r="K18" s="178"/>
      <c r="L18" s="178"/>
      <c r="M18" s="178"/>
    </row>
    <row r="19" spans="1:14" x14ac:dyDescent="0.25">
      <c r="A19" s="177">
        <f>'DIRECT SARS-CoV-2 Enhanced Prot'!C33</f>
        <v>0</v>
      </c>
      <c r="B19" s="274">
        <f>'DIRECT SARS-CoV-2 Enhanced Prot'!C33</f>
        <v>0</v>
      </c>
      <c r="C19" s="178"/>
      <c r="D19" s="178"/>
      <c r="E19" s="178" t="e">
        <f>'DIRECT SARS-CoV-2 Enhanced Prot'!G33</f>
        <v>#N/A</v>
      </c>
      <c r="F19" s="178" t="e">
        <f>INDEX('Autopopulate RUDI''s'!$C$2:$C$769,MATCH(E19,'Autopopulate RUDI''s'!$B$2:$B$769,0))</f>
        <v>#N/A</v>
      </c>
      <c r="G19" s="178" t="e">
        <f>'DIRECT SARS-CoV-2 Enhanced Prot'!H33</f>
        <v>#N/A</v>
      </c>
      <c r="H19" s="178" t="e">
        <f>INDEX('Autopopulate RUDI''s'!$H$2:$H$769,MATCH(G19,'Autopopulate RUDI''s'!$F$2:$F$769,0))</f>
        <v>#N/A</v>
      </c>
      <c r="I19" s="178"/>
      <c r="J19" s="178"/>
      <c r="K19" s="178"/>
      <c r="L19" s="178"/>
      <c r="M19" s="178"/>
    </row>
    <row r="20" spans="1:14" x14ac:dyDescent="0.25">
      <c r="A20" s="177">
        <f>'DIRECT SARS-CoV-2 Enhanced Prot'!C34</f>
        <v>0</v>
      </c>
      <c r="B20" s="274">
        <f>'DIRECT SARS-CoV-2 Enhanced Prot'!C34</f>
        <v>0</v>
      </c>
      <c r="C20" s="178"/>
      <c r="D20" s="178"/>
      <c r="E20" s="178" t="e">
        <f>'DIRECT SARS-CoV-2 Enhanced Prot'!G34</f>
        <v>#N/A</v>
      </c>
      <c r="F20" s="178" t="e">
        <f>INDEX('Autopopulate RUDI''s'!$C$2:$C$769,MATCH(E20,'Autopopulate RUDI''s'!$B$2:$B$769,0))</f>
        <v>#N/A</v>
      </c>
      <c r="G20" s="178" t="e">
        <f>'DIRECT SARS-CoV-2 Enhanced Prot'!H34</f>
        <v>#N/A</v>
      </c>
      <c r="H20" s="178" t="e">
        <f>INDEX('Autopopulate RUDI''s'!$H$2:$H$769,MATCH(G20,'Autopopulate RUDI''s'!$F$2:$F$769,0))</f>
        <v>#N/A</v>
      </c>
      <c r="I20" s="178"/>
      <c r="J20" s="178"/>
      <c r="K20" s="178"/>
      <c r="L20" s="178"/>
      <c r="M20" s="178"/>
    </row>
    <row r="21" spans="1:14" ht="14.25" customHeight="1" x14ac:dyDescent="0.25">
      <c r="A21" s="177">
        <f>'DIRECT SARS-CoV-2 Enhanced Prot'!C35</f>
        <v>0</v>
      </c>
      <c r="B21" s="274">
        <f>'DIRECT SARS-CoV-2 Enhanced Prot'!C35</f>
        <v>0</v>
      </c>
      <c r="C21" s="178"/>
      <c r="D21" s="178"/>
      <c r="E21" s="178" t="e">
        <f>'DIRECT SARS-CoV-2 Enhanced Prot'!G35</f>
        <v>#N/A</v>
      </c>
      <c r="F21" s="178" t="e">
        <f>INDEX('Autopopulate RUDI''s'!$C$2:$C$769,MATCH(E21,'Autopopulate RUDI''s'!$B$2:$B$769,0))</f>
        <v>#N/A</v>
      </c>
      <c r="G21" s="178" t="e">
        <f>'DIRECT SARS-CoV-2 Enhanced Prot'!H35</f>
        <v>#N/A</v>
      </c>
      <c r="H21" s="178" t="e">
        <f>INDEX('Autopopulate RUDI''s'!$H$2:$H$769,MATCH(G21,'Autopopulate RUDI''s'!$F$2:$F$769,0))</f>
        <v>#N/A</v>
      </c>
      <c r="I21" s="178"/>
      <c r="J21" s="179"/>
      <c r="K21" s="179"/>
      <c r="L21" s="179"/>
      <c r="M21" s="179"/>
      <c r="N21" s="179"/>
    </row>
    <row r="22" spans="1:14" x14ac:dyDescent="0.25">
      <c r="A22" s="177">
        <f>'DIRECT SARS-CoV-2 Enhanced Prot'!C36</f>
        <v>0</v>
      </c>
      <c r="B22" s="274">
        <f>'DIRECT SARS-CoV-2 Enhanced Prot'!C36</f>
        <v>0</v>
      </c>
      <c r="C22" s="178"/>
      <c r="D22" s="178"/>
      <c r="E22" s="178" t="e">
        <f>'DIRECT SARS-CoV-2 Enhanced Prot'!G36</f>
        <v>#N/A</v>
      </c>
      <c r="F22" s="178" t="e">
        <f>INDEX('Autopopulate RUDI''s'!$C$2:$C$769,MATCH(E22,'Autopopulate RUDI''s'!$B$2:$B$769,0))</f>
        <v>#N/A</v>
      </c>
      <c r="G22" s="178" t="e">
        <f>'DIRECT SARS-CoV-2 Enhanced Prot'!H36</f>
        <v>#N/A</v>
      </c>
      <c r="H22" s="178" t="e">
        <f>INDEX('Autopopulate RUDI''s'!$H$2:$H$769,MATCH(G22,'Autopopulate RUDI''s'!$F$2:$F$769,0))</f>
        <v>#N/A</v>
      </c>
      <c r="I22" s="178"/>
      <c r="J22" s="179"/>
      <c r="K22" s="179"/>
      <c r="L22" s="179"/>
      <c r="M22" s="179"/>
      <c r="N22" s="179"/>
    </row>
    <row r="23" spans="1:14" x14ac:dyDescent="0.25">
      <c r="A23" s="177">
        <f>'DIRECT SARS-CoV-2 Enhanced Prot'!C37</f>
        <v>0</v>
      </c>
      <c r="B23" s="274">
        <f>'DIRECT SARS-CoV-2 Enhanced Prot'!C37</f>
        <v>0</v>
      </c>
      <c r="C23" s="178"/>
      <c r="D23" s="178"/>
      <c r="E23" s="178" t="e">
        <f>'DIRECT SARS-CoV-2 Enhanced Prot'!G37</f>
        <v>#N/A</v>
      </c>
      <c r="F23" s="178" t="e">
        <f>INDEX('Autopopulate RUDI''s'!$C$2:$C$769,MATCH(E23,'Autopopulate RUDI''s'!$B$2:$B$769,0))</f>
        <v>#N/A</v>
      </c>
      <c r="G23" s="178" t="e">
        <f>'DIRECT SARS-CoV-2 Enhanced Prot'!H37</f>
        <v>#N/A</v>
      </c>
      <c r="H23" s="178" t="e">
        <f>INDEX('Autopopulate RUDI''s'!$H$2:$H$769,MATCH(G23,'Autopopulate RUDI''s'!$F$2:$F$769,0))</f>
        <v>#N/A</v>
      </c>
      <c r="I23" s="178"/>
      <c r="J23" s="179"/>
      <c r="K23" s="179"/>
      <c r="L23" s="179"/>
      <c r="M23" s="179"/>
      <c r="N23" s="179"/>
    </row>
    <row r="24" spans="1:14" x14ac:dyDescent="0.25">
      <c r="A24" s="177">
        <f>'DIRECT SARS-CoV-2 Enhanced Prot'!C38</f>
        <v>0</v>
      </c>
      <c r="B24" s="274">
        <f>'DIRECT SARS-CoV-2 Enhanced Prot'!C38</f>
        <v>0</v>
      </c>
      <c r="C24" s="178"/>
      <c r="D24" s="178"/>
      <c r="E24" s="178" t="e">
        <f>'DIRECT SARS-CoV-2 Enhanced Prot'!G38</f>
        <v>#N/A</v>
      </c>
      <c r="F24" s="178" t="e">
        <f>INDEX('Autopopulate RUDI''s'!$C$2:$C$769,MATCH(E24,'Autopopulate RUDI''s'!$B$2:$B$769,0))</f>
        <v>#N/A</v>
      </c>
      <c r="G24" s="178" t="e">
        <f>'DIRECT SARS-CoV-2 Enhanced Prot'!H38</f>
        <v>#N/A</v>
      </c>
      <c r="H24" s="178" t="e">
        <f>INDEX('Autopopulate RUDI''s'!$H$2:$H$769,MATCH(G24,'Autopopulate RUDI''s'!$F$2:$F$769,0))</f>
        <v>#N/A</v>
      </c>
      <c r="I24" s="178"/>
      <c r="J24" s="179"/>
      <c r="K24" s="179"/>
      <c r="L24" s="179"/>
      <c r="M24" s="179"/>
      <c r="N24" s="179"/>
    </row>
    <row r="25" spans="1:14" x14ac:dyDescent="0.25">
      <c r="A25" s="177">
        <f>'DIRECT SARS-CoV-2 Enhanced Prot'!C39</f>
        <v>0</v>
      </c>
      <c r="B25" s="274">
        <f>'DIRECT SARS-CoV-2 Enhanced Prot'!C39</f>
        <v>0</v>
      </c>
      <c r="C25" s="178"/>
      <c r="D25" s="178"/>
      <c r="E25" s="178" t="e">
        <f>'DIRECT SARS-CoV-2 Enhanced Prot'!G39</f>
        <v>#N/A</v>
      </c>
      <c r="F25" s="178" t="e">
        <f>INDEX('Autopopulate RUDI''s'!$C$2:$C$769,MATCH(E25,'Autopopulate RUDI''s'!$B$2:$B$769,0))</f>
        <v>#N/A</v>
      </c>
      <c r="G25" s="178" t="e">
        <f>'DIRECT SARS-CoV-2 Enhanced Prot'!H39</f>
        <v>#N/A</v>
      </c>
      <c r="H25" s="178" t="e">
        <f>INDEX('Autopopulate RUDI''s'!$H$2:$H$769,MATCH(G25,'Autopopulate RUDI''s'!$F$2:$F$769,0))</f>
        <v>#N/A</v>
      </c>
      <c r="I25" s="178"/>
      <c r="J25" s="179"/>
      <c r="K25" s="179"/>
      <c r="L25" s="179"/>
      <c r="M25" s="179"/>
      <c r="N25" s="179"/>
    </row>
    <row r="26" spans="1:14" x14ac:dyDescent="0.25">
      <c r="A26" s="177">
        <f>'DIRECT SARS-CoV-2 Enhanced Prot'!C40</f>
        <v>0</v>
      </c>
      <c r="B26" s="274">
        <f>'DIRECT SARS-CoV-2 Enhanced Prot'!C40</f>
        <v>0</v>
      </c>
      <c r="C26" s="178"/>
      <c r="D26" s="178"/>
      <c r="E26" s="178" t="e">
        <f>'DIRECT SARS-CoV-2 Enhanced Prot'!G40</f>
        <v>#N/A</v>
      </c>
      <c r="F26" s="178" t="e">
        <f>INDEX('Autopopulate RUDI''s'!$C$2:$C$769,MATCH(E26,'Autopopulate RUDI''s'!$B$2:$B$769,0))</f>
        <v>#N/A</v>
      </c>
      <c r="G26" s="178" t="e">
        <f>'DIRECT SARS-CoV-2 Enhanced Prot'!H40</f>
        <v>#N/A</v>
      </c>
      <c r="H26" s="178" t="e">
        <f>INDEX('Autopopulate RUDI''s'!$H$2:$H$769,MATCH(G26,'Autopopulate RUDI''s'!$F$2:$F$769,0))</f>
        <v>#N/A</v>
      </c>
      <c r="I26" s="178"/>
      <c r="J26" s="179"/>
      <c r="K26" s="179"/>
      <c r="L26" s="179"/>
      <c r="M26" s="179"/>
      <c r="N26" s="179"/>
    </row>
    <row r="27" spans="1:14" x14ac:dyDescent="0.25">
      <c r="A27" s="177">
        <f>'DIRECT SARS-CoV-2 Enhanced Prot'!C41</f>
        <v>0</v>
      </c>
      <c r="B27" s="274">
        <f>'DIRECT SARS-CoV-2 Enhanced Prot'!C41</f>
        <v>0</v>
      </c>
      <c r="C27" s="178"/>
      <c r="D27" s="178"/>
      <c r="E27" s="178" t="e">
        <f>'DIRECT SARS-CoV-2 Enhanced Prot'!G41</f>
        <v>#N/A</v>
      </c>
      <c r="F27" s="178" t="e">
        <f>INDEX('Autopopulate RUDI''s'!$C$2:$C$769,MATCH(E27,'Autopopulate RUDI''s'!$B$2:$B$769,0))</f>
        <v>#N/A</v>
      </c>
      <c r="G27" s="178" t="e">
        <f>'DIRECT SARS-CoV-2 Enhanced Prot'!H41</f>
        <v>#N/A</v>
      </c>
      <c r="H27" s="178" t="e">
        <f>INDEX('Autopopulate RUDI''s'!$H$2:$H$769,MATCH(G27,'Autopopulate RUDI''s'!$F$2:$F$769,0))</f>
        <v>#N/A</v>
      </c>
      <c r="I27" s="178"/>
      <c r="J27" s="179"/>
      <c r="K27" s="179"/>
      <c r="L27" s="179"/>
      <c r="M27" s="179"/>
      <c r="N27" s="179"/>
    </row>
    <row r="28" spans="1:14" x14ac:dyDescent="0.25">
      <c r="A28" s="177">
        <f>'DIRECT SARS-CoV-2 Enhanced Prot'!C42</f>
        <v>0</v>
      </c>
      <c r="B28" s="274">
        <f>'DIRECT SARS-CoV-2 Enhanced Prot'!C42</f>
        <v>0</v>
      </c>
      <c r="C28" s="178"/>
      <c r="D28" s="178"/>
      <c r="E28" s="178" t="e">
        <f>'DIRECT SARS-CoV-2 Enhanced Prot'!G42</f>
        <v>#N/A</v>
      </c>
      <c r="F28" s="178" t="e">
        <f>INDEX('Autopopulate RUDI''s'!$C$2:$C$769,MATCH(E28,'Autopopulate RUDI''s'!$B$2:$B$769,0))</f>
        <v>#N/A</v>
      </c>
      <c r="G28" s="178" t="e">
        <f>'DIRECT SARS-CoV-2 Enhanced Prot'!H42</f>
        <v>#N/A</v>
      </c>
      <c r="H28" s="178" t="e">
        <f>INDEX('Autopopulate RUDI''s'!$H$2:$H$769,MATCH(G28,'Autopopulate RUDI''s'!$F$2:$F$769,0))</f>
        <v>#N/A</v>
      </c>
      <c r="I28" s="178"/>
      <c r="J28" s="179"/>
      <c r="K28" s="179"/>
      <c r="L28" s="179"/>
      <c r="M28" s="179"/>
      <c r="N28" s="179"/>
    </row>
    <row r="29" spans="1:14" x14ac:dyDescent="0.25">
      <c r="A29" s="177">
        <f>'DIRECT SARS-CoV-2 Enhanced Prot'!C43</f>
        <v>0</v>
      </c>
      <c r="B29" s="274">
        <f>'DIRECT SARS-CoV-2 Enhanced Prot'!C43</f>
        <v>0</v>
      </c>
      <c r="C29" s="178"/>
      <c r="D29" s="178"/>
      <c r="E29" s="178" t="e">
        <f>'DIRECT SARS-CoV-2 Enhanced Prot'!G43</f>
        <v>#N/A</v>
      </c>
      <c r="F29" s="178" t="e">
        <f>INDEX('Autopopulate RUDI''s'!$C$2:$C$769,MATCH(E29,'Autopopulate RUDI''s'!$B$2:$B$769,0))</f>
        <v>#N/A</v>
      </c>
      <c r="G29" s="178" t="e">
        <f>'DIRECT SARS-CoV-2 Enhanced Prot'!H43</f>
        <v>#N/A</v>
      </c>
      <c r="H29" s="178" t="e">
        <f>INDEX('Autopopulate RUDI''s'!$H$2:$H$769,MATCH(G29,'Autopopulate RUDI''s'!$F$2:$F$769,0))</f>
        <v>#N/A</v>
      </c>
      <c r="I29" s="178"/>
      <c r="J29" s="178"/>
      <c r="K29" s="178"/>
      <c r="L29" s="178"/>
      <c r="M29" s="178"/>
    </row>
    <row r="30" spans="1:14" x14ac:dyDescent="0.25">
      <c r="A30" s="177">
        <f>'DIRECT SARS-CoV-2 Enhanced Prot'!C44</f>
        <v>0</v>
      </c>
      <c r="B30" s="274">
        <f>'DIRECT SARS-CoV-2 Enhanced Prot'!C44</f>
        <v>0</v>
      </c>
      <c r="C30" s="178"/>
      <c r="D30" s="178"/>
      <c r="E30" s="178" t="e">
        <f>'DIRECT SARS-CoV-2 Enhanced Prot'!G44</f>
        <v>#N/A</v>
      </c>
      <c r="F30" s="178" t="e">
        <f>INDEX('Autopopulate RUDI''s'!$C$2:$C$769,MATCH(E30,'Autopopulate RUDI''s'!$B$2:$B$769,0))</f>
        <v>#N/A</v>
      </c>
      <c r="G30" s="178" t="e">
        <f>'DIRECT SARS-CoV-2 Enhanced Prot'!H44</f>
        <v>#N/A</v>
      </c>
      <c r="H30" s="178" t="e">
        <f>INDEX('Autopopulate RUDI''s'!$H$2:$H$769,MATCH(G30,'Autopopulate RUDI''s'!$F$2:$F$769,0))</f>
        <v>#N/A</v>
      </c>
      <c r="I30" s="178"/>
      <c r="J30" s="179"/>
      <c r="K30" s="179"/>
      <c r="L30" s="179"/>
      <c r="M30" s="179"/>
      <c r="N30" s="179"/>
    </row>
    <row r="31" spans="1:14" x14ac:dyDescent="0.25">
      <c r="A31" s="177">
        <f>'DIRECT SARS-CoV-2 Enhanced Prot'!C45</f>
        <v>0</v>
      </c>
      <c r="B31" s="274">
        <f>'DIRECT SARS-CoV-2 Enhanced Prot'!C45</f>
        <v>0</v>
      </c>
      <c r="C31" s="178"/>
      <c r="D31" s="178"/>
      <c r="E31" s="178" t="e">
        <f>'DIRECT SARS-CoV-2 Enhanced Prot'!G45</f>
        <v>#N/A</v>
      </c>
      <c r="F31" s="178" t="e">
        <f>INDEX('Autopopulate RUDI''s'!$C$2:$C$769,MATCH(E31,'Autopopulate RUDI''s'!$B$2:$B$769,0))</f>
        <v>#N/A</v>
      </c>
      <c r="G31" s="178" t="e">
        <f>'DIRECT SARS-CoV-2 Enhanced Prot'!H45</f>
        <v>#N/A</v>
      </c>
      <c r="H31" s="178" t="e">
        <f>INDEX('Autopopulate RUDI''s'!$H$2:$H$769,MATCH(G31,'Autopopulate RUDI''s'!$F$2:$F$769,0))</f>
        <v>#N/A</v>
      </c>
      <c r="I31" s="178"/>
      <c r="J31" s="179"/>
      <c r="K31" s="179"/>
      <c r="L31" s="179"/>
      <c r="M31" s="179"/>
      <c r="N31" s="179"/>
    </row>
    <row r="32" spans="1:14" x14ac:dyDescent="0.25">
      <c r="A32" s="177">
        <f>'DIRECT SARS-CoV-2 Enhanced Prot'!C46</f>
        <v>0</v>
      </c>
      <c r="B32" s="274">
        <f>'DIRECT SARS-CoV-2 Enhanced Prot'!C46</f>
        <v>0</v>
      </c>
      <c r="C32" s="178"/>
      <c r="D32" s="178"/>
      <c r="E32" s="178" t="e">
        <f>'DIRECT SARS-CoV-2 Enhanced Prot'!G46</f>
        <v>#N/A</v>
      </c>
      <c r="F32" s="178" t="e">
        <f>INDEX('Autopopulate RUDI''s'!$C$2:$C$769,MATCH(E32,'Autopopulate RUDI''s'!$B$2:$B$769,0))</f>
        <v>#N/A</v>
      </c>
      <c r="G32" s="178" t="e">
        <f>'DIRECT SARS-CoV-2 Enhanced Prot'!H46</f>
        <v>#N/A</v>
      </c>
      <c r="H32" s="178" t="e">
        <f>INDEX('Autopopulate RUDI''s'!$H$2:$H$769,MATCH(G32,'Autopopulate RUDI''s'!$F$2:$F$769,0))</f>
        <v>#N/A</v>
      </c>
      <c r="I32" s="178"/>
      <c r="J32" s="179"/>
      <c r="K32" s="179"/>
      <c r="L32" s="179"/>
      <c r="M32" s="179"/>
      <c r="N32" s="179"/>
    </row>
    <row r="33" spans="1:14" x14ac:dyDescent="0.25">
      <c r="A33" s="177">
        <f>'DIRECT SARS-CoV-2 Enhanced Prot'!C47</f>
        <v>0</v>
      </c>
      <c r="B33" s="274">
        <f>'DIRECT SARS-CoV-2 Enhanced Prot'!C47</f>
        <v>0</v>
      </c>
      <c r="C33" s="178"/>
      <c r="D33" s="178"/>
      <c r="E33" s="178" t="e">
        <f>'DIRECT SARS-CoV-2 Enhanced Prot'!G47</f>
        <v>#N/A</v>
      </c>
      <c r="F33" s="178" t="e">
        <f>INDEX('Autopopulate RUDI''s'!$C$2:$C$769,MATCH(E33,'Autopopulate RUDI''s'!$B$2:$B$769,0))</f>
        <v>#N/A</v>
      </c>
      <c r="G33" s="178" t="e">
        <f>'DIRECT SARS-CoV-2 Enhanced Prot'!H47</f>
        <v>#N/A</v>
      </c>
      <c r="H33" s="178" t="e">
        <f>INDEX('Autopopulate RUDI''s'!$H$2:$H$769,MATCH(G33,'Autopopulate RUDI''s'!$F$2:$F$769,0))</f>
        <v>#N/A</v>
      </c>
      <c r="I33" s="178"/>
      <c r="J33" s="179"/>
      <c r="K33" s="179"/>
      <c r="L33" s="179"/>
      <c r="M33" s="179"/>
      <c r="N33" s="179"/>
    </row>
    <row r="34" spans="1:14" x14ac:dyDescent="0.25">
      <c r="A34" s="177">
        <f>'DIRECT SARS-CoV-2 Enhanced Prot'!C48</f>
        <v>0</v>
      </c>
      <c r="B34" s="274">
        <f>'DIRECT SARS-CoV-2 Enhanced Prot'!C48</f>
        <v>0</v>
      </c>
      <c r="C34" s="178"/>
      <c r="D34" s="178"/>
      <c r="E34" s="178" t="e">
        <f>'DIRECT SARS-CoV-2 Enhanced Prot'!G48</f>
        <v>#N/A</v>
      </c>
      <c r="F34" s="178" t="e">
        <f>INDEX('Autopopulate RUDI''s'!$C$2:$C$769,MATCH(E34,'Autopopulate RUDI''s'!$B$2:$B$769,0))</f>
        <v>#N/A</v>
      </c>
      <c r="G34" s="178" t="e">
        <f>'DIRECT SARS-CoV-2 Enhanced Prot'!H48</f>
        <v>#N/A</v>
      </c>
      <c r="H34" s="178" t="e">
        <f>INDEX('Autopopulate RUDI''s'!$H$2:$H$769,MATCH(G34,'Autopopulate RUDI''s'!$F$2:$F$769,0))</f>
        <v>#N/A</v>
      </c>
      <c r="I34" s="178"/>
      <c r="J34" s="179"/>
      <c r="K34" s="179"/>
      <c r="L34" s="179"/>
      <c r="M34" s="179"/>
      <c r="N34" s="179"/>
    </row>
    <row r="35" spans="1:14" x14ac:dyDescent="0.25">
      <c r="A35" s="177">
        <f>'DIRECT SARS-CoV-2 Enhanced Prot'!C49</f>
        <v>0</v>
      </c>
      <c r="B35" s="274">
        <f>'DIRECT SARS-CoV-2 Enhanced Prot'!C49</f>
        <v>0</v>
      </c>
      <c r="C35" s="178"/>
      <c r="D35" s="178"/>
      <c r="E35" s="178" t="e">
        <f>'DIRECT SARS-CoV-2 Enhanced Prot'!G49</f>
        <v>#N/A</v>
      </c>
      <c r="F35" s="178" t="e">
        <f>INDEX('Autopopulate RUDI''s'!$C$2:$C$769,MATCH(E35,'Autopopulate RUDI''s'!$B$2:$B$769,0))</f>
        <v>#N/A</v>
      </c>
      <c r="G35" s="178" t="e">
        <f>'DIRECT SARS-CoV-2 Enhanced Prot'!H49</f>
        <v>#N/A</v>
      </c>
      <c r="H35" s="178" t="e">
        <f>INDEX('Autopopulate RUDI''s'!$H$2:$H$769,MATCH(G35,'Autopopulate RUDI''s'!$F$2:$F$769,0))</f>
        <v>#N/A</v>
      </c>
      <c r="I35" s="178"/>
      <c r="J35" s="179"/>
      <c r="K35" s="179"/>
      <c r="L35" s="179"/>
      <c r="M35" s="179"/>
      <c r="N35" s="179"/>
    </row>
    <row r="36" spans="1:14" x14ac:dyDescent="0.25">
      <c r="A36" s="177">
        <f>'DIRECT SARS-CoV-2 Enhanced Prot'!C50</f>
        <v>0</v>
      </c>
      <c r="B36" s="274">
        <f>'DIRECT SARS-CoV-2 Enhanced Prot'!C50</f>
        <v>0</v>
      </c>
      <c r="C36" s="178"/>
      <c r="D36" s="178"/>
      <c r="E36" s="178" t="e">
        <f>'DIRECT SARS-CoV-2 Enhanced Prot'!G50</f>
        <v>#N/A</v>
      </c>
      <c r="F36" s="178" t="e">
        <f>INDEX('Autopopulate RUDI''s'!$C$2:$C$769,MATCH(E36,'Autopopulate RUDI''s'!$B$2:$B$769,0))</f>
        <v>#N/A</v>
      </c>
      <c r="G36" s="178" t="e">
        <f>'DIRECT SARS-CoV-2 Enhanced Prot'!H50</f>
        <v>#N/A</v>
      </c>
      <c r="H36" s="178" t="e">
        <f>INDEX('Autopopulate RUDI''s'!$H$2:$H$769,MATCH(G36,'Autopopulate RUDI''s'!$F$2:$F$769,0))</f>
        <v>#N/A</v>
      </c>
      <c r="I36" s="178"/>
      <c r="J36" s="179"/>
      <c r="K36" s="179"/>
      <c r="L36" s="179"/>
      <c r="M36" s="179"/>
      <c r="N36" s="179"/>
    </row>
    <row r="37" spans="1:14" x14ac:dyDescent="0.25">
      <c r="A37" s="177">
        <f>'DIRECT SARS-CoV-2 Enhanced Prot'!C51</f>
        <v>0</v>
      </c>
      <c r="B37" s="274">
        <f>'DIRECT SARS-CoV-2 Enhanced Prot'!C51</f>
        <v>0</v>
      </c>
      <c r="C37" s="178"/>
      <c r="D37" s="178"/>
      <c r="E37" s="178" t="e">
        <f>'DIRECT SARS-CoV-2 Enhanced Prot'!G51</f>
        <v>#N/A</v>
      </c>
      <c r="F37" s="178" t="e">
        <f>INDEX('Autopopulate RUDI''s'!$C$2:$C$769,MATCH(E37,'Autopopulate RUDI''s'!$B$2:$B$769,0))</f>
        <v>#N/A</v>
      </c>
      <c r="G37" s="178" t="e">
        <f>'DIRECT SARS-CoV-2 Enhanced Prot'!H51</f>
        <v>#N/A</v>
      </c>
      <c r="H37" s="178" t="e">
        <f>INDEX('Autopopulate RUDI''s'!$H$2:$H$769,MATCH(G37,'Autopopulate RUDI''s'!$F$2:$F$769,0))</f>
        <v>#N/A</v>
      </c>
      <c r="I37" s="178"/>
      <c r="J37" s="179"/>
      <c r="K37" s="179"/>
      <c r="L37" s="179"/>
      <c r="M37" s="179"/>
      <c r="N37" s="179"/>
    </row>
    <row r="38" spans="1:14" x14ac:dyDescent="0.25">
      <c r="A38" s="177">
        <f>'DIRECT SARS-CoV-2 Enhanced Prot'!C52</f>
        <v>0</v>
      </c>
      <c r="B38" s="274">
        <f>'DIRECT SARS-CoV-2 Enhanced Prot'!C52</f>
        <v>0</v>
      </c>
      <c r="C38" s="178"/>
      <c r="D38" s="178"/>
      <c r="E38" s="178" t="e">
        <f>'DIRECT SARS-CoV-2 Enhanced Prot'!G52</f>
        <v>#N/A</v>
      </c>
      <c r="F38" s="178" t="e">
        <f>INDEX('Autopopulate RUDI''s'!$C$2:$C$769,MATCH(E38,'Autopopulate RUDI''s'!$B$2:$B$769,0))</f>
        <v>#N/A</v>
      </c>
      <c r="G38" s="178" t="e">
        <f>'DIRECT SARS-CoV-2 Enhanced Prot'!H52</f>
        <v>#N/A</v>
      </c>
      <c r="H38" s="178" t="e">
        <f>INDEX('Autopopulate RUDI''s'!$H$2:$H$769,MATCH(G38,'Autopopulate RUDI''s'!$F$2:$F$769,0))</f>
        <v>#N/A</v>
      </c>
      <c r="I38" s="178"/>
      <c r="J38" s="178"/>
      <c r="K38" s="178"/>
      <c r="L38" s="178"/>
      <c r="M38" s="178"/>
    </row>
    <row r="39" spans="1:14" x14ac:dyDescent="0.25">
      <c r="A39" s="177">
        <f>'DIRECT SARS-CoV-2 Enhanced Prot'!C53</f>
        <v>0</v>
      </c>
      <c r="B39" s="274">
        <f>'DIRECT SARS-CoV-2 Enhanced Prot'!C53</f>
        <v>0</v>
      </c>
      <c r="C39" s="178"/>
      <c r="D39" s="178"/>
      <c r="E39" s="178" t="e">
        <f>'DIRECT SARS-CoV-2 Enhanced Prot'!G53</f>
        <v>#N/A</v>
      </c>
      <c r="F39" s="178" t="e">
        <f>INDEX('Autopopulate RUDI''s'!$C$2:$C$769,MATCH(E39,'Autopopulate RUDI''s'!$B$2:$B$769,0))</f>
        <v>#N/A</v>
      </c>
      <c r="G39" s="178" t="e">
        <f>'DIRECT SARS-CoV-2 Enhanced Prot'!H53</f>
        <v>#N/A</v>
      </c>
      <c r="H39" s="178" t="e">
        <f>INDEX('Autopopulate RUDI''s'!$H$2:$H$769,MATCH(G39,'Autopopulate RUDI''s'!$F$2:$F$769,0))</f>
        <v>#N/A</v>
      </c>
      <c r="I39" s="178"/>
      <c r="J39" s="178"/>
      <c r="K39" s="178"/>
      <c r="L39" s="178"/>
      <c r="M39" s="178"/>
    </row>
    <row r="40" spans="1:14" x14ac:dyDescent="0.25">
      <c r="A40" s="177">
        <f>'DIRECT SARS-CoV-2 Enhanced Prot'!C54</f>
        <v>0</v>
      </c>
      <c r="B40" s="274">
        <f>'DIRECT SARS-CoV-2 Enhanced Prot'!C54</f>
        <v>0</v>
      </c>
      <c r="C40" s="178"/>
      <c r="D40" s="178"/>
      <c r="E40" s="178" t="e">
        <f>'DIRECT SARS-CoV-2 Enhanced Prot'!G54</f>
        <v>#N/A</v>
      </c>
      <c r="F40" s="178" t="e">
        <f>INDEX('Autopopulate RUDI''s'!$C$2:$C$769,MATCH(E40,'Autopopulate RUDI''s'!$B$2:$B$769,0))</f>
        <v>#N/A</v>
      </c>
      <c r="G40" s="178" t="e">
        <f>'DIRECT SARS-CoV-2 Enhanced Prot'!H54</f>
        <v>#N/A</v>
      </c>
      <c r="H40" s="178" t="e">
        <f>INDEX('Autopopulate RUDI''s'!$H$2:$H$769,MATCH(G40,'Autopopulate RUDI''s'!$F$2:$F$769,0))</f>
        <v>#N/A</v>
      </c>
      <c r="I40" s="178"/>
      <c r="J40" s="178"/>
      <c r="K40" s="178"/>
      <c r="L40" s="178"/>
      <c r="M40" s="178"/>
    </row>
    <row r="41" spans="1:14" x14ac:dyDescent="0.25">
      <c r="A41" s="177">
        <f>'DIRECT SARS-CoV-2 Enhanced Prot'!C55</f>
        <v>0</v>
      </c>
      <c r="B41" s="274">
        <f>'DIRECT SARS-CoV-2 Enhanced Prot'!C55</f>
        <v>0</v>
      </c>
      <c r="C41" s="178"/>
      <c r="D41" s="178"/>
      <c r="E41" s="178" t="e">
        <f>'DIRECT SARS-CoV-2 Enhanced Prot'!G55</f>
        <v>#N/A</v>
      </c>
      <c r="F41" s="178" t="e">
        <f>INDEX('Autopopulate RUDI''s'!$C$2:$C$769,MATCH(E41,'Autopopulate RUDI''s'!$B$2:$B$769,0))</f>
        <v>#N/A</v>
      </c>
      <c r="G41" s="178" t="e">
        <f>'DIRECT SARS-CoV-2 Enhanced Prot'!H55</f>
        <v>#N/A</v>
      </c>
      <c r="H41" s="178" t="e">
        <f>INDEX('Autopopulate RUDI''s'!$H$2:$H$769,MATCH(G41,'Autopopulate RUDI''s'!$F$2:$F$769,0))</f>
        <v>#N/A</v>
      </c>
      <c r="I41" s="178"/>
      <c r="J41" s="178"/>
      <c r="K41" s="178"/>
      <c r="L41" s="178"/>
      <c r="M41" s="178"/>
    </row>
    <row r="42" spans="1:14" x14ac:dyDescent="0.25">
      <c r="A42" s="177">
        <f>'DIRECT SARS-CoV-2 Enhanced Prot'!C56</f>
        <v>0</v>
      </c>
      <c r="B42" s="274">
        <f>'DIRECT SARS-CoV-2 Enhanced Prot'!C56</f>
        <v>0</v>
      </c>
      <c r="C42" s="178"/>
      <c r="D42" s="178"/>
      <c r="E42" s="178" t="e">
        <f>'DIRECT SARS-CoV-2 Enhanced Prot'!G56</f>
        <v>#N/A</v>
      </c>
      <c r="F42" s="178" t="e">
        <f>INDEX('Autopopulate RUDI''s'!$C$2:$C$769,MATCH(E42,'Autopopulate RUDI''s'!$B$2:$B$769,0))</f>
        <v>#N/A</v>
      </c>
      <c r="G42" s="178" t="e">
        <f>'DIRECT SARS-CoV-2 Enhanced Prot'!H56</f>
        <v>#N/A</v>
      </c>
      <c r="H42" s="178" t="e">
        <f>INDEX('Autopopulate RUDI''s'!$H$2:$H$769,MATCH(G42,'Autopopulate RUDI''s'!$F$2:$F$769,0))</f>
        <v>#N/A</v>
      </c>
      <c r="I42" s="178"/>
      <c r="J42" s="178"/>
      <c r="K42" s="178"/>
      <c r="L42" s="178"/>
      <c r="M42" s="178"/>
    </row>
    <row r="43" spans="1:14" x14ac:dyDescent="0.25">
      <c r="A43" s="177">
        <f>'DIRECT SARS-CoV-2 Enhanced Prot'!C57</f>
        <v>0</v>
      </c>
      <c r="B43" s="274">
        <f>'DIRECT SARS-CoV-2 Enhanced Prot'!C57</f>
        <v>0</v>
      </c>
      <c r="C43" s="178"/>
      <c r="D43" s="178"/>
      <c r="E43" s="178" t="e">
        <f>'DIRECT SARS-CoV-2 Enhanced Prot'!G57</f>
        <v>#N/A</v>
      </c>
      <c r="F43" s="178" t="e">
        <f>INDEX('Autopopulate RUDI''s'!$C$2:$C$769,MATCH(E43,'Autopopulate RUDI''s'!$B$2:$B$769,0))</f>
        <v>#N/A</v>
      </c>
      <c r="G43" s="178" t="e">
        <f>'DIRECT SARS-CoV-2 Enhanced Prot'!H57</f>
        <v>#N/A</v>
      </c>
      <c r="H43" s="178" t="e">
        <f>INDEX('Autopopulate RUDI''s'!$H$2:$H$769,MATCH(G43,'Autopopulate RUDI''s'!$F$2:$F$769,0))</f>
        <v>#N/A</v>
      </c>
      <c r="I43" s="178"/>
      <c r="J43" s="178"/>
      <c r="K43" s="178"/>
      <c r="L43" s="178"/>
      <c r="M43" s="178"/>
    </row>
    <row r="44" spans="1:14" x14ac:dyDescent="0.25">
      <c r="A44" s="177">
        <f>'DIRECT SARS-CoV-2 Enhanced Prot'!C58</f>
        <v>0</v>
      </c>
      <c r="B44" s="274">
        <f>'DIRECT SARS-CoV-2 Enhanced Prot'!C58</f>
        <v>0</v>
      </c>
      <c r="C44" s="178"/>
      <c r="D44" s="178"/>
      <c r="E44" s="178" t="e">
        <f>'DIRECT SARS-CoV-2 Enhanced Prot'!G58</f>
        <v>#N/A</v>
      </c>
      <c r="F44" s="178" t="e">
        <f>INDEX('Autopopulate RUDI''s'!$C$2:$C$769,MATCH(E44,'Autopopulate RUDI''s'!$B$2:$B$769,0))</f>
        <v>#N/A</v>
      </c>
      <c r="G44" s="178" t="e">
        <f>'DIRECT SARS-CoV-2 Enhanced Prot'!H58</f>
        <v>#N/A</v>
      </c>
      <c r="H44" s="178" t="e">
        <f>INDEX('Autopopulate RUDI''s'!$H$2:$H$769,MATCH(G44,'Autopopulate RUDI''s'!$F$2:$F$769,0))</f>
        <v>#N/A</v>
      </c>
      <c r="I44" s="178"/>
      <c r="J44" s="178"/>
      <c r="K44" s="178"/>
      <c r="L44" s="178"/>
      <c r="M44" s="178"/>
    </row>
    <row r="45" spans="1:14" x14ac:dyDescent="0.25">
      <c r="A45" s="177">
        <f>'DIRECT SARS-CoV-2 Enhanced Prot'!C59</f>
        <v>0</v>
      </c>
      <c r="B45" s="274">
        <f>'DIRECT SARS-CoV-2 Enhanced Prot'!C59</f>
        <v>0</v>
      </c>
      <c r="C45" s="178"/>
      <c r="D45" s="178"/>
      <c r="E45" s="178" t="e">
        <f>'DIRECT SARS-CoV-2 Enhanced Prot'!G59</f>
        <v>#N/A</v>
      </c>
      <c r="F45" s="178" t="e">
        <f>INDEX('Autopopulate RUDI''s'!$C$2:$C$769,MATCH(E45,'Autopopulate RUDI''s'!$B$2:$B$769,0))</f>
        <v>#N/A</v>
      </c>
      <c r="G45" s="178" t="e">
        <f>'DIRECT SARS-CoV-2 Enhanced Prot'!H59</f>
        <v>#N/A</v>
      </c>
      <c r="H45" s="178" t="e">
        <f>INDEX('Autopopulate RUDI''s'!$H$2:$H$769,MATCH(G45,'Autopopulate RUDI''s'!$F$2:$F$769,0))</f>
        <v>#N/A</v>
      </c>
      <c r="I45" s="178"/>
      <c r="J45" s="178"/>
      <c r="K45" s="178"/>
      <c r="L45" s="178"/>
      <c r="M45" s="178"/>
    </row>
    <row r="46" spans="1:14" x14ac:dyDescent="0.25">
      <c r="A46" s="177">
        <f>'DIRECT SARS-CoV-2 Enhanced Prot'!C60</f>
        <v>0</v>
      </c>
      <c r="B46" s="274">
        <f>'DIRECT SARS-CoV-2 Enhanced Prot'!C60</f>
        <v>0</v>
      </c>
      <c r="C46" s="178"/>
      <c r="D46" s="178"/>
      <c r="E46" s="178" t="e">
        <f>'DIRECT SARS-CoV-2 Enhanced Prot'!G60</f>
        <v>#N/A</v>
      </c>
      <c r="F46" s="178" t="e">
        <f>INDEX('Autopopulate RUDI''s'!$C$2:$C$769,MATCH(E46,'Autopopulate RUDI''s'!$B$2:$B$769,0))</f>
        <v>#N/A</v>
      </c>
      <c r="G46" s="178" t="e">
        <f>'DIRECT SARS-CoV-2 Enhanced Prot'!H60</f>
        <v>#N/A</v>
      </c>
      <c r="H46" s="178" t="e">
        <f>INDEX('Autopopulate RUDI''s'!$H$2:$H$769,MATCH(G46,'Autopopulate RUDI''s'!$F$2:$F$769,0))</f>
        <v>#N/A</v>
      </c>
      <c r="I46" s="178"/>
      <c r="J46" s="178"/>
      <c r="K46" s="178"/>
      <c r="L46" s="178"/>
      <c r="M46" s="178"/>
    </row>
    <row r="47" spans="1:14" x14ac:dyDescent="0.25">
      <c r="A47" s="177">
        <f>'DIRECT SARS-CoV-2 Enhanced Prot'!C61</f>
        <v>0</v>
      </c>
      <c r="B47" s="274">
        <f>'DIRECT SARS-CoV-2 Enhanced Prot'!C61</f>
        <v>0</v>
      </c>
      <c r="C47" s="178"/>
      <c r="D47" s="178"/>
      <c r="E47" s="178" t="e">
        <f>'DIRECT SARS-CoV-2 Enhanced Prot'!G61</f>
        <v>#N/A</v>
      </c>
      <c r="F47" s="178" t="e">
        <f>INDEX('Autopopulate RUDI''s'!$C$2:$C$769,MATCH(E47,'Autopopulate RUDI''s'!$B$2:$B$769,0))</f>
        <v>#N/A</v>
      </c>
      <c r="G47" s="178" t="e">
        <f>'DIRECT SARS-CoV-2 Enhanced Prot'!H61</f>
        <v>#N/A</v>
      </c>
      <c r="H47" s="178" t="e">
        <f>INDEX('Autopopulate RUDI''s'!$H$2:$H$769,MATCH(G47,'Autopopulate RUDI''s'!$F$2:$F$769,0))</f>
        <v>#N/A</v>
      </c>
      <c r="I47" s="178"/>
      <c r="J47" s="178"/>
      <c r="K47" s="178"/>
      <c r="L47" s="178"/>
      <c r="M47" s="178"/>
    </row>
    <row r="48" spans="1:14" x14ac:dyDescent="0.25">
      <c r="A48" s="177">
        <f>'DIRECT SARS-CoV-2 Enhanced Prot'!C62</f>
        <v>0</v>
      </c>
      <c r="B48" s="274">
        <f>'DIRECT SARS-CoV-2 Enhanced Prot'!C62</f>
        <v>0</v>
      </c>
      <c r="C48" s="178"/>
      <c r="D48" s="178"/>
      <c r="E48" s="178" t="e">
        <f>'DIRECT SARS-CoV-2 Enhanced Prot'!G62</f>
        <v>#N/A</v>
      </c>
      <c r="F48" s="178" t="e">
        <f>INDEX('Autopopulate RUDI''s'!$C$2:$C$769,MATCH(E48,'Autopopulate RUDI''s'!$B$2:$B$769,0))</f>
        <v>#N/A</v>
      </c>
      <c r="G48" s="178" t="e">
        <f>'DIRECT SARS-CoV-2 Enhanced Prot'!H62</f>
        <v>#N/A</v>
      </c>
      <c r="H48" s="178" t="e">
        <f>INDEX('Autopopulate RUDI''s'!$H$2:$H$769,MATCH(G48,'Autopopulate RUDI''s'!$F$2:$F$769,0))</f>
        <v>#N/A</v>
      </c>
      <c r="I48" s="178"/>
      <c r="J48" s="178"/>
      <c r="K48" s="178"/>
      <c r="L48" s="178"/>
      <c r="M48" s="178"/>
    </row>
    <row r="49" spans="1:13" x14ac:dyDescent="0.25">
      <c r="A49" s="177">
        <f>'DIRECT SARS-CoV-2 Enhanced Prot'!C63</f>
        <v>0</v>
      </c>
      <c r="B49" s="274">
        <f>'DIRECT SARS-CoV-2 Enhanced Prot'!C63</f>
        <v>0</v>
      </c>
      <c r="C49" s="178"/>
      <c r="D49" s="178"/>
      <c r="E49" s="178" t="e">
        <f>'DIRECT SARS-CoV-2 Enhanced Prot'!G63</f>
        <v>#N/A</v>
      </c>
      <c r="F49" s="178" t="e">
        <f>INDEX('Autopopulate RUDI''s'!$C$2:$C$769,MATCH(E49,'Autopopulate RUDI''s'!$B$2:$B$769,0))</f>
        <v>#N/A</v>
      </c>
      <c r="G49" s="178" t="e">
        <f>'DIRECT SARS-CoV-2 Enhanced Prot'!H63</f>
        <v>#N/A</v>
      </c>
      <c r="H49" s="178" t="e">
        <f>INDEX('Autopopulate RUDI''s'!$H$2:$H$769,MATCH(G49,'Autopopulate RUDI''s'!$F$2:$F$769,0))</f>
        <v>#N/A</v>
      </c>
      <c r="I49" s="178"/>
      <c r="J49" s="178"/>
      <c r="K49" s="178"/>
      <c r="L49" s="178"/>
      <c r="M49" s="178"/>
    </row>
    <row r="50" spans="1:13" x14ac:dyDescent="0.25">
      <c r="A50" s="177">
        <f>'DIRECT SARS-CoV-2 Enhanced Prot'!C64</f>
        <v>0</v>
      </c>
      <c r="B50" s="274">
        <f>'DIRECT SARS-CoV-2 Enhanced Prot'!C64</f>
        <v>0</v>
      </c>
      <c r="C50" s="178"/>
      <c r="D50" s="178"/>
      <c r="E50" s="178" t="e">
        <f>'DIRECT SARS-CoV-2 Enhanced Prot'!G64</f>
        <v>#N/A</v>
      </c>
      <c r="F50" s="178" t="e">
        <f>INDEX('Autopopulate RUDI''s'!$C$2:$C$769,MATCH(E50,'Autopopulate RUDI''s'!$B$2:$B$769,0))</f>
        <v>#N/A</v>
      </c>
      <c r="G50" s="178" t="e">
        <f>'DIRECT SARS-CoV-2 Enhanced Prot'!H64</f>
        <v>#N/A</v>
      </c>
      <c r="H50" s="178" t="e">
        <f>INDEX('Autopopulate RUDI''s'!$H$2:$H$769,MATCH(G50,'Autopopulate RUDI''s'!$F$2:$F$769,0))</f>
        <v>#N/A</v>
      </c>
      <c r="I50" s="178"/>
      <c r="J50" s="178"/>
      <c r="K50" s="178"/>
      <c r="L50" s="178"/>
      <c r="M50" s="178"/>
    </row>
    <row r="51" spans="1:13" x14ac:dyDescent="0.25">
      <c r="A51" s="177">
        <f>'DIRECT SARS-CoV-2 Enhanced Prot'!C65</f>
        <v>0</v>
      </c>
      <c r="B51" s="274">
        <f>'DIRECT SARS-CoV-2 Enhanced Prot'!C65</f>
        <v>0</v>
      </c>
      <c r="C51" s="178"/>
      <c r="D51" s="178"/>
      <c r="E51" s="178" t="e">
        <f>'DIRECT SARS-CoV-2 Enhanced Prot'!G65</f>
        <v>#N/A</v>
      </c>
      <c r="F51" s="178" t="e">
        <f>INDEX('Autopopulate RUDI''s'!$C$2:$C$769,MATCH(E51,'Autopopulate RUDI''s'!$B$2:$B$769,0))</f>
        <v>#N/A</v>
      </c>
      <c r="G51" s="178" t="e">
        <f>'DIRECT SARS-CoV-2 Enhanced Prot'!H65</f>
        <v>#N/A</v>
      </c>
      <c r="H51" s="178" t="e">
        <f>INDEX('Autopopulate RUDI''s'!$H$2:$H$769,MATCH(G51,'Autopopulate RUDI''s'!$F$2:$F$769,0))</f>
        <v>#N/A</v>
      </c>
      <c r="I51" s="178"/>
      <c r="J51" s="178"/>
      <c r="K51" s="178"/>
      <c r="L51" s="178"/>
      <c r="M51" s="178"/>
    </row>
    <row r="52" spans="1:13" x14ac:dyDescent="0.25">
      <c r="A52" s="177">
        <f>'DIRECT SARS-CoV-2 Enhanced Prot'!C66</f>
        <v>0</v>
      </c>
      <c r="B52" s="274">
        <f>'DIRECT SARS-CoV-2 Enhanced Prot'!C66</f>
        <v>0</v>
      </c>
      <c r="C52" s="178"/>
      <c r="D52" s="178"/>
      <c r="E52" s="178" t="e">
        <f>'DIRECT SARS-CoV-2 Enhanced Prot'!G66</f>
        <v>#N/A</v>
      </c>
      <c r="F52" s="178" t="e">
        <f>INDEX('Autopopulate RUDI''s'!$C$2:$C$769,MATCH(E52,'Autopopulate RUDI''s'!$B$2:$B$769,0))</f>
        <v>#N/A</v>
      </c>
      <c r="G52" s="178" t="e">
        <f>'DIRECT SARS-CoV-2 Enhanced Prot'!H66</f>
        <v>#N/A</v>
      </c>
      <c r="H52" s="178" t="e">
        <f>INDEX('Autopopulate RUDI''s'!$H$2:$H$769,MATCH(G52,'Autopopulate RUDI''s'!$F$2:$F$769,0))</f>
        <v>#N/A</v>
      </c>
      <c r="I52" s="178"/>
      <c r="J52" s="178"/>
      <c r="K52" s="178"/>
      <c r="L52" s="178"/>
      <c r="M52" s="178"/>
    </row>
    <row r="53" spans="1:13" x14ac:dyDescent="0.25">
      <c r="A53" s="177">
        <f>'DIRECT SARS-CoV-2 Enhanced Prot'!C67</f>
        <v>0</v>
      </c>
      <c r="B53" s="274">
        <f>'DIRECT SARS-CoV-2 Enhanced Prot'!C67</f>
        <v>0</v>
      </c>
      <c r="C53" s="178"/>
      <c r="D53" s="178"/>
      <c r="E53" s="178" t="e">
        <f>'DIRECT SARS-CoV-2 Enhanced Prot'!G67</f>
        <v>#N/A</v>
      </c>
      <c r="F53" s="178" t="e">
        <f>INDEX('Autopopulate RUDI''s'!$C$2:$C$769,MATCH(E53,'Autopopulate RUDI''s'!$B$2:$B$769,0))</f>
        <v>#N/A</v>
      </c>
      <c r="G53" s="178" t="e">
        <f>'DIRECT SARS-CoV-2 Enhanced Prot'!H67</f>
        <v>#N/A</v>
      </c>
      <c r="H53" s="178" t="e">
        <f>INDEX('Autopopulate RUDI''s'!$H$2:$H$769,MATCH(G53,'Autopopulate RUDI''s'!$F$2:$F$769,0))</f>
        <v>#N/A</v>
      </c>
      <c r="I53" s="178"/>
      <c r="J53" s="178"/>
      <c r="K53" s="178"/>
      <c r="L53" s="178"/>
      <c r="M53" s="178"/>
    </row>
    <row r="54" spans="1:13" x14ac:dyDescent="0.25">
      <c r="A54" s="177">
        <f>'DIRECT SARS-CoV-2 Enhanced Prot'!C68</f>
        <v>0</v>
      </c>
      <c r="B54" s="274">
        <f>'DIRECT SARS-CoV-2 Enhanced Prot'!C68</f>
        <v>0</v>
      </c>
      <c r="C54" s="178"/>
      <c r="D54" s="178"/>
      <c r="E54" s="178" t="e">
        <f>'DIRECT SARS-CoV-2 Enhanced Prot'!G68</f>
        <v>#N/A</v>
      </c>
      <c r="F54" s="178" t="e">
        <f>INDEX('Autopopulate RUDI''s'!$C$2:$C$769,MATCH(E54,'Autopopulate RUDI''s'!$B$2:$B$769,0))</f>
        <v>#N/A</v>
      </c>
      <c r="G54" s="178" t="e">
        <f>'DIRECT SARS-CoV-2 Enhanced Prot'!H68</f>
        <v>#N/A</v>
      </c>
      <c r="H54" s="178" t="e">
        <f>INDEX('Autopopulate RUDI''s'!$H$2:$H$769,MATCH(G54,'Autopopulate RUDI''s'!$F$2:$F$769,0))</f>
        <v>#N/A</v>
      </c>
      <c r="I54" s="178"/>
      <c r="J54" s="178"/>
      <c r="K54" s="178"/>
      <c r="L54" s="178"/>
      <c r="M54" s="178"/>
    </row>
    <row r="55" spans="1:13" x14ac:dyDescent="0.25">
      <c r="A55" s="177">
        <f>'DIRECT SARS-CoV-2 Enhanced Prot'!C69</f>
        <v>0</v>
      </c>
      <c r="B55" s="274">
        <f>'DIRECT SARS-CoV-2 Enhanced Prot'!C69</f>
        <v>0</v>
      </c>
      <c r="C55" s="178"/>
      <c r="D55" s="178"/>
      <c r="E55" s="178" t="e">
        <f>'DIRECT SARS-CoV-2 Enhanced Prot'!G69</f>
        <v>#N/A</v>
      </c>
      <c r="F55" s="178" t="e">
        <f>INDEX('Autopopulate RUDI''s'!$C$2:$C$769,MATCH(E55,'Autopopulate RUDI''s'!$B$2:$B$769,0))</f>
        <v>#N/A</v>
      </c>
      <c r="G55" s="178" t="e">
        <f>'DIRECT SARS-CoV-2 Enhanced Prot'!H69</f>
        <v>#N/A</v>
      </c>
      <c r="H55" s="178" t="e">
        <f>INDEX('Autopopulate RUDI''s'!$H$2:$H$769,MATCH(G55,'Autopopulate RUDI''s'!$F$2:$F$769,0))</f>
        <v>#N/A</v>
      </c>
      <c r="I55" s="178"/>
      <c r="J55" s="178"/>
      <c r="K55" s="178"/>
      <c r="L55" s="178"/>
      <c r="M55" s="178"/>
    </row>
    <row r="56" spans="1:13" x14ac:dyDescent="0.25">
      <c r="A56" s="177">
        <f>'DIRECT SARS-CoV-2 Enhanced Prot'!C70</f>
        <v>0</v>
      </c>
      <c r="B56" s="274">
        <f>'DIRECT SARS-CoV-2 Enhanced Prot'!C70</f>
        <v>0</v>
      </c>
      <c r="C56" s="178"/>
      <c r="D56" s="178"/>
      <c r="E56" s="178" t="e">
        <f>'DIRECT SARS-CoV-2 Enhanced Prot'!G70</f>
        <v>#N/A</v>
      </c>
      <c r="F56" s="178" t="e">
        <f>INDEX('Autopopulate RUDI''s'!$C$2:$C$769,MATCH(E56,'Autopopulate RUDI''s'!$B$2:$B$769,0))</f>
        <v>#N/A</v>
      </c>
      <c r="G56" s="178" t="e">
        <f>'DIRECT SARS-CoV-2 Enhanced Prot'!H70</f>
        <v>#N/A</v>
      </c>
      <c r="H56" s="178" t="e">
        <f>INDEX('Autopopulate RUDI''s'!$H$2:$H$769,MATCH(G56,'Autopopulate RUDI''s'!$F$2:$F$769,0))</f>
        <v>#N/A</v>
      </c>
      <c r="I56" s="178"/>
      <c r="J56" s="178"/>
      <c r="K56" s="178"/>
      <c r="L56" s="178"/>
      <c r="M56" s="178"/>
    </row>
    <row r="57" spans="1:13" x14ac:dyDescent="0.25">
      <c r="A57" s="177">
        <f>'DIRECT SARS-CoV-2 Enhanced Prot'!C71</f>
        <v>0</v>
      </c>
      <c r="B57" s="274">
        <f>'DIRECT SARS-CoV-2 Enhanced Prot'!C71</f>
        <v>0</v>
      </c>
      <c r="C57" s="178"/>
      <c r="D57" s="178"/>
      <c r="E57" s="178" t="e">
        <f>'DIRECT SARS-CoV-2 Enhanced Prot'!G71</f>
        <v>#N/A</v>
      </c>
      <c r="F57" s="178" t="e">
        <f>INDEX('Autopopulate RUDI''s'!$C$2:$C$769,MATCH(E57,'Autopopulate RUDI''s'!$B$2:$B$769,0))</f>
        <v>#N/A</v>
      </c>
      <c r="G57" s="178" t="e">
        <f>'DIRECT SARS-CoV-2 Enhanced Prot'!H71</f>
        <v>#N/A</v>
      </c>
      <c r="H57" s="178" t="e">
        <f>INDEX('Autopopulate RUDI''s'!$H$2:$H$769,MATCH(G57,'Autopopulate RUDI''s'!$F$2:$F$769,0))</f>
        <v>#N/A</v>
      </c>
      <c r="I57" s="178"/>
      <c r="J57" s="178"/>
      <c r="K57" s="178"/>
      <c r="L57" s="178"/>
      <c r="M57" s="178"/>
    </row>
    <row r="58" spans="1:13" x14ac:dyDescent="0.25">
      <c r="A58" s="177">
        <f>'DIRECT SARS-CoV-2 Enhanced Prot'!C72</f>
        <v>0</v>
      </c>
      <c r="B58" s="274">
        <f>'DIRECT SARS-CoV-2 Enhanced Prot'!C72</f>
        <v>0</v>
      </c>
      <c r="C58" s="178"/>
      <c r="D58" s="178"/>
      <c r="E58" s="178" t="e">
        <f>'DIRECT SARS-CoV-2 Enhanced Prot'!G72</f>
        <v>#N/A</v>
      </c>
      <c r="F58" s="178" t="e">
        <f>INDEX('Autopopulate RUDI''s'!$C$2:$C$769,MATCH(E58,'Autopopulate RUDI''s'!$B$2:$B$769,0))</f>
        <v>#N/A</v>
      </c>
      <c r="G58" s="178" t="e">
        <f>'DIRECT SARS-CoV-2 Enhanced Prot'!H72</f>
        <v>#N/A</v>
      </c>
      <c r="H58" s="178" t="e">
        <f>INDEX('Autopopulate RUDI''s'!$H$2:$H$769,MATCH(G58,'Autopopulate RUDI''s'!$F$2:$F$769,0))</f>
        <v>#N/A</v>
      </c>
      <c r="I58" s="178"/>
      <c r="J58" s="178"/>
      <c r="K58" s="178"/>
      <c r="L58" s="178"/>
      <c r="M58" s="178"/>
    </row>
    <row r="59" spans="1:13" x14ac:dyDescent="0.25">
      <c r="A59" s="177">
        <f>'DIRECT SARS-CoV-2 Enhanced Prot'!C73</f>
        <v>0</v>
      </c>
      <c r="B59" s="274">
        <f>'DIRECT SARS-CoV-2 Enhanced Prot'!C73</f>
        <v>0</v>
      </c>
      <c r="C59" s="178"/>
      <c r="D59" s="178"/>
      <c r="E59" s="178" t="e">
        <f>'DIRECT SARS-CoV-2 Enhanced Prot'!G73</f>
        <v>#N/A</v>
      </c>
      <c r="F59" s="178" t="e">
        <f>INDEX('Autopopulate RUDI''s'!$C$2:$C$769,MATCH(E59,'Autopopulate RUDI''s'!$B$2:$B$769,0))</f>
        <v>#N/A</v>
      </c>
      <c r="G59" s="178" t="e">
        <f>'DIRECT SARS-CoV-2 Enhanced Prot'!H73</f>
        <v>#N/A</v>
      </c>
      <c r="H59" s="178" t="e">
        <f>INDEX('Autopopulate RUDI''s'!$H$2:$H$769,MATCH(G59,'Autopopulate RUDI''s'!$F$2:$F$769,0))</f>
        <v>#N/A</v>
      </c>
      <c r="I59" s="178"/>
      <c r="J59" s="178"/>
      <c r="K59" s="178"/>
      <c r="L59" s="178"/>
      <c r="M59" s="178"/>
    </row>
    <row r="60" spans="1:13" x14ac:dyDescent="0.25">
      <c r="A60" s="177">
        <f>'DIRECT SARS-CoV-2 Enhanced Prot'!C74</f>
        <v>0</v>
      </c>
      <c r="B60" s="274">
        <f>'DIRECT SARS-CoV-2 Enhanced Prot'!C74</f>
        <v>0</v>
      </c>
      <c r="C60" s="178"/>
      <c r="D60" s="178"/>
      <c r="E60" s="178" t="e">
        <f>'DIRECT SARS-CoV-2 Enhanced Prot'!G74</f>
        <v>#N/A</v>
      </c>
      <c r="F60" s="178" t="e">
        <f>INDEX('Autopopulate RUDI''s'!$C$2:$C$769,MATCH(E60,'Autopopulate RUDI''s'!$B$2:$B$769,0))</f>
        <v>#N/A</v>
      </c>
      <c r="G60" s="178" t="e">
        <f>'DIRECT SARS-CoV-2 Enhanced Prot'!H74</f>
        <v>#N/A</v>
      </c>
      <c r="H60" s="178" t="e">
        <f>INDEX('Autopopulate RUDI''s'!$H$2:$H$769,MATCH(G60,'Autopopulate RUDI''s'!$F$2:$F$769,0))</f>
        <v>#N/A</v>
      </c>
      <c r="I60" s="178"/>
      <c r="J60" s="178"/>
      <c r="K60" s="178"/>
      <c r="L60" s="178"/>
      <c r="M60" s="178"/>
    </row>
    <row r="61" spans="1:13" x14ac:dyDescent="0.25">
      <c r="A61" s="177">
        <f>'DIRECT SARS-CoV-2 Enhanced Prot'!C75</f>
        <v>0</v>
      </c>
      <c r="B61" s="274">
        <f>'DIRECT SARS-CoV-2 Enhanced Prot'!C75</f>
        <v>0</v>
      </c>
      <c r="C61" s="178"/>
      <c r="D61" s="178"/>
      <c r="E61" s="178" t="e">
        <f>'DIRECT SARS-CoV-2 Enhanced Prot'!G75</f>
        <v>#N/A</v>
      </c>
      <c r="F61" s="178" t="e">
        <f>INDEX('Autopopulate RUDI''s'!$C$2:$C$769,MATCH(E61,'Autopopulate RUDI''s'!$B$2:$B$769,0))</f>
        <v>#N/A</v>
      </c>
      <c r="G61" s="178" t="e">
        <f>'DIRECT SARS-CoV-2 Enhanced Prot'!H75</f>
        <v>#N/A</v>
      </c>
      <c r="H61" s="178" t="e">
        <f>INDEX('Autopopulate RUDI''s'!$H$2:$H$769,MATCH(G61,'Autopopulate RUDI''s'!$F$2:$F$769,0))</f>
        <v>#N/A</v>
      </c>
      <c r="I61" s="178"/>
      <c r="J61" s="178"/>
      <c r="K61" s="178"/>
      <c r="L61" s="178"/>
      <c r="M61" s="178"/>
    </row>
    <row r="62" spans="1:13" x14ac:dyDescent="0.25">
      <c r="A62" s="177">
        <f>'DIRECT SARS-CoV-2 Enhanced Prot'!C76</f>
        <v>0</v>
      </c>
      <c r="B62" s="274">
        <f>'DIRECT SARS-CoV-2 Enhanced Prot'!C76</f>
        <v>0</v>
      </c>
      <c r="C62" s="178"/>
      <c r="D62" s="178"/>
      <c r="E62" s="178" t="e">
        <f>'DIRECT SARS-CoV-2 Enhanced Prot'!G76</f>
        <v>#N/A</v>
      </c>
      <c r="F62" s="178" t="e">
        <f>INDEX('Autopopulate RUDI''s'!$C$2:$C$769,MATCH(E62,'Autopopulate RUDI''s'!$B$2:$B$769,0))</f>
        <v>#N/A</v>
      </c>
      <c r="G62" s="178" t="e">
        <f>'DIRECT SARS-CoV-2 Enhanced Prot'!H76</f>
        <v>#N/A</v>
      </c>
      <c r="H62" s="178" t="e">
        <f>INDEX('Autopopulate RUDI''s'!$H$2:$H$769,MATCH(G62,'Autopopulate RUDI''s'!$F$2:$F$769,0))</f>
        <v>#N/A</v>
      </c>
      <c r="I62" s="178"/>
      <c r="J62" s="178"/>
      <c r="K62" s="178"/>
      <c r="L62" s="178"/>
      <c r="M62" s="178"/>
    </row>
    <row r="63" spans="1:13" x14ac:dyDescent="0.25">
      <c r="A63" s="177">
        <f>'DIRECT SARS-CoV-2 Enhanced Prot'!C77</f>
        <v>0</v>
      </c>
      <c r="B63" s="274">
        <f>'DIRECT SARS-CoV-2 Enhanced Prot'!C77</f>
        <v>0</v>
      </c>
      <c r="C63" s="178"/>
      <c r="D63" s="178"/>
      <c r="E63" s="178" t="e">
        <f>'DIRECT SARS-CoV-2 Enhanced Prot'!G77</f>
        <v>#N/A</v>
      </c>
      <c r="F63" s="178" t="e">
        <f>INDEX('Autopopulate RUDI''s'!$C$2:$C$769,MATCH(E63,'Autopopulate RUDI''s'!$B$2:$B$769,0))</f>
        <v>#N/A</v>
      </c>
      <c r="G63" s="178" t="e">
        <f>'DIRECT SARS-CoV-2 Enhanced Prot'!H77</f>
        <v>#N/A</v>
      </c>
      <c r="H63" s="178" t="e">
        <f>INDEX('Autopopulate RUDI''s'!$H$2:$H$769,MATCH(G63,'Autopopulate RUDI''s'!$F$2:$F$769,0))</f>
        <v>#N/A</v>
      </c>
      <c r="I63" s="178"/>
      <c r="J63" s="178"/>
      <c r="K63" s="178"/>
      <c r="L63" s="178"/>
      <c r="M63" s="178"/>
    </row>
    <row r="64" spans="1:13" x14ac:dyDescent="0.25">
      <c r="A64" s="177">
        <f>'DIRECT SARS-CoV-2 Enhanced Prot'!C78</f>
        <v>0</v>
      </c>
      <c r="B64" s="274">
        <f>'DIRECT SARS-CoV-2 Enhanced Prot'!C78</f>
        <v>0</v>
      </c>
      <c r="C64" s="178"/>
      <c r="D64" s="178"/>
      <c r="E64" s="178" t="e">
        <f>'DIRECT SARS-CoV-2 Enhanced Prot'!G78</f>
        <v>#N/A</v>
      </c>
      <c r="F64" s="178" t="e">
        <f>INDEX('Autopopulate RUDI''s'!$C$2:$C$769,MATCH(E64,'Autopopulate RUDI''s'!$B$2:$B$769,0))</f>
        <v>#N/A</v>
      </c>
      <c r="G64" s="178" t="e">
        <f>'DIRECT SARS-CoV-2 Enhanced Prot'!H78</f>
        <v>#N/A</v>
      </c>
      <c r="H64" s="178" t="e">
        <f>INDEX('Autopopulate RUDI''s'!$H$2:$H$769,MATCH(G64,'Autopopulate RUDI''s'!$F$2:$F$769,0))</f>
        <v>#N/A</v>
      </c>
      <c r="I64" s="178"/>
      <c r="J64" s="178"/>
      <c r="K64" s="178"/>
      <c r="L64" s="178"/>
      <c r="M64" s="178"/>
    </row>
    <row r="65" spans="1:13" x14ac:dyDescent="0.25">
      <c r="A65" s="177">
        <f>'DIRECT SARS-CoV-2 Enhanced Prot'!C79</f>
        <v>0</v>
      </c>
      <c r="B65" s="274">
        <f>'DIRECT SARS-CoV-2 Enhanced Prot'!C79</f>
        <v>0</v>
      </c>
      <c r="C65" s="178"/>
      <c r="D65" s="178"/>
      <c r="E65" s="178" t="e">
        <f>'DIRECT SARS-CoV-2 Enhanced Prot'!G79</f>
        <v>#N/A</v>
      </c>
      <c r="F65" s="178" t="e">
        <f>INDEX('Autopopulate RUDI''s'!$C$2:$C$769,MATCH(E65,'Autopopulate RUDI''s'!$B$2:$B$769,0))</f>
        <v>#N/A</v>
      </c>
      <c r="G65" s="178" t="e">
        <f>'DIRECT SARS-CoV-2 Enhanced Prot'!H79</f>
        <v>#N/A</v>
      </c>
      <c r="H65" s="178" t="e">
        <f>INDEX('Autopopulate RUDI''s'!$H$2:$H$769,MATCH(G65,'Autopopulate RUDI''s'!$F$2:$F$769,0))</f>
        <v>#N/A</v>
      </c>
      <c r="I65" s="178"/>
      <c r="J65" s="178"/>
      <c r="K65" s="178"/>
      <c r="L65" s="178"/>
      <c r="M65" s="178"/>
    </row>
    <row r="66" spans="1:13" x14ac:dyDescent="0.25">
      <c r="A66" s="177">
        <f>'DIRECT SARS-CoV-2 Enhanced Prot'!C80</f>
        <v>0</v>
      </c>
      <c r="B66" s="274">
        <f>'DIRECT SARS-CoV-2 Enhanced Prot'!C80</f>
        <v>0</v>
      </c>
      <c r="C66" s="178"/>
      <c r="D66" s="178"/>
      <c r="E66" s="178" t="e">
        <f>'DIRECT SARS-CoV-2 Enhanced Prot'!G80</f>
        <v>#N/A</v>
      </c>
      <c r="F66" s="178" t="e">
        <f>INDEX('Autopopulate RUDI''s'!$C$2:$C$769,MATCH(E66,'Autopopulate RUDI''s'!$B$2:$B$769,0))</f>
        <v>#N/A</v>
      </c>
      <c r="G66" s="178" t="e">
        <f>'DIRECT SARS-CoV-2 Enhanced Prot'!H80</f>
        <v>#N/A</v>
      </c>
      <c r="H66" s="178" t="e">
        <f>INDEX('Autopopulate RUDI''s'!$H$2:$H$769,MATCH(G66,'Autopopulate RUDI''s'!$F$2:$F$769,0))</f>
        <v>#N/A</v>
      </c>
      <c r="I66" s="178"/>
      <c r="J66" s="178"/>
      <c r="K66" s="178"/>
      <c r="L66" s="178"/>
      <c r="M66" s="178"/>
    </row>
    <row r="67" spans="1:13" x14ac:dyDescent="0.25">
      <c r="A67" s="177">
        <f>'DIRECT SARS-CoV-2 Enhanced Prot'!C81</f>
        <v>0</v>
      </c>
      <c r="B67" s="274">
        <f>'DIRECT SARS-CoV-2 Enhanced Prot'!C81</f>
        <v>0</v>
      </c>
      <c r="C67" s="178"/>
      <c r="D67" s="178"/>
      <c r="E67" s="178" t="e">
        <f>'DIRECT SARS-CoV-2 Enhanced Prot'!G81</f>
        <v>#N/A</v>
      </c>
      <c r="F67" s="178" t="e">
        <f>INDEX('Autopopulate RUDI''s'!$C$2:$C$769,MATCH(E67,'Autopopulate RUDI''s'!$B$2:$B$769,0))</f>
        <v>#N/A</v>
      </c>
      <c r="G67" s="178" t="e">
        <f>'DIRECT SARS-CoV-2 Enhanced Prot'!H81</f>
        <v>#N/A</v>
      </c>
      <c r="H67" s="178" t="e">
        <f>INDEX('Autopopulate RUDI''s'!$H$2:$H$769,MATCH(G67,'Autopopulate RUDI''s'!$F$2:$F$769,0))</f>
        <v>#N/A</v>
      </c>
      <c r="I67" s="178"/>
      <c r="J67" s="178"/>
      <c r="K67" s="178"/>
      <c r="L67" s="178"/>
      <c r="M67" s="178"/>
    </row>
    <row r="68" spans="1:13" x14ac:dyDescent="0.25">
      <c r="A68" s="177">
        <f>'DIRECT SARS-CoV-2 Enhanced Prot'!C82</f>
        <v>0</v>
      </c>
      <c r="B68" s="274">
        <f>'DIRECT SARS-CoV-2 Enhanced Prot'!C82</f>
        <v>0</v>
      </c>
      <c r="C68" s="178"/>
      <c r="D68" s="178"/>
      <c r="E68" s="178" t="e">
        <f>'DIRECT SARS-CoV-2 Enhanced Prot'!G82</f>
        <v>#N/A</v>
      </c>
      <c r="F68" s="178" t="e">
        <f>INDEX('Autopopulate RUDI''s'!$C$2:$C$769,MATCH(E68,'Autopopulate RUDI''s'!$B$2:$B$769,0))</f>
        <v>#N/A</v>
      </c>
      <c r="G68" s="178" t="e">
        <f>'DIRECT SARS-CoV-2 Enhanced Prot'!H82</f>
        <v>#N/A</v>
      </c>
      <c r="H68" s="178" t="e">
        <f>INDEX('Autopopulate RUDI''s'!$H$2:$H$769,MATCH(G68,'Autopopulate RUDI''s'!$F$2:$F$769,0))</f>
        <v>#N/A</v>
      </c>
      <c r="I68" s="178"/>
      <c r="J68" s="178"/>
      <c r="K68" s="178"/>
      <c r="L68" s="178"/>
      <c r="M68" s="178"/>
    </row>
    <row r="69" spans="1:13" x14ac:dyDescent="0.25">
      <c r="A69" s="177">
        <f>'DIRECT SARS-CoV-2 Enhanced Prot'!C83</f>
        <v>0</v>
      </c>
      <c r="B69" s="274">
        <f>'DIRECT SARS-CoV-2 Enhanced Prot'!C83</f>
        <v>0</v>
      </c>
      <c r="C69" s="178"/>
      <c r="D69" s="178"/>
      <c r="E69" s="178" t="e">
        <f>'DIRECT SARS-CoV-2 Enhanced Prot'!G83</f>
        <v>#N/A</v>
      </c>
      <c r="F69" s="178" t="e">
        <f>INDEX('Autopopulate RUDI''s'!$C$2:$C$769,MATCH(E69,'Autopopulate RUDI''s'!$B$2:$B$769,0))</f>
        <v>#N/A</v>
      </c>
      <c r="G69" s="178" t="e">
        <f>'DIRECT SARS-CoV-2 Enhanced Prot'!H83</f>
        <v>#N/A</v>
      </c>
      <c r="H69" s="178" t="e">
        <f>INDEX('Autopopulate RUDI''s'!$H$2:$H$769,MATCH(G69,'Autopopulate RUDI''s'!$F$2:$F$769,0))</f>
        <v>#N/A</v>
      </c>
      <c r="I69" s="178"/>
      <c r="J69" s="178"/>
      <c r="K69" s="178"/>
      <c r="L69" s="178"/>
      <c r="M69" s="178"/>
    </row>
    <row r="70" spans="1:13" x14ac:dyDescent="0.25">
      <c r="A70" s="177">
        <f>'DIRECT SARS-CoV-2 Enhanced Prot'!C84</f>
        <v>0</v>
      </c>
      <c r="B70" s="274">
        <f>'DIRECT SARS-CoV-2 Enhanced Prot'!C84</f>
        <v>0</v>
      </c>
      <c r="C70" s="178"/>
      <c r="D70" s="178"/>
      <c r="E70" s="178" t="e">
        <f>'DIRECT SARS-CoV-2 Enhanced Prot'!G84</f>
        <v>#N/A</v>
      </c>
      <c r="F70" s="178" t="e">
        <f>INDEX('Autopopulate RUDI''s'!$C$2:$C$769,MATCH(E70,'Autopopulate RUDI''s'!$B$2:$B$769,0))</f>
        <v>#N/A</v>
      </c>
      <c r="G70" s="178" t="e">
        <f>'DIRECT SARS-CoV-2 Enhanced Prot'!H84</f>
        <v>#N/A</v>
      </c>
      <c r="H70" s="178" t="e">
        <f>INDEX('Autopopulate RUDI''s'!$H$2:$H$769,MATCH(G70,'Autopopulate RUDI''s'!$F$2:$F$769,0))</f>
        <v>#N/A</v>
      </c>
      <c r="I70" s="178"/>
      <c r="J70" s="178"/>
      <c r="K70" s="178"/>
      <c r="L70" s="178"/>
      <c r="M70" s="178"/>
    </row>
    <row r="71" spans="1:13" x14ac:dyDescent="0.25">
      <c r="A71" s="177">
        <f>'DIRECT SARS-CoV-2 Enhanced Prot'!C85</f>
        <v>0</v>
      </c>
      <c r="B71" s="274">
        <f>'DIRECT SARS-CoV-2 Enhanced Prot'!C85</f>
        <v>0</v>
      </c>
      <c r="C71" s="178"/>
      <c r="D71" s="178"/>
      <c r="E71" s="178" t="e">
        <f>'DIRECT SARS-CoV-2 Enhanced Prot'!G85</f>
        <v>#N/A</v>
      </c>
      <c r="F71" s="178" t="e">
        <f>INDEX('Autopopulate RUDI''s'!$C$2:$C$769,MATCH(E71,'Autopopulate RUDI''s'!$B$2:$B$769,0))</f>
        <v>#N/A</v>
      </c>
      <c r="G71" s="178" t="e">
        <f>'DIRECT SARS-CoV-2 Enhanced Prot'!H85</f>
        <v>#N/A</v>
      </c>
      <c r="H71" s="178" t="e">
        <f>INDEX('Autopopulate RUDI''s'!$H$2:$H$769,MATCH(G71,'Autopopulate RUDI''s'!$F$2:$F$769,0))</f>
        <v>#N/A</v>
      </c>
      <c r="I71" s="178"/>
      <c r="J71" s="178"/>
      <c r="K71" s="178"/>
      <c r="L71" s="178"/>
      <c r="M71" s="178"/>
    </row>
    <row r="72" spans="1:13" x14ac:dyDescent="0.25">
      <c r="A72" s="177">
        <f>'DIRECT SARS-CoV-2 Enhanced Prot'!C86</f>
        <v>0</v>
      </c>
      <c r="B72" s="274">
        <f>'DIRECT SARS-CoV-2 Enhanced Prot'!C86</f>
        <v>0</v>
      </c>
      <c r="C72" s="178"/>
      <c r="D72" s="178"/>
      <c r="E72" s="178" t="e">
        <f>'DIRECT SARS-CoV-2 Enhanced Prot'!G86</f>
        <v>#N/A</v>
      </c>
      <c r="F72" s="178" t="e">
        <f>INDEX('Autopopulate RUDI''s'!$C$2:$C$769,MATCH(E72,'Autopopulate RUDI''s'!$B$2:$B$769,0))</f>
        <v>#N/A</v>
      </c>
      <c r="G72" s="178" t="e">
        <f>'DIRECT SARS-CoV-2 Enhanced Prot'!H86</f>
        <v>#N/A</v>
      </c>
      <c r="H72" s="178" t="e">
        <f>INDEX('Autopopulate RUDI''s'!$H$2:$H$769,MATCH(G72,'Autopopulate RUDI''s'!$F$2:$F$769,0))</f>
        <v>#N/A</v>
      </c>
      <c r="I72" s="178"/>
      <c r="J72" s="178"/>
      <c r="K72" s="178"/>
      <c r="L72" s="178"/>
      <c r="M72" s="178"/>
    </row>
    <row r="73" spans="1:13" x14ac:dyDescent="0.25">
      <c r="A73" s="177">
        <f>'DIRECT SARS-CoV-2 Enhanced Prot'!C87</f>
        <v>0</v>
      </c>
      <c r="B73" s="274">
        <f>'DIRECT SARS-CoV-2 Enhanced Prot'!C87</f>
        <v>0</v>
      </c>
      <c r="C73" s="178"/>
      <c r="D73" s="178"/>
      <c r="E73" s="178" t="e">
        <f>'DIRECT SARS-CoV-2 Enhanced Prot'!G87</f>
        <v>#N/A</v>
      </c>
      <c r="F73" s="178" t="e">
        <f>INDEX('Autopopulate RUDI''s'!$C$2:$C$769,MATCH(E73,'Autopopulate RUDI''s'!$B$2:$B$769,0))</f>
        <v>#N/A</v>
      </c>
      <c r="G73" s="178" t="e">
        <f>'DIRECT SARS-CoV-2 Enhanced Prot'!H87</f>
        <v>#N/A</v>
      </c>
      <c r="H73" s="178" t="e">
        <f>INDEX('Autopopulate RUDI''s'!$H$2:$H$769,MATCH(G73,'Autopopulate RUDI''s'!$F$2:$F$769,0))</f>
        <v>#N/A</v>
      </c>
      <c r="I73" s="178"/>
      <c r="J73" s="178"/>
      <c r="K73" s="178"/>
      <c r="L73" s="178"/>
      <c r="M73" s="178"/>
    </row>
    <row r="74" spans="1:13" x14ac:dyDescent="0.25">
      <c r="A74" s="177">
        <f>'DIRECT SARS-CoV-2 Enhanced Prot'!C88</f>
        <v>0</v>
      </c>
      <c r="B74" s="274">
        <f>'DIRECT SARS-CoV-2 Enhanced Prot'!C88</f>
        <v>0</v>
      </c>
      <c r="C74" s="178"/>
      <c r="D74" s="178"/>
      <c r="E74" s="178" t="e">
        <f>'DIRECT SARS-CoV-2 Enhanced Prot'!G88</f>
        <v>#N/A</v>
      </c>
      <c r="F74" s="178" t="e">
        <f>INDEX('Autopopulate RUDI''s'!$C$2:$C$769,MATCH(E74,'Autopopulate RUDI''s'!$B$2:$B$769,0))</f>
        <v>#N/A</v>
      </c>
      <c r="G74" s="178" t="e">
        <f>'DIRECT SARS-CoV-2 Enhanced Prot'!H88</f>
        <v>#N/A</v>
      </c>
      <c r="H74" s="178" t="e">
        <f>INDEX('Autopopulate RUDI''s'!$H$2:$H$769,MATCH(G74,'Autopopulate RUDI''s'!$F$2:$F$769,0))</f>
        <v>#N/A</v>
      </c>
      <c r="I74" s="178"/>
      <c r="J74" s="178"/>
      <c r="K74" s="178"/>
      <c r="L74" s="178"/>
      <c r="M74" s="178"/>
    </row>
    <row r="75" spans="1:13" x14ac:dyDescent="0.25">
      <c r="A75" s="177">
        <f>'DIRECT SARS-CoV-2 Enhanced Prot'!C89</f>
        <v>0</v>
      </c>
      <c r="B75" s="274">
        <f>'DIRECT SARS-CoV-2 Enhanced Prot'!C89</f>
        <v>0</v>
      </c>
      <c r="C75" s="178"/>
      <c r="D75" s="178"/>
      <c r="E75" s="178" t="e">
        <f>'DIRECT SARS-CoV-2 Enhanced Prot'!G89</f>
        <v>#N/A</v>
      </c>
      <c r="F75" s="178" t="e">
        <f>INDEX('Autopopulate RUDI''s'!$C$2:$C$769,MATCH(E75,'Autopopulate RUDI''s'!$B$2:$B$769,0))</f>
        <v>#N/A</v>
      </c>
      <c r="G75" s="178" t="e">
        <f>'DIRECT SARS-CoV-2 Enhanced Prot'!H89</f>
        <v>#N/A</v>
      </c>
      <c r="H75" s="178" t="e">
        <f>INDEX('Autopopulate RUDI''s'!$H$2:$H$769,MATCH(G75,'Autopopulate RUDI''s'!$F$2:$F$769,0))</f>
        <v>#N/A</v>
      </c>
      <c r="I75" s="178"/>
      <c r="J75" s="178"/>
      <c r="K75" s="178"/>
      <c r="L75" s="178"/>
      <c r="M75" s="178"/>
    </row>
    <row r="76" spans="1:13" x14ac:dyDescent="0.25">
      <c r="A76" s="177">
        <f>'DIRECT SARS-CoV-2 Enhanced Prot'!C90</f>
        <v>0</v>
      </c>
      <c r="B76" s="274">
        <f>'DIRECT SARS-CoV-2 Enhanced Prot'!C90</f>
        <v>0</v>
      </c>
      <c r="C76" s="178"/>
      <c r="D76" s="178"/>
      <c r="E76" s="178" t="e">
        <f>'DIRECT SARS-CoV-2 Enhanced Prot'!G90</f>
        <v>#N/A</v>
      </c>
      <c r="F76" s="178" t="e">
        <f>INDEX('Autopopulate RUDI''s'!$C$2:$C$769,MATCH(E76,'Autopopulate RUDI''s'!$B$2:$B$769,0))</f>
        <v>#N/A</v>
      </c>
      <c r="G76" s="178" t="e">
        <f>'DIRECT SARS-CoV-2 Enhanced Prot'!H90</f>
        <v>#N/A</v>
      </c>
      <c r="H76" s="178" t="e">
        <f>INDEX('Autopopulate RUDI''s'!$H$2:$H$769,MATCH(G76,'Autopopulate RUDI''s'!$F$2:$F$769,0))</f>
        <v>#N/A</v>
      </c>
      <c r="I76" s="178"/>
      <c r="J76" s="178"/>
      <c r="K76" s="178"/>
      <c r="L76" s="178"/>
      <c r="M76" s="178"/>
    </row>
    <row r="77" spans="1:13" x14ac:dyDescent="0.25">
      <c r="A77" s="177">
        <f>'DIRECT SARS-CoV-2 Enhanced Prot'!C91</f>
        <v>0</v>
      </c>
      <c r="B77" s="274">
        <f>'DIRECT SARS-CoV-2 Enhanced Prot'!C91</f>
        <v>0</v>
      </c>
      <c r="C77" s="178"/>
      <c r="D77" s="178"/>
      <c r="E77" s="178" t="e">
        <f>'DIRECT SARS-CoV-2 Enhanced Prot'!G91</f>
        <v>#N/A</v>
      </c>
      <c r="F77" s="178" t="e">
        <f>INDEX('Autopopulate RUDI''s'!$C$2:$C$769,MATCH(E77,'Autopopulate RUDI''s'!$B$2:$B$769,0))</f>
        <v>#N/A</v>
      </c>
      <c r="G77" s="178" t="e">
        <f>'DIRECT SARS-CoV-2 Enhanced Prot'!H91</f>
        <v>#N/A</v>
      </c>
      <c r="H77" s="178" t="e">
        <f>INDEX('Autopopulate RUDI''s'!$H$2:$H$769,MATCH(G77,'Autopopulate RUDI''s'!$F$2:$F$769,0))</f>
        <v>#N/A</v>
      </c>
      <c r="I77" s="178"/>
      <c r="J77" s="178"/>
      <c r="K77" s="178"/>
      <c r="L77" s="178"/>
      <c r="M77" s="178"/>
    </row>
    <row r="78" spans="1:13" x14ac:dyDescent="0.25">
      <c r="A78" s="177">
        <f>'DIRECT SARS-CoV-2 Enhanced Prot'!C92</f>
        <v>0</v>
      </c>
      <c r="B78" s="274">
        <f>'DIRECT SARS-CoV-2 Enhanced Prot'!C92</f>
        <v>0</v>
      </c>
      <c r="C78" s="178"/>
      <c r="D78" s="178"/>
      <c r="E78" s="178" t="e">
        <f>'DIRECT SARS-CoV-2 Enhanced Prot'!G92</f>
        <v>#N/A</v>
      </c>
      <c r="F78" s="178" t="e">
        <f>INDEX('Autopopulate RUDI''s'!$C$2:$C$769,MATCH(E78,'Autopopulate RUDI''s'!$B$2:$B$769,0))</f>
        <v>#N/A</v>
      </c>
      <c r="G78" s="178" t="e">
        <f>'DIRECT SARS-CoV-2 Enhanced Prot'!H92</f>
        <v>#N/A</v>
      </c>
      <c r="H78" s="178" t="e">
        <f>INDEX('Autopopulate RUDI''s'!$H$2:$H$769,MATCH(G78,'Autopopulate RUDI''s'!$F$2:$F$769,0))</f>
        <v>#N/A</v>
      </c>
      <c r="I78" s="178"/>
      <c r="J78" s="178"/>
      <c r="K78" s="178"/>
      <c r="L78" s="178"/>
      <c r="M78" s="178"/>
    </row>
    <row r="79" spans="1:13" x14ac:dyDescent="0.25">
      <c r="A79" s="177">
        <f>'DIRECT SARS-CoV-2 Enhanced Prot'!C93</f>
        <v>0</v>
      </c>
      <c r="B79" s="274">
        <f>'DIRECT SARS-CoV-2 Enhanced Prot'!C93</f>
        <v>0</v>
      </c>
      <c r="C79" s="178"/>
      <c r="D79" s="178"/>
      <c r="E79" s="178" t="e">
        <f>'DIRECT SARS-CoV-2 Enhanced Prot'!G93</f>
        <v>#N/A</v>
      </c>
      <c r="F79" s="178" t="e">
        <f>INDEX('Autopopulate RUDI''s'!$C$2:$C$769,MATCH(E79,'Autopopulate RUDI''s'!$B$2:$B$769,0))</f>
        <v>#N/A</v>
      </c>
      <c r="G79" s="178" t="e">
        <f>'DIRECT SARS-CoV-2 Enhanced Prot'!H93</f>
        <v>#N/A</v>
      </c>
      <c r="H79" s="178" t="e">
        <f>INDEX('Autopopulate RUDI''s'!$H$2:$H$769,MATCH(G79,'Autopopulate RUDI''s'!$F$2:$F$769,0))</f>
        <v>#N/A</v>
      </c>
      <c r="I79" s="178"/>
      <c r="J79" s="178"/>
      <c r="K79" s="178"/>
      <c r="L79" s="178"/>
      <c r="M79" s="178"/>
    </row>
    <row r="80" spans="1:13" x14ac:dyDescent="0.25">
      <c r="A80" s="177">
        <f>'DIRECT SARS-CoV-2 Enhanced Prot'!C94</f>
        <v>0</v>
      </c>
      <c r="B80" s="274">
        <f>'DIRECT SARS-CoV-2 Enhanced Prot'!C94</f>
        <v>0</v>
      </c>
      <c r="C80" s="178"/>
      <c r="D80" s="178"/>
      <c r="E80" s="178" t="e">
        <f>'DIRECT SARS-CoV-2 Enhanced Prot'!G94</f>
        <v>#N/A</v>
      </c>
      <c r="F80" s="178" t="e">
        <f>INDEX('Autopopulate RUDI''s'!$C$2:$C$769,MATCH(E80,'Autopopulate RUDI''s'!$B$2:$B$769,0))</f>
        <v>#N/A</v>
      </c>
      <c r="G80" s="178" t="e">
        <f>'DIRECT SARS-CoV-2 Enhanced Prot'!H94</f>
        <v>#N/A</v>
      </c>
      <c r="H80" s="178" t="e">
        <f>INDEX('Autopopulate RUDI''s'!$H$2:$H$769,MATCH(G80,'Autopopulate RUDI''s'!$F$2:$F$769,0))</f>
        <v>#N/A</v>
      </c>
      <c r="I80" s="178"/>
      <c r="J80" s="178"/>
      <c r="K80" s="178"/>
      <c r="L80" s="178"/>
      <c r="M80" s="178"/>
    </row>
    <row r="81" spans="1:13" x14ac:dyDescent="0.25">
      <c r="A81" s="177">
        <f>'DIRECT SARS-CoV-2 Enhanced Prot'!C95</f>
        <v>0</v>
      </c>
      <c r="B81" s="274">
        <f>'DIRECT SARS-CoV-2 Enhanced Prot'!C95</f>
        <v>0</v>
      </c>
      <c r="C81" s="178"/>
      <c r="D81" s="178"/>
      <c r="E81" s="178" t="e">
        <f>'DIRECT SARS-CoV-2 Enhanced Prot'!G95</f>
        <v>#N/A</v>
      </c>
      <c r="F81" s="178" t="e">
        <f>INDEX('Autopopulate RUDI''s'!$C$2:$C$769,MATCH(E81,'Autopopulate RUDI''s'!$B$2:$B$769,0))</f>
        <v>#N/A</v>
      </c>
      <c r="G81" s="178" t="e">
        <f>'DIRECT SARS-CoV-2 Enhanced Prot'!H95</f>
        <v>#N/A</v>
      </c>
      <c r="H81" s="178" t="e">
        <f>INDEX('Autopopulate RUDI''s'!$H$2:$H$769,MATCH(G81,'Autopopulate RUDI''s'!$F$2:$F$769,0))</f>
        <v>#N/A</v>
      </c>
      <c r="I81" s="178"/>
      <c r="J81" s="178"/>
      <c r="K81" s="178"/>
      <c r="L81" s="178"/>
      <c r="M81" s="178"/>
    </row>
    <row r="82" spans="1:13" x14ac:dyDescent="0.25">
      <c r="A82" s="177">
        <f>'DIRECT SARS-CoV-2 Enhanced Prot'!C96</f>
        <v>0</v>
      </c>
      <c r="B82" s="274">
        <f>'DIRECT SARS-CoV-2 Enhanced Prot'!C96</f>
        <v>0</v>
      </c>
      <c r="C82" s="178"/>
      <c r="D82" s="178"/>
      <c r="E82" s="178" t="e">
        <f>'DIRECT SARS-CoV-2 Enhanced Prot'!G96</f>
        <v>#N/A</v>
      </c>
      <c r="F82" s="178" t="e">
        <f>INDEX('Autopopulate RUDI''s'!$C$2:$C$769,MATCH(E82,'Autopopulate RUDI''s'!$B$2:$B$769,0))</f>
        <v>#N/A</v>
      </c>
      <c r="G82" s="178" t="e">
        <f>'DIRECT SARS-CoV-2 Enhanced Prot'!H96</f>
        <v>#N/A</v>
      </c>
      <c r="H82" s="178" t="e">
        <f>INDEX('Autopopulate RUDI''s'!$H$2:$H$769,MATCH(G82,'Autopopulate RUDI''s'!$F$2:$F$769,0))</f>
        <v>#N/A</v>
      </c>
      <c r="I82" s="178"/>
      <c r="J82" s="178"/>
      <c r="K82" s="178"/>
      <c r="L82" s="178"/>
      <c r="M82" s="178"/>
    </row>
    <row r="83" spans="1:13" x14ac:dyDescent="0.25">
      <c r="A83" s="177">
        <f>'DIRECT SARS-CoV-2 Enhanced Prot'!C97</f>
        <v>0</v>
      </c>
      <c r="B83" s="274">
        <f>'DIRECT SARS-CoV-2 Enhanced Prot'!C97</f>
        <v>0</v>
      </c>
      <c r="C83" s="178"/>
      <c r="D83" s="178"/>
      <c r="E83" s="178" t="e">
        <f>'DIRECT SARS-CoV-2 Enhanced Prot'!G97</f>
        <v>#N/A</v>
      </c>
      <c r="F83" s="178" t="e">
        <f>INDEX('Autopopulate RUDI''s'!$C$2:$C$769,MATCH(E83,'Autopopulate RUDI''s'!$B$2:$B$769,0))</f>
        <v>#N/A</v>
      </c>
      <c r="G83" s="178" t="e">
        <f>'DIRECT SARS-CoV-2 Enhanced Prot'!H97</f>
        <v>#N/A</v>
      </c>
      <c r="H83" s="178" t="e">
        <f>INDEX('Autopopulate RUDI''s'!$H$2:$H$769,MATCH(G83,'Autopopulate RUDI''s'!$F$2:$F$769,0))</f>
        <v>#N/A</v>
      </c>
      <c r="I83" s="178"/>
      <c r="J83" s="178"/>
      <c r="K83" s="178"/>
      <c r="L83" s="178"/>
      <c r="M83" s="178"/>
    </row>
    <row r="84" spans="1:13" x14ac:dyDescent="0.25">
      <c r="A84" s="177">
        <f>'DIRECT SARS-CoV-2 Enhanced Prot'!C98</f>
        <v>0</v>
      </c>
      <c r="B84" s="274">
        <f>'DIRECT SARS-CoV-2 Enhanced Prot'!C98</f>
        <v>0</v>
      </c>
      <c r="C84" s="178"/>
      <c r="D84" s="178"/>
      <c r="E84" s="178" t="e">
        <f>'DIRECT SARS-CoV-2 Enhanced Prot'!G98</f>
        <v>#N/A</v>
      </c>
      <c r="F84" s="178" t="e">
        <f>INDEX('Autopopulate RUDI''s'!$C$2:$C$769,MATCH(E84,'Autopopulate RUDI''s'!$B$2:$B$769,0))</f>
        <v>#N/A</v>
      </c>
      <c r="G84" s="178" t="e">
        <f>'DIRECT SARS-CoV-2 Enhanced Prot'!H98</f>
        <v>#N/A</v>
      </c>
      <c r="H84" s="178" t="e">
        <f>INDEX('Autopopulate RUDI''s'!$H$2:$H$769,MATCH(G84,'Autopopulate RUDI''s'!$F$2:$F$769,0))</f>
        <v>#N/A</v>
      </c>
      <c r="I84" s="178"/>
      <c r="J84" s="178"/>
      <c r="K84" s="178"/>
      <c r="L84" s="178"/>
      <c r="M84" s="178"/>
    </row>
    <row r="85" spans="1:13" x14ac:dyDescent="0.25">
      <c r="A85" s="177">
        <f>'DIRECT SARS-CoV-2 Enhanced Prot'!C99</f>
        <v>0</v>
      </c>
      <c r="B85" s="274">
        <f>'DIRECT SARS-CoV-2 Enhanced Prot'!C99</f>
        <v>0</v>
      </c>
      <c r="C85" s="178"/>
      <c r="D85" s="178"/>
      <c r="E85" s="178" t="e">
        <f>'DIRECT SARS-CoV-2 Enhanced Prot'!G99</f>
        <v>#N/A</v>
      </c>
      <c r="F85" s="178" t="e">
        <f>INDEX('Autopopulate RUDI''s'!$C$2:$C$769,MATCH(E85,'Autopopulate RUDI''s'!$B$2:$B$769,0))</f>
        <v>#N/A</v>
      </c>
      <c r="G85" s="178" t="e">
        <f>'DIRECT SARS-CoV-2 Enhanced Prot'!H99</f>
        <v>#N/A</v>
      </c>
      <c r="H85" s="178" t="e">
        <f>INDEX('Autopopulate RUDI''s'!$H$2:$H$769,MATCH(G85,'Autopopulate RUDI''s'!$F$2:$F$769,0))</f>
        <v>#N/A</v>
      </c>
      <c r="I85" s="178"/>
      <c r="J85" s="178"/>
      <c r="K85" s="178"/>
      <c r="L85" s="178"/>
      <c r="M85" s="178"/>
    </row>
    <row r="86" spans="1:13" x14ac:dyDescent="0.25">
      <c r="A86" s="177">
        <f>'DIRECT SARS-CoV-2 Enhanced Prot'!C100</f>
        <v>0</v>
      </c>
      <c r="B86" s="274">
        <f>'DIRECT SARS-CoV-2 Enhanced Prot'!C100</f>
        <v>0</v>
      </c>
      <c r="C86" s="178"/>
      <c r="D86" s="178"/>
      <c r="E86" s="178" t="e">
        <f>'DIRECT SARS-CoV-2 Enhanced Prot'!G100</f>
        <v>#N/A</v>
      </c>
      <c r="F86" s="178" t="e">
        <f>INDEX('Autopopulate RUDI''s'!$C$2:$C$769,MATCH(E86,'Autopopulate RUDI''s'!$B$2:$B$769,0))</f>
        <v>#N/A</v>
      </c>
      <c r="G86" s="178" t="e">
        <f>'DIRECT SARS-CoV-2 Enhanced Prot'!H100</f>
        <v>#N/A</v>
      </c>
      <c r="H86" s="178" t="e">
        <f>INDEX('Autopopulate RUDI''s'!$H$2:$H$769,MATCH(G86,'Autopopulate RUDI''s'!$F$2:$F$769,0))</f>
        <v>#N/A</v>
      </c>
      <c r="I86" s="178"/>
      <c r="J86" s="178"/>
      <c r="K86" s="178"/>
      <c r="L86" s="178"/>
      <c r="M86" s="178"/>
    </row>
    <row r="87" spans="1:13" x14ac:dyDescent="0.25">
      <c r="A87" s="177">
        <f>'DIRECT SARS-CoV-2 Enhanced Prot'!C101</f>
        <v>0</v>
      </c>
      <c r="B87" s="274">
        <f>'DIRECT SARS-CoV-2 Enhanced Prot'!C101</f>
        <v>0</v>
      </c>
      <c r="C87" s="178"/>
      <c r="D87" s="178"/>
      <c r="E87" s="178" t="e">
        <f>'DIRECT SARS-CoV-2 Enhanced Prot'!G101</f>
        <v>#N/A</v>
      </c>
      <c r="F87" s="178" t="e">
        <f>INDEX('Autopopulate RUDI''s'!$C$2:$C$769,MATCH(E87,'Autopopulate RUDI''s'!$B$2:$B$769,0))</f>
        <v>#N/A</v>
      </c>
      <c r="G87" s="178" t="e">
        <f>'DIRECT SARS-CoV-2 Enhanced Prot'!H101</f>
        <v>#N/A</v>
      </c>
      <c r="H87" s="178" t="e">
        <f>INDEX('Autopopulate RUDI''s'!$H$2:$H$769,MATCH(G87,'Autopopulate RUDI''s'!$F$2:$F$769,0))</f>
        <v>#N/A</v>
      </c>
      <c r="I87" s="178"/>
      <c r="J87" s="178"/>
      <c r="K87" s="178"/>
      <c r="L87" s="178"/>
      <c r="M87" s="178"/>
    </row>
    <row r="88" spans="1:13" x14ac:dyDescent="0.25">
      <c r="A88" s="177">
        <f>'DIRECT SARS-CoV-2 Enhanced Prot'!C102</f>
        <v>0</v>
      </c>
      <c r="B88" s="274">
        <f>'DIRECT SARS-CoV-2 Enhanced Prot'!C102</f>
        <v>0</v>
      </c>
      <c r="C88" s="178"/>
      <c r="D88" s="178"/>
      <c r="E88" s="178" t="e">
        <f>'DIRECT SARS-CoV-2 Enhanced Prot'!G102</f>
        <v>#N/A</v>
      </c>
      <c r="F88" s="178" t="e">
        <f>INDEX('Autopopulate RUDI''s'!$C$2:$C$769,MATCH(E88,'Autopopulate RUDI''s'!$B$2:$B$769,0))</f>
        <v>#N/A</v>
      </c>
      <c r="G88" s="178" t="e">
        <f>'DIRECT SARS-CoV-2 Enhanced Prot'!H102</f>
        <v>#N/A</v>
      </c>
      <c r="H88" s="178" t="e">
        <f>INDEX('Autopopulate RUDI''s'!$H$2:$H$769,MATCH(G88,'Autopopulate RUDI''s'!$F$2:$F$769,0))</f>
        <v>#N/A</v>
      </c>
      <c r="I88" s="178"/>
      <c r="J88" s="178"/>
      <c r="K88" s="178"/>
      <c r="L88" s="178"/>
      <c r="M88" s="178"/>
    </row>
    <row r="89" spans="1:13" x14ac:dyDescent="0.25">
      <c r="A89" s="177">
        <f>'DIRECT SARS-CoV-2 Enhanced Prot'!C103</f>
        <v>0</v>
      </c>
      <c r="B89" s="274">
        <f>'DIRECT SARS-CoV-2 Enhanced Prot'!C103</f>
        <v>0</v>
      </c>
      <c r="C89" s="178"/>
      <c r="D89" s="178"/>
      <c r="E89" s="178" t="e">
        <f>'DIRECT SARS-CoV-2 Enhanced Prot'!G103</f>
        <v>#N/A</v>
      </c>
      <c r="F89" s="178" t="e">
        <f>INDEX('Autopopulate RUDI''s'!$C$2:$C$769,MATCH(E89,'Autopopulate RUDI''s'!$B$2:$B$769,0))</f>
        <v>#N/A</v>
      </c>
      <c r="G89" s="178" t="e">
        <f>'DIRECT SARS-CoV-2 Enhanced Prot'!H103</f>
        <v>#N/A</v>
      </c>
      <c r="H89" s="178" t="e">
        <f>INDEX('Autopopulate RUDI''s'!$H$2:$H$769,MATCH(G89,'Autopopulate RUDI''s'!$F$2:$F$769,0))</f>
        <v>#N/A</v>
      </c>
      <c r="I89" s="178"/>
      <c r="J89" s="178"/>
      <c r="K89" s="178"/>
      <c r="L89" s="178"/>
      <c r="M89" s="178"/>
    </row>
    <row r="90" spans="1:13" x14ac:dyDescent="0.25">
      <c r="A90" s="177">
        <f>'DIRECT SARS-CoV-2 Enhanced Prot'!C104</f>
        <v>0</v>
      </c>
      <c r="B90" s="274">
        <f>'DIRECT SARS-CoV-2 Enhanced Prot'!C104</f>
        <v>0</v>
      </c>
      <c r="C90" s="178"/>
      <c r="D90" s="178"/>
      <c r="E90" s="178" t="e">
        <f>'DIRECT SARS-CoV-2 Enhanced Prot'!G104</f>
        <v>#N/A</v>
      </c>
      <c r="F90" s="178" t="e">
        <f>INDEX('Autopopulate RUDI''s'!$C$2:$C$769,MATCH(E90,'Autopopulate RUDI''s'!$B$2:$B$769,0))</f>
        <v>#N/A</v>
      </c>
      <c r="G90" s="178" t="e">
        <f>'DIRECT SARS-CoV-2 Enhanced Prot'!H104</f>
        <v>#N/A</v>
      </c>
      <c r="H90" s="178" t="e">
        <f>INDEX('Autopopulate RUDI''s'!$H$2:$H$769,MATCH(G90,'Autopopulate RUDI''s'!$F$2:$F$769,0))</f>
        <v>#N/A</v>
      </c>
      <c r="I90" s="178"/>
      <c r="J90" s="178"/>
      <c r="K90" s="178"/>
      <c r="L90" s="178"/>
      <c r="M90" s="178"/>
    </row>
    <row r="91" spans="1:13" x14ac:dyDescent="0.25">
      <c r="A91" s="177">
        <f>'DIRECT SARS-CoV-2 Enhanced Prot'!C105</f>
        <v>0</v>
      </c>
      <c r="B91" s="274">
        <f>'DIRECT SARS-CoV-2 Enhanced Prot'!C105</f>
        <v>0</v>
      </c>
      <c r="C91" s="178"/>
      <c r="D91" s="178"/>
      <c r="E91" s="178" t="e">
        <f>'DIRECT SARS-CoV-2 Enhanced Prot'!G105</f>
        <v>#N/A</v>
      </c>
      <c r="F91" s="178" t="e">
        <f>INDEX('Autopopulate RUDI''s'!$C$2:$C$769,MATCH(E91,'Autopopulate RUDI''s'!$B$2:$B$769,0))</f>
        <v>#N/A</v>
      </c>
      <c r="G91" s="178" t="e">
        <f>'DIRECT SARS-CoV-2 Enhanced Prot'!H105</f>
        <v>#N/A</v>
      </c>
      <c r="H91" s="178" t="e">
        <f>INDEX('Autopopulate RUDI''s'!$H$2:$H$769,MATCH(G91,'Autopopulate RUDI''s'!$F$2:$F$769,0))</f>
        <v>#N/A</v>
      </c>
      <c r="I91" s="178"/>
      <c r="J91" s="178"/>
      <c r="K91" s="178"/>
      <c r="L91" s="178"/>
      <c r="M91" s="178"/>
    </row>
    <row r="92" spans="1:13" x14ac:dyDescent="0.25">
      <c r="A92" s="177">
        <f>'DIRECT SARS-CoV-2 Enhanced Prot'!C106</f>
        <v>0</v>
      </c>
      <c r="B92" s="274">
        <f>'DIRECT SARS-CoV-2 Enhanced Prot'!C106</f>
        <v>0</v>
      </c>
      <c r="C92" s="178"/>
      <c r="D92" s="178"/>
      <c r="E92" s="178" t="e">
        <f>'DIRECT SARS-CoV-2 Enhanced Prot'!G106</f>
        <v>#N/A</v>
      </c>
      <c r="F92" s="178" t="e">
        <f>INDEX('Autopopulate RUDI''s'!$C$2:$C$769,MATCH(E92,'Autopopulate RUDI''s'!$B$2:$B$769,0))</f>
        <v>#N/A</v>
      </c>
      <c r="G92" s="178" t="e">
        <f>'DIRECT SARS-CoV-2 Enhanced Prot'!H106</f>
        <v>#N/A</v>
      </c>
      <c r="H92" s="178" t="e">
        <f>INDEX('Autopopulate RUDI''s'!$H$2:$H$769,MATCH(G92,'Autopopulate RUDI''s'!$F$2:$F$769,0))</f>
        <v>#N/A</v>
      </c>
      <c r="I92" s="178"/>
      <c r="J92" s="178"/>
      <c r="K92" s="178"/>
      <c r="L92" s="178"/>
      <c r="M92" s="178"/>
    </row>
    <row r="93" spans="1:13" x14ac:dyDescent="0.25">
      <c r="A93" s="177">
        <f>'DIRECT SARS-CoV-2 Enhanced Prot'!C107</f>
        <v>0</v>
      </c>
      <c r="B93" s="274">
        <f>'DIRECT SARS-CoV-2 Enhanced Prot'!C107</f>
        <v>0</v>
      </c>
      <c r="C93" s="178"/>
      <c r="D93" s="178"/>
      <c r="E93" s="178" t="e">
        <f>'DIRECT SARS-CoV-2 Enhanced Prot'!G107</f>
        <v>#N/A</v>
      </c>
      <c r="F93" s="178" t="e">
        <f>INDEX('Autopopulate RUDI''s'!$C$2:$C$769,MATCH(E93,'Autopopulate RUDI''s'!$B$2:$B$769,0))</f>
        <v>#N/A</v>
      </c>
      <c r="G93" s="178" t="e">
        <f>'DIRECT SARS-CoV-2 Enhanced Prot'!H107</f>
        <v>#N/A</v>
      </c>
      <c r="H93" s="178" t="e">
        <f>INDEX('Autopopulate RUDI''s'!$H$2:$H$769,MATCH(G93,'Autopopulate RUDI''s'!$F$2:$F$769,0))</f>
        <v>#N/A</v>
      </c>
      <c r="I93" s="178"/>
      <c r="J93" s="178"/>
      <c r="K93" s="178"/>
      <c r="L93" s="178"/>
      <c r="M93" s="178"/>
    </row>
    <row r="94" spans="1:13" x14ac:dyDescent="0.25">
      <c r="A94" s="177">
        <f>'DIRECT SARS-CoV-2 Enhanced Prot'!C108</f>
        <v>0</v>
      </c>
      <c r="B94" s="274">
        <f>'DIRECT SARS-CoV-2 Enhanced Prot'!C108</f>
        <v>0</v>
      </c>
      <c r="C94" s="178"/>
      <c r="D94" s="178"/>
      <c r="E94" s="178" t="e">
        <f>'DIRECT SARS-CoV-2 Enhanced Prot'!G108</f>
        <v>#N/A</v>
      </c>
      <c r="F94" s="178" t="e">
        <f>INDEX('Autopopulate RUDI''s'!$C$2:$C$769,MATCH(E94,'Autopopulate RUDI''s'!$B$2:$B$769,0))</f>
        <v>#N/A</v>
      </c>
      <c r="G94" s="178" t="e">
        <f>'DIRECT SARS-CoV-2 Enhanced Prot'!H108</f>
        <v>#N/A</v>
      </c>
      <c r="H94" s="178" t="e">
        <f>INDEX('Autopopulate RUDI''s'!$H$2:$H$769,MATCH(G94,'Autopopulate RUDI''s'!$F$2:$F$769,0))</f>
        <v>#N/A</v>
      </c>
      <c r="I94" s="178"/>
      <c r="J94" s="178"/>
      <c r="K94" s="178"/>
      <c r="L94" s="178"/>
      <c r="M94" s="178"/>
    </row>
    <row r="95" spans="1:13" x14ac:dyDescent="0.25">
      <c r="A95" s="177">
        <f>'DIRECT SARS-CoV-2 Enhanced Prot'!C109</f>
        <v>0</v>
      </c>
      <c r="B95" s="274">
        <f>'DIRECT SARS-CoV-2 Enhanced Prot'!C109</f>
        <v>0</v>
      </c>
      <c r="C95" s="178"/>
      <c r="D95" s="178"/>
      <c r="E95" s="178" t="e">
        <f>'DIRECT SARS-CoV-2 Enhanced Prot'!G109</f>
        <v>#N/A</v>
      </c>
      <c r="F95" s="178" t="e">
        <f>INDEX('Autopopulate RUDI''s'!$C$2:$C$769,MATCH(E95,'Autopopulate RUDI''s'!$B$2:$B$769,0))</f>
        <v>#N/A</v>
      </c>
      <c r="G95" s="178" t="e">
        <f>'DIRECT SARS-CoV-2 Enhanced Prot'!H109</f>
        <v>#N/A</v>
      </c>
      <c r="H95" s="178" t="e">
        <f>INDEX('Autopopulate RUDI''s'!$H$2:$H$769,MATCH(G95,'Autopopulate RUDI''s'!$F$2:$F$769,0))</f>
        <v>#N/A</v>
      </c>
      <c r="I95" s="178"/>
      <c r="J95" s="178"/>
      <c r="K95" s="178"/>
      <c r="L95" s="178"/>
      <c r="M95" s="178"/>
    </row>
    <row r="96" spans="1:13" x14ac:dyDescent="0.25">
      <c r="A96" s="177">
        <f>'DIRECT SARS-CoV-2 Enhanced Prot'!C110</f>
        <v>0</v>
      </c>
      <c r="B96" s="274">
        <f>'DIRECT SARS-CoV-2 Enhanced Prot'!C110</f>
        <v>0</v>
      </c>
      <c r="C96" s="178"/>
      <c r="D96" s="178"/>
      <c r="E96" s="178" t="e">
        <f>'DIRECT SARS-CoV-2 Enhanced Prot'!G110</f>
        <v>#N/A</v>
      </c>
      <c r="F96" s="178" t="e">
        <f>INDEX('Autopopulate RUDI''s'!$C$2:$C$769,MATCH(E96,'Autopopulate RUDI''s'!$B$2:$B$769,0))</f>
        <v>#N/A</v>
      </c>
      <c r="G96" s="178" t="e">
        <f>'DIRECT SARS-CoV-2 Enhanced Prot'!H110</f>
        <v>#N/A</v>
      </c>
      <c r="H96" s="178" t="e">
        <f>INDEX('Autopopulate RUDI''s'!$H$2:$H$769,MATCH(G96,'Autopopulate RUDI''s'!$F$2:$F$769,0))</f>
        <v>#N/A</v>
      </c>
      <c r="I96" s="178"/>
      <c r="J96" s="178"/>
      <c r="K96" s="178"/>
      <c r="L96" s="178"/>
      <c r="M96" s="178"/>
    </row>
    <row r="97" spans="1:13" x14ac:dyDescent="0.25">
      <c r="A97" s="177">
        <f>'DIRECT SARS-CoV-2 Enhanced Prot'!C111</f>
        <v>0</v>
      </c>
      <c r="B97" s="274">
        <f>'DIRECT SARS-CoV-2 Enhanced Prot'!C111</f>
        <v>0</v>
      </c>
      <c r="C97" s="178"/>
      <c r="D97" s="178"/>
      <c r="E97" s="178" t="e">
        <f>'DIRECT SARS-CoV-2 Enhanced Prot'!G111</f>
        <v>#N/A</v>
      </c>
      <c r="F97" s="178" t="e">
        <f>INDEX('Autopopulate RUDI''s'!$C$2:$C$769,MATCH(E97,'Autopopulate RUDI''s'!$B$2:$B$769,0))</f>
        <v>#N/A</v>
      </c>
      <c r="G97" s="178" t="e">
        <f>'DIRECT SARS-CoV-2 Enhanced Prot'!H111</f>
        <v>#N/A</v>
      </c>
      <c r="H97" s="178" t="e">
        <f>INDEX('Autopopulate RUDI''s'!$H$2:$H$769,MATCH(G97,'Autopopulate RUDI''s'!$F$2:$F$769,0))</f>
        <v>#N/A</v>
      </c>
      <c r="I97" s="178"/>
      <c r="J97" s="178"/>
      <c r="K97" s="178"/>
      <c r="L97" s="178"/>
      <c r="M97" s="178"/>
    </row>
    <row r="98" spans="1:13" x14ac:dyDescent="0.25">
      <c r="A98" s="177">
        <f>'DIRECT SARS-CoV-2 Enhanced Prot'!C112</f>
        <v>0</v>
      </c>
      <c r="B98" s="274">
        <f>'DIRECT SARS-CoV-2 Enhanced Prot'!C112</f>
        <v>0</v>
      </c>
      <c r="C98" s="178"/>
      <c r="D98" s="178"/>
      <c r="E98" s="178" t="e">
        <f>'DIRECT SARS-CoV-2 Enhanced Prot'!G112</f>
        <v>#N/A</v>
      </c>
      <c r="F98" s="178" t="e">
        <f>INDEX('Autopopulate RUDI''s'!$C$2:$C$769,MATCH(E98,'Autopopulate RUDI''s'!$B$2:$B$769,0))</f>
        <v>#N/A</v>
      </c>
      <c r="G98" s="178" t="e">
        <f>'DIRECT SARS-CoV-2 Enhanced Prot'!H112</f>
        <v>#N/A</v>
      </c>
      <c r="H98" s="178" t="e">
        <f>INDEX('Autopopulate RUDI''s'!$H$2:$H$769,MATCH(G98,'Autopopulate RUDI''s'!$F$2:$F$769,0))</f>
        <v>#N/A</v>
      </c>
      <c r="I98" s="178"/>
      <c r="J98" s="178"/>
      <c r="K98" s="178"/>
      <c r="L98" s="178"/>
      <c r="M98" s="178"/>
    </row>
    <row r="99" spans="1:13" x14ac:dyDescent="0.25">
      <c r="A99" s="177">
        <f>'DIRECT SARS-CoV-2 Enhanced Prot'!C113</f>
        <v>0</v>
      </c>
      <c r="B99" s="274">
        <f>'DIRECT SARS-CoV-2 Enhanced Prot'!C113</f>
        <v>0</v>
      </c>
      <c r="C99" s="178"/>
      <c r="D99" s="178"/>
      <c r="E99" s="178" t="e">
        <f>'DIRECT SARS-CoV-2 Enhanced Prot'!G113</f>
        <v>#N/A</v>
      </c>
      <c r="F99" s="178" t="e">
        <f>INDEX('Autopopulate RUDI''s'!$C$2:$C$769,MATCH(E99,'Autopopulate RUDI''s'!$B$2:$B$769,0))</f>
        <v>#N/A</v>
      </c>
      <c r="G99" s="178" t="e">
        <f>'DIRECT SARS-CoV-2 Enhanced Prot'!H113</f>
        <v>#N/A</v>
      </c>
      <c r="H99" s="178" t="e">
        <f>INDEX('Autopopulate RUDI''s'!$H$2:$H$769,MATCH(G99,'Autopopulate RUDI''s'!$F$2:$F$769,0))</f>
        <v>#N/A</v>
      </c>
      <c r="I99" s="178"/>
      <c r="J99" s="178"/>
      <c r="K99" s="178"/>
      <c r="L99" s="178"/>
      <c r="M99" s="178"/>
    </row>
    <row r="100" spans="1:13" x14ac:dyDescent="0.25">
      <c r="A100" s="177">
        <f>'DIRECT SARS-CoV-2 Enhanced Prot'!C114</f>
        <v>0</v>
      </c>
      <c r="B100" s="274">
        <f>'DIRECT SARS-CoV-2 Enhanced Prot'!C114</f>
        <v>0</v>
      </c>
      <c r="C100" s="178"/>
      <c r="D100" s="178"/>
      <c r="E100" s="178" t="e">
        <f>'DIRECT SARS-CoV-2 Enhanced Prot'!G114</f>
        <v>#N/A</v>
      </c>
      <c r="F100" s="178" t="e">
        <f>INDEX('Autopopulate RUDI''s'!$C$2:$C$769,MATCH(E100,'Autopopulate RUDI''s'!$B$2:$B$769,0))</f>
        <v>#N/A</v>
      </c>
      <c r="G100" s="178" t="e">
        <f>'DIRECT SARS-CoV-2 Enhanced Prot'!H114</f>
        <v>#N/A</v>
      </c>
      <c r="H100" s="178" t="e">
        <f>INDEX('Autopopulate RUDI''s'!$H$2:$H$769,MATCH(G100,'Autopopulate RUDI''s'!$F$2:$F$769,0))</f>
        <v>#N/A</v>
      </c>
      <c r="I100" s="178"/>
      <c r="J100" s="178"/>
      <c r="K100" s="178"/>
      <c r="L100" s="178"/>
      <c r="M100" s="178"/>
    </row>
    <row r="101" spans="1:13" x14ac:dyDescent="0.25">
      <c r="A101" s="177">
        <f>'DIRECT SARS-CoV-2 Enhanced Prot'!C115</f>
        <v>0</v>
      </c>
      <c r="B101" s="274">
        <f>'DIRECT SARS-CoV-2 Enhanced Prot'!C115</f>
        <v>0</v>
      </c>
      <c r="C101" s="178"/>
      <c r="D101" s="178"/>
      <c r="E101" s="178" t="e">
        <f>'DIRECT SARS-CoV-2 Enhanced Prot'!G115</f>
        <v>#N/A</v>
      </c>
      <c r="F101" s="178" t="e">
        <f>INDEX('Autopopulate RUDI''s'!$C$2:$C$769,MATCH(E101,'Autopopulate RUDI''s'!$B$2:$B$769,0))</f>
        <v>#N/A</v>
      </c>
      <c r="G101" s="178" t="e">
        <f>'DIRECT SARS-CoV-2 Enhanced Prot'!H115</f>
        <v>#N/A</v>
      </c>
      <c r="H101" s="178" t="e">
        <f>INDEX('Autopopulate RUDI''s'!$H$2:$H$769,MATCH(G101,'Autopopulate RUDI''s'!$F$2:$F$769,0))</f>
        <v>#N/A</v>
      </c>
      <c r="I101" s="178"/>
      <c r="J101" s="178"/>
      <c r="K101" s="178"/>
      <c r="L101" s="178"/>
      <c r="M101" s="178"/>
    </row>
    <row r="102" spans="1:13" x14ac:dyDescent="0.25">
      <c r="A102" s="177">
        <f>'DIRECT SARS-CoV-2 Enhanced Prot'!C116</f>
        <v>0</v>
      </c>
      <c r="B102" s="274">
        <f>'DIRECT SARS-CoV-2 Enhanced Prot'!C116</f>
        <v>0</v>
      </c>
      <c r="C102" s="178"/>
      <c r="D102" s="178"/>
      <c r="E102" s="178" t="e">
        <f>'DIRECT SARS-CoV-2 Enhanced Prot'!G116</f>
        <v>#N/A</v>
      </c>
      <c r="F102" s="178" t="e">
        <f>INDEX('Autopopulate RUDI''s'!$C$2:$C$769,MATCH(E102,'Autopopulate RUDI''s'!$B$2:$B$769,0))</f>
        <v>#N/A</v>
      </c>
      <c r="G102" s="178" t="e">
        <f>'DIRECT SARS-CoV-2 Enhanced Prot'!H116</f>
        <v>#N/A</v>
      </c>
      <c r="H102" s="178" t="e">
        <f>INDEX('Autopopulate RUDI''s'!$H$2:$H$769,MATCH(G102,'Autopopulate RUDI''s'!$F$2:$F$769,0))</f>
        <v>#N/A</v>
      </c>
      <c r="I102" s="178"/>
      <c r="J102" s="178"/>
      <c r="K102" s="178"/>
      <c r="L102" s="178"/>
      <c r="M102" s="178"/>
    </row>
    <row r="103" spans="1:13" x14ac:dyDescent="0.25">
      <c r="A103" s="177">
        <f>'DIRECT SARS-CoV-2 Enhanced Prot'!C117</f>
        <v>0</v>
      </c>
      <c r="B103" s="274">
        <f>'DIRECT SARS-CoV-2 Enhanced Prot'!C117</f>
        <v>0</v>
      </c>
      <c r="C103" s="178"/>
      <c r="D103" s="178"/>
      <c r="E103" s="178" t="e">
        <f>'DIRECT SARS-CoV-2 Enhanced Prot'!G117</f>
        <v>#N/A</v>
      </c>
      <c r="F103" s="178" t="e">
        <f>INDEX('Autopopulate RUDI''s'!$C$2:$C$769,MATCH(E103,'Autopopulate RUDI''s'!$B$2:$B$769,0))</f>
        <v>#N/A</v>
      </c>
      <c r="G103" s="178" t="e">
        <f>'DIRECT SARS-CoV-2 Enhanced Prot'!H117</f>
        <v>#N/A</v>
      </c>
      <c r="H103" s="178" t="e">
        <f>INDEX('Autopopulate RUDI''s'!$H$2:$H$769,MATCH(G103,'Autopopulate RUDI''s'!$F$2:$F$769,0))</f>
        <v>#N/A</v>
      </c>
      <c r="I103" s="178"/>
      <c r="J103" s="178"/>
      <c r="K103" s="178"/>
      <c r="L103" s="178"/>
      <c r="M103" s="178"/>
    </row>
    <row r="104" spans="1:13" x14ac:dyDescent="0.25">
      <c r="A104" s="177">
        <f>'DIRECT SARS-CoV-2 Enhanced Prot'!C118</f>
        <v>0</v>
      </c>
      <c r="B104" s="274">
        <f>'DIRECT SARS-CoV-2 Enhanced Prot'!C118</f>
        <v>0</v>
      </c>
      <c r="C104" s="178"/>
      <c r="D104" s="178"/>
      <c r="E104" s="178" t="e">
        <f>'DIRECT SARS-CoV-2 Enhanced Prot'!G118</f>
        <v>#N/A</v>
      </c>
      <c r="F104" s="178" t="e">
        <f>INDEX('Autopopulate RUDI''s'!$C$2:$C$769,MATCH(E104,'Autopopulate RUDI''s'!$B$2:$B$769,0))</f>
        <v>#N/A</v>
      </c>
      <c r="G104" s="178" t="e">
        <f>'DIRECT SARS-CoV-2 Enhanced Prot'!H118</f>
        <v>#N/A</v>
      </c>
      <c r="H104" s="178" t="e">
        <f>INDEX('Autopopulate RUDI''s'!$H$2:$H$769,MATCH(G104,'Autopopulate RUDI''s'!$F$2:$F$769,0))</f>
        <v>#N/A</v>
      </c>
      <c r="I104" s="178"/>
      <c r="J104" s="178"/>
      <c r="K104" s="178"/>
      <c r="L104" s="178"/>
      <c r="M104" s="178"/>
    </row>
    <row r="105" spans="1:13" x14ac:dyDescent="0.25">
      <c r="A105" s="177">
        <f>'DIRECT SARS-CoV-2 Enhanced Prot'!C119</f>
        <v>0</v>
      </c>
      <c r="B105" s="274">
        <f>'DIRECT SARS-CoV-2 Enhanced Prot'!C119</f>
        <v>0</v>
      </c>
      <c r="C105" s="178"/>
      <c r="D105" s="178"/>
      <c r="E105" s="178" t="e">
        <f>'DIRECT SARS-CoV-2 Enhanced Prot'!G119</f>
        <v>#N/A</v>
      </c>
      <c r="F105" s="178" t="e">
        <f>INDEX('Autopopulate RUDI''s'!$C$2:$C$769,MATCH(E105,'Autopopulate RUDI''s'!$B$2:$B$769,0))</f>
        <v>#N/A</v>
      </c>
      <c r="G105" s="178" t="e">
        <f>'DIRECT SARS-CoV-2 Enhanced Prot'!H119</f>
        <v>#N/A</v>
      </c>
      <c r="H105" s="178" t="e">
        <f>INDEX('Autopopulate RUDI''s'!$H$2:$H$769,MATCH(G105,'Autopopulate RUDI''s'!$F$2:$F$769,0))</f>
        <v>#N/A</v>
      </c>
      <c r="I105" s="178"/>
      <c r="J105" s="178"/>
      <c r="K105" s="178"/>
      <c r="L105" s="178"/>
      <c r="M105" s="178"/>
    </row>
    <row r="106" spans="1:13" x14ac:dyDescent="0.25">
      <c r="A106" s="177">
        <f>'DIRECT SARS-CoV-2 Enhanced Prot'!C120</f>
        <v>0</v>
      </c>
      <c r="B106" s="274">
        <f>'DIRECT SARS-CoV-2 Enhanced Prot'!C120</f>
        <v>0</v>
      </c>
      <c r="C106" s="178"/>
      <c r="D106" s="178"/>
      <c r="E106" s="178" t="e">
        <f>'DIRECT SARS-CoV-2 Enhanced Prot'!G120</f>
        <v>#N/A</v>
      </c>
      <c r="F106" s="178" t="e">
        <f>INDEX('Autopopulate RUDI''s'!$C$2:$C$769,MATCH(E106,'Autopopulate RUDI''s'!$B$2:$B$769,0))</f>
        <v>#N/A</v>
      </c>
      <c r="G106" s="178" t="e">
        <f>'DIRECT SARS-CoV-2 Enhanced Prot'!H120</f>
        <v>#N/A</v>
      </c>
      <c r="H106" s="178" t="e">
        <f>INDEX('Autopopulate RUDI''s'!$H$2:$H$769,MATCH(G106,'Autopopulate RUDI''s'!$F$2:$F$769,0))</f>
        <v>#N/A</v>
      </c>
      <c r="I106" s="178"/>
      <c r="J106" s="178"/>
      <c r="K106" s="178"/>
      <c r="L106" s="178"/>
      <c r="M106" s="178"/>
    </row>
    <row r="107" spans="1:13" x14ac:dyDescent="0.25">
      <c r="A107" s="177">
        <f>'DIRECT SARS-CoV-2 Enhanced Prot'!C121</f>
        <v>0</v>
      </c>
      <c r="B107" s="274">
        <f>'DIRECT SARS-CoV-2 Enhanced Prot'!C121</f>
        <v>0</v>
      </c>
      <c r="C107" s="178"/>
      <c r="D107" s="178"/>
      <c r="E107" s="178" t="e">
        <f>'DIRECT SARS-CoV-2 Enhanced Prot'!G121</f>
        <v>#N/A</v>
      </c>
      <c r="F107" s="178" t="e">
        <f>INDEX('Autopopulate RUDI''s'!$C$2:$C$769,MATCH(E107,'Autopopulate RUDI''s'!$B$2:$B$769,0))</f>
        <v>#N/A</v>
      </c>
      <c r="G107" s="178" t="e">
        <f>'DIRECT SARS-CoV-2 Enhanced Prot'!H121</f>
        <v>#N/A</v>
      </c>
      <c r="H107" s="178" t="e">
        <f>INDEX('Autopopulate RUDI''s'!$H$2:$H$769,MATCH(G107,'Autopopulate RUDI''s'!$F$2:$F$769,0))</f>
        <v>#N/A</v>
      </c>
      <c r="I107" s="178"/>
      <c r="J107" s="178"/>
      <c r="K107" s="178"/>
      <c r="L107" s="178"/>
      <c r="M107" s="178"/>
    </row>
    <row r="108" spans="1:13" x14ac:dyDescent="0.25">
      <c r="A108" s="177">
        <f>'DIRECT SARS-CoV-2 Enhanced Prot'!C122</f>
        <v>0</v>
      </c>
      <c r="B108" s="274">
        <f>'DIRECT SARS-CoV-2 Enhanced Prot'!C122</f>
        <v>0</v>
      </c>
      <c r="C108" s="178"/>
      <c r="D108" s="178"/>
      <c r="E108" s="178" t="e">
        <f>'DIRECT SARS-CoV-2 Enhanced Prot'!G122</f>
        <v>#N/A</v>
      </c>
      <c r="F108" s="178" t="e">
        <f>INDEX('Autopopulate RUDI''s'!$C$2:$C$769,MATCH(E108,'Autopopulate RUDI''s'!$B$2:$B$769,0))</f>
        <v>#N/A</v>
      </c>
      <c r="G108" s="178" t="e">
        <f>'DIRECT SARS-CoV-2 Enhanced Prot'!H122</f>
        <v>#N/A</v>
      </c>
      <c r="H108" s="178" t="e">
        <f>INDEX('Autopopulate RUDI''s'!$H$2:$H$769,MATCH(G108,'Autopopulate RUDI''s'!$F$2:$F$769,0))</f>
        <v>#N/A</v>
      </c>
      <c r="I108" s="178"/>
      <c r="J108" s="178"/>
      <c r="K108" s="178"/>
      <c r="L108" s="178"/>
      <c r="M108" s="178"/>
    </row>
    <row r="109" spans="1:13" x14ac:dyDescent="0.25">
      <c r="A109" s="177">
        <f>'DIRECT SARS-CoV-2 Enhanced Prot'!C123</f>
        <v>0</v>
      </c>
      <c r="B109" s="274">
        <f>'DIRECT SARS-CoV-2 Enhanced Prot'!C123</f>
        <v>0</v>
      </c>
      <c r="C109" s="178"/>
      <c r="D109" s="178"/>
      <c r="E109" s="178" t="e">
        <f>'DIRECT SARS-CoV-2 Enhanced Prot'!G123</f>
        <v>#N/A</v>
      </c>
      <c r="F109" s="178" t="e">
        <f>INDEX('Autopopulate RUDI''s'!$C$2:$C$769,MATCH(E109,'Autopopulate RUDI''s'!$B$2:$B$769,0))</f>
        <v>#N/A</v>
      </c>
      <c r="G109" s="178" t="e">
        <f>'DIRECT SARS-CoV-2 Enhanced Prot'!H123</f>
        <v>#N/A</v>
      </c>
      <c r="H109" s="178" t="e">
        <f>INDEX('Autopopulate RUDI''s'!$H$2:$H$769,MATCH(G109,'Autopopulate RUDI''s'!$F$2:$F$769,0))</f>
        <v>#N/A</v>
      </c>
      <c r="I109" s="178"/>
      <c r="J109" s="178"/>
      <c r="K109" s="178"/>
      <c r="L109" s="178"/>
      <c r="M109" s="178"/>
    </row>
    <row r="110" spans="1:13" x14ac:dyDescent="0.25">
      <c r="A110" s="177">
        <f>'DIRECT SARS-CoV-2 Enhanced Prot'!C124</f>
        <v>0</v>
      </c>
      <c r="B110" s="274">
        <f>'DIRECT SARS-CoV-2 Enhanced Prot'!C124</f>
        <v>0</v>
      </c>
      <c r="C110" s="178"/>
      <c r="D110" s="178"/>
      <c r="E110" s="178" t="e">
        <f>'DIRECT SARS-CoV-2 Enhanced Prot'!G124</f>
        <v>#N/A</v>
      </c>
      <c r="F110" s="178" t="e">
        <f>INDEX('Autopopulate RUDI''s'!$C$2:$C$769,MATCH(E110,'Autopopulate RUDI''s'!$B$2:$B$769,0))</f>
        <v>#N/A</v>
      </c>
      <c r="G110" s="178" t="e">
        <f>'DIRECT SARS-CoV-2 Enhanced Prot'!H124</f>
        <v>#N/A</v>
      </c>
      <c r="H110" s="178" t="e">
        <f>INDEX('Autopopulate RUDI''s'!$H$2:$H$769,MATCH(G110,'Autopopulate RUDI''s'!$F$2:$F$769,0))</f>
        <v>#N/A</v>
      </c>
      <c r="I110" s="178"/>
      <c r="J110" s="178"/>
      <c r="K110" s="178"/>
      <c r="L110" s="178"/>
      <c r="M110" s="178"/>
    </row>
    <row r="111" spans="1:13" x14ac:dyDescent="0.25">
      <c r="A111" s="177">
        <f>'DIRECT SARS-CoV-2 Enhanced Prot'!C125</f>
        <v>0</v>
      </c>
      <c r="B111" s="274">
        <f>'DIRECT SARS-CoV-2 Enhanced Prot'!C125</f>
        <v>0</v>
      </c>
      <c r="C111" s="178"/>
      <c r="D111" s="178"/>
      <c r="E111" s="178" t="e">
        <f>'DIRECT SARS-CoV-2 Enhanced Prot'!G125</f>
        <v>#N/A</v>
      </c>
      <c r="F111" s="178" t="e">
        <f>INDEX('Autopopulate RUDI''s'!$C$2:$C$769,MATCH(E111,'Autopopulate RUDI''s'!$B$2:$B$769,0))</f>
        <v>#N/A</v>
      </c>
      <c r="G111" s="178" t="e">
        <f>'DIRECT SARS-CoV-2 Enhanced Prot'!H125</f>
        <v>#N/A</v>
      </c>
      <c r="H111" s="178" t="e">
        <f>INDEX('Autopopulate RUDI''s'!$H$2:$H$769,MATCH(G111,'Autopopulate RUDI''s'!$F$2:$F$769,0))</f>
        <v>#N/A</v>
      </c>
      <c r="I111" s="178"/>
      <c r="J111" s="178"/>
      <c r="K111" s="178"/>
      <c r="L111" s="178"/>
      <c r="M111" s="178"/>
    </row>
    <row r="112" spans="1:13" x14ac:dyDescent="0.25">
      <c r="A112" s="177">
        <f>'DIRECT SARS-CoV-2 Enhanced Prot'!C126</f>
        <v>0</v>
      </c>
      <c r="B112" s="274">
        <f>'DIRECT SARS-CoV-2 Enhanced Prot'!C126</f>
        <v>0</v>
      </c>
      <c r="C112" s="178"/>
      <c r="D112" s="178"/>
      <c r="E112" s="178" t="e">
        <f>'DIRECT SARS-CoV-2 Enhanced Prot'!G126</f>
        <v>#N/A</v>
      </c>
      <c r="F112" s="178" t="e">
        <f>INDEX('Autopopulate RUDI''s'!$C$2:$C$769,MATCH(E112,'Autopopulate RUDI''s'!$B$2:$B$769,0))</f>
        <v>#N/A</v>
      </c>
      <c r="G112" s="178" t="e">
        <f>'DIRECT SARS-CoV-2 Enhanced Prot'!H126</f>
        <v>#N/A</v>
      </c>
      <c r="H112" s="178" t="e">
        <f>INDEX('Autopopulate RUDI''s'!$H$2:$H$769,MATCH(G112,'Autopopulate RUDI''s'!$F$2:$F$769,0))</f>
        <v>#N/A</v>
      </c>
      <c r="I112" s="178"/>
      <c r="J112" s="178"/>
      <c r="K112" s="178"/>
      <c r="L112" s="178"/>
      <c r="M112" s="178"/>
    </row>
    <row r="113" spans="1:13" x14ac:dyDescent="0.25">
      <c r="A113" s="177">
        <f>'DIRECT SARS-CoV-2 Enhanced Prot'!C127</f>
        <v>0</v>
      </c>
      <c r="B113" s="274">
        <f>'DIRECT SARS-CoV-2 Enhanced Prot'!C127</f>
        <v>0</v>
      </c>
      <c r="C113" s="178"/>
      <c r="D113" s="178"/>
      <c r="E113" s="178" t="e">
        <f>'DIRECT SARS-CoV-2 Enhanced Prot'!G127</f>
        <v>#N/A</v>
      </c>
      <c r="F113" s="178" t="e">
        <f>INDEX('Autopopulate RUDI''s'!$C$2:$C$769,MATCH(E113,'Autopopulate RUDI''s'!$B$2:$B$769,0))</f>
        <v>#N/A</v>
      </c>
      <c r="G113" s="178" t="e">
        <f>'DIRECT SARS-CoV-2 Enhanced Prot'!H127</f>
        <v>#N/A</v>
      </c>
      <c r="H113" s="178" t="e">
        <f>INDEX('Autopopulate RUDI''s'!$H$2:$H$769,MATCH(G113,'Autopopulate RUDI''s'!$F$2:$F$769,0))</f>
        <v>#N/A</v>
      </c>
      <c r="I113" s="178"/>
      <c r="J113" s="178"/>
      <c r="K113" s="178"/>
      <c r="L113" s="178"/>
      <c r="M113" s="178"/>
    </row>
    <row r="114" spans="1:13" x14ac:dyDescent="0.25">
      <c r="A114" s="177">
        <f>'DIRECT SARS-CoV-2 Enhanced Prot'!C128</f>
        <v>0</v>
      </c>
      <c r="B114" s="274">
        <f>'DIRECT SARS-CoV-2 Enhanced Prot'!C128</f>
        <v>0</v>
      </c>
      <c r="C114" s="178"/>
      <c r="D114" s="178"/>
      <c r="E114" s="178" t="e">
        <f>'DIRECT SARS-CoV-2 Enhanced Prot'!G128</f>
        <v>#N/A</v>
      </c>
      <c r="F114" s="178" t="e">
        <f>INDEX('Autopopulate RUDI''s'!$C$2:$C$769,MATCH(E114,'Autopopulate RUDI''s'!$B$2:$B$769,0))</f>
        <v>#N/A</v>
      </c>
      <c r="G114" s="178" t="e">
        <f>'DIRECT SARS-CoV-2 Enhanced Prot'!H128</f>
        <v>#N/A</v>
      </c>
      <c r="H114" s="178" t="e">
        <f>INDEX('Autopopulate RUDI''s'!$H$2:$H$769,MATCH(G114,'Autopopulate RUDI''s'!$F$2:$F$769,0))</f>
        <v>#N/A</v>
      </c>
    </row>
    <row r="115" spans="1:13" x14ac:dyDescent="0.25">
      <c r="A115" s="177">
        <f>'DIRECT SARS-CoV-2 Enhanced Prot'!C129</f>
        <v>0</v>
      </c>
      <c r="B115" s="274">
        <f>'DIRECT SARS-CoV-2 Enhanced Prot'!C129</f>
        <v>0</v>
      </c>
      <c r="C115" s="178"/>
      <c r="D115" s="178"/>
      <c r="E115" s="178" t="e">
        <f>'DIRECT SARS-CoV-2 Enhanced Prot'!G129</f>
        <v>#N/A</v>
      </c>
      <c r="F115" s="178" t="e">
        <f>INDEX('Autopopulate RUDI''s'!$C$2:$C$769,MATCH(E115,'Autopopulate RUDI''s'!$B$2:$B$769,0))</f>
        <v>#N/A</v>
      </c>
      <c r="G115" s="178" t="e">
        <f>'DIRECT SARS-CoV-2 Enhanced Prot'!H129</f>
        <v>#N/A</v>
      </c>
      <c r="H115" s="178" t="e">
        <f>INDEX('Autopopulate RUDI''s'!$H$2:$H$769,MATCH(G115,'Autopopulate RUDI''s'!$F$2:$F$769,0))</f>
        <v>#N/A</v>
      </c>
    </row>
    <row r="116" spans="1:13" x14ac:dyDescent="0.25">
      <c r="A116" s="177">
        <f>'DIRECT SARS-CoV-2 Enhanced Prot'!C130</f>
        <v>0</v>
      </c>
      <c r="B116" s="274">
        <f>'DIRECT SARS-CoV-2 Enhanced Prot'!C130</f>
        <v>0</v>
      </c>
      <c r="C116" s="178"/>
      <c r="D116" s="178"/>
      <c r="E116" s="178" t="e">
        <f>'DIRECT SARS-CoV-2 Enhanced Prot'!G130</f>
        <v>#N/A</v>
      </c>
      <c r="F116" s="178" t="e">
        <f>INDEX('Autopopulate RUDI''s'!$C$2:$C$769,MATCH(E116,'Autopopulate RUDI''s'!$B$2:$B$769,0))</f>
        <v>#N/A</v>
      </c>
      <c r="G116" s="178" t="e">
        <f>'DIRECT SARS-CoV-2 Enhanced Prot'!H130</f>
        <v>#N/A</v>
      </c>
      <c r="H116" s="178" t="e">
        <f>INDEX('Autopopulate RUDI''s'!$H$2:$H$769,MATCH(G116,'Autopopulate RUDI''s'!$F$2:$F$769,0))</f>
        <v>#N/A</v>
      </c>
    </row>
    <row r="117" spans="1:13" x14ac:dyDescent="0.25">
      <c r="A117" s="177">
        <f>'DIRECT SARS-CoV-2 Enhanced Prot'!C131</f>
        <v>0</v>
      </c>
      <c r="B117" s="274">
        <f>'DIRECT SARS-CoV-2 Enhanced Prot'!C131</f>
        <v>0</v>
      </c>
      <c r="C117" s="178"/>
      <c r="D117" s="178"/>
      <c r="E117" s="178" t="e">
        <f>'DIRECT SARS-CoV-2 Enhanced Prot'!G131</f>
        <v>#N/A</v>
      </c>
      <c r="F117" s="178" t="e">
        <f>INDEX('Autopopulate RUDI''s'!$C$2:$C$769,MATCH(E117,'Autopopulate RUDI''s'!$B$2:$B$769,0))</f>
        <v>#N/A</v>
      </c>
      <c r="G117" s="178" t="e">
        <f>'DIRECT SARS-CoV-2 Enhanced Prot'!H131</f>
        <v>#N/A</v>
      </c>
      <c r="H117" s="178" t="e">
        <f>INDEX('Autopopulate RUDI''s'!$H$2:$H$769,MATCH(G117,'Autopopulate RUDI''s'!$F$2:$F$769,0))</f>
        <v>#N/A</v>
      </c>
    </row>
    <row r="118" spans="1:13" x14ac:dyDescent="0.25">
      <c r="A118" s="177">
        <f>'DIRECT SARS-CoV-2 Enhanced Prot'!C132</f>
        <v>0</v>
      </c>
      <c r="B118" s="274">
        <f>'DIRECT SARS-CoV-2 Enhanced Prot'!C132</f>
        <v>0</v>
      </c>
      <c r="C118" s="178"/>
      <c r="D118" s="178"/>
      <c r="E118" s="178" t="e">
        <f>'DIRECT SARS-CoV-2 Enhanced Prot'!G132</f>
        <v>#N/A</v>
      </c>
      <c r="F118" s="178" t="e">
        <f>INDEX('Autopopulate RUDI''s'!$C$2:$C$769,MATCH(E118,'Autopopulate RUDI''s'!$B$2:$B$769,0))</f>
        <v>#N/A</v>
      </c>
      <c r="G118" s="178" t="e">
        <f>'DIRECT SARS-CoV-2 Enhanced Prot'!H132</f>
        <v>#N/A</v>
      </c>
      <c r="H118" s="178" t="e">
        <f>INDEX('Autopopulate RUDI''s'!$H$2:$H$769,MATCH(G118,'Autopopulate RUDI''s'!$F$2:$F$769,0))</f>
        <v>#N/A</v>
      </c>
    </row>
    <row r="119" spans="1:13" x14ac:dyDescent="0.25">
      <c r="A119" s="177">
        <f>'DIRECT SARS-CoV-2 Enhanced Prot'!C133</f>
        <v>0</v>
      </c>
      <c r="B119" s="274">
        <f>'DIRECT SARS-CoV-2 Enhanced Prot'!C133</f>
        <v>0</v>
      </c>
      <c r="C119" s="178"/>
      <c r="D119" s="178"/>
      <c r="E119" s="178" t="e">
        <f>'DIRECT SARS-CoV-2 Enhanced Prot'!G133</f>
        <v>#N/A</v>
      </c>
      <c r="F119" s="178" t="e">
        <f>INDEX('Autopopulate RUDI''s'!$C$2:$C$769,MATCH(E119,'Autopopulate RUDI''s'!$B$2:$B$769,0))</f>
        <v>#N/A</v>
      </c>
      <c r="G119" s="178" t="e">
        <f>'DIRECT SARS-CoV-2 Enhanced Prot'!H133</f>
        <v>#N/A</v>
      </c>
      <c r="H119" s="178" t="e">
        <f>INDEX('Autopopulate RUDI''s'!$H$2:$H$769,MATCH(G119,'Autopopulate RUDI''s'!$F$2:$F$769,0))</f>
        <v>#N/A</v>
      </c>
    </row>
    <row r="120" spans="1:13" x14ac:dyDescent="0.25">
      <c r="A120" s="177">
        <f>'DIRECT SARS-CoV-2 Enhanced Prot'!C134</f>
        <v>0</v>
      </c>
      <c r="B120" s="274">
        <f>'DIRECT SARS-CoV-2 Enhanced Prot'!C134</f>
        <v>0</v>
      </c>
      <c r="C120" s="178"/>
      <c r="D120" s="178"/>
      <c r="E120" s="178" t="e">
        <f>'DIRECT SARS-CoV-2 Enhanced Prot'!G134</f>
        <v>#N/A</v>
      </c>
      <c r="F120" s="178" t="e">
        <f>INDEX('Autopopulate RUDI''s'!$C$2:$C$769,MATCH(E120,'Autopopulate RUDI''s'!$B$2:$B$769,0))</f>
        <v>#N/A</v>
      </c>
      <c r="G120" s="178" t="e">
        <f>'DIRECT SARS-CoV-2 Enhanced Prot'!H134</f>
        <v>#N/A</v>
      </c>
      <c r="H120" s="178" t="e">
        <f>INDEX('Autopopulate RUDI''s'!$H$2:$H$769,MATCH(G120,'Autopopulate RUDI''s'!$F$2:$F$769,0))</f>
        <v>#N/A</v>
      </c>
    </row>
    <row r="121" spans="1:13" x14ac:dyDescent="0.25">
      <c r="A121" s="177">
        <f>'DIRECT SARS-CoV-2 Enhanced Prot'!C135</f>
        <v>0</v>
      </c>
      <c r="B121" s="274">
        <f>'DIRECT SARS-CoV-2 Enhanced Prot'!C135</f>
        <v>0</v>
      </c>
      <c r="C121" s="178"/>
      <c r="D121" s="178"/>
      <c r="E121" s="178" t="e">
        <f>'DIRECT SARS-CoV-2 Enhanced Prot'!G135</f>
        <v>#N/A</v>
      </c>
      <c r="F121" s="178" t="e">
        <f>INDEX('Autopopulate RUDI''s'!$C$2:$C$769,MATCH(E121,'Autopopulate RUDI''s'!$B$2:$B$769,0))</f>
        <v>#N/A</v>
      </c>
      <c r="G121" s="178" t="e">
        <f>'DIRECT SARS-CoV-2 Enhanced Prot'!H135</f>
        <v>#N/A</v>
      </c>
      <c r="H121" s="178" t="e">
        <f>INDEX('Autopopulate RUDI''s'!$H$2:$H$769,MATCH(G121,'Autopopulate RUDI''s'!$F$2:$F$769,0))</f>
        <v>#N/A</v>
      </c>
    </row>
    <row r="122" spans="1:13" x14ac:dyDescent="0.25">
      <c r="A122" s="177">
        <f>'DIRECT SARS-CoV-2 Enhanced Prot'!C136</f>
        <v>0</v>
      </c>
      <c r="B122" s="274">
        <f>'DIRECT SARS-CoV-2 Enhanced Prot'!C136</f>
        <v>0</v>
      </c>
      <c r="C122" s="178"/>
      <c r="D122" s="178"/>
      <c r="E122" s="178" t="e">
        <f>'DIRECT SARS-CoV-2 Enhanced Prot'!G136</f>
        <v>#N/A</v>
      </c>
      <c r="F122" s="178" t="e">
        <f>INDEX('Autopopulate RUDI''s'!$C$2:$C$769,MATCH(E122,'Autopopulate RUDI''s'!$B$2:$B$769,0))</f>
        <v>#N/A</v>
      </c>
      <c r="G122" s="178" t="e">
        <f>'DIRECT SARS-CoV-2 Enhanced Prot'!H136</f>
        <v>#N/A</v>
      </c>
      <c r="H122" s="178" t="e">
        <f>INDEX('Autopopulate RUDI''s'!$H$2:$H$769,MATCH(G122,'Autopopulate RUDI''s'!$F$2:$F$769,0))</f>
        <v>#N/A</v>
      </c>
    </row>
    <row r="123" spans="1:13" x14ac:dyDescent="0.25">
      <c r="A123" s="177">
        <f>'DIRECT SARS-CoV-2 Enhanced Prot'!C137</f>
        <v>0</v>
      </c>
      <c r="B123" s="274">
        <f>'DIRECT SARS-CoV-2 Enhanced Prot'!C137</f>
        <v>0</v>
      </c>
      <c r="C123" s="178"/>
      <c r="D123" s="178"/>
      <c r="E123" s="178" t="e">
        <f>'DIRECT SARS-CoV-2 Enhanced Prot'!G137</f>
        <v>#N/A</v>
      </c>
      <c r="F123" s="178" t="e">
        <f>INDEX('Autopopulate RUDI''s'!$C$2:$C$769,MATCH(E123,'Autopopulate RUDI''s'!$B$2:$B$769,0))</f>
        <v>#N/A</v>
      </c>
      <c r="G123" s="178" t="e">
        <f>'DIRECT SARS-CoV-2 Enhanced Prot'!H137</f>
        <v>#N/A</v>
      </c>
      <c r="H123" s="178" t="e">
        <f>INDEX('Autopopulate RUDI''s'!$H$2:$H$769,MATCH(G123,'Autopopulate RUDI''s'!$F$2:$F$769,0))</f>
        <v>#N/A</v>
      </c>
    </row>
    <row r="124" spans="1:13" x14ac:dyDescent="0.25">
      <c r="A124" s="177">
        <f>'DIRECT SARS-CoV-2 Enhanced Prot'!C138</f>
        <v>0</v>
      </c>
      <c r="B124" s="274">
        <f>'DIRECT SARS-CoV-2 Enhanced Prot'!C138</f>
        <v>0</v>
      </c>
      <c r="C124" s="178"/>
      <c r="D124" s="178"/>
      <c r="E124" s="178" t="e">
        <f>'DIRECT SARS-CoV-2 Enhanced Prot'!G138</f>
        <v>#N/A</v>
      </c>
      <c r="F124" s="178" t="e">
        <f>INDEX('Autopopulate RUDI''s'!$C$2:$C$769,MATCH(E124,'Autopopulate RUDI''s'!$B$2:$B$769,0))</f>
        <v>#N/A</v>
      </c>
      <c r="G124" s="178" t="e">
        <f>'DIRECT SARS-CoV-2 Enhanced Prot'!H138</f>
        <v>#N/A</v>
      </c>
      <c r="H124" s="178" t="e">
        <f>INDEX('Autopopulate RUDI''s'!$H$2:$H$769,MATCH(G124,'Autopopulate RUDI''s'!$F$2:$F$769,0))</f>
        <v>#N/A</v>
      </c>
    </row>
    <row r="125" spans="1:13" x14ac:dyDescent="0.25">
      <c r="A125" s="177">
        <f>'DIRECT SARS-CoV-2 Enhanced Prot'!C139</f>
        <v>0</v>
      </c>
      <c r="B125" s="274">
        <f>'DIRECT SARS-CoV-2 Enhanced Prot'!C139</f>
        <v>0</v>
      </c>
      <c r="C125" s="178"/>
      <c r="D125" s="178"/>
      <c r="E125" s="178" t="e">
        <f>'DIRECT SARS-CoV-2 Enhanced Prot'!G139</f>
        <v>#N/A</v>
      </c>
      <c r="F125" s="178" t="e">
        <f>INDEX('Autopopulate RUDI''s'!$C$2:$C$769,MATCH(E125,'Autopopulate RUDI''s'!$B$2:$B$769,0))</f>
        <v>#N/A</v>
      </c>
      <c r="G125" s="178" t="e">
        <f>'DIRECT SARS-CoV-2 Enhanced Prot'!H139</f>
        <v>#N/A</v>
      </c>
      <c r="H125" s="178" t="e">
        <f>INDEX('Autopopulate RUDI''s'!$H$2:$H$769,MATCH(G125,'Autopopulate RUDI''s'!$F$2:$F$769,0))</f>
        <v>#N/A</v>
      </c>
    </row>
    <row r="126" spans="1:13" x14ac:dyDescent="0.25">
      <c r="A126" s="177">
        <f>'DIRECT SARS-CoV-2 Enhanced Prot'!C140</f>
        <v>0</v>
      </c>
      <c r="B126" s="274">
        <f>'DIRECT SARS-CoV-2 Enhanced Prot'!C140</f>
        <v>0</v>
      </c>
      <c r="C126" s="178"/>
      <c r="D126" s="178"/>
      <c r="E126" s="178" t="e">
        <f>'DIRECT SARS-CoV-2 Enhanced Prot'!G140</f>
        <v>#N/A</v>
      </c>
      <c r="F126" s="178" t="e">
        <f>INDEX('Autopopulate RUDI''s'!$C$2:$C$769,MATCH(E126,'Autopopulate RUDI''s'!$B$2:$B$769,0))</f>
        <v>#N/A</v>
      </c>
      <c r="G126" s="178" t="e">
        <f>'DIRECT SARS-CoV-2 Enhanced Prot'!H140</f>
        <v>#N/A</v>
      </c>
      <c r="H126" s="178" t="e">
        <f>INDEX('Autopopulate RUDI''s'!$H$2:$H$769,MATCH(G126,'Autopopulate RUDI''s'!$F$2:$F$769,0))</f>
        <v>#N/A</v>
      </c>
    </row>
    <row r="127" spans="1:13" x14ac:dyDescent="0.25">
      <c r="A127" s="177">
        <f>'DIRECT SARS-CoV-2 Enhanced Prot'!C141</f>
        <v>0</v>
      </c>
      <c r="B127" s="274">
        <f>'DIRECT SARS-CoV-2 Enhanced Prot'!C141</f>
        <v>0</v>
      </c>
      <c r="C127" s="178"/>
      <c r="D127" s="178"/>
      <c r="E127" s="178" t="e">
        <f>'DIRECT SARS-CoV-2 Enhanced Prot'!G141</f>
        <v>#N/A</v>
      </c>
      <c r="F127" s="178" t="e">
        <f>INDEX('Autopopulate RUDI''s'!$C$2:$C$769,MATCH(E127,'Autopopulate RUDI''s'!$B$2:$B$769,0))</f>
        <v>#N/A</v>
      </c>
      <c r="G127" s="178" t="e">
        <f>'DIRECT SARS-CoV-2 Enhanced Prot'!H141</f>
        <v>#N/A</v>
      </c>
      <c r="H127" s="178" t="e">
        <f>INDEX('Autopopulate RUDI''s'!$H$2:$H$769,MATCH(G127,'Autopopulate RUDI''s'!$F$2:$F$769,0))</f>
        <v>#N/A</v>
      </c>
    </row>
    <row r="128" spans="1:13" x14ac:dyDescent="0.25">
      <c r="A128" s="177">
        <f>'DIRECT SARS-CoV-2 Enhanced Prot'!C142</f>
        <v>0</v>
      </c>
      <c r="B128" s="274">
        <f>'DIRECT SARS-CoV-2 Enhanced Prot'!C142</f>
        <v>0</v>
      </c>
      <c r="C128" s="178"/>
      <c r="D128" s="178"/>
      <c r="E128" s="178" t="e">
        <f>'DIRECT SARS-CoV-2 Enhanced Prot'!G142</f>
        <v>#N/A</v>
      </c>
      <c r="F128" s="178" t="e">
        <f>INDEX('Autopopulate RUDI''s'!$C$2:$C$769,MATCH(E128,'Autopopulate RUDI''s'!$B$2:$B$769,0))</f>
        <v>#N/A</v>
      </c>
      <c r="G128" s="178" t="e">
        <f>'DIRECT SARS-CoV-2 Enhanced Prot'!H142</f>
        <v>#N/A</v>
      </c>
      <c r="H128" s="178" t="e">
        <f>INDEX('Autopopulate RUDI''s'!$H$2:$H$769,MATCH(G128,'Autopopulate RUDI''s'!$F$2:$F$769,0))</f>
        <v>#N/A</v>
      </c>
    </row>
    <row r="129" spans="1:8" x14ac:dyDescent="0.25">
      <c r="A129" s="177">
        <f>'DIRECT SARS-CoV-2 Enhanced Prot'!C143</f>
        <v>0</v>
      </c>
      <c r="B129" s="274">
        <f>'DIRECT SARS-CoV-2 Enhanced Prot'!C143</f>
        <v>0</v>
      </c>
      <c r="C129" s="178"/>
      <c r="D129" s="178"/>
      <c r="E129" s="178" t="e">
        <f>'DIRECT SARS-CoV-2 Enhanced Prot'!G143</f>
        <v>#N/A</v>
      </c>
      <c r="F129" s="178" t="e">
        <f>INDEX('Autopopulate RUDI''s'!$C$2:$C$769,MATCH(E129,'Autopopulate RUDI''s'!$B$2:$B$769,0))</f>
        <v>#N/A</v>
      </c>
      <c r="G129" s="178" t="e">
        <f>'DIRECT SARS-CoV-2 Enhanced Prot'!H143</f>
        <v>#N/A</v>
      </c>
      <c r="H129" s="178" t="e">
        <f>INDEX('Autopopulate RUDI''s'!$H$2:$H$769,MATCH(G129,'Autopopulate RUDI''s'!$F$2:$F$769,0))</f>
        <v>#N/A</v>
      </c>
    </row>
    <row r="130" spans="1:8" x14ac:dyDescent="0.25">
      <c r="A130" s="177">
        <f>'DIRECT SARS-CoV-2 Enhanced Prot'!C144</f>
        <v>0</v>
      </c>
      <c r="B130" s="274">
        <f>'DIRECT SARS-CoV-2 Enhanced Prot'!C144</f>
        <v>0</v>
      </c>
      <c r="C130" s="178"/>
      <c r="D130" s="178"/>
      <c r="E130" s="178" t="e">
        <f>'DIRECT SARS-CoV-2 Enhanced Prot'!G144</f>
        <v>#N/A</v>
      </c>
      <c r="F130" s="178" t="e">
        <f>INDEX('Autopopulate RUDI''s'!$C$2:$C$769,MATCH(E130,'Autopopulate RUDI''s'!$B$2:$B$769,0))</f>
        <v>#N/A</v>
      </c>
      <c r="G130" s="178" t="e">
        <f>'DIRECT SARS-CoV-2 Enhanced Prot'!H144</f>
        <v>#N/A</v>
      </c>
      <c r="H130" s="178" t="e">
        <f>INDEX('Autopopulate RUDI''s'!$H$2:$H$769,MATCH(G130,'Autopopulate RUDI''s'!$F$2:$F$769,0))</f>
        <v>#N/A</v>
      </c>
    </row>
    <row r="131" spans="1:8" x14ac:dyDescent="0.25">
      <c r="A131" s="177">
        <f>'DIRECT SARS-CoV-2 Enhanced Prot'!C145</f>
        <v>0</v>
      </c>
      <c r="B131" s="274">
        <f>'DIRECT SARS-CoV-2 Enhanced Prot'!C145</f>
        <v>0</v>
      </c>
      <c r="C131" s="178"/>
      <c r="D131" s="178"/>
      <c r="E131" s="178" t="e">
        <f>'DIRECT SARS-CoV-2 Enhanced Prot'!G145</f>
        <v>#N/A</v>
      </c>
      <c r="F131" s="178" t="e">
        <f>INDEX('Autopopulate RUDI''s'!$C$2:$C$769,MATCH(E131,'Autopopulate RUDI''s'!$B$2:$B$769,0))</f>
        <v>#N/A</v>
      </c>
      <c r="G131" s="178" t="e">
        <f>'DIRECT SARS-CoV-2 Enhanced Prot'!H145</f>
        <v>#N/A</v>
      </c>
      <c r="H131" s="178" t="e">
        <f>INDEX('Autopopulate RUDI''s'!$H$2:$H$769,MATCH(G131,'Autopopulate RUDI''s'!$F$2:$F$769,0))</f>
        <v>#N/A</v>
      </c>
    </row>
    <row r="132" spans="1:8" x14ac:dyDescent="0.25">
      <c r="A132" s="177">
        <f>'DIRECT SARS-CoV-2 Enhanced Prot'!C146</f>
        <v>0</v>
      </c>
      <c r="B132" s="274">
        <f>'DIRECT SARS-CoV-2 Enhanced Prot'!C146</f>
        <v>0</v>
      </c>
      <c r="C132" s="178"/>
      <c r="D132" s="178"/>
      <c r="E132" s="178" t="e">
        <f>'DIRECT SARS-CoV-2 Enhanced Prot'!G146</f>
        <v>#N/A</v>
      </c>
      <c r="F132" s="178" t="e">
        <f>INDEX('Autopopulate RUDI''s'!$C$2:$C$769,MATCH(E132,'Autopopulate RUDI''s'!$B$2:$B$769,0))</f>
        <v>#N/A</v>
      </c>
      <c r="G132" s="178" t="e">
        <f>'DIRECT SARS-CoV-2 Enhanced Prot'!H146</f>
        <v>#N/A</v>
      </c>
      <c r="H132" s="178" t="e">
        <f>INDEX('Autopopulate RUDI''s'!$H$2:$H$769,MATCH(G132,'Autopopulate RUDI''s'!$F$2:$F$769,0))</f>
        <v>#N/A</v>
      </c>
    </row>
    <row r="133" spans="1:8" x14ac:dyDescent="0.25">
      <c r="A133" s="177">
        <f>'DIRECT SARS-CoV-2 Enhanced Prot'!C147</f>
        <v>0</v>
      </c>
      <c r="B133" s="274">
        <f>'DIRECT SARS-CoV-2 Enhanced Prot'!C147</f>
        <v>0</v>
      </c>
      <c r="C133" s="178"/>
      <c r="D133" s="178"/>
      <c r="E133" s="178" t="e">
        <f>'DIRECT SARS-CoV-2 Enhanced Prot'!G147</f>
        <v>#N/A</v>
      </c>
      <c r="F133" s="178" t="e">
        <f>INDEX('Autopopulate RUDI''s'!$C$2:$C$769,MATCH(E133,'Autopopulate RUDI''s'!$B$2:$B$769,0))</f>
        <v>#N/A</v>
      </c>
      <c r="G133" s="178" t="e">
        <f>'DIRECT SARS-CoV-2 Enhanced Prot'!H147</f>
        <v>#N/A</v>
      </c>
      <c r="H133" s="178" t="e">
        <f>INDEX('Autopopulate RUDI''s'!$H$2:$H$769,MATCH(G133,'Autopopulate RUDI''s'!$F$2:$F$769,0))</f>
        <v>#N/A</v>
      </c>
    </row>
    <row r="134" spans="1:8" x14ac:dyDescent="0.25">
      <c r="A134" s="177">
        <f>'DIRECT SARS-CoV-2 Enhanced Prot'!C148</f>
        <v>0</v>
      </c>
      <c r="B134" s="274">
        <f>'DIRECT SARS-CoV-2 Enhanced Prot'!C148</f>
        <v>0</v>
      </c>
      <c r="C134" s="178"/>
      <c r="D134" s="178"/>
      <c r="E134" s="178" t="e">
        <f>'DIRECT SARS-CoV-2 Enhanced Prot'!G148</f>
        <v>#N/A</v>
      </c>
      <c r="F134" s="178" t="e">
        <f>INDEX('Autopopulate RUDI''s'!$C$2:$C$769,MATCH(E134,'Autopopulate RUDI''s'!$B$2:$B$769,0))</f>
        <v>#N/A</v>
      </c>
      <c r="G134" s="178" t="e">
        <f>'DIRECT SARS-CoV-2 Enhanced Prot'!H148</f>
        <v>#N/A</v>
      </c>
      <c r="H134" s="178" t="e">
        <f>INDEX('Autopopulate RUDI''s'!$H$2:$H$769,MATCH(G134,'Autopopulate RUDI''s'!$F$2:$F$769,0))</f>
        <v>#N/A</v>
      </c>
    </row>
    <row r="135" spans="1:8" x14ac:dyDescent="0.25">
      <c r="A135" s="177">
        <f>'DIRECT SARS-CoV-2 Enhanced Prot'!C149</f>
        <v>0</v>
      </c>
      <c r="B135" s="274">
        <f>'DIRECT SARS-CoV-2 Enhanced Prot'!C149</f>
        <v>0</v>
      </c>
      <c r="C135" s="178"/>
      <c r="D135" s="178"/>
      <c r="E135" s="178" t="e">
        <f>'DIRECT SARS-CoV-2 Enhanced Prot'!G149</f>
        <v>#N/A</v>
      </c>
      <c r="F135" s="178" t="e">
        <f>INDEX('Autopopulate RUDI''s'!$C$2:$C$769,MATCH(E135,'Autopopulate RUDI''s'!$B$2:$B$769,0))</f>
        <v>#N/A</v>
      </c>
      <c r="G135" s="178" t="e">
        <f>'DIRECT SARS-CoV-2 Enhanced Prot'!H149</f>
        <v>#N/A</v>
      </c>
      <c r="H135" s="178" t="e">
        <f>INDEX('Autopopulate RUDI''s'!$H$2:$H$769,MATCH(G135,'Autopopulate RUDI''s'!$F$2:$F$769,0))</f>
        <v>#N/A</v>
      </c>
    </row>
    <row r="136" spans="1:8" x14ac:dyDescent="0.25">
      <c r="A136" s="177">
        <f>'DIRECT SARS-CoV-2 Enhanced Prot'!C150</f>
        <v>0</v>
      </c>
      <c r="B136" s="274">
        <f>'DIRECT SARS-CoV-2 Enhanced Prot'!C150</f>
        <v>0</v>
      </c>
      <c r="C136" s="178"/>
      <c r="D136" s="178"/>
      <c r="E136" s="178" t="e">
        <f>'DIRECT SARS-CoV-2 Enhanced Prot'!G150</f>
        <v>#N/A</v>
      </c>
      <c r="F136" s="178" t="e">
        <f>INDEX('Autopopulate RUDI''s'!$C$2:$C$769,MATCH(E136,'Autopopulate RUDI''s'!$B$2:$B$769,0))</f>
        <v>#N/A</v>
      </c>
      <c r="G136" s="178" t="e">
        <f>'DIRECT SARS-CoV-2 Enhanced Prot'!H150</f>
        <v>#N/A</v>
      </c>
      <c r="H136" s="178" t="e">
        <f>INDEX('Autopopulate RUDI''s'!$H$2:$H$769,MATCH(G136,'Autopopulate RUDI''s'!$F$2:$F$769,0))</f>
        <v>#N/A</v>
      </c>
    </row>
    <row r="137" spans="1:8" x14ac:dyDescent="0.25">
      <c r="A137" s="177">
        <f>'DIRECT SARS-CoV-2 Enhanced Prot'!C151</f>
        <v>0</v>
      </c>
      <c r="B137" s="274">
        <f>'DIRECT SARS-CoV-2 Enhanced Prot'!C151</f>
        <v>0</v>
      </c>
      <c r="C137" s="178"/>
      <c r="D137" s="178"/>
      <c r="E137" s="178" t="e">
        <f>'DIRECT SARS-CoV-2 Enhanced Prot'!G151</f>
        <v>#N/A</v>
      </c>
      <c r="F137" s="178" t="e">
        <f>INDEX('Autopopulate RUDI''s'!$C$2:$C$769,MATCH(E137,'Autopopulate RUDI''s'!$B$2:$B$769,0))</f>
        <v>#N/A</v>
      </c>
      <c r="G137" s="178" t="e">
        <f>'DIRECT SARS-CoV-2 Enhanced Prot'!H151</f>
        <v>#N/A</v>
      </c>
      <c r="H137" s="178" t="e">
        <f>INDEX('Autopopulate RUDI''s'!$H$2:$H$769,MATCH(G137,'Autopopulate RUDI''s'!$F$2:$F$769,0))</f>
        <v>#N/A</v>
      </c>
    </row>
    <row r="138" spans="1:8" x14ac:dyDescent="0.25">
      <c r="A138" s="177">
        <f>'DIRECT SARS-CoV-2 Enhanced Prot'!C152</f>
        <v>0</v>
      </c>
      <c r="B138" s="274">
        <f>'DIRECT SARS-CoV-2 Enhanced Prot'!C152</f>
        <v>0</v>
      </c>
      <c r="C138" s="178"/>
      <c r="D138" s="178"/>
      <c r="E138" s="178" t="e">
        <f>'DIRECT SARS-CoV-2 Enhanced Prot'!G152</f>
        <v>#N/A</v>
      </c>
      <c r="F138" s="178" t="e">
        <f>INDEX('Autopopulate RUDI''s'!$C$2:$C$769,MATCH(E138,'Autopopulate RUDI''s'!$B$2:$B$769,0))</f>
        <v>#N/A</v>
      </c>
      <c r="G138" s="178" t="e">
        <f>'DIRECT SARS-CoV-2 Enhanced Prot'!H152</f>
        <v>#N/A</v>
      </c>
      <c r="H138" s="178" t="e">
        <f>INDEX('Autopopulate RUDI''s'!$H$2:$H$769,MATCH(G138,'Autopopulate RUDI''s'!$F$2:$F$769,0))</f>
        <v>#N/A</v>
      </c>
    </row>
    <row r="139" spans="1:8" x14ac:dyDescent="0.25">
      <c r="A139" s="177">
        <f>'DIRECT SARS-CoV-2 Enhanced Prot'!C153</f>
        <v>0</v>
      </c>
      <c r="B139" s="274">
        <f>'DIRECT SARS-CoV-2 Enhanced Prot'!C153</f>
        <v>0</v>
      </c>
      <c r="C139" s="178"/>
      <c r="D139" s="178"/>
      <c r="E139" s="178" t="e">
        <f>'DIRECT SARS-CoV-2 Enhanced Prot'!G153</f>
        <v>#N/A</v>
      </c>
      <c r="F139" s="178" t="e">
        <f>INDEX('Autopopulate RUDI''s'!$C$2:$C$769,MATCH(E139,'Autopopulate RUDI''s'!$B$2:$B$769,0))</f>
        <v>#N/A</v>
      </c>
      <c r="G139" s="178" t="e">
        <f>'DIRECT SARS-CoV-2 Enhanced Prot'!H153</f>
        <v>#N/A</v>
      </c>
      <c r="H139" s="178" t="e">
        <f>INDEX('Autopopulate RUDI''s'!$H$2:$H$769,MATCH(G139,'Autopopulate RUDI''s'!$F$2:$F$769,0))</f>
        <v>#N/A</v>
      </c>
    </row>
    <row r="140" spans="1:8" x14ac:dyDescent="0.25">
      <c r="A140" s="177">
        <f>'DIRECT SARS-CoV-2 Enhanced Prot'!C154</f>
        <v>0</v>
      </c>
      <c r="B140" s="274">
        <f>'DIRECT SARS-CoV-2 Enhanced Prot'!C154</f>
        <v>0</v>
      </c>
      <c r="C140" s="178"/>
      <c r="D140" s="178"/>
      <c r="E140" s="178" t="e">
        <f>'DIRECT SARS-CoV-2 Enhanced Prot'!G154</f>
        <v>#N/A</v>
      </c>
      <c r="F140" s="178" t="e">
        <f>INDEX('Autopopulate RUDI''s'!$C$2:$C$769,MATCH(E140,'Autopopulate RUDI''s'!$B$2:$B$769,0))</f>
        <v>#N/A</v>
      </c>
      <c r="G140" s="178" t="e">
        <f>'DIRECT SARS-CoV-2 Enhanced Prot'!H154</f>
        <v>#N/A</v>
      </c>
      <c r="H140" s="178" t="e">
        <f>INDEX('Autopopulate RUDI''s'!$H$2:$H$769,MATCH(G140,'Autopopulate RUDI''s'!$F$2:$F$769,0))</f>
        <v>#N/A</v>
      </c>
    </row>
    <row r="141" spans="1:8" x14ac:dyDescent="0.25">
      <c r="A141" s="177">
        <f>'DIRECT SARS-CoV-2 Enhanced Prot'!C155</f>
        <v>0</v>
      </c>
      <c r="B141" s="274">
        <f>'DIRECT SARS-CoV-2 Enhanced Prot'!C155</f>
        <v>0</v>
      </c>
      <c r="C141" s="178"/>
      <c r="D141" s="178"/>
      <c r="E141" s="178" t="e">
        <f>'DIRECT SARS-CoV-2 Enhanced Prot'!G155</f>
        <v>#N/A</v>
      </c>
      <c r="F141" s="178" t="e">
        <f>INDEX('Autopopulate RUDI''s'!$C$2:$C$769,MATCH(E141,'Autopopulate RUDI''s'!$B$2:$B$769,0))</f>
        <v>#N/A</v>
      </c>
      <c r="G141" s="178" t="e">
        <f>'DIRECT SARS-CoV-2 Enhanced Prot'!H155</f>
        <v>#N/A</v>
      </c>
      <c r="H141" s="178" t="e">
        <f>INDEX('Autopopulate RUDI''s'!$H$2:$H$769,MATCH(G141,'Autopopulate RUDI''s'!$F$2:$F$769,0))</f>
        <v>#N/A</v>
      </c>
    </row>
    <row r="142" spans="1:8" x14ac:dyDescent="0.25">
      <c r="A142" s="177">
        <f>'DIRECT SARS-CoV-2 Enhanced Prot'!C156</f>
        <v>0</v>
      </c>
      <c r="B142" s="274">
        <f>'DIRECT SARS-CoV-2 Enhanced Prot'!C156</f>
        <v>0</v>
      </c>
      <c r="C142" s="178"/>
      <c r="D142" s="178"/>
      <c r="E142" s="178" t="e">
        <f>'DIRECT SARS-CoV-2 Enhanced Prot'!G156</f>
        <v>#N/A</v>
      </c>
      <c r="F142" s="178" t="e">
        <f>INDEX('Autopopulate RUDI''s'!$C$2:$C$769,MATCH(E142,'Autopopulate RUDI''s'!$B$2:$B$769,0))</f>
        <v>#N/A</v>
      </c>
      <c r="G142" s="178" t="e">
        <f>'DIRECT SARS-CoV-2 Enhanced Prot'!H156</f>
        <v>#N/A</v>
      </c>
      <c r="H142" s="178" t="e">
        <f>INDEX('Autopopulate RUDI''s'!$H$2:$H$769,MATCH(G142,'Autopopulate RUDI''s'!$F$2:$F$769,0))</f>
        <v>#N/A</v>
      </c>
    </row>
    <row r="143" spans="1:8" x14ac:dyDescent="0.25">
      <c r="A143" s="177">
        <f>'DIRECT SARS-CoV-2 Enhanced Prot'!C157</f>
        <v>0</v>
      </c>
      <c r="B143" s="274">
        <f>'DIRECT SARS-CoV-2 Enhanced Prot'!C157</f>
        <v>0</v>
      </c>
      <c r="C143" s="178"/>
      <c r="D143" s="178"/>
      <c r="E143" s="178" t="e">
        <f>'DIRECT SARS-CoV-2 Enhanced Prot'!G157</f>
        <v>#N/A</v>
      </c>
      <c r="F143" s="178" t="e">
        <f>INDEX('Autopopulate RUDI''s'!$C$2:$C$769,MATCH(E143,'Autopopulate RUDI''s'!$B$2:$B$769,0))</f>
        <v>#N/A</v>
      </c>
      <c r="G143" s="178" t="e">
        <f>'DIRECT SARS-CoV-2 Enhanced Prot'!H157</f>
        <v>#N/A</v>
      </c>
      <c r="H143" s="178" t="e">
        <f>INDEX('Autopopulate RUDI''s'!$H$2:$H$769,MATCH(G143,'Autopopulate RUDI''s'!$F$2:$F$769,0))</f>
        <v>#N/A</v>
      </c>
    </row>
    <row r="144" spans="1:8" x14ac:dyDescent="0.25">
      <c r="A144" s="177">
        <f>'DIRECT SARS-CoV-2 Enhanced Prot'!C158</f>
        <v>0</v>
      </c>
      <c r="B144" s="274">
        <f>'DIRECT SARS-CoV-2 Enhanced Prot'!C158</f>
        <v>0</v>
      </c>
      <c r="C144" s="178"/>
      <c r="D144" s="178"/>
      <c r="E144" s="178" t="e">
        <f>'DIRECT SARS-CoV-2 Enhanced Prot'!G158</f>
        <v>#N/A</v>
      </c>
      <c r="F144" s="178" t="e">
        <f>INDEX('Autopopulate RUDI''s'!$C$2:$C$769,MATCH(E144,'Autopopulate RUDI''s'!$B$2:$B$769,0))</f>
        <v>#N/A</v>
      </c>
      <c r="G144" s="178" t="e">
        <f>'DIRECT SARS-CoV-2 Enhanced Prot'!H158</f>
        <v>#N/A</v>
      </c>
      <c r="H144" s="178" t="e">
        <f>INDEX('Autopopulate RUDI''s'!$H$2:$H$769,MATCH(G144,'Autopopulate RUDI''s'!$F$2:$F$769,0))</f>
        <v>#N/A</v>
      </c>
    </row>
    <row r="145" spans="1:8" x14ac:dyDescent="0.25">
      <c r="A145" s="177">
        <f>'DIRECT SARS-CoV-2 Enhanced Prot'!C159</f>
        <v>0</v>
      </c>
      <c r="B145" s="274">
        <f>'DIRECT SARS-CoV-2 Enhanced Prot'!C159</f>
        <v>0</v>
      </c>
      <c r="C145" s="178"/>
      <c r="D145" s="178"/>
      <c r="E145" s="178" t="e">
        <f>'DIRECT SARS-CoV-2 Enhanced Prot'!G159</f>
        <v>#N/A</v>
      </c>
      <c r="F145" s="178" t="e">
        <f>INDEX('Autopopulate RUDI''s'!$C$2:$C$769,MATCH(E145,'Autopopulate RUDI''s'!$B$2:$B$769,0))</f>
        <v>#N/A</v>
      </c>
      <c r="G145" s="178" t="e">
        <f>'DIRECT SARS-CoV-2 Enhanced Prot'!H159</f>
        <v>#N/A</v>
      </c>
      <c r="H145" s="178" t="e">
        <f>INDEX('Autopopulate RUDI''s'!$H$2:$H$769,MATCH(G145,'Autopopulate RUDI''s'!$F$2:$F$769,0))</f>
        <v>#N/A</v>
      </c>
    </row>
    <row r="146" spans="1:8" x14ac:dyDescent="0.25">
      <c r="A146" s="177">
        <f>'DIRECT SARS-CoV-2 Enhanced Prot'!C160</f>
        <v>0</v>
      </c>
      <c r="B146" s="274">
        <f>'DIRECT SARS-CoV-2 Enhanced Prot'!C160</f>
        <v>0</v>
      </c>
      <c r="C146" s="178"/>
      <c r="D146" s="178"/>
      <c r="E146" s="178" t="e">
        <f>'DIRECT SARS-CoV-2 Enhanced Prot'!G160</f>
        <v>#N/A</v>
      </c>
      <c r="F146" s="178" t="e">
        <f>INDEX('Autopopulate RUDI''s'!$C$2:$C$769,MATCH(E146,'Autopopulate RUDI''s'!$B$2:$B$769,0))</f>
        <v>#N/A</v>
      </c>
      <c r="G146" s="178" t="e">
        <f>'DIRECT SARS-CoV-2 Enhanced Prot'!H160</f>
        <v>#N/A</v>
      </c>
      <c r="H146" s="178" t="e">
        <f>INDEX('Autopopulate RUDI''s'!$H$2:$H$769,MATCH(G146,'Autopopulate RUDI''s'!$F$2:$F$769,0))</f>
        <v>#N/A</v>
      </c>
    </row>
    <row r="147" spans="1:8" x14ac:dyDescent="0.25">
      <c r="A147" s="177">
        <f>'DIRECT SARS-CoV-2 Enhanced Prot'!C161</f>
        <v>0</v>
      </c>
      <c r="B147" s="274">
        <f>'DIRECT SARS-CoV-2 Enhanced Prot'!C161</f>
        <v>0</v>
      </c>
      <c r="C147" s="178"/>
      <c r="D147" s="178"/>
      <c r="E147" s="178" t="e">
        <f>'DIRECT SARS-CoV-2 Enhanced Prot'!G161</f>
        <v>#N/A</v>
      </c>
      <c r="F147" s="178" t="e">
        <f>INDEX('Autopopulate RUDI''s'!$C$2:$C$769,MATCH(E147,'Autopopulate RUDI''s'!$B$2:$B$769,0))</f>
        <v>#N/A</v>
      </c>
      <c r="G147" s="178" t="e">
        <f>'DIRECT SARS-CoV-2 Enhanced Prot'!H161</f>
        <v>#N/A</v>
      </c>
      <c r="H147" s="178" t="e">
        <f>INDEX('Autopopulate RUDI''s'!$H$2:$H$769,MATCH(G147,'Autopopulate RUDI''s'!$F$2:$F$769,0))</f>
        <v>#N/A</v>
      </c>
    </row>
    <row r="148" spans="1:8" x14ac:dyDescent="0.25">
      <c r="A148" s="177">
        <f>'DIRECT SARS-CoV-2 Enhanced Prot'!C162</f>
        <v>0</v>
      </c>
      <c r="B148" s="274">
        <f>'DIRECT SARS-CoV-2 Enhanced Prot'!C162</f>
        <v>0</v>
      </c>
      <c r="C148" s="178"/>
      <c r="D148" s="178"/>
      <c r="E148" s="178" t="e">
        <f>'DIRECT SARS-CoV-2 Enhanced Prot'!G162</f>
        <v>#N/A</v>
      </c>
      <c r="F148" s="178" t="e">
        <f>INDEX('Autopopulate RUDI''s'!$C$2:$C$769,MATCH(E148,'Autopopulate RUDI''s'!$B$2:$B$769,0))</f>
        <v>#N/A</v>
      </c>
      <c r="G148" s="178" t="e">
        <f>'DIRECT SARS-CoV-2 Enhanced Prot'!H162</f>
        <v>#N/A</v>
      </c>
      <c r="H148" s="178" t="e">
        <f>INDEX('Autopopulate RUDI''s'!$H$2:$H$769,MATCH(G148,'Autopopulate RUDI''s'!$F$2:$F$769,0))</f>
        <v>#N/A</v>
      </c>
    </row>
    <row r="149" spans="1:8" x14ac:dyDescent="0.25">
      <c r="A149" s="177">
        <f>'DIRECT SARS-CoV-2 Enhanced Prot'!C163</f>
        <v>0</v>
      </c>
      <c r="B149" s="274">
        <f>'DIRECT SARS-CoV-2 Enhanced Prot'!C163</f>
        <v>0</v>
      </c>
      <c r="C149" s="178"/>
      <c r="D149" s="178"/>
      <c r="E149" s="178" t="e">
        <f>'DIRECT SARS-CoV-2 Enhanced Prot'!G163</f>
        <v>#N/A</v>
      </c>
      <c r="F149" s="178" t="e">
        <f>INDEX('Autopopulate RUDI''s'!$C$2:$C$769,MATCH(E149,'Autopopulate RUDI''s'!$B$2:$B$769,0))</f>
        <v>#N/A</v>
      </c>
      <c r="G149" s="178" t="e">
        <f>'DIRECT SARS-CoV-2 Enhanced Prot'!H163</f>
        <v>#N/A</v>
      </c>
      <c r="H149" s="178" t="e">
        <f>INDEX('Autopopulate RUDI''s'!$H$2:$H$769,MATCH(G149,'Autopopulate RUDI''s'!$F$2:$F$769,0))</f>
        <v>#N/A</v>
      </c>
    </row>
    <row r="150" spans="1:8" x14ac:dyDescent="0.25">
      <c r="A150" s="177">
        <f>'DIRECT SARS-CoV-2 Enhanced Prot'!C164</f>
        <v>0</v>
      </c>
      <c r="B150" s="274">
        <f>'DIRECT SARS-CoV-2 Enhanced Prot'!C164</f>
        <v>0</v>
      </c>
      <c r="C150" s="178"/>
      <c r="D150" s="178"/>
      <c r="E150" s="178" t="e">
        <f>'DIRECT SARS-CoV-2 Enhanced Prot'!G164</f>
        <v>#N/A</v>
      </c>
      <c r="F150" s="178" t="e">
        <f>INDEX('Autopopulate RUDI''s'!$C$2:$C$769,MATCH(E150,'Autopopulate RUDI''s'!$B$2:$B$769,0))</f>
        <v>#N/A</v>
      </c>
      <c r="G150" s="178" t="e">
        <f>'DIRECT SARS-CoV-2 Enhanced Prot'!H164</f>
        <v>#N/A</v>
      </c>
      <c r="H150" s="178" t="e">
        <f>INDEX('Autopopulate RUDI''s'!$H$2:$H$769,MATCH(G150,'Autopopulate RUDI''s'!$F$2:$F$769,0))</f>
        <v>#N/A</v>
      </c>
    </row>
    <row r="151" spans="1:8" x14ac:dyDescent="0.25">
      <c r="A151" s="177">
        <f>'DIRECT SARS-CoV-2 Enhanced Prot'!C165</f>
        <v>0</v>
      </c>
      <c r="B151" s="274">
        <f>'DIRECT SARS-CoV-2 Enhanced Prot'!C165</f>
        <v>0</v>
      </c>
      <c r="C151" s="178"/>
      <c r="D151" s="178"/>
      <c r="E151" s="178" t="e">
        <f>'DIRECT SARS-CoV-2 Enhanced Prot'!G165</f>
        <v>#N/A</v>
      </c>
      <c r="F151" s="178" t="e">
        <f>INDEX('Autopopulate RUDI''s'!$C$2:$C$769,MATCH(E151,'Autopopulate RUDI''s'!$B$2:$B$769,0))</f>
        <v>#N/A</v>
      </c>
      <c r="G151" s="178" t="e">
        <f>'DIRECT SARS-CoV-2 Enhanced Prot'!H165</f>
        <v>#N/A</v>
      </c>
      <c r="H151" s="178" t="e">
        <f>INDEX('Autopopulate RUDI''s'!$H$2:$H$769,MATCH(G151,'Autopopulate RUDI''s'!$F$2:$F$769,0))</f>
        <v>#N/A</v>
      </c>
    </row>
    <row r="152" spans="1:8" x14ac:dyDescent="0.25">
      <c r="A152" s="177">
        <f>'DIRECT SARS-CoV-2 Enhanced Prot'!C166</f>
        <v>0</v>
      </c>
      <c r="B152" s="274">
        <f>'DIRECT SARS-CoV-2 Enhanced Prot'!C166</f>
        <v>0</v>
      </c>
      <c r="C152" s="178"/>
      <c r="D152" s="178"/>
      <c r="E152" s="178" t="e">
        <f>'DIRECT SARS-CoV-2 Enhanced Prot'!G166</f>
        <v>#N/A</v>
      </c>
      <c r="F152" s="178" t="e">
        <f>INDEX('Autopopulate RUDI''s'!$C$2:$C$769,MATCH(E152,'Autopopulate RUDI''s'!$B$2:$B$769,0))</f>
        <v>#N/A</v>
      </c>
      <c r="G152" s="178" t="e">
        <f>'DIRECT SARS-CoV-2 Enhanced Prot'!H166</f>
        <v>#N/A</v>
      </c>
      <c r="H152" s="178" t="e">
        <f>INDEX('Autopopulate RUDI''s'!$H$2:$H$769,MATCH(G152,'Autopopulate RUDI''s'!$F$2:$F$769,0))</f>
        <v>#N/A</v>
      </c>
    </row>
    <row r="153" spans="1:8" x14ac:dyDescent="0.25">
      <c r="A153" s="177">
        <f>'DIRECT SARS-CoV-2 Enhanced Prot'!C167</f>
        <v>0</v>
      </c>
      <c r="B153" s="274">
        <f>'DIRECT SARS-CoV-2 Enhanced Prot'!C167</f>
        <v>0</v>
      </c>
      <c r="C153" s="178"/>
      <c r="D153" s="178"/>
      <c r="E153" s="178" t="e">
        <f>'DIRECT SARS-CoV-2 Enhanced Prot'!G167</f>
        <v>#N/A</v>
      </c>
      <c r="F153" s="178" t="e">
        <f>INDEX('Autopopulate RUDI''s'!$C$2:$C$769,MATCH(E153,'Autopopulate RUDI''s'!$B$2:$B$769,0))</f>
        <v>#N/A</v>
      </c>
      <c r="G153" s="178" t="e">
        <f>'DIRECT SARS-CoV-2 Enhanced Prot'!H167</f>
        <v>#N/A</v>
      </c>
      <c r="H153" s="178" t="e">
        <f>INDEX('Autopopulate RUDI''s'!$H$2:$H$769,MATCH(G153,'Autopopulate RUDI''s'!$F$2:$F$769,0))</f>
        <v>#N/A</v>
      </c>
    </row>
    <row r="154" spans="1:8" x14ac:dyDescent="0.25">
      <c r="A154" s="177">
        <f>'DIRECT SARS-CoV-2 Enhanced Prot'!C168</f>
        <v>0</v>
      </c>
      <c r="B154" s="274">
        <f>'DIRECT SARS-CoV-2 Enhanced Prot'!C168</f>
        <v>0</v>
      </c>
      <c r="C154" s="178"/>
      <c r="D154" s="178"/>
      <c r="E154" s="178" t="e">
        <f>'DIRECT SARS-CoV-2 Enhanced Prot'!G168</f>
        <v>#N/A</v>
      </c>
      <c r="F154" s="178" t="e">
        <f>INDEX('Autopopulate RUDI''s'!$C$2:$C$769,MATCH(E154,'Autopopulate RUDI''s'!$B$2:$B$769,0))</f>
        <v>#N/A</v>
      </c>
      <c r="G154" s="178" t="e">
        <f>'DIRECT SARS-CoV-2 Enhanced Prot'!H168</f>
        <v>#N/A</v>
      </c>
      <c r="H154" s="178" t="e">
        <f>INDEX('Autopopulate RUDI''s'!$H$2:$H$769,MATCH(G154,'Autopopulate RUDI''s'!$F$2:$F$769,0))</f>
        <v>#N/A</v>
      </c>
    </row>
    <row r="155" spans="1:8" x14ac:dyDescent="0.25">
      <c r="A155" s="177">
        <f>'DIRECT SARS-CoV-2 Enhanced Prot'!C169</f>
        <v>0</v>
      </c>
      <c r="B155" s="274">
        <f>'DIRECT SARS-CoV-2 Enhanced Prot'!C169</f>
        <v>0</v>
      </c>
      <c r="C155" s="178"/>
      <c r="D155" s="178"/>
      <c r="E155" s="178" t="e">
        <f>'DIRECT SARS-CoV-2 Enhanced Prot'!G169</f>
        <v>#N/A</v>
      </c>
      <c r="F155" s="178" t="e">
        <f>INDEX('Autopopulate RUDI''s'!$C$2:$C$769,MATCH(E155,'Autopopulate RUDI''s'!$B$2:$B$769,0))</f>
        <v>#N/A</v>
      </c>
      <c r="G155" s="178" t="e">
        <f>'DIRECT SARS-CoV-2 Enhanced Prot'!H169</f>
        <v>#N/A</v>
      </c>
      <c r="H155" s="178" t="e">
        <f>INDEX('Autopopulate RUDI''s'!$H$2:$H$769,MATCH(G155,'Autopopulate RUDI''s'!$F$2:$F$769,0))</f>
        <v>#N/A</v>
      </c>
    </row>
    <row r="156" spans="1:8" x14ac:dyDescent="0.25">
      <c r="A156" s="177">
        <f>'DIRECT SARS-CoV-2 Enhanced Prot'!C170</f>
        <v>0</v>
      </c>
      <c r="B156" s="274">
        <f>'DIRECT SARS-CoV-2 Enhanced Prot'!C170</f>
        <v>0</v>
      </c>
      <c r="C156" s="178"/>
      <c r="D156" s="178"/>
      <c r="E156" s="178" t="e">
        <f>'DIRECT SARS-CoV-2 Enhanced Prot'!G170</f>
        <v>#N/A</v>
      </c>
      <c r="F156" s="178" t="e">
        <f>INDEX('Autopopulate RUDI''s'!$C$2:$C$769,MATCH(E156,'Autopopulate RUDI''s'!$B$2:$B$769,0))</f>
        <v>#N/A</v>
      </c>
      <c r="G156" s="178" t="e">
        <f>'DIRECT SARS-CoV-2 Enhanced Prot'!H170</f>
        <v>#N/A</v>
      </c>
      <c r="H156" s="178" t="e">
        <f>INDEX('Autopopulate RUDI''s'!$H$2:$H$769,MATCH(G156,'Autopopulate RUDI''s'!$F$2:$F$769,0))</f>
        <v>#N/A</v>
      </c>
    </row>
    <row r="157" spans="1:8" x14ac:dyDescent="0.25">
      <c r="A157" s="177">
        <f>'DIRECT SARS-CoV-2 Enhanced Prot'!C171</f>
        <v>0</v>
      </c>
      <c r="B157" s="274">
        <f>'DIRECT SARS-CoV-2 Enhanced Prot'!C171</f>
        <v>0</v>
      </c>
      <c r="C157" s="178"/>
      <c r="D157" s="178"/>
      <c r="E157" s="178" t="e">
        <f>'DIRECT SARS-CoV-2 Enhanced Prot'!G171</f>
        <v>#N/A</v>
      </c>
      <c r="F157" s="178" t="e">
        <f>INDEX('Autopopulate RUDI''s'!$C$2:$C$769,MATCH(E157,'Autopopulate RUDI''s'!$B$2:$B$769,0))</f>
        <v>#N/A</v>
      </c>
      <c r="G157" s="178" t="e">
        <f>'DIRECT SARS-CoV-2 Enhanced Prot'!H171</f>
        <v>#N/A</v>
      </c>
      <c r="H157" s="178" t="e">
        <f>INDEX('Autopopulate RUDI''s'!$H$2:$H$769,MATCH(G157,'Autopopulate RUDI''s'!$F$2:$F$769,0))</f>
        <v>#N/A</v>
      </c>
    </row>
    <row r="158" spans="1:8" x14ac:dyDescent="0.25">
      <c r="A158" s="177">
        <f>'DIRECT SARS-CoV-2 Enhanced Prot'!C172</f>
        <v>0</v>
      </c>
      <c r="B158" s="274">
        <f>'DIRECT SARS-CoV-2 Enhanced Prot'!C172</f>
        <v>0</v>
      </c>
      <c r="C158" s="178"/>
      <c r="D158" s="178"/>
      <c r="E158" s="178" t="e">
        <f>'DIRECT SARS-CoV-2 Enhanced Prot'!G172</f>
        <v>#N/A</v>
      </c>
      <c r="F158" s="178" t="e">
        <f>INDEX('Autopopulate RUDI''s'!$C$2:$C$769,MATCH(E158,'Autopopulate RUDI''s'!$B$2:$B$769,0))</f>
        <v>#N/A</v>
      </c>
      <c r="G158" s="178" t="e">
        <f>'DIRECT SARS-CoV-2 Enhanced Prot'!H172</f>
        <v>#N/A</v>
      </c>
      <c r="H158" s="178" t="e">
        <f>INDEX('Autopopulate RUDI''s'!$H$2:$H$769,MATCH(G158,'Autopopulate RUDI''s'!$F$2:$F$769,0))</f>
        <v>#N/A</v>
      </c>
    </row>
    <row r="159" spans="1:8" x14ac:dyDescent="0.25">
      <c r="A159" s="177">
        <f>'DIRECT SARS-CoV-2 Enhanced Prot'!C173</f>
        <v>0</v>
      </c>
      <c r="B159" s="274">
        <f>'DIRECT SARS-CoV-2 Enhanced Prot'!C173</f>
        <v>0</v>
      </c>
      <c r="C159" s="178"/>
      <c r="D159" s="178"/>
      <c r="E159" s="178" t="e">
        <f>'DIRECT SARS-CoV-2 Enhanced Prot'!G173</f>
        <v>#N/A</v>
      </c>
      <c r="F159" s="178" t="e">
        <f>INDEX('Autopopulate RUDI''s'!$C$2:$C$769,MATCH(E159,'Autopopulate RUDI''s'!$B$2:$B$769,0))</f>
        <v>#N/A</v>
      </c>
      <c r="G159" s="178" t="e">
        <f>'DIRECT SARS-CoV-2 Enhanced Prot'!H173</f>
        <v>#N/A</v>
      </c>
      <c r="H159" s="178" t="e">
        <f>INDEX('Autopopulate RUDI''s'!$H$2:$H$769,MATCH(G159,'Autopopulate RUDI''s'!$F$2:$F$769,0))</f>
        <v>#N/A</v>
      </c>
    </row>
    <row r="160" spans="1:8" x14ac:dyDescent="0.25">
      <c r="A160" s="177">
        <f>'DIRECT SARS-CoV-2 Enhanced Prot'!C174</f>
        <v>0</v>
      </c>
      <c r="B160" s="274">
        <f>'DIRECT SARS-CoV-2 Enhanced Prot'!C174</f>
        <v>0</v>
      </c>
      <c r="C160" s="178"/>
      <c r="D160" s="178"/>
      <c r="E160" s="178" t="e">
        <f>'DIRECT SARS-CoV-2 Enhanced Prot'!G174</f>
        <v>#N/A</v>
      </c>
      <c r="F160" s="178" t="e">
        <f>INDEX('Autopopulate RUDI''s'!$C$2:$C$769,MATCH(E160,'Autopopulate RUDI''s'!$B$2:$B$769,0))</f>
        <v>#N/A</v>
      </c>
      <c r="G160" s="178" t="e">
        <f>'DIRECT SARS-CoV-2 Enhanced Prot'!H174</f>
        <v>#N/A</v>
      </c>
      <c r="H160" s="178" t="e">
        <f>INDEX('Autopopulate RUDI''s'!$H$2:$H$769,MATCH(G160,'Autopopulate RUDI''s'!$F$2:$F$769,0))</f>
        <v>#N/A</v>
      </c>
    </row>
    <row r="161" spans="1:8" x14ac:dyDescent="0.25">
      <c r="A161" s="177">
        <f>'DIRECT SARS-CoV-2 Enhanced Prot'!C175</f>
        <v>0</v>
      </c>
      <c r="B161" s="274">
        <f>'DIRECT SARS-CoV-2 Enhanced Prot'!C175</f>
        <v>0</v>
      </c>
      <c r="C161" s="178"/>
      <c r="D161" s="178"/>
      <c r="E161" s="178" t="e">
        <f>'DIRECT SARS-CoV-2 Enhanced Prot'!G175</f>
        <v>#N/A</v>
      </c>
      <c r="F161" s="178" t="e">
        <f>INDEX('Autopopulate RUDI''s'!$C$2:$C$769,MATCH(E161,'Autopopulate RUDI''s'!$B$2:$B$769,0))</f>
        <v>#N/A</v>
      </c>
      <c r="G161" s="178" t="e">
        <f>'DIRECT SARS-CoV-2 Enhanced Prot'!H175</f>
        <v>#N/A</v>
      </c>
      <c r="H161" s="178" t="e">
        <f>INDEX('Autopopulate RUDI''s'!$H$2:$H$769,MATCH(G161,'Autopopulate RUDI''s'!$F$2:$F$769,0))</f>
        <v>#N/A</v>
      </c>
    </row>
    <row r="162" spans="1:8" x14ac:dyDescent="0.25">
      <c r="A162" s="177">
        <f>'DIRECT SARS-CoV-2 Enhanced Prot'!C176</f>
        <v>0</v>
      </c>
      <c r="B162" s="274">
        <f>'DIRECT SARS-CoV-2 Enhanced Prot'!C176</f>
        <v>0</v>
      </c>
      <c r="C162" s="178"/>
      <c r="D162" s="178"/>
      <c r="E162" s="178" t="e">
        <f>'DIRECT SARS-CoV-2 Enhanced Prot'!G176</f>
        <v>#N/A</v>
      </c>
      <c r="F162" s="178" t="e">
        <f>INDEX('Autopopulate RUDI''s'!$C$2:$C$769,MATCH(E162,'Autopopulate RUDI''s'!$B$2:$B$769,0))</f>
        <v>#N/A</v>
      </c>
      <c r="G162" s="178" t="e">
        <f>'DIRECT SARS-CoV-2 Enhanced Prot'!H176</f>
        <v>#N/A</v>
      </c>
      <c r="H162" s="178" t="e">
        <f>INDEX('Autopopulate RUDI''s'!$H$2:$H$769,MATCH(G162,'Autopopulate RUDI''s'!$F$2:$F$769,0))</f>
        <v>#N/A</v>
      </c>
    </row>
    <row r="163" spans="1:8" x14ac:dyDescent="0.25">
      <c r="A163" s="177">
        <f>'DIRECT SARS-CoV-2 Enhanced Prot'!C177</f>
        <v>0</v>
      </c>
      <c r="B163" s="274">
        <f>'DIRECT SARS-CoV-2 Enhanced Prot'!C177</f>
        <v>0</v>
      </c>
      <c r="C163" s="178"/>
      <c r="D163" s="178"/>
      <c r="E163" s="178" t="e">
        <f>'DIRECT SARS-CoV-2 Enhanced Prot'!G177</f>
        <v>#N/A</v>
      </c>
      <c r="F163" s="178" t="e">
        <f>INDEX('Autopopulate RUDI''s'!$C$2:$C$769,MATCH(E163,'Autopopulate RUDI''s'!$B$2:$B$769,0))</f>
        <v>#N/A</v>
      </c>
      <c r="G163" s="178" t="e">
        <f>'DIRECT SARS-CoV-2 Enhanced Prot'!H177</f>
        <v>#N/A</v>
      </c>
      <c r="H163" s="178" t="e">
        <f>INDEX('Autopopulate RUDI''s'!$H$2:$H$769,MATCH(G163,'Autopopulate RUDI''s'!$F$2:$F$769,0))</f>
        <v>#N/A</v>
      </c>
    </row>
    <row r="164" spans="1:8" x14ac:dyDescent="0.25">
      <c r="A164" s="177">
        <f>'DIRECT SARS-CoV-2 Enhanced Prot'!C178</f>
        <v>0</v>
      </c>
      <c r="B164" s="274">
        <f>'DIRECT SARS-CoV-2 Enhanced Prot'!C178</f>
        <v>0</v>
      </c>
      <c r="C164" s="178"/>
      <c r="D164" s="178"/>
      <c r="E164" s="178" t="e">
        <f>'DIRECT SARS-CoV-2 Enhanced Prot'!G178</f>
        <v>#N/A</v>
      </c>
      <c r="F164" s="178" t="e">
        <f>INDEX('Autopopulate RUDI''s'!$C$2:$C$769,MATCH(E164,'Autopopulate RUDI''s'!$B$2:$B$769,0))</f>
        <v>#N/A</v>
      </c>
      <c r="G164" s="178" t="e">
        <f>'DIRECT SARS-CoV-2 Enhanced Prot'!H178</f>
        <v>#N/A</v>
      </c>
      <c r="H164" s="178" t="e">
        <f>INDEX('Autopopulate RUDI''s'!$H$2:$H$769,MATCH(G164,'Autopopulate RUDI''s'!$F$2:$F$769,0))</f>
        <v>#N/A</v>
      </c>
    </row>
    <row r="165" spans="1:8" x14ac:dyDescent="0.25">
      <c r="A165" s="177">
        <f>'DIRECT SARS-CoV-2 Enhanced Prot'!C179</f>
        <v>0</v>
      </c>
      <c r="B165" s="274">
        <f>'DIRECT SARS-CoV-2 Enhanced Prot'!C179</f>
        <v>0</v>
      </c>
      <c r="C165" s="178"/>
      <c r="D165" s="178"/>
      <c r="E165" s="178" t="e">
        <f>'DIRECT SARS-CoV-2 Enhanced Prot'!G179</f>
        <v>#N/A</v>
      </c>
      <c r="F165" s="178" t="e">
        <f>INDEX('Autopopulate RUDI''s'!$C$2:$C$769,MATCH(E165,'Autopopulate RUDI''s'!$B$2:$B$769,0))</f>
        <v>#N/A</v>
      </c>
      <c r="G165" s="178" t="e">
        <f>'DIRECT SARS-CoV-2 Enhanced Prot'!H179</f>
        <v>#N/A</v>
      </c>
      <c r="H165" s="178" t="e">
        <f>INDEX('Autopopulate RUDI''s'!$H$2:$H$769,MATCH(G165,'Autopopulate RUDI''s'!$F$2:$F$769,0))</f>
        <v>#N/A</v>
      </c>
    </row>
    <row r="166" spans="1:8" x14ac:dyDescent="0.25">
      <c r="A166" s="177">
        <f>'DIRECT SARS-CoV-2 Enhanced Prot'!C180</f>
        <v>0</v>
      </c>
      <c r="B166" s="274">
        <f>'DIRECT SARS-CoV-2 Enhanced Prot'!C180</f>
        <v>0</v>
      </c>
      <c r="C166" s="178"/>
      <c r="D166" s="178"/>
      <c r="E166" s="178" t="e">
        <f>'DIRECT SARS-CoV-2 Enhanced Prot'!G180</f>
        <v>#N/A</v>
      </c>
      <c r="F166" s="178" t="e">
        <f>INDEX('Autopopulate RUDI''s'!$C$2:$C$769,MATCH(E166,'Autopopulate RUDI''s'!$B$2:$B$769,0))</f>
        <v>#N/A</v>
      </c>
      <c r="G166" s="178" t="e">
        <f>'DIRECT SARS-CoV-2 Enhanced Prot'!H180</f>
        <v>#N/A</v>
      </c>
      <c r="H166" s="178" t="e">
        <f>INDEX('Autopopulate RUDI''s'!$H$2:$H$769,MATCH(G166,'Autopopulate RUDI''s'!$F$2:$F$769,0))</f>
        <v>#N/A</v>
      </c>
    </row>
    <row r="167" spans="1:8" x14ac:dyDescent="0.25">
      <c r="A167" s="177">
        <f>'DIRECT SARS-CoV-2 Enhanced Prot'!C181</f>
        <v>0</v>
      </c>
      <c r="B167" s="274">
        <f>'DIRECT SARS-CoV-2 Enhanced Prot'!C181</f>
        <v>0</v>
      </c>
      <c r="C167" s="178"/>
      <c r="D167" s="178"/>
      <c r="E167" s="178" t="e">
        <f>'DIRECT SARS-CoV-2 Enhanced Prot'!G181</f>
        <v>#N/A</v>
      </c>
      <c r="F167" s="178" t="e">
        <f>INDEX('Autopopulate RUDI''s'!$C$2:$C$769,MATCH(E167,'Autopopulate RUDI''s'!$B$2:$B$769,0))</f>
        <v>#N/A</v>
      </c>
      <c r="G167" s="178" t="e">
        <f>'DIRECT SARS-CoV-2 Enhanced Prot'!H181</f>
        <v>#N/A</v>
      </c>
      <c r="H167" s="178" t="e">
        <f>INDEX('Autopopulate RUDI''s'!$H$2:$H$769,MATCH(G167,'Autopopulate RUDI''s'!$F$2:$F$769,0))</f>
        <v>#N/A</v>
      </c>
    </row>
    <row r="168" spans="1:8" x14ac:dyDescent="0.25">
      <c r="A168" s="177">
        <f>'DIRECT SARS-CoV-2 Enhanced Prot'!C182</f>
        <v>0</v>
      </c>
      <c r="B168" s="274">
        <f>'DIRECT SARS-CoV-2 Enhanced Prot'!C182</f>
        <v>0</v>
      </c>
      <c r="C168" s="178"/>
      <c r="D168" s="178"/>
      <c r="E168" s="178" t="e">
        <f>'DIRECT SARS-CoV-2 Enhanced Prot'!G182</f>
        <v>#N/A</v>
      </c>
      <c r="F168" s="178" t="e">
        <f>INDEX('Autopopulate RUDI''s'!$C$2:$C$769,MATCH(E168,'Autopopulate RUDI''s'!$B$2:$B$769,0))</f>
        <v>#N/A</v>
      </c>
      <c r="G168" s="178" t="e">
        <f>'DIRECT SARS-CoV-2 Enhanced Prot'!H182</f>
        <v>#N/A</v>
      </c>
      <c r="H168" s="178" t="e">
        <f>INDEX('Autopopulate RUDI''s'!$H$2:$H$769,MATCH(G168,'Autopopulate RUDI''s'!$F$2:$F$769,0))</f>
        <v>#N/A</v>
      </c>
    </row>
    <row r="169" spans="1:8" x14ac:dyDescent="0.25">
      <c r="A169" s="177">
        <f>'DIRECT SARS-CoV-2 Enhanced Prot'!C183</f>
        <v>0</v>
      </c>
      <c r="B169" s="274">
        <f>'DIRECT SARS-CoV-2 Enhanced Prot'!C183</f>
        <v>0</v>
      </c>
      <c r="C169" s="178"/>
      <c r="D169" s="178"/>
      <c r="E169" s="178" t="e">
        <f>'DIRECT SARS-CoV-2 Enhanced Prot'!G183</f>
        <v>#N/A</v>
      </c>
      <c r="F169" s="178" t="e">
        <f>INDEX('Autopopulate RUDI''s'!$C$2:$C$769,MATCH(E169,'Autopopulate RUDI''s'!$B$2:$B$769,0))</f>
        <v>#N/A</v>
      </c>
      <c r="G169" s="178" t="e">
        <f>'DIRECT SARS-CoV-2 Enhanced Prot'!H183</f>
        <v>#N/A</v>
      </c>
      <c r="H169" s="178" t="e">
        <f>INDEX('Autopopulate RUDI''s'!$H$2:$H$769,MATCH(G169,'Autopopulate RUDI''s'!$F$2:$F$769,0))</f>
        <v>#N/A</v>
      </c>
    </row>
    <row r="170" spans="1:8" x14ac:dyDescent="0.25">
      <c r="A170" s="177">
        <f>'DIRECT SARS-CoV-2 Enhanced Prot'!C184</f>
        <v>0</v>
      </c>
      <c r="B170" s="274">
        <f>'DIRECT SARS-CoV-2 Enhanced Prot'!C184</f>
        <v>0</v>
      </c>
      <c r="C170" s="178"/>
      <c r="D170" s="178"/>
      <c r="E170" s="178" t="e">
        <f>'DIRECT SARS-CoV-2 Enhanced Prot'!G184</f>
        <v>#N/A</v>
      </c>
      <c r="F170" s="178" t="e">
        <f>INDEX('Autopopulate RUDI''s'!$C$2:$C$769,MATCH(E170,'Autopopulate RUDI''s'!$B$2:$B$769,0))</f>
        <v>#N/A</v>
      </c>
      <c r="G170" s="178" t="e">
        <f>'DIRECT SARS-CoV-2 Enhanced Prot'!H184</f>
        <v>#N/A</v>
      </c>
      <c r="H170" s="178" t="e">
        <f>INDEX('Autopopulate RUDI''s'!$H$2:$H$769,MATCH(G170,'Autopopulate RUDI''s'!$F$2:$F$769,0))</f>
        <v>#N/A</v>
      </c>
    </row>
    <row r="171" spans="1:8" x14ac:dyDescent="0.25">
      <c r="A171" s="177">
        <f>'DIRECT SARS-CoV-2 Enhanced Prot'!C185</f>
        <v>0</v>
      </c>
      <c r="B171" s="274">
        <f>'DIRECT SARS-CoV-2 Enhanced Prot'!C185</f>
        <v>0</v>
      </c>
      <c r="C171" s="178"/>
      <c r="D171" s="178"/>
      <c r="E171" s="178" t="e">
        <f>'DIRECT SARS-CoV-2 Enhanced Prot'!G185</f>
        <v>#N/A</v>
      </c>
      <c r="F171" s="178" t="e">
        <f>INDEX('Autopopulate RUDI''s'!$C$2:$C$769,MATCH(E171,'Autopopulate RUDI''s'!$B$2:$B$769,0))</f>
        <v>#N/A</v>
      </c>
      <c r="G171" s="178" t="e">
        <f>'DIRECT SARS-CoV-2 Enhanced Prot'!H185</f>
        <v>#N/A</v>
      </c>
      <c r="H171" s="178" t="e">
        <f>INDEX('Autopopulate RUDI''s'!$H$2:$H$769,MATCH(G171,'Autopopulate RUDI''s'!$F$2:$F$769,0))</f>
        <v>#N/A</v>
      </c>
    </row>
    <row r="172" spans="1:8" x14ac:dyDescent="0.25">
      <c r="A172" s="177">
        <f>'DIRECT SARS-CoV-2 Enhanced Prot'!C186</f>
        <v>0</v>
      </c>
      <c r="B172" s="274">
        <f>'DIRECT SARS-CoV-2 Enhanced Prot'!C186</f>
        <v>0</v>
      </c>
      <c r="C172" s="178"/>
      <c r="D172" s="178"/>
      <c r="E172" s="178" t="e">
        <f>'DIRECT SARS-CoV-2 Enhanced Prot'!G186</f>
        <v>#N/A</v>
      </c>
      <c r="F172" s="178" t="e">
        <f>INDEX('Autopopulate RUDI''s'!$C$2:$C$769,MATCH(E172,'Autopopulate RUDI''s'!$B$2:$B$769,0))</f>
        <v>#N/A</v>
      </c>
      <c r="G172" s="178" t="e">
        <f>'DIRECT SARS-CoV-2 Enhanced Prot'!H186</f>
        <v>#N/A</v>
      </c>
      <c r="H172" s="178" t="e">
        <f>INDEX('Autopopulate RUDI''s'!$H$2:$H$769,MATCH(G172,'Autopopulate RUDI''s'!$F$2:$F$769,0))</f>
        <v>#N/A</v>
      </c>
    </row>
    <row r="173" spans="1:8" x14ac:dyDescent="0.25">
      <c r="A173" s="177">
        <f>'DIRECT SARS-CoV-2 Enhanced Prot'!C187</f>
        <v>0</v>
      </c>
      <c r="B173" s="274">
        <f>'DIRECT SARS-CoV-2 Enhanced Prot'!C187</f>
        <v>0</v>
      </c>
      <c r="C173" s="178"/>
      <c r="D173" s="178"/>
      <c r="E173" s="178" t="e">
        <f>'DIRECT SARS-CoV-2 Enhanced Prot'!G187</f>
        <v>#N/A</v>
      </c>
      <c r="F173" s="178" t="e">
        <f>INDEX('Autopopulate RUDI''s'!$C$2:$C$769,MATCH(E173,'Autopopulate RUDI''s'!$B$2:$B$769,0))</f>
        <v>#N/A</v>
      </c>
      <c r="G173" s="178" t="e">
        <f>'DIRECT SARS-CoV-2 Enhanced Prot'!H187</f>
        <v>#N/A</v>
      </c>
      <c r="H173" s="178" t="e">
        <f>INDEX('Autopopulate RUDI''s'!$H$2:$H$769,MATCH(G173,'Autopopulate RUDI''s'!$F$2:$F$769,0))</f>
        <v>#N/A</v>
      </c>
    </row>
    <row r="174" spans="1:8" x14ac:dyDescent="0.25">
      <c r="A174" s="177">
        <f>'DIRECT SARS-CoV-2 Enhanced Prot'!C188</f>
        <v>0</v>
      </c>
      <c r="B174" s="274">
        <f>'DIRECT SARS-CoV-2 Enhanced Prot'!C188</f>
        <v>0</v>
      </c>
      <c r="C174" s="178"/>
      <c r="D174" s="178"/>
      <c r="E174" s="178" t="e">
        <f>'DIRECT SARS-CoV-2 Enhanced Prot'!G188</f>
        <v>#N/A</v>
      </c>
      <c r="F174" s="178" t="e">
        <f>INDEX('Autopopulate RUDI''s'!$C$2:$C$769,MATCH(E174,'Autopopulate RUDI''s'!$B$2:$B$769,0))</f>
        <v>#N/A</v>
      </c>
      <c r="G174" s="178" t="e">
        <f>'DIRECT SARS-CoV-2 Enhanced Prot'!H188</f>
        <v>#N/A</v>
      </c>
      <c r="H174" s="178" t="e">
        <f>INDEX('Autopopulate RUDI''s'!$H$2:$H$769,MATCH(G174,'Autopopulate RUDI''s'!$F$2:$F$769,0))</f>
        <v>#N/A</v>
      </c>
    </row>
    <row r="175" spans="1:8" x14ac:dyDescent="0.25">
      <c r="A175" s="177">
        <f>'DIRECT SARS-CoV-2 Enhanced Prot'!C189</f>
        <v>0</v>
      </c>
      <c r="B175" s="274">
        <f>'DIRECT SARS-CoV-2 Enhanced Prot'!C189</f>
        <v>0</v>
      </c>
      <c r="C175" s="178"/>
      <c r="D175" s="178"/>
      <c r="E175" s="178" t="e">
        <f>'DIRECT SARS-CoV-2 Enhanced Prot'!G189</f>
        <v>#N/A</v>
      </c>
      <c r="F175" s="178" t="e">
        <f>INDEX('Autopopulate RUDI''s'!$C$2:$C$769,MATCH(E175,'Autopopulate RUDI''s'!$B$2:$B$769,0))</f>
        <v>#N/A</v>
      </c>
      <c r="G175" s="178" t="e">
        <f>'DIRECT SARS-CoV-2 Enhanced Prot'!H189</f>
        <v>#N/A</v>
      </c>
      <c r="H175" s="178" t="e">
        <f>INDEX('Autopopulate RUDI''s'!$H$2:$H$769,MATCH(G175,'Autopopulate RUDI''s'!$F$2:$F$769,0))</f>
        <v>#N/A</v>
      </c>
    </row>
    <row r="176" spans="1:8" x14ac:dyDescent="0.25">
      <c r="A176" s="177">
        <f>'DIRECT SARS-CoV-2 Enhanced Prot'!C190</f>
        <v>0</v>
      </c>
      <c r="B176" s="274">
        <f>'DIRECT SARS-CoV-2 Enhanced Prot'!C190</f>
        <v>0</v>
      </c>
      <c r="C176" s="178"/>
      <c r="D176" s="178"/>
      <c r="E176" s="178" t="e">
        <f>'DIRECT SARS-CoV-2 Enhanced Prot'!G190</f>
        <v>#N/A</v>
      </c>
      <c r="F176" s="178" t="e">
        <f>INDEX('Autopopulate RUDI''s'!$C$2:$C$769,MATCH(E176,'Autopopulate RUDI''s'!$B$2:$B$769,0))</f>
        <v>#N/A</v>
      </c>
      <c r="G176" s="178" t="e">
        <f>'DIRECT SARS-CoV-2 Enhanced Prot'!H190</f>
        <v>#N/A</v>
      </c>
      <c r="H176" s="178" t="e">
        <f>INDEX('Autopopulate RUDI''s'!$H$2:$H$769,MATCH(G176,'Autopopulate RUDI''s'!$F$2:$F$769,0))</f>
        <v>#N/A</v>
      </c>
    </row>
    <row r="177" spans="1:8" x14ac:dyDescent="0.25">
      <c r="A177" s="177">
        <f>'DIRECT SARS-CoV-2 Enhanced Prot'!C191</f>
        <v>0</v>
      </c>
      <c r="B177" s="274">
        <f>'DIRECT SARS-CoV-2 Enhanced Prot'!C191</f>
        <v>0</v>
      </c>
      <c r="C177" s="178"/>
      <c r="D177" s="178"/>
      <c r="E177" s="178" t="e">
        <f>'DIRECT SARS-CoV-2 Enhanced Prot'!G191</f>
        <v>#N/A</v>
      </c>
      <c r="F177" s="178" t="e">
        <f>INDEX('Autopopulate RUDI''s'!$C$2:$C$769,MATCH(E177,'Autopopulate RUDI''s'!$B$2:$B$769,0))</f>
        <v>#N/A</v>
      </c>
      <c r="G177" s="178" t="e">
        <f>'DIRECT SARS-CoV-2 Enhanced Prot'!H191</f>
        <v>#N/A</v>
      </c>
      <c r="H177" s="178" t="e">
        <f>INDEX('Autopopulate RUDI''s'!$H$2:$H$769,MATCH(G177,'Autopopulate RUDI''s'!$F$2:$F$769,0))</f>
        <v>#N/A</v>
      </c>
    </row>
    <row r="178" spans="1:8" x14ac:dyDescent="0.25">
      <c r="A178" s="177">
        <f>'DIRECT SARS-CoV-2 Enhanced Prot'!C192</f>
        <v>0</v>
      </c>
      <c r="B178" s="274">
        <f>'DIRECT SARS-CoV-2 Enhanced Prot'!C192</f>
        <v>0</v>
      </c>
      <c r="C178" s="178"/>
      <c r="D178" s="178"/>
      <c r="E178" s="178" t="e">
        <f>'DIRECT SARS-CoV-2 Enhanced Prot'!G192</f>
        <v>#N/A</v>
      </c>
      <c r="F178" s="178" t="e">
        <f>INDEX('Autopopulate RUDI''s'!$C$2:$C$769,MATCH(E178,'Autopopulate RUDI''s'!$B$2:$B$769,0))</f>
        <v>#N/A</v>
      </c>
      <c r="G178" s="178" t="e">
        <f>'DIRECT SARS-CoV-2 Enhanced Prot'!H192</f>
        <v>#N/A</v>
      </c>
      <c r="H178" s="178" t="e">
        <f>INDEX('Autopopulate RUDI''s'!$H$2:$H$769,MATCH(G178,'Autopopulate RUDI''s'!$F$2:$F$769,0))</f>
        <v>#N/A</v>
      </c>
    </row>
    <row r="179" spans="1:8" x14ac:dyDescent="0.25">
      <c r="A179" s="177">
        <f>'DIRECT SARS-CoV-2 Enhanced Prot'!C193</f>
        <v>0</v>
      </c>
      <c r="B179" s="274">
        <f>'DIRECT SARS-CoV-2 Enhanced Prot'!C193</f>
        <v>0</v>
      </c>
      <c r="C179" s="178"/>
      <c r="D179" s="178"/>
      <c r="E179" s="178" t="e">
        <f>'DIRECT SARS-CoV-2 Enhanced Prot'!G193</f>
        <v>#N/A</v>
      </c>
      <c r="F179" s="178" t="e">
        <f>INDEX('Autopopulate RUDI''s'!$C$2:$C$769,MATCH(E179,'Autopopulate RUDI''s'!$B$2:$B$769,0))</f>
        <v>#N/A</v>
      </c>
      <c r="G179" s="178" t="e">
        <f>'DIRECT SARS-CoV-2 Enhanced Prot'!H193</f>
        <v>#N/A</v>
      </c>
      <c r="H179" s="178" t="e">
        <f>INDEX('Autopopulate RUDI''s'!$H$2:$H$769,MATCH(G179,'Autopopulate RUDI''s'!$F$2:$F$769,0))</f>
        <v>#N/A</v>
      </c>
    </row>
    <row r="180" spans="1:8" x14ac:dyDescent="0.25">
      <c r="A180" s="177">
        <f>'DIRECT SARS-CoV-2 Enhanced Prot'!C194</f>
        <v>0</v>
      </c>
      <c r="B180" s="274">
        <f>'DIRECT SARS-CoV-2 Enhanced Prot'!C194</f>
        <v>0</v>
      </c>
      <c r="C180" s="178"/>
      <c r="D180" s="178"/>
      <c r="E180" s="178" t="e">
        <f>'DIRECT SARS-CoV-2 Enhanced Prot'!G194</f>
        <v>#N/A</v>
      </c>
      <c r="F180" s="178" t="e">
        <f>INDEX('Autopopulate RUDI''s'!$C$2:$C$769,MATCH(E180,'Autopopulate RUDI''s'!$B$2:$B$769,0))</f>
        <v>#N/A</v>
      </c>
      <c r="G180" s="178" t="e">
        <f>'DIRECT SARS-CoV-2 Enhanced Prot'!H194</f>
        <v>#N/A</v>
      </c>
      <c r="H180" s="178" t="e">
        <f>INDEX('Autopopulate RUDI''s'!$H$2:$H$769,MATCH(G180,'Autopopulate RUDI''s'!$F$2:$F$769,0))</f>
        <v>#N/A</v>
      </c>
    </row>
    <row r="181" spans="1:8" x14ac:dyDescent="0.25">
      <c r="A181" s="177">
        <f>'DIRECT SARS-CoV-2 Enhanced Prot'!C195</f>
        <v>0</v>
      </c>
      <c r="B181" s="274">
        <f>'DIRECT SARS-CoV-2 Enhanced Prot'!C195</f>
        <v>0</v>
      </c>
      <c r="C181" s="178"/>
      <c r="D181" s="178"/>
      <c r="E181" s="178" t="e">
        <f>'DIRECT SARS-CoV-2 Enhanced Prot'!G195</f>
        <v>#N/A</v>
      </c>
      <c r="F181" s="178" t="e">
        <f>INDEX('Autopopulate RUDI''s'!$C$2:$C$769,MATCH(E181,'Autopopulate RUDI''s'!$B$2:$B$769,0))</f>
        <v>#N/A</v>
      </c>
      <c r="G181" s="178" t="e">
        <f>'DIRECT SARS-CoV-2 Enhanced Prot'!H195</f>
        <v>#N/A</v>
      </c>
      <c r="H181" s="178" t="e">
        <f>INDEX('Autopopulate RUDI''s'!$H$2:$H$769,MATCH(G181,'Autopopulate RUDI''s'!$F$2:$F$769,0))</f>
        <v>#N/A</v>
      </c>
    </row>
    <row r="182" spans="1:8" x14ac:dyDescent="0.25">
      <c r="A182" s="177">
        <f>'DIRECT SARS-CoV-2 Enhanced Prot'!C196</f>
        <v>0</v>
      </c>
      <c r="B182" s="274">
        <f>'DIRECT SARS-CoV-2 Enhanced Prot'!C196</f>
        <v>0</v>
      </c>
      <c r="C182" s="178"/>
      <c r="D182" s="178"/>
      <c r="E182" s="178" t="e">
        <f>'DIRECT SARS-CoV-2 Enhanced Prot'!G196</f>
        <v>#N/A</v>
      </c>
      <c r="F182" s="178" t="e">
        <f>INDEX('Autopopulate RUDI''s'!$C$2:$C$769,MATCH(E182,'Autopopulate RUDI''s'!$B$2:$B$769,0))</f>
        <v>#N/A</v>
      </c>
      <c r="G182" s="178" t="e">
        <f>'DIRECT SARS-CoV-2 Enhanced Prot'!H196</f>
        <v>#N/A</v>
      </c>
      <c r="H182" s="178" t="e">
        <f>INDEX('Autopopulate RUDI''s'!$H$2:$H$769,MATCH(G182,'Autopopulate RUDI''s'!$F$2:$F$769,0))</f>
        <v>#N/A</v>
      </c>
    </row>
    <row r="183" spans="1:8" x14ac:dyDescent="0.25">
      <c r="A183" s="177">
        <f>'DIRECT SARS-CoV-2 Enhanced Prot'!C197</f>
        <v>0</v>
      </c>
      <c r="B183" s="274">
        <f>'DIRECT SARS-CoV-2 Enhanced Prot'!C197</f>
        <v>0</v>
      </c>
      <c r="C183" s="178"/>
      <c r="D183" s="178"/>
      <c r="E183" s="178" t="e">
        <f>'DIRECT SARS-CoV-2 Enhanced Prot'!G197</f>
        <v>#N/A</v>
      </c>
      <c r="F183" s="178" t="e">
        <f>INDEX('Autopopulate RUDI''s'!$C$2:$C$769,MATCH(E183,'Autopopulate RUDI''s'!$B$2:$B$769,0))</f>
        <v>#N/A</v>
      </c>
      <c r="G183" s="178" t="e">
        <f>'DIRECT SARS-CoV-2 Enhanced Prot'!H197</f>
        <v>#N/A</v>
      </c>
      <c r="H183" s="178" t="e">
        <f>INDEX('Autopopulate RUDI''s'!$H$2:$H$769,MATCH(G183,'Autopopulate RUDI''s'!$F$2:$F$769,0))</f>
        <v>#N/A</v>
      </c>
    </row>
    <row r="184" spans="1:8" x14ac:dyDescent="0.25">
      <c r="A184" s="177">
        <f>'DIRECT SARS-CoV-2 Enhanced Prot'!C198</f>
        <v>0</v>
      </c>
      <c r="B184" s="274">
        <f>'DIRECT SARS-CoV-2 Enhanced Prot'!C198</f>
        <v>0</v>
      </c>
      <c r="C184" s="178"/>
      <c r="D184" s="178"/>
      <c r="E184" s="178" t="e">
        <f>'DIRECT SARS-CoV-2 Enhanced Prot'!G198</f>
        <v>#N/A</v>
      </c>
      <c r="F184" s="178" t="e">
        <f>INDEX('Autopopulate RUDI''s'!$C$2:$C$769,MATCH(E184,'Autopopulate RUDI''s'!$B$2:$B$769,0))</f>
        <v>#N/A</v>
      </c>
      <c r="G184" s="178" t="e">
        <f>'DIRECT SARS-CoV-2 Enhanced Prot'!H198</f>
        <v>#N/A</v>
      </c>
      <c r="H184" s="178" t="e">
        <f>INDEX('Autopopulate RUDI''s'!$H$2:$H$769,MATCH(G184,'Autopopulate RUDI''s'!$F$2:$F$769,0))</f>
        <v>#N/A</v>
      </c>
    </row>
    <row r="185" spans="1:8" x14ac:dyDescent="0.25">
      <c r="A185" s="177">
        <f>'DIRECT SARS-CoV-2 Enhanced Prot'!C199</f>
        <v>0</v>
      </c>
      <c r="B185" s="274">
        <f>'DIRECT SARS-CoV-2 Enhanced Prot'!C199</f>
        <v>0</v>
      </c>
      <c r="C185" s="178"/>
      <c r="D185" s="178"/>
      <c r="E185" s="178" t="e">
        <f>'DIRECT SARS-CoV-2 Enhanced Prot'!G199</f>
        <v>#N/A</v>
      </c>
      <c r="F185" s="178" t="e">
        <f>INDEX('Autopopulate RUDI''s'!$C$2:$C$769,MATCH(E185,'Autopopulate RUDI''s'!$B$2:$B$769,0))</f>
        <v>#N/A</v>
      </c>
      <c r="G185" s="178" t="e">
        <f>'DIRECT SARS-CoV-2 Enhanced Prot'!H199</f>
        <v>#N/A</v>
      </c>
      <c r="H185" s="178" t="e">
        <f>INDEX('Autopopulate RUDI''s'!$H$2:$H$769,MATCH(G185,'Autopopulate RUDI''s'!$F$2:$F$769,0))</f>
        <v>#N/A</v>
      </c>
    </row>
    <row r="186" spans="1:8" x14ac:dyDescent="0.25">
      <c r="A186" s="177">
        <f>'DIRECT SARS-CoV-2 Enhanced Prot'!C200</f>
        <v>0</v>
      </c>
      <c r="B186" s="274">
        <f>'DIRECT SARS-CoV-2 Enhanced Prot'!C200</f>
        <v>0</v>
      </c>
      <c r="C186" s="178"/>
      <c r="D186" s="178"/>
      <c r="E186" s="178" t="e">
        <f>'DIRECT SARS-CoV-2 Enhanced Prot'!G200</f>
        <v>#N/A</v>
      </c>
      <c r="F186" s="178" t="e">
        <f>INDEX('Autopopulate RUDI''s'!$C$2:$C$769,MATCH(E186,'Autopopulate RUDI''s'!$B$2:$B$769,0))</f>
        <v>#N/A</v>
      </c>
      <c r="G186" s="178" t="e">
        <f>'DIRECT SARS-CoV-2 Enhanced Prot'!H200</f>
        <v>#N/A</v>
      </c>
      <c r="H186" s="178" t="e">
        <f>INDEX('Autopopulate RUDI''s'!$H$2:$H$769,MATCH(G186,'Autopopulate RUDI''s'!$F$2:$F$769,0))</f>
        <v>#N/A</v>
      </c>
    </row>
    <row r="187" spans="1:8" x14ac:dyDescent="0.25">
      <c r="A187" s="177">
        <f>'DIRECT SARS-CoV-2 Enhanced Prot'!C201</f>
        <v>0</v>
      </c>
      <c r="B187" s="274">
        <f>'DIRECT SARS-CoV-2 Enhanced Prot'!C201</f>
        <v>0</v>
      </c>
      <c r="C187" s="178"/>
      <c r="D187" s="178"/>
      <c r="E187" s="178" t="e">
        <f>'DIRECT SARS-CoV-2 Enhanced Prot'!G201</f>
        <v>#N/A</v>
      </c>
      <c r="F187" s="178" t="e">
        <f>INDEX('Autopopulate RUDI''s'!$C$2:$C$769,MATCH(E187,'Autopopulate RUDI''s'!$B$2:$B$769,0))</f>
        <v>#N/A</v>
      </c>
      <c r="G187" s="178" t="e">
        <f>'DIRECT SARS-CoV-2 Enhanced Prot'!H201</f>
        <v>#N/A</v>
      </c>
      <c r="H187" s="178" t="e">
        <f>INDEX('Autopopulate RUDI''s'!$H$2:$H$769,MATCH(G187,'Autopopulate RUDI''s'!$F$2:$F$769,0))</f>
        <v>#N/A</v>
      </c>
    </row>
    <row r="188" spans="1:8" x14ac:dyDescent="0.25">
      <c r="A188" s="177">
        <f>'DIRECT SARS-CoV-2 Enhanced Prot'!C202</f>
        <v>0</v>
      </c>
      <c r="B188" s="274">
        <f>'DIRECT SARS-CoV-2 Enhanced Prot'!C202</f>
        <v>0</v>
      </c>
      <c r="C188" s="178"/>
      <c r="D188" s="178"/>
      <c r="E188" s="178" t="e">
        <f>'DIRECT SARS-CoV-2 Enhanced Prot'!G202</f>
        <v>#N/A</v>
      </c>
      <c r="F188" s="178" t="e">
        <f>INDEX('Autopopulate RUDI''s'!$C$2:$C$769,MATCH(E188,'Autopopulate RUDI''s'!$B$2:$B$769,0))</f>
        <v>#N/A</v>
      </c>
      <c r="G188" s="178" t="e">
        <f>'DIRECT SARS-CoV-2 Enhanced Prot'!H202</f>
        <v>#N/A</v>
      </c>
      <c r="H188" s="178" t="e">
        <f>INDEX('Autopopulate RUDI''s'!$H$2:$H$769,MATCH(G188,'Autopopulate RUDI''s'!$F$2:$F$769,0))</f>
        <v>#N/A</v>
      </c>
    </row>
    <row r="189" spans="1:8" x14ac:dyDescent="0.25">
      <c r="A189" s="177">
        <f>'DIRECT SARS-CoV-2 Enhanced Prot'!C203</f>
        <v>0</v>
      </c>
      <c r="B189" s="274">
        <f>'DIRECT SARS-CoV-2 Enhanced Prot'!C203</f>
        <v>0</v>
      </c>
      <c r="C189" s="178"/>
      <c r="D189" s="178"/>
      <c r="E189" s="178" t="e">
        <f>'DIRECT SARS-CoV-2 Enhanced Prot'!G203</f>
        <v>#N/A</v>
      </c>
      <c r="F189" s="178" t="e">
        <f>INDEX('Autopopulate RUDI''s'!$C$2:$C$769,MATCH(E189,'Autopopulate RUDI''s'!$B$2:$B$769,0))</f>
        <v>#N/A</v>
      </c>
      <c r="G189" s="178" t="e">
        <f>'DIRECT SARS-CoV-2 Enhanced Prot'!H203</f>
        <v>#N/A</v>
      </c>
      <c r="H189" s="178" t="e">
        <f>INDEX('Autopopulate RUDI''s'!$H$2:$H$769,MATCH(G189,'Autopopulate RUDI''s'!$F$2:$F$769,0))</f>
        <v>#N/A</v>
      </c>
    </row>
    <row r="190" spans="1:8" x14ac:dyDescent="0.25">
      <c r="A190" s="177">
        <f>'DIRECT SARS-CoV-2 Enhanced Prot'!C204</f>
        <v>0</v>
      </c>
      <c r="B190" s="274">
        <f>'DIRECT SARS-CoV-2 Enhanced Prot'!C204</f>
        <v>0</v>
      </c>
      <c r="C190" s="178"/>
      <c r="D190" s="178"/>
      <c r="E190" s="178" t="e">
        <f>'DIRECT SARS-CoV-2 Enhanced Prot'!G204</f>
        <v>#N/A</v>
      </c>
      <c r="F190" s="178" t="e">
        <f>INDEX('Autopopulate RUDI''s'!$C$2:$C$769,MATCH(E190,'Autopopulate RUDI''s'!$B$2:$B$769,0))</f>
        <v>#N/A</v>
      </c>
      <c r="G190" s="178" t="e">
        <f>'DIRECT SARS-CoV-2 Enhanced Prot'!H204</f>
        <v>#N/A</v>
      </c>
      <c r="H190" s="178" t="e">
        <f>INDEX('Autopopulate RUDI''s'!$H$2:$H$769,MATCH(G190,'Autopopulate RUDI''s'!$F$2:$F$769,0))</f>
        <v>#N/A</v>
      </c>
    </row>
    <row r="191" spans="1:8" x14ac:dyDescent="0.25">
      <c r="A191" s="177">
        <f>'DIRECT SARS-CoV-2 Enhanced Prot'!C205</f>
        <v>0</v>
      </c>
      <c r="B191" s="274">
        <f>'DIRECT SARS-CoV-2 Enhanced Prot'!C205</f>
        <v>0</v>
      </c>
      <c r="C191" s="178"/>
      <c r="D191" s="178"/>
      <c r="E191" s="178" t="e">
        <f>'DIRECT SARS-CoV-2 Enhanced Prot'!G205</f>
        <v>#N/A</v>
      </c>
      <c r="F191" s="178" t="e">
        <f>INDEX('Autopopulate RUDI''s'!$C$2:$C$769,MATCH(E191,'Autopopulate RUDI''s'!$B$2:$B$769,0))</f>
        <v>#N/A</v>
      </c>
      <c r="G191" s="178" t="e">
        <f>'DIRECT SARS-CoV-2 Enhanced Prot'!H205</f>
        <v>#N/A</v>
      </c>
      <c r="H191" s="178" t="e">
        <f>INDEX('Autopopulate RUDI''s'!$H$2:$H$769,MATCH(G191,'Autopopulate RUDI''s'!$F$2:$F$769,0))</f>
        <v>#N/A</v>
      </c>
    </row>
    <row r="192" spans="1:8" x14ac:dyDescent="0.25">
      <c r="A192" s="177">
        <f>'DIRECT SARS-CoV-2 Enhanced Prot'!C206</f>
        <v>0</v>
      </c>
      <c r="B192" s="274">
        <f>'DIRECT SARS-CoV-2 Enhanced Prot'!C206</f>
        <v>0</v>
      </c>
      <c r="C192" s="178"/>
      <c r="D192" s="178"/>
      <c r="E192" s="178" t="e">
        <f>'DIRECT SARS-CoV-2 Enhanced Prot'!G206</f>
        <v>#N/A</v>
      </c>
      <c r="F192" s="178" t="e">
        <f>INDEX('Autopopulate RUDI''s'!$C$2:$C$769,MATCH(E192,'Autopopulate RUDI''s'!$B$2:$B$769,0))</f>
        <v>#N/A</v>
      </c>
      <c r="G192" s="178" t="e">
        <f>'DIRECT SARS-CoV-2 Enhanced Prot'!H206</f>
        <v>#N/A</v>
      </c>
      <c r="H192" s="178" t="e">
        <f>INDEX('Autopopulate RUDI''s'!$H$2:$H$769,MATCH(G192,'Autopopulate RUDI''s'!$F$2:$F$769,0))</f>
        <v>#N/A</v>
      </c>
    </row>
    <row r="193" spans="1:8" x14ac:dyDescent="0.25">
      <c r="A193" s="177">
        <f>'DIRECT SARS-CoV-2 Enhanced Prot'!C207</f>
        <v>0</v>
      </c>
      <c r="B193" s="274">
        <f>'DIRECT SARS-CoV-2 Enhanced Prot'!C207</f>
        <v>0</v>
      </c>
      <c r="C193" s="178"/>
      <c r="D193" s="178"/>
      <c r="E193" s="178" t="e">
        <f>'DIRECT SARS-CoV-2 Enhanced Prot'!G207</f>
        <v>#N/A</v>
      </c>
      <c r="F193" s="178" t="e">
        <f>INDEX('Autopopulate RUDI''s'!$C$2:$C$769,MATCH(E193,'Autopopulate RUDI''s'!$B$2:$B$769,0))</f>
        <v>#N/A</v>
      </c>
      <c r="G193" s="178" t="e">
        <f>'DIRECT SARS-CoV-2 Enhanced Prot'!H207</f>
        <v>#N/A</v>
      </c>
      <c r="H193" s="178" t="e">
        <f>INDEX('Autopopulate RUDI''s'!$H$2:$H$769,MATCH(G193,'Autopopulate RUDI''s'!$F$2:$F$769,0))</f>
        <v>#N/A</v>
      </c>
    </row>
    <row r="194" spans="1:8" x14ac:dyDescent="0.25">
      <c r="A194" s="177">
        <f>'DIRECT SARS-CoV-2 Enhanced Prot'!C208</f>
        <v>0</v>
      </c>
      <c r="B194" s="274">
        <f>'DIRECT SARS-CoV-2 Enhanced Prot'!C208</f>
        <v>0</v>
      </c>
      <c r="C194" s="178"/>
      <c r="D194" s="178"/>
      <c r="E194" s="178" t="e">
        <f>'DIRECT SARS-CoV-2 Enhanced Prot'!G208</f>
        <v>#N/A</v>
      </c>
      <c r="F194" s="178" t="e">
        <f>INDEX('Autopopulate RUDI''s'!$C$2:$C$769,MATCH(E194,'Autopopulate RUDI''s'!$B$2:$B$769,0))</f>
        <v>#N/A</v>
      </c>
      <c r="G194" s="178" t="e">
        <f>'DIRECT SARS-CoV-2 Enhanced Prot'!H208</f>
        <v>#N/A</v>
      </c>
      <c r="H194" s="178" t="e">
        <f>INDEX('Autopopulate RUDI''s'!$H$2:$H$769,MATCH(G194,'Autopopulate RUDI''s'!$F$2:$F$769,0))</f>
        <v>#N/A</v>
      </c>
    </row>
    <row r="195" spans="1:8" x14ac:dyDescent="0.25">
      <c r="A195" s="177">
        <f>'DIRECT SARS-CoV-2 Enhanced Prot'!C209</f>
        <v>0</v>
      </c>
      <c r="B195" s="274">
        <f>'DIRECT SARS-CoV-2 Enhanced Prot'!C209</f>
        <v>0</v>
      </c>
      <c r="C195" s="178"/>
      <c r="D195" s="178"/>
      <c r="E195" s="178" t="e">
        <f>'DIRECT SARS-CoV-2 Enhanced Prot'!G209</f>
        <v>#N/A</v>
      </c>
      <c r="F195" s="178" t="e">
        <f>INDEX('Autopopulate RUDI''s'!$C$2:$C$769,MATCH(E195,'Autopopulate RUDI''s'!$B$2:$B$769,0))</f>
        <v>#N/A</v>
      </c>
      <c r="G195" s="178" t="e">
        <f>'DIRECT SARS-CoV-2 Enhanced Prot'!H209</f>
        <v>#N/A</v>
      </c>
      <c r="H195" s="178" t="e">
        <f>INDEX('Autopopulate RUDI''s'!$H$2:$H$769,MATCH(G195,'Autopopulate RUDI''s'!$F$2:$F$769,0))</f>
        <v>#N/A</v>
      </c>
    </row>
    <row r="196" spans="1:8" x14ac:dyDescent="0.25">
      <c r="A196" s="177">
        <f>'DIRECT SARS-CoV-2 Enhanced Prot'!C210</f>
        <v>0</v>
      </c>
      <c r="B196" s="274">
        <f>'DIRECT SARS-CoV-2 Enhanced Prot'!C210</f>
        <v>0</v>
      </c>
      <c r="C196" s="178"/>
      <c r="D196" s="178"/>
      <c r="E196" s="178" t="e">
        <f>'DIRECT SARS-CoV-2 Enhanced Prot'!G210</f>
        <v>#N/A</v>
      </c>
      <c r="F196" s="178" t="e">
        <f>INDEX('Autopopulate RUDI''s'!$C$2:$C$769,MATCH(E196,'Autopopulate RUDI''s'!$B$2:$B$769,0))</f>
        <v>#N/A</v>
      </c>
      <c r="G196" s="178" t="e">
        <f>'DIRECT SARS-CoV-2 Enhanced Prot'!H210</f>
        <v>#N/A</v>
      </c>
      <c r="H196" s="178" t="e">
        <f>INDEX('Autopopulate RUDI''s'!$H$2:$H$769,MATCH(G196,'Autopopulate RUDI''s'!$F$2:$F$769,0))</f>
        <v>#N/A</v>
      </c>
    </row>
    <row r="197" spans="1:8" x14ac:dyDescent="0.25">
      <c r="A197" s="177">
        <f>'DIRECT SARS-CoV-2 Enhanced Prot'!C211</f>
        <v>0</v>
      </c>
      <c r="B197" s="274">
        <f>'DIRECT SARS-CoV-2 Enhanced Prot'!C211</f>
        <v>0</v>
      </c>
      <c r="C197" s="178"/>
      <c r="D197" s="178"/>
      <c r="E197" s="178" t="e">
        <f>'DIRECT SARS-CoV-2 Enhanced Prot'!G211</f>
        <v>#N/A</v>
      </c>
      <c r="F197" s="178" t="e">
        <f>INDEX('Autopopulate RUDI''s'!$C$2:$C$769,MATCH(E197,'Autopopulate RUDI''s'!$B$2:$B$769,0))</f>
        <v>#N/A</v>
      </c>
      <c r="G197" s="178" t="e">
        <f>'DIRECT SARS-CoV-2 Enhanced Prot'!H211</f>
        <v>#N/A</v>
      </c>
      <c r="H197" s="178" t="e">
        <f>INDEX('Autopopulate RUDI''s'!$H$2:$H$769,MATCH(G197,'Autopopulate RUDI''s'!$F$2:$F$769,0))</f>
        <v>#N/A</v>
      </c>
    </row>
    <row r="198" spans="1:8" x14ac:dyDescent="0.25">
      <c r="A198" s="177">
        <f>'DIRECT SARS-CoV-2 Enhanced Prot'!C212</f>
        <v>0</v>
      </c>
      <c r="B198" s="274">
        <f>'DIRECT SARS-CoV-2 Enhanced Prot'!C212</f>
        <v>0</v>
      </c>
      <c r="C198" s="178"/>
      <c r="D198" s="178"/>
      <c r="E198" s="178" t="e">
        <f>'DIRECT SARS-CoV-2 Enhanced Prot'!G212</f>
        <v>#N/A</v>
      </c>
      <c r="F198" s="178" t="e">
        <f>INDEX('Autopopulate RUDI''s'!$C$2:$C$769,MATCH(E198,'Autopopulate RUDI''s'!$B$2:$B$769,0))</f>
        <v>#N/A</v>
      </c>
      <c r="G198" s="178" t="e">
        <f>'DIRECT SARS-CoV-2 Enhanced Prot'!H212</f>
        <v>#N/A</v>
      </c>
      <c r="H198" s="178" t="e">
        <f>INDEX('Autopopulate RUDI''s'!$H$2:$H$769,MATCH(G198,'Autopopulate RUDI''s'!$F$2:$F$769,0))</f>
        <v>#N/A</v>
      </c>
    </row>
    <row r="199" spans="1:8" x14ac:dyDescent="0.25">
      <c r="A199" s="177">
        <f>'DIRECT SARS-CoV-2 Enhanced Prot'!C213</f>
        <v>0</v>
      </c>
      <c r="B199" s="274">
        <f>'DIRECT SARS-CoV-2 Enhanced Prot'!C213</f>
        <v>0</v>
      </c>
      <c r="C199" s="178"/>
      <c r="D199" s="178"/>
      <c r="E199" s="178" t="e">
        <f>'DIRECT SARS-CoV-2 Enhanced Prot'!G213</f>
        <v>#N/A</v>
      </c>
      <c r="F199" s="178" t="e">
        <f>INDEX('Autopopulate RUDI''s'!$C$2:$C$769,MATCH(E199,'Autopopulate RUDI''s'!$B$2:$B$769,0))</f>
        <v>#N/A</v>
      </c>
      <c r="G199" s="178" t="e">
        <f>'DIRECT SARS-CoV-2 Enhanced Prot'!H213</f>
        <v>#N/A</v>
      </c>
      <c r="H199" s="178" t="e">
        <f>INDEX('Autopopulate RUDI''s'!$H$2:$H$769,MATCH(G199,'Autopopulate RUDI''s'!$F$2:$F$769,0))</f>
        <v>#N/A</v>
      </c>
    </row>
    <row r="200" spans="1:8" x14ac:dyDescent="0.25">
      <c r="A200" s="177">
        <f>'DIRECT SARS-CoV-2 Enhanced Prot'!C214</f>
        <v>0</v>
      </c>
      <c r="B200" s="274">
        <f>'DIRECT SARS-CoV-2 Enhanced Prot'!C214</f>
        <v>0</v>
      </c>
      <c r="C200" s="178"/>
      <c r="D200" s="178"/>
      <c r="E200" s="178" t="e">
        <f>'DIRECT SARS-CoV-2 Enhanced Prot'!G214</f>
        <v>#N/A</v>
      </c>
      <c r="F200" s="178" t="e">
        <f>INDEX('Autopopulate RUDI''s'!$C$2:$C$769,MATCH(E200,'Autopopulate RUDI''s'!$B$2:$B$769,0))</f>
        <v>#N/A</v>
      </c>
      <c r="G200" s="178" t="e">
        <f>'DIRECT SARS-CoV-2 Enhanced Prot'!H214</f>
        <v>#N/A</v>
      </c>
      <c r="H200" s="178" t="e">
        <f>INDEX('Autopopulate RUDI''s'!$H$2:$H$769,MATCH(G200,'Autopopulate RUDI''s'!$F$2:$F$769,0))</f>
        <v>#N/A</v>
      </c>
    </row>
    <row r="201" spans="1:8" x14ac:dyDescent="0.25">
      <c r="A201" s="177">
        <f>'DIRECT SARS-CoV-2 Enhanced Prot'!C215</f>
        <v>0</v>
      </c>
      <c r="B201" s="274">
        <f>'DIRECT SARS-CoV-2 Enhanced Prot'!C215</f>
        <v>0</v>
      </c>
      <c r="C201" s="178"/>
      <c r="D201" s="178"/>
      <c r="E201" s="178" t="e">
        <f>'DIRECT SARS-CoV-2 Enhanced Prot'!G215</f>
        <v>#N/A</v>
      </c>
      <c r="F201" s="178" t="e">
        <f>INDEX('Autopopulate RUDI''s'!$C$2:$C$769,MATCH(E201,'Autopopulate RUDI''s'!$B$2:$B$769,0))</f>
        <v>#N/A</v>
      </c>
      <c r="G201" s="178" t="e">
        <f>'DIRECT SARS-CoV-2 Enhanced Prot'!H215</f>
        <v>#N/A</v>
      </c>
      <c r="H201" s="178" t="e">
        <f>INDEX('Autopopulate RUDI''s'!$H$2:$H$769,MATCH(G201,'Autopopulate RUDI''s'!$F$2:$F$769,0))</f>
        <v>#N/A</v>
      </c>
    </row>
    <row r="202" spans="1:8" x14ac:dyDescent="0.25">
      <c r="A202" s="177">
        <f>'DIRECT SARS-CoV-2 Enhanced Prot'!C216</f>
        <v>0</v>
      </c>
      <c r="B202" s="274">
        <f>'DIRECT SARS-CoV-2 Enhanced Prot'!C216</f>
        <v>0</v>
      </c>
      <c r="C202" s="178"/>
      <c r="D202" s="178"/>
      <c r="E202" s="178" t="e">
        <f>'DIRECT SARS-CoV-2 Enhanced Prot'!G216</f>
        <v>#N/A</v>
      </c>
      <c r="F202" s="178" t="e">
        <f>INDEX('Autopopulate RUDI''s'!$C$2:$C$769,MATCH(E202,'Autopopulate RUDI''s'!$B$2:$B$769,0))</f>
        <v>#N/A</v>
      </c>
      <c r="G202" s="178" t="e">
        <f>'DIRECT SARS-CoV-2 Enhanced Prot'!H216</f>
        <v>#N/A</v>
      </c>
      <c r="H202" s="178" t="e">
        <f>INDEX('Autopopulate RUDI''s'!$H$2:$H$769,MATCH(G202,'Autopopulate RUDI''s'!$F$2:$F$769,0))</f>
        <v>#N/A</v>
      </c>
    </row>
    <row r="203" spans="1:8" x14ac:dyDescent="0.25">
      <c r="A203" s="177">
        <f>'DIRECT SARS-CoV-2 Enhanced Prot'!C217</f>
        <v>0</v>
      </c>
      <c r="B203" s="274">
        <f>'DIRECT SARS-CoV-2 Enhanced Prot'!C217</f>
        <v>0</v>
      </c>
      <c r="C203" s="178"/>
      <c r="D203" s="178"/>
      <c r="E203" s="178" t="e">
        <f>'DIRECT SARS-CoV-2 Enhanced Prot'!G217</f>
        <v>#N/A</v>
      </c>
      <c r="F203" s="178" t="e">
        <f>INDEX('Autopopulate RUDI''s'!$C$2:$C$769,MATCH(E203,'Autopopulate RUDI''s'!$B$2:$B$769,0))</f>
        <v>#N/A</v>
      </c>
      <c r="G203" s="178" t="e">
        <f>'DIRECT SARS-CoV-2 Enhanced Prot'!H217</f>
        <v>#N/A</v>
      </c>
      <c r="H203" s="178" t="e">
        <f>INDEX('Autopopulate RUDI''s'!$H$2:$H$769,MATCH(G203,'Autopopulate RUDI''s'!$F$2:$F$769,0))</f>
        <v>#N/A</v>
      </c>
    </row>
    <row r="204" spans="1:8" x14ac:dyDescent="0.25">
      <c r="A204" s="177">
        <f>'DIRECT SARS-CoV-2 Enhanced Prot'!C218</f>
        <v>0</v>
      </c>
      <c r="B204" s="274">
        <f>'DIRECT SARS-CoV-2 Enhanced Prot'!C218</f>
        <v>0</v>
      </c>
      <c r="C204" s="178"/>
      <c r="D204" s="178"/>
      <c r="E204" s="178" t="e">
        <f>'DIRECT SARS-CoV-2 Enhanced Prot'!G218</f>
        <v>#N/A</v>
      </c>
      <c r="F204" s="178" t="e">
        <f>INDEX('Autopopulate RUDI''s'!$C$2:$C$769,MATCH(E204,'Autopopulate RUDI''s'!$B$2:$B$769,0))</f>
        <v>#N/A</v>
      </c>
      <c r="G204" s="178" t="e">
        <f>'DIRECT SARS-CoV-2 Enhanced Prot'!H218</f>
        <v>#N/A</v>
      </c>
      <c r="H204" s="178" t="e">
        <f>INDEX('Autopopulate RUDI''s'!$H$2:$H$769,MATCH(G204,'Autopopulate RUDI''s'!$F$2:$F$769,0))</f>
        <v>#N/A</v>
      </c>
    </row>
    <row r="205" spans="1:8" x14ac:dyDescent="0.25">
      <c r="A205" s="177">
        <f>'DIRECT SARS-CoV-2 Enhanced Prot'!C219</f>
        <v>0</v>
      </c>
      <c r="B205" s="274">
        <f>'DIRECT SARS-CoV-2 Enhanced Prot'!C219</f>
        <v>0</v>
      </c>
      <c r="C205" s="178"/>
      <c r="D205" s="178"/>
      <c r="E205" s="178" t="e">
        <f>'DIRECT SARS-CoV-2 Enhanced Prot'!G219</f>
        <v>#N/A</v>
      </c>
      <c r="F205" s="178" t="e">
        <f>INDEX('Autopopulate RUDI''s'!$C$2:$C$769,MATCH(E205,'Autopopulate RUDI''s'!$B$2:$B$769,0))</f>
        <v>#N/A</v>
      </c>
      <c r="G205" s="178" t="e">
        <f>'DIRECT SARS-CoV-2 Enhanced Prot'!H219</f>
        <v>#N/A</v>
      </c>
      <c r="H205" s="178" t="e">
        <f>INDEX('Autopopulate RUDI''s'!$H$2:$H$769,MATCH(G205,'Autopopulate RUDI''s'!$F$2:$F$769,0))</f>
        <v>#N/A</v>
      </c>
    </row>
    <row r="206" spans="1:8" x14ac:dyDescent="0.25">
      <c r="A206" s="177">
        <f>'DIRECT SARS-CoV-2 Enhanced Prot'!C220</f>
        <v>0</v>
      </c>
      <c r="B206" s="274">
        <f>'DIRECT SARS-CoV-2 Enhanced Prot'!C220</f>
        <v>0</v>
      </c>
      <c r="C206" s="178"/>
      <c r="D206" s="178"/>
      <c r="E206" s="178" t="e">
        <f>'DIRECT SARS-CoV-2 Enhanced Prot'!G220</f>
        <v>#N/A</v>
      </c>
      <c r="F206" s="178" t="e">
        <f>INDEX('Autopopulate RUDI''s'!$C$2:$C$769,MATCH(E206,'Autopopulate RUDI''s'!$B$2:$B$769,0))</f>
        <v>#N/A</v>
      </c>
      <c r="G206" s="178" t="e">
        <f>'DIRECT SARS-CoV-2 Enhanced Prot'!H220</f>
        <v>#N/A</v>
      </c>
      <c r="H206" s="178" t="e">
        <f>INDEX('Autopopulate RUDI''s'!$H$2:$H$769,MATCH(G206,'Autopopulate RUDI''s'!$F$2:$F$769,0))</f>
        <v>#N/A</v>
      </c>
    </row>
    <row r="207" spans="1:8" x14ac:dyDescent="0.25">
      <c r="A207" s="177">
        <f>'DIRECT SARS-CoV-2 Enhanced Prot'!C221</f>
        <v>0</v>
      </c>
      <c r="B207" s="274">
        <f>'DIRECT SARS-CoV-2 Enhanced Prot'!C221</f>
        <v>0</v>
      </c>
      <c r="C207" s="178"/>
      <c r="D207" s="178"/>
      <c r="E207" s="178" t="e">
        <f>'DIRECT SARS-CoV-2 Enhanced Prot'!G221</f>
        <v>#N/A</v>
      </c>
      <c r="F207" s="178" t="e">
        <f>INDEX('Autopopulate RUDI''s'!$C$2:$C$769,MATCH(E207,'Autopopulate RUDI''s'!$B$2:$B$769,0))</f>
        <v>#N/A</v>
      </c>
      <c r="G207" s="178" t="e">
        <f>'DIRECT SARS-CoV-2 Enhanced Prot'!H221</f>
        <v>#N/A</v>
      </c>
      <c r="H207" s="178" t="e">
        <f>INDEX('Autopopulate RUDI''s'!$H$2:$H$769,MATCH(G207,'Autopopulate RUDI''s'!$F$2:$F$769,0))</f>
        <v>#N/A</v>
      </c>
    </row>
    <row r="208" spans="1:8" x14ac:dyDescent="0.25">
      <c r="A208" s="177">
        <f>'DIRECT SARS-CoV-2 Enhanced Prot'!C222</f>
        <v>0</v>
      </c>
      <c r="B208" s="274">
        <f>'DIRECT SARS-CoV-2 Enhanced Prot'!C222</f>
        <v>0</v>
      </c>
      <c r="C208" s="178"/>
      <c r="D208" s="178"/>
      <c r="E208" s="178" t="e">
        <f>'DIRECT SARS-CoV-2 Enhanced Prot'!G222</f>
        <v>#N/A</v>
      </c>
      <c r="F208" s="178" t="e">
        <f>INDEX('Autopopulate RUDI''s'!$C$2:$C$769,MATCH(E208,'Autopopulate RUDI''s'!$B$2:$B$769,0))</f>
        <v>#N/A</v>
      </c>
      <c r="G208" s="178" t="e">
        <f>'DIRECT SARS-CoV-2 Enhanced Prot'!H222</f>
        <v>#N/A</v>
      </c>
      <c r="H208" s="178" t="e">
        <f>INDEX('Autopopulate RUDI''s'!$H$2:$H$769,MATCH(G208,'Autopopulate RUDI''s'!$F$2:$F$769,0))</f>
        <v>#N/A</v>
      </c>
    </row>
    <row r="209" spans="1:8" x14ac:dyDescent="0.25">
      <c r="A209" s="177">
        <f>'DIRECT SARS-CoV-2 Enhanced Prot'!C223</f>
        <v>0</v>
      </c>
      <c r="B209" s="274">
        <f>'DIRECT SARS-CoV-2 Enhanced Prot'!C223</f>
        <v>0</v>
      </c>
      <c r="C209" s="178"/>
      <c r="D209" s="178"/>
      <c r="E209" s="178" t="e">
        <f>'DIRECT SARS-CoV-2 Enhanced Prot'!G223</f>
        <v>#N/A</v>
      </c>
      <c r="F209" s="178" t="e">
        <f>INDEX('Autopopulate RUDI''s'!$C$2:$C$769,MATCH(E209,'Autopopulate RUDI''s'!$B$2:$B$769,0))</f>
        <v>#N/A</v>
      </c>
      <c r="G209" s="178" t="e">
        <f>'DIRECT SARS-CoV-2 Enhanced Prot'!H223</f>
        <v>#N/A</v>
      </c>
      <c r="H209" s="178" t="e">
        <f>INDEX('Autopopulate RUDI''s'!$H$2:$H$769,MATCH(G209,'Autopopulate RUDI''s'!$F$2:$F$769,0))</f>
        <v>#N/A</v>
      </c>
    </row>
    <row r="210" spans="1:8" x14ac:dyDescent="0.25">
      <c r="A210" s="177">
        <f>'DIRECT SARS-CoV-2 Enhanced Prot'!C224</f>
        <v>0</v>
      </c>
      <c r="B210" s="274">
        <f>'DIRECT SARS-CoV-2 Enhanced Prot'!C224</f>
        <v>0</v>
      </c>
      <c r="C210" s="178"/>
      <c r="D210" s="178"/>
      <c r="E210" s="178" t="e">
        <f>'DIRECT SARS-CoV-2 Enhanced Prot'!G224</f>
        <v>#N/A</v>
      </c>
      <c r="F210" s="178" t="e">
        <f>INDEX('Autopopulate RUDI''s'!$C$2:$C$769,MATCH(E210,'Autopopulate RUDI''s'!$B$2:$B$769,0))</f>
        <v>#N/A</v>
      </c>
      <c r="G210" s="178" t="e">
        <f>'DIRECT SARS-CoV-2 Enhanced Prot'!H224</f>
        <v>#N/A</v>
      </c>
      <c r="H210" s="178" t="e">
        <f>INDEX('Autopopulate RUDI''s'!$H$2:$H$769,MATCH(G210,'Autopopulate RUDI''s'!$F$2:$F$769,0))</f>
        <v>#N/A</v>
      </c>
    </row>
    <row r="211" spans="1:8" x14ac:dyDescent="0.25">
      <c r="A211" s="177">
        <f>'DIRECT SARS-CoV-2 Enhanced Prot'!C225</f>
        <v>0</v>
      </c>
      <c r="B211" s="274">
        <f>'DIRECT SARS-CoV-2 Enhanced Prot'!C225</f>
        <v>0</v>
      </c>
      <c r="C211" s="178"/>
      <c r="D211" s="178"/>
      <c r="E211" s="178" t="e">
        <f>'DIRECT SARS-CoV-2 Enhanced Prot'!G225</f>
        <v>#N/A</v>
      </c>
      <c r="F211" s="178" t="e">
        <f>INDEX('Autopopulate RUDI''s'!$C$2:$C$769,MATCH(E211,'Autopopulate RUDI''s'!$B$2:$B$769,0))</f>
        <v>#N/A</v>
      </c>
      <c r="G211" s="178" t="e">
        <f>'DIRECT SARS-CoV-2 Enhanced Prot'!H225</f>
        <v>#N/A</v>
      </c>
      <c r="H211" s="178" t="e">
        <f>INDEX('Autopopulate RUDI''s'!$H$2:$H$769,MATCH(G211,'Autopopulate RUDI''s'!$F$2:$F$769,0))</f>
        <v>#N/A</v>
      </c>
    </row>
    <row r="212" spans="1:8" x14ac:dyDescent="0.25">
      <c r="A212" s="177">
        <f>'DIRECT SARS-CoV-2 Enhanced Prot'!C226</f>
        <v>0</v>
      </c>
      <c r="B212" s="274">
        <f>'DIRECT SARS-CoV-2 Enhanced Prot'!C226</f>
        <v>0</v>
      </c>
      <c r="C212" s="178"/>
      <c r="D212" s="178"/>
      <c r="E212" s="178" t="e">
        <f>'DIRECT SARS-CoV-2 Enhanced Prot'!G226</f>
        <v>#N/A</v>
      </c>
      <c r="F212" s="178" t="e">
        <f>INDEX('Autopopulate RUDI''s'!$C$2:$C$769,MATCH(E212,'Autopopulate RUDI''s'!$B$2:$B$769,0))</f>
        <v>#N/A</v>
      </c>
      <c r="G212" s="178" t="e">
        <f>'DIRECT SARS-CoV-2 Enhanced Prot'!H226</f>
        <v>#N/A</v>
      </c>
      <c r="H212" s="178" t="e">
        <f>INDEX('Autopopulate RUDI''s'!$H$2:$H$769,MATCH(G212,'Autopopulate RUDI''s'!$F$2:$F$769,0))</f>
        <v>#N/A</v>
      </c>
    </row>
    <row r="213" spans="1:8" x14ac:dyDescent="0.25">
      <c r="A213" s="177">
        <f>'DIRECT SARS-CoV-2 Enhanced Prot'!C227</f>
        <v>0</v>
      </c>
      <c r="B213" s="274">
        <f>'DIRECT SARS-CoV-2 Enhanced Prot'!C227</f>
        <v>0</v>
      </c>
      <c r="C213" s="178"/>
      <c r="D213" s="178"/>
      <c r="E213" s="178" t="e">
        <f>'DIRECT SARS-CoV-2 Enhanced Prot'!G227</f>
        <v>#N/A</v>
      </c>
      <c r="F213" s="178" t="e">
        <f>INDEX('Autopopulate RUDI''s'!$C$2:$C$769,MATCH(E213,'Autopopulate RUDI''s'!$B$2:$B$769,0))</f>
        <v>#N/A</v>
      </c>
      <c r="G213" s="178" t="e">
        <f>'DIRECT SARS-CoV-2 Enhanced Prot'!H227</f>
        <v>#N/A</v>
      </c>
      <c r="H213" s="178" t="e">
        <f>INDEX('Autopopulate RUDI''s'!$H$2:$H$769,MATCH(G213,'Autopopulate RUDI''s'!$F$2:$F$769,0))</f>
        <v>#N/A</v>
      </c>
    </row>
    <row r="214" spans="1:8" x14ac:dyDescent="0.25">
      <c r="A214" s="177">
        <f>'DIRECT SARS-CoV-2 Enhanced Prot'!C228</f>
        <v>0</v>
      </c>
      <c r="B214" s="274">
        <f>'DIRECT SARS-CoV-2 Enhanced Prot'!C228</f>
        <v>0</v>
      </c>
      <c r="C214" s="178"/>
      <c r="D214" s="178"/>
      <c r="E214" s="178" t="e">
        <f>'DIRECT SARS-CoV-2 Enhanced Prot'!G228</f>
        <v>#N/A</v>
      </c>
      <c r="F214" s="178" t="e">
        <f>INDEX('Autopopulate RUDI''s'!$C$2:$C$769,MATCH(E214,'Autopopulate RUDI''s'!$B$2:$B$769,0))</f>
        <v>#N/A</v>
      </c>
      <c r="G214" s="178" t="e">
        <f>'DIRECT SARS-CoV-2 Enhanced Prot'!H228</f>
        <v>#N/A</v>
      </c>
      <c r="H214" s="178" t="e">
        <f>INDEX('Autopopulate RUDI''s'!$H$2:$H$769,MATCH(G214,'Autopopulate RUDI''s'!$F$2:$F$769,0))</f>
        <v>#N/A</v>
      </c>
    </row>
    <row r="215" spans="1:8" x14ac:dyDescent="0.25">
      <c r="A215" s="177">
        <f>'DIRECT SARS-CoV-2 Enhanced Prot'!C229</f>
        <v>0</v>
      </c>
      <c r="B215" s="274">
        <f>'DIRECT SARS-CoV-2 Enhanced Prot'!C229</f>
        <v>0</v>
      </c>
      <c r="C215" s="178"/>
      <c r="D215" s="178"/>
      <c r="E215" s="178" t="e">
        <f>'DIRECT SARS-CoV-2 Enhanced Prot'!G229</f>
        <v>#N/A</v>
      </c>
      <c r="F215" s="178" t="e">
        <f>INDEX('Autopopulate RUDI''s'!$C$2:$C$769,MATCH(E215,'Autopopulate RUDI''s'!$B$2:$B$769,0))</f>
        <v>#N/A</v>
      </c>
      <c r="G215" s="178" t="e">
        <f>'DIRECT SARS-CoV-2 Enhanced Prot'!H229</f>
        <v>#N/A</v>
      </c>
      <c r="H215" s="178" t="e">
        <f>INDEX('Autopopulate RUDI''s'!$H$2:$H$769,MATCH(G215,'Autopopulate RUDI''s'!$F$2:$F$769,0))</f>
        <v>#N/A</v>
      </c>
    </row>
    <row r="216" spans="1:8" x14ac:dyDescent="0.25">
      <c r="A216" s="177">
        <f>'DIRECT SARS-CoV-2 Enhanced Prot'!C230</f>
        <v>0</v>
      </c>
      <c r="B216" s="274">
        <f>'DIRECT SARS-CoV-2 Enhanced Prot'!C230</f>
        <v>0</v>
      </c>
      <c r="C216" s="178"/>
      <c r="D216" s="178"/>
      <c r="E216" s="178" t="e">
        <f>'DIRECT SARS-CoV-2 Enhanced Prot'!G230</f>
        <v>#N/A</v>
      </c>
      <c r="F216" s="178" t="e">
        <f>INDEX('Autopopulate RUDI''s'!$C$2:$C$769,MATCH(E216,'Autopopulate RUDI''s'!$B$2:$B$769,0))</f>
        <v>#N/A</v>
      </c>
      <c r="G216" s="178" t="e">
        <f>'DIRECT SARS-CoV-2 Enhanced Prot'!H230</f>
        <v>#N/A</v>
      </c>
      <c r="H216" s="178" t="e">
        <f>INDEX('Autopopulate RUDI''s'!$H$2:$H$769,MATCH(G216,'Autopopulate RUDI''s'!$F$2:$F$769,0))</f>
        <v>#N/A</v>
      </c>
    </row>
    <row r="217" spans="1:8" x14ac:dyDescent="0.25">
      <c r="A217" s="177">
        <f>'DIRECT SARS-CoV-2 Enhanced Prot'!C231</f>
        <v>0</v>
      </c>
      <c r="B217" s="274">
        <f>'DIRECT SARS-CoV-2 Enhanced Prot'!C231</f>
        <v>0</v>
      </c>
      <c r="C217" s="178"/>
      <c r="D217" s="178"/>
      <c r="E217" s="178" t="e">
        <f>'DIRECT SARS-CoV-2 Enhanced Prot'!G231</f>
        <v>#N/A</v>
      </c>
      <c r="F217" s="178" t="e">
        <f>INDEX('Autopopulate RUDI''s'!$C$2:$C$769,MATCH(E217,'Autopopulate RUDI''s'!$B$2:$B$769,0))</f>
        <v>#N/A</v>
      </c>
      <c r="G217" s="178" t="e">
        <f>'DIRECT SARS-CoV-2 Enhanced Prot'!H231</f>
        <v>#N/A</v>
      </c>
      <c r="H217" s="178" t="e">
        <f>INDEX('Autopopulate RUDI''s'!$H$2:$H$769,MATCH(G217,'Autopopulate RUDI''s'!$F$2:$F$769,0))</f>
        <v>#N/A</v>
      </c>
    </row>
    <row r="218" spans="1:8" x14ac:dyDescent="0.25">
      <c r="A218" s="177">
        <f>'DIRECT SARS-CoV-2 Enhanced Prot'!C232</f>
        <v>0</v>
      </c>
      <c r="B218" s="274">
        <f>'DIRECT SARS-CoV-2 Enhanced Prot'!C232</f>
        <v>0</v>
      </c>
      <c r="C218" s="178"/>
      <c r="D218" s="178"/>
      <c r="E218" s="178" t="e">
        <f>'DIRECT SARS-CoV-2 Enhanced Prot'!G232</f>
        <v>#N/A</v>
      </c>
      <c r="F218" s="178" t="e">
        <f>INDEX('Autopopulate RUDI''s'!$C$2:$C$769,MATCH(E218,'Autopopulate RUDI''s'!$B$2:$B$769,0))</f>
        <v>#N/A</v>
      </c>
      <c r="G218" s="178" t="e">
        <f>'DIRECT SARS-CoV-2 Enhanced Prot'!H232</f>
        <v>#N/A</v>
      </c>
      <c r="H218" s="178" t="e">
        <f>INDEX('Autopopulate RUDI''s'!$H$2:$H$769,MATCH(G218,'Autopopulate RUDI''s'!$F$2:$F$769,0))</f>
        <v>#N/A</v>
      </c>
    </row>
    <row r="219" spans="1:8" x14ac:dyDescent="0.25">
      <c r="A219" s="177">
        <f>'DIRECT SARS-CoV-2 Enhanced Prot'!C233</f>
        <v>0</v>
      </c>
      <c r="B219" s="274">
        <f>'DIRECT SARS-CoV-2 Enhanced Prot'!C233</f>
        <v>0</v>
      </c>
      <c r="C219" s="178"/>
      <c r="D219" s="178"/>
      <c r="E219" s="178" t="e">
        <f>'DIRECT SARS-CoV-2 Enhanced Prot'!G233</f>
        <v>#N/A</v>
      </c>
      <c r="F219" s="178" t="e">
        <f>INDEX('Autopopulate RUDI''s'!$C$2:$C$769,MATCH(E219,'Autopopulate RUDI''s'!$B$2:$B$769,0))</f>
        <v>#N/A</v>
      </c>
      <c r="G219" s="178" t="e">
        <f>'DIRECT SARS-CoV-2 Enhanced Prot'!H233</f>
        <v>#N/A</v>
      </c>
      <c r="H219" s="178" t="e">
        <f>INDEX('Autopopulate RUDI''s'!$H$2:$H$769,MATCH(G219,'Autopopulate RUDI''s'!$F$2:$F$769,0))</f>
        <v>#N/A</v>
      </c>
    </row>
    <row r="220" spans="1:8" x14ac:dyDescent="0.25">
      <c r="A220" s="177">
        <f>'DIRECT SARS-CoV-2 Enhanced Prot'!C234</f>
        <v>0</v>
      </c>
      <c r="B220" s="274">
        <f>'DIRECT SARS-CoV-2 Enhanced Prot'!C234</f>
        <v>0</v>
      </c>
      <c r="C220" s="178"/>
      <c r="D220" s="178"/>
      <c r="E220" s="178" t="e">
        <f>'DIRECT SARS-CoV-2 Enhanced Prot'!G234</f>
        <v>#N/A</v>
      </c>
      <c r="F220" s="178" t="e">
        <f>INDEX('Autopopulate RUDI''s'!$C$2:$C$769,MATCH(E220,'Autopopulate RUDI''s'!$B$2:$B$769,0))</f>
        <v>#N/A</v>
      </c>
      <c r="G220" s="178" t="e">
        <f>'DIRECT SARS-CoV-2 Enhanced Prot'!H234</f>
        <v>#N/A</v>
      </c>
      <c r="H220" s="178" t="e">
        <f>INDEX('Autopopulate RUDI''s'!$H$2:$H$769,MATCH(G220,'Autopopulate RUDI''s'!$F$2:$F$769,0))</f>
        <v>#N/A</v>
      </c>
    </row>
    <row r="221" spans="1:8" x14ac:dyDescent="0.25">
      <c r="A221" s="177">
        <f>'DIRECT SARS-CoV-2 Enhanced Prot'!C235</f>
        <v>0</v>
      </c>
      <c r="B221" s="274">
        <f>'DIRECT SARS-CoV-2 Enhanced Prot'!C235</f>
        <v>0</v>
      </c>
      <c r="C221" s="178"/>
      <c r="D221" s="178"/>
      <c r="E221" s="178" t="e">
        <f>'DIRECT SARS-CoV-2 Enhanced Prot'!G235</f>
        <v>#N/A</v>
      </c>
      <c r="F221" s="178" t="e">
        <f>INDEX('Autopopulate RUDI''s'!$C$2:$C$769,MATCH(E221,'Autopopulate RUDI''s'!$B$2:$B$769,0))</f>
        <v>#N/A</v>
      </c>
      <c r="G221" s="178" t="e">
        <f>'DIRECT SARS-CoV-2 Enhanced Prot'!H235</f>
        <v>#N/A</v>
      </c>
      <c r="H221" s="178" t="e">
        <f>INDEX('Autopopulate RUDI''s'!$H$2:$H$769,MATCH(G221,'Autopopulate RUDI''s'!$F$2:$F$769,0))</f>
        <v>#N/A</v>
      </c>
    </row>
    <row r="222" spans="1:8" x14ac:dyDescent="0.25">
      <c r="A222" s="177">
        <f>'DIRECT SARS-CoV-2 Enhanced Prot'!C236</f>
        <v>0</v>
      </c>
      <c r="B222" s="274">
        <f>'DIRECT SARS-CoV-2 Enhanced Prot'!C236</f>
        <v>0</v>
      </c>
      <c r="C222" s="178"/>
      <c r="D222" s="178"/>
      <c r="E222" s="178" t="e">
        <f>'DIRECT SARS-CoV-2 Enhanced Prot'!G236</f>
        <v>#N/A</v>
      </c>
      <c r="F222" s="178" t="e">
        <f>INDEX('Autopopulate RUDI''s'!$C$2:$C$769,MATCH(E222,'Autopopulate RUDI''s'!$B$2:$B$769,0))</f>
        <v>#N/A</v>
      </c>
      <c r="G222" s="178" t="e">
        <f>'DIRECT SARS-CoV-2 Enhanced Prot'!H236</f>
        <v>#N/A</v>
      </c>
      <c r="H222" s="178" t="e">
        <f>INDEX('Autopopulate RUDI''s'!$H$2:$H$769,MATCH(G222,'Autopopulate RUDI''s'!$F$2:$F$769,0))</f>
        <v>#N/A</v>
      </c>
    </row>
    <row r="223" spans="1:8" x14ac:dyDescent="0.25">
      <c r="A223" s="177">
        <f>'DIRECT SARS-CoV-2 Enhanced Prot'!C237</f>
        <v>0</v>
      </c>
      <c r="B223" s="274">
        <f>'DIRECT SARS-CoV-2 Enhanced Prot'!C237</f>
        <v>0</v>
      </c>
      <c r="C223" s="178"/>
      <c r="D223" s="178"/>
      <c r="E223" s="178" t="e">
        <f>'DIRECT SARS-CoV-2 Enhanced Prot'!G237</f>
        <v>#N/A</v>
      </c>
      <c r="F223" s="178" t="e">
        <f>INDEX('Autopopulate RUDI''s'!$C$2:$C$769,MATCH(E223,'Autopopulate RUDI''s'!$B$2:$B$769,0))</f>
        <v>#N/A</v>
      </c>
      <c r="G223" s="178" t="e">
        <f>'DIRECT SARS-CoV-2 Enhanced Prot'!H237</f>
        <v>#N/A</v>
      </c>
      <c r="H223" s="178" t="e">
        <f>INDEX('Autopopulate RUDI''s'!$H$2:$H$769,MATCH(G223,'Autopopulate RUDI''s'!$F$2:$F$769,0))</f>
        <v>#N/A</v>
      </c>
    </row>
    <row r="224" spans="1:8" x14ac:dyDescent="0.25">
      <c r="A224" s="177">
        <f>'DIRECT SARS-CoV-2 Enhanced Prot'!C238</f>
        <v>0</v>
      </c>
      <c r="B224" s="274">
        <f>'DIRECT SARS-CoV-2 Enhanced Prot'!C238</f>
        <v>0</v>
      </c>
      <c r="C224" s="178"/>
      <c r="D224" s="178"/>
      <c r="E224" s="178" t="e">
        <f>'DIRECT SARS-CoV-2 Enhanced Prot'!G238</f>
        <v>#N/A</v>
      </c>
      <c r="F224" s="178" t="e">
        <f>INDEX('Autopopulate RUDI''s'!$C$2:$C$769,MATCH(E224,'Autopopulate RUDI''s'!$B$2:$B$769,0))</f>
        <v>#N/A</v>
      </c>
      <c r="G224" s="178" t="e">
        <f>'DIRECT SARS-CoV-2 Enhanced Prot'!H238</f>
        <v>#N/A</v>
      </c>
      <c r="H224" s="178" t="e">
        <f>INDEX('Autopopulate RUDI''s'!$H$2:$H$769,MATCH(G224,'Autopopulate RUDI''s'!$F$2:$F$769,0))</f>
        <v>#N/A</v>
      </c>
    </row>
    <row r="225" spans="1:8" x14ac:dyDescent="0.25">
      <c r="A225" s="177">
        <f>'DIRECT SARS-CoV-2 Enhanced Prot'!C239</f>
        <v>0</v>
      </c>
      <c r="B225" s="274">
        <f>'DIRECT SARS-CoV-2 Enhanced Prot'!C239</f>
        <v>0</v>
      </c>
      <c r="C225" s="178"/>
      <c r="D225" s="178"/>
      <c r="E225" s="178" t="e">
        <f>'DIRECT SARS-CoV-2 Enhanced Prot'!G239</f>
        <v>#N/A</v>
      </c>
      <c r="F225" s="178" t="e">
        <f>INDEX('Autopopulate RUDI''s'!$C$2:$C$769,MATCH(E225,'Autopopulate RUDI''s'!$B$2:$B$769,0))</f>
        <v>#N/A</v>
      </c>
      <c r="G225" s="178" t="e">
        <f>'DIRECT SARS-CoV-2 Enhanced Prot'!H239</f>
        <v>#N/A</v>
      </c>
      <c r="H225" s="178" t="e">
        <f>INDEX('Autopopulate RUDI''s'!$H$2:$H$769,MATCH(G225,'Autopopulate RUDI''s'!$F$2:$F$769,0))</f>
        <v>#N/A</v>
      </c>
    </row>
    <row r="226" spans="1:8" x14ac:dyDescent="0.25">
      <c r="A226" s="177">
        <f>'DIRECT SARS-CoV-2 Enhanced Prot'!C240</f>
        <v>0</v>
      </c>
      <c r="B226" s="274">
        <f>'DIRECT SARS-CoV-2 Enhanced Prot'!C240</f>
        <v>0</v>
      </c>
      <c r="C226" s="178"/>
      <c r="D226" s="178"/>
      <c r="E226" s="178" t="e">
        <f>'DIRECT SARS-CoV-2 Enhanced Prot'!G240</f>
        <v>#N/A</v>
      </c>
      <c r="F226" s="178" t="e">
        <f>INDEX('Autopopulate RUDI''s'!$C$2:$C$769,MATCH(E226,'Autopopulate RUDI''s'!$B$2:$B$769,0))</f>
        <v>#N/A</v>
      </c>
      <c r="G226" s="178" t="e">
        <f>'DIRECT SARS-CoV-2 Enhanced Prot'!H240</f>
        <v>#N/A</v>
      </c>
      <c r="H226" s="178" t="e">
        <f>INDEX('Autopopulate RUDI''s'!$H$2:$H$769,MATCH(G226,'Autopopulate RUDI''s'!$F$2:$F$769,0))</f>
        <v>#N/A</v>
      </c>
    </row>
    <row r="227" spans="1:8" x14ac:dyDescent="0.25">
      <c r="A227" s="177">
        <f>'DIRECT SARS-CoV-2 Enhanced Prot'!C241</f>
        <v>0</v>
      </c>
      <c r="B227" s="274">
        <f>'DIRECT SARS-CoV-2 Enhanced Prot'!C241</f>
        <v>0</v>
      </c>
      <c r="C227" s="178"/>
      <c r="D227" s="178"/>
      <c r="E227" s="178" t="e">
        <f>'DIRECT SARS-CoV-2 Enhanced Prot'!G241</f>
        <v>#N/A</v>
      </c>
      <c r="F227" s="178" t="e">
        <f>INDEX('Autopopulate RUDI''s'!$C$2:$C$769,MATCH(E227,'Autopopulate RUDI''s'!$B$2:$B$769,0))</f>
        <v>#N/A</v>
      </c>
      <c r="G227" s="178" t="e">
        <f>'DIRECT SARS-CoV-2 Enhanced Prot'!H241</f>
        <v>#N/A</v>
      </c>
      <c r="H227" s="178" t="e">
        <f>INDEX('Autopopulate RUDI''s'!$H$2:$H$769,MATCH(G227,'Autopopulate RUDI''s'!$F$2:$F$769,0))</f>
        <v>#N/A</v>
      </c>
    </row>
    <row r="228" spans="1:8" x14ac:dyDescent="0.25">
      <c r="A228" s="177">
        <f>'DIRECT SARS-CoV-2 Enhanced Prot'!C242</f>
        <v>0</v>
      </c>
      <c r="B228" s="274">
        <f>'DIRECT SARS-CoV-2 Enhanced Prot'!C242</f>
        <v>0</v>
      </c>
      <c r="C228" s="178"/>
      <c r="D228" s="178"/>
      <c r="E228" s="178" t="e">
        <f>'DIRECT SARS-CoV-2 Enhanced Prot'!G242</f>
        <v>#N/A</v>
      </c>
      <c r="F228" s="178" t="e">
        <f>INDEX('Autopopulate RUDI''s'!$C$2:$C$769,MATCH(E228,'Autopopulate RUDI''s'!$B$2:$B$769,0))</f>
        <v>#N/A</v>
      </c>
      <c r="G228" s="178" t="e">
        <f>'DIRECT SARS-CoV-2 Enhanced Prot'!H242</f>
        <v>#N/A</v>
      </c>
      <c r="H228" s="178" t="e">
        <f>INDEX('Autopopulate RUDI''s'!$H$2:$H$769,MATCH(G228,'Autopopulate RUDI''s'!$F$2:$F$769,0))</f>
        <v>#N/A</v>
      </c>
    </row>
    <row r="229" spans="1:8" x14ac:dyDescent="0.25">
      <c r="A229" s="177">
        <f>'DIRECT SARS-CoV-2 Enhanced Prot'!C243</f>
        <v>0</v>
      </c>
      <c r="B229" s="274">
        <f>'DIRECT SARS-CoV-2 Enhanced Prot'!C243</f>
        <v>0</v>
      </c>
      <c r="C229" s="178"/>
      <c r="D229" s="178"/>
      <c r="E229" s="178" t="e">
        <f>'DIRECT SARS-CoV-2 Enhanced Prot'!G243</f>
        <v>#N/A</v>
      </c>
      <c r="F229" s="178" t="e">
        <f>INDEX('Autopopulate RUDI''s'!$C$2:$C$769,MATCH(E229,'Autopopulate RUDI''s'!$B$2:$B$769,0))</f>
        <v>#N/A</v>
      </c>
      <c r="G229" s="178" t="e">
        <f>'DIRECT SARS-CoV-2 Enhanced Prot'!H243</f>
        <v>#N/A</v>
      </c>
      <c r="H229" s="178" t="e">
        <f>INDEX('Autopopulate RUDI''s'!$H$2:$H$769,MATCH(G229,'Autopopulate RUDI''s'!$F$2:$F$769,0))</f>
        <v>#N/A</v>
      </c>
    </row>
    <row r="230" spans="1:8" x14ac:dyDescent="0.25">
      <c r="A230" s="177">
        <f>'DIRECT SARS-CoV-2 Enhanced Prot'!C244</f>
        <v>0</v>
      </c>
      <c r="B230" s="274">
        <f>'DIRECT SARS-CoV-2 Enhanced Prot'!C244</f>
        <v>0</v>
      </c>
      <c r="C230" s="178"/>
      <c r="D230" s="178"/>
      <c r="E230" s="178" t="e">
        <f>'DIRECT SARS-CoV-2 Enhanced Prot'!G244</f>
        <v>#N/A</v>
      </c>
      <c r="F230" s="178" t="e">
        <f>INDEX('Autopopulate RUDI''s'!$C$2:$C$769,MATCH(E230,'Autopopulate RUDI''s'!$B$2:$B$769,0))</f>
        <v>#N/A</v>
      </c>
      <c r="G230" s="178" t="e">
        <f>'DIRECT SARS-CoV-2 Enhanced Prot'!H244</f>
        <v>#N/A</v>
      </c>
      <c r="H230" s="178" t="e">
        <f>INDEX('Autopopulate RUDI''s'!$H$2:$H$769,MATCH(G230,'Autopopulate RUDI''s'!$F$2:$F$769,0))</f>
        <v>#N/A</v>
      </c>
    </row>
    <row r="231" spans="1:8" x14ac:dyDescent="0.25">
      <c r="A231" s="177">
        <f>'DIRECT SARS-CoV-2 Enhanced Prot'!C245</f>
        <v>0</v>
      </c>
      <c r="B231" s="274">
        <f>'DIRECT SARS-CoV-2 Enhanced Prot'!C245</f>
        <v>0</v>
      </c>
      <c r="C231" s="178"/>
      <c r="D231" s="178"/>
      <c r="E231" s="178" t="e">
        <f>'DIRECT SARS-CoV-2 Enhanced Prot'!G245</f>
        <v>#N/A</v>
      </c>
      <c r="F231" s="178" t="e">
        <f>INDEX('Autopopulate RUDI''s'!$C$2:$C$769,MATCH(E231,'Autopopulate RUDI''s'!$B$2:$B$769,0))</f>
        <v>#N/A</v>
      </c>
      <c r="G231" s="178" t="e">
        <f>'DIRECT SARS-CoV-2 Enhanced Prot'!H245</f>
        <v>#N/A</v>
      </c>
      <c r="H231" s="178" t="e">
        <f>INDEX('Autopopulate RUDI''s'!$H$2:$H$769,MATCH(G231,'Autopopulate RUDI''s'!$F$2:$F$769,0))</f>
        <v>#N/A</v>
      </c>
    </row>
    <row r="232" spans="1:8" x14ac:dyDescent="0.25">
      <c r="A232" s="177">
        <f>'DIRECT SARS-CoV-2 Enhanced Prot'!C246</f>
        <v>0</v>
      </c>
      <c r="B232" s="274">
        <f>'DIRECT SARS-CoV-2 Enhanced Prot'!C246</f>
        <v>0</v>
      </c>
      <c r="C232" s="178"/>
      <c r="D232" s="178"/>
      <c r="E232" s="178" t="e">
        <f>'DIRECT SARS-CoV-2 Enhanced Prot'!G246</f>
        <v>#N/A</v>
      </c>
      <c r="F232" s="178" t="e">
        <f>INDEX('Autopopulate RUDI''s'!$C$2:$C$769,MATCH(E232,'Autopopulate RUDI''s'!$B$2:$B$769,0))</f>
        <v>#N/A</v>
      </c>
      <c r="G232" s="178" t="e">
        <f>'DIRECT SARS-CoV-2 Enhanced Prot'!H246</f>
        <v>#N/A</v>
      </c>
      <c r="H232" s="178" t="e">
        <f>INDEX('Autopopulate RUDI''s'!$H$2:$H$769,MATCH(G232,'Autopopulate RUDI''s'!$F$2:$F$769,0))</f>
        <v>#N/A</v>
      </c>
    </row>
    <row r="233" spans="1:8" x14ac:dyDescent="0.25">
      <c r="A233" s="177">
        <f>'DIRECT SARS-CoV-2 Enhanced Prot'!C247</f>
        <v>0</v>
      </c>
      <c r="B233" s="274">
        <f>'DIRECT SARS-CoV-2 Enhanced Prot'!C247</f>
        <v>0</v>
      </c>
      <c r="C233" s="178"/>
      <c r="D233" s="178"/>
      <c r="E233" s="178" t="e">
        <f>'DIRECT SARS-CoV-2 Enhanced Prot'!G247</f>
        <v>#N/A</v>
      </c>
      <c r="F233" s="178" t="e">
        <f>INDEX('Autopopulate RUDI''s'!$C$2:$C$769,MATCH(E233,'Autopopulate RUDI''s'!$B$2:$B$769,0))</f>
        <v>#N/A</v>
      </c>
      <c r="G233" s="178" t="e">
        <f>'DIRECT SARS-CoV-2 Enhanced Prot'!H247</f>
        <v>#N/A</v>
      </c>
      <c r="H233" s="178" t="e">
        <f>INDEX('Autopopulate RUDI''s'!$H$2:$H$769,MATCH(G233,'Autopopulate RUDI''s'!$F$2:$F$769,0))</f>
        <v>#N/A</v>
      </c>
    </row>
    <row r="234" spans="1:8" x14ac:dyDescent="0.25">
      <c r="A234" s="177">
        <f>'DIRECT SARS-CoV-2 Enhanced Prot'!C248</f>
        <v>0</v>
      </c>
      <c r="B234" s="274">
        <f>'DIRECT SARS-CoV-2 Enhanced Prot'!C248</f>
        <v>0</v>
      </c>
      <c r="C234" s="178"/>
      <c r="D234" s="178"/>
      <c r="E234" s="178" t="e">
        <f>'DIRECT SARS-CoV-2 Enhanced Prot'!G248</f>
        <v>#N/A</v>
      </c>
      <c r="F234" s="178" t="e">
        <f>INDEX('Autopopulate RUDI''s'!$C$2:$C$769,MATCH(E234,'Autopopulate RUDI''s'!$B$2:$B$769,0))</f>
        <v>#N/A</v>
      </c>
      <c r="G234" s="178" t="e">
        <f>'DIRECT SARS-CoV-2 Enhanced Prot'!H248</f>
        <v>#N/A</v>
      </c>
      <c r="H234" s="178" t="e">
        <f>INDEX('Autopopulate RUDI''s'!$H$2:$H$769,MATCH(G234,'Autopopulate RUDI''s'!$F$2:$F$769,0))</f>
        <v>#N/A</v>
      </c>
    </row>
    <row r="235" spans="1:8" x14ac:dyDescent="0.25">
      <c r="A235" s="177">
        <f>'DIRECT SARS-CoV-2 Enhanced Prot'!C249</f>
        <v>0</v>
      </c>
      <c r="B235" s="274">
        <f>'DIRECT SARS-CoV-2 Enhanced Prot'!C249</f>
        <v>0</v>
      </c>
      <c r="C235" s="178"/>
      <c r="D235" s="178"/>
      <c r="E235" s="178" t="e">
        <f>'DIRECT SARS-CoV-2 Enhanced Prot'!G249</f>
        <v>#N/A</v>
      </c>
      <c r="F235" s="178" t="e">
        <f>INDEX('Autopopulate RUDI''s'!$C$2:$C$769,MATCH(E235,'Autopopulate RUDI''s'!$B$2:$B$769,0))</f>
        <v>#N/A</v>
      </c>
      <c r="G235" s="178" t="e">
        <f>'DIRECT SARS-CoV-2 Enhanced Prot'!H249</f>
        <v>#N/A</v>
      </c>
      <c r="H235" s="178" t="e">
        <f>INDEX('Autopopulate RUDI''s'!$H$2:$H$769,MATCH(G235,'Autopopulate RUDI''s'!$F$2:$F$769,0))</f>
        <v>#N/A</v>
      </c>
    </row>
    <row r="236" spans="1:8" x14ac:dyDescent="0.25">
      <c r="A236" s="177">
        <f>'DIRECT SARS-CoV-2 Enhanced Prot'!C250</f>
        <v>0</v>
      </c>
      <c r="B236" s="274">
        <f>'DIRECT SARS-CoV-2 Enhanced Prot'!C250</f>
        <v>0</v>
      </c>
      <c r="C236" s="178"/>
      <c r="D236" s="178"/>
      <c r="E236" s="178" t="e">
        <f>'DIRECT SARS-CoV-2 Enhanced Prot'!G250</f>
        <v>#N/A</v>
      </c>
      <c r="F236" s="178" t="e">
        <f>INDEX('Autopopulate RUDI''s'!$C$2:$C$769,MATCH(E236,'Autopopulate RUDI''s'!$B$2:$B$769,0))</f>
        <v>#N/A</v>
      </c>
      <c r="G236" s="178" t="e">
        <f>'DIRECT SARS-CoV-2 Enhanced Prot'!H250</f>
        <v>#N/A</v>
      </c>
      <c r="H236" s="178" t="e">
        <f>INDEX('Autopopulate RUDI''s'!$H$2:$H$769,MATCH(G236,'Autopopulate RUDI''s'!$F$2:$F$769,0))</f>
        <v>#N/A</v>
      </c>
    </row>
    <row r="237" spans="1:8" x14ac:dyDescent="0.25">
      <c r="A237" s="177">
        <f>'DIRECT SARS-CoV-2 Enhanced Prot'!C251</f>
        <v>0</v>
      </c>
      <c r="B237" s="274">
        <f>'DIRECT SARS-CoV-2 Enhanced Prot'!C251</f>
        <v>0</v>
      </c>
      <c r="C237" s="178"/>
      <c r="D237" s="178"/>
      <c r="E237" s="178" t="e">
        <f>'DIRECT SARS-CoV-2 Enhanced Prot'!G251</f>
        <v>#N/A</v>
      </c>
      <c r="F237" s="178" t="e">
        <f>INDEX('Autopopulate RUDI''s'!$C$2:$C$769,MATCH(E237,'Autopopulate RUDI''s'!$B$2:$B$769,0))</f>
        <v>#N/A</v>
      </c>
      <c r="G237" s="178" t="e">
        <f>'DIRECT SARS-CoV-2 Enhanced Prot'!H251</f>
        <v>#N/A</v>
      </c>
      <c r="H237" s="178" t="e">
        <f>INDEX('Autopopulate RUDI''s'!$H$2:$H$769,MATCH(G237,'Autopopulate RUDI''s'!$F$2:$F$769,0))</f>
        <v>#N/A</v>
      </c>
    </row>
    <row r="238" spans="1:8" x14ac:dyDescent="0.25">
      <c r="A238" s="177">
        <f>'DIRECT SARS-CoV-2 Enhanced Prot'!C252</f>
        <v>0</v>
      </c>
      <c r="B238" s="274">
        <f>'DIRECT SARS-CoV-2 Enhanced Prot'!C252</f>
        <v>0</v>
      </c>
      <c r="C238" s="178"/>
      <c r="D238" s="178"/>
      <c r="E238" s="178" t="e">
        <f>'DIRECT SARS-CoV-2 Enhanced Prot'!G252</f>
        <v>#N/A</v>
      </c>
      <c r="F238" s="178" t="e">
        <f>INDEX('Autopopulate RUDI''s'!$C$2:$C$769,MATCH(E238,'Autopopulate RUDI''s'!$B$2:$B$769,0))</f>
        <v>#N/A</v>
      </c>
      <c r="G238" s="178" t="e">
        <f>'DIRECT SARS-CoV-2 Enhanced Prot'!H252</f>
        <v>#N/A</v>
      </c>
      <c r="H238" s="178" t="e">
        <f>INDEX('Autopopulate RUDI''s'!$H$2:$H$769,MATCH(G238,'Autopopulate RUDI''s'!$F$2:$F$769,0))</f>
        <v>#N/A</v>
      </c>
    </row>
    <row r="239" spans="1:8" x14ac:dyDescent="0.25">
      <c r="A239" s="177">
        <f>'DIRECT SARS-CoV-2 Enhanced Prot'!C253</f>
        <v>0</v>
      </c>
      <c r="B239" s="274">
        <f>'DIRECT SARS-CoV-2 Enhanced Prot'!C253</f>
        <v>0</v>
      </c>
      <c r="C239" s="178"/>
      <c r="D239" s="178"/>
      <c r="E239" s="178" t="e">
        <f>'DIRECT SARS-CoV-2 Enhanced Prot'!G253</f>
        <v>#N/A</v>
      </c>
      <c r="F239" s="178" t="e">
        <f>INDEX('Autopopulate RUDI''s'!$C$2:$C$769,MATCH(E239,'Autopopulate RUDI''s'!$B$2:$B$769,0))</f>
        <v>#N/A</v>
      </c>
      <c r="G239" s="178" t="e">
        <f>'DIRECT SARS-CoV-2 Enhanced Prot'!H253</f>
        <v>#N/A</v>
      </c>
      <c r="H239" s="178" t="e">
        <f>INDEX('Autopopulate RUDI''s'!$H$2:$H$769,MATCH(G239,'Autopopulate RUDI''s'!$F$2:$F$769,0))</f>
        <v>#N/A</v>
      </c>
    </row>
    <row r="240" spans="1:8" x14ac:dyDescent="0.25">
      <c r="A240" s="177">
        <f>'DIRECT SARS-CoV-2 Enhanced Prot'!C254</f>
        <v>0</v>
      </c>
      <c r="B240" s="274">
        <f>'DIRECT SARS-CoV-2 Enhanced Prot'!C254</f>
        <v>0</v>
      </c>
      <c r="C240" s="178"/>
      <c r="D240" s="178"/>
      <c r="E240" s="178" t="e">
        <f>'DIRECT SARS-CoV-2 Enhanced Prot'!G254</f>
        <v>#N/A</v>
      </c>
      <c r="F240" s="178" t="e">
        <f>INDEX('Autopopulate RUDI''s'!$C$2:$C$769,MATCH(E240,'Autopopulate RUDI''s'!$B$2:$B$769,0))</f>
        <v>#N/A</v>
      </c>
      <c r="G240" s="178" t="e">
        <f>'DIRECT SARS-CoV-2 Enhanced Prot'!H254</f>
        <v>#N/A</v>
      </c>
      <c r="H240" s="178" t="e">
        <f>INDEX('Autopopulate RUDI''s'!$H$2:$H$769,MATCH(G240,'Autopopulate RUDI''s'!$F$2:$F$769,0))</f>
        <v>#N/A</v>
      </c>
    </row>
    <row r="241" spans="1:8" x14ac:dyDescent="0.25">
      <c r="A241" s="177">
        <f>'DIRECT SARS-CoV-2 Enhanced Prot'!C255</f>
        <v>0</v>
      </c>
      <c r="B241" s="274">
        <f>'DIRECT SARS-CoV-2 Enhanced Prot'!C255</f>
        <v>0</v>
      </c>
      <c r="C241" s="178"/>
      <c r="D241" s="178"/>
      <c r="E241" s="178" t="e">
        <f>'DIRECT SARS-CoV-2 Enhanced Prot'!G255</f>
        <v>#N/A</v>
      </c>
      <c r="F241" s="178" t="e">
        <f>INDEX('Autopopulate RUDI''s'!$C$2:$C$769,MATCH(E241,'Autopopulate RUDI''s'!$B$2:$B$769,0))</f>
        <v>#N/A</v>
      </c>
      <c r="G241" s="178" t="e">
        <f>'DIRECT SARS-CoV-2 Enhanced Prot'!H255</f>
        <v>#N/A</v>
      </c>
      <c r="H241" s="178" t="e">
        <f>INDEX('Autopopulate RUDI''s'!$H$2:$H$769,MATCH(G241,'Autopopulate RUDI''s'!$F$2:$F$769,0))</f>
        <v>#N/A</v>
      </c>
    </row>
    <row r="242" spans="1:8" x14ac:dyDescent="0.25">
      <c r="A242" s="177">
        <f>'DIRECT SARS-CoV-2 Enhanced Prot'!C256</f>
        <v>0</v>
      </c>
      <c r="B242" s="274">
        <f>'DIRECT SARS-CoV-2 Enhanced Prot'!C256</f>
        <v>0</v>
      </c>
      <c r="C242" s="178"/>
      <c r="D242" s="178"/>
      <c r="E242" s="178" t="e">
        <f>'DIRECT SARS-CoV-2 Enhanced Prot'!G256</f>
        <v>#N/A</v>
      </c>
      <c r="F242" s="178" t="e">
        <f>INDEX('Autopopulate RUDI''s'!$C$2:$C$769,MATCH(E242,'Autopopulate RUDI''s'!$B$2:$B$769,0))</f>
        <v>#N/A</v>
      </c>
      <c r="G242" s="178" t="e">
        <f>'DIRECT SARS-CoV-2 Enhanced Prot'!H256</f>
        <v>#N/A</v>
      </c>
      <c r="H242" s="178" t="e">
        <f>INDEX('Autopopulate RUDI''s'!$H$2:$H$769,MATCH(G242,'Autopopulate RUDI''s'!$F$2:$F$769,0))</f>
        <v>#N/A</v>
      </c>
    </row>
    <row r="243" spans="1:8" x14ac:dyDescent="0.25">
      <c r="A243" s="177">
        <f>'DIRECT SARS-CoV-2 Enhanced Prot'!C257</f>
        <v>0</v>
      </c>
      <c r="B243" s="274">
        <f>'DIRECT SARS-CoV-2 Enhanced Prot'!C257</f>
        <v>0</v>
      </c>
      <c r="C243" s="178"/>
      <c r="D243" s="178"/>
      <c r="E243" s="178" t="e">
        <f>'DIRECT SARS-CoV-2 Enhanced Prot'!G257</f>
        <v>#N/A</v>
      </c>
      <c r="F243" s="178" t="e">
        <f>INDEX('Autopopulate RUDI''s'!$C$2:$C$769,MATCH(E243,'Autopopulate RUDI''s'!$B$2:$B$769,0))</f>
        <v>#N/A</v>
      </c>
      <c r="G243" s="178" t="e">
        <f>'DIRECT SARS-CoV-2 Enhanced Prot'!H257</f>
        <v>#N/A</v>
      </c>
      <c r="H243" s="178" t="e">
        <f>INDEX('Autopopulate RUDI''s'!$H$2:$H$769,MATCH(G243,'Autopopulate RUDI''s'!$F$2:$F$769,0))</f>
        <v>#N/A</v>
      </c>
    </row>
    <row r="244" spans="1:8" x14ac:dyDescent="0.25">
      <c r="A244" s="177">
        <f>'DIRECT SARS-CoV-2 Enhanced Prot'!C258</f>
        <v>0</v>
      </c>
      <c r="B244" s="274">
        <f>'DIRECT SARS-CoV-2 Enhanced Prot'!C258</f>
        <v>0</v>
      </c>
      <c r="C244" s="178"/>
      <c r="D244" s="178"/>
      <c r="E244" s="178" t="e">
        <f>'DIRECT SARS-CoV-2 Enhanced Prot'!G258</f>
        <v>#N/A</v>
      </c>
      <c r="F244" s="178" t="e">
        <f>INDEX('Autopopulate RUDI''s'!$C$2:$C$769,MATCH(E244,'Autopopulate RUDI''s'!$B$2:$B$769,0))</f>
        <v>#N/A</v>
      </c>
      <c r="G244" s="178" t="e">
        <f>'DIRECT SARS-CoV-2 Enhanced Prot'!H258</f>
        <v>#N/A</v>
      </c>
      <c r="H244" s="178" t="e">
        <f>INDEX('Autopopulate RUDI''s'!$H$2:$H$769,MATCH(G244,'Autopopulate RUDI''s'!$F$2:$F$769,0))</f>
        <v>#N/A</v>
      </c>
    </row>
    <row r="245" spans="1:8" x14ac:dyDescent="0.25">
      <c r="A245" s="177">
        <f>'DIRECT SARS-CoV-2 Enhanced Prot'!C259</f>
        <v>0</v>
      </c>
      <c r="B245" s="274">
        <f>'DIRECT SARS-CoV-2 Enhanced Prot'!C259</f>
        <v>0</v>
      </c>
      <c r="C245" s="178"/>
      <c r="D245" s="178"/>
      <c r="E245" s="178" t="e">
        <f>'DIRECT SARS-CoV-2 Enhanced Prot'!G259</f>
        <v>#N/A</v>
      </c>
      <c r="F245" s="178" t="e">
        <f>INDEX('Autopopulate RUDI''s'!$C$2:$C$769,MATCH(E245,'Autopopulate RUDI''s'!$B$2:$B$769,0))</f>
        <v>#N/A</v>
      </c>
      <c r="G245" s="178" t="e">
        <f>'DIRECT SARS-CoV-2 Enhanced Prot'!H259</f>
        <v>#N/A</v>
      </c>
      <c r="H245" s="178" t="e">
        <f>INDEX('Autopopulate RUDI''s'!$H$2:$H$769,MATCH(G245,'Autopopulate RUDI''s'!$F$2:$F$769,0))</f>
        <v>#N/A</v>
      </c>
    </row>
    <row r="246" spans="1:8" x14ac:dyDescent="0.25">
      <c r="A246" s="177">
        <f>'DIRECT SARS-CoV-2 Enhanced Prot'!C260</f>
        <v>0</v>
      </c>
      <c r="B246" s="274">
        <f>'DIRECT SARS-CoV-2 Enhanced Prot'!C260</f>
        <v>0</v>
      </c>
      <c r="C246" s="178"/>
      <c r="D246" s="178"/>
      <c r="E246" s="178" t="e">
        <f>'DIRECT SARS-CoV-2 Enhanced Prot'!G260</f>
        <v>#N/A</v>
      </c>
      <c r="F246" s="178" t="e">
        <f>INDEX('Autopopulate RUDI''s'!$C$2:$C$769,MATCH(E246,'Autopopulate RUDI''s'!$B$2:$B$769,0))</f>
        <v>#N/A</v>
      </c>
      <c r="G246" s="178" t="e">
        <f>'DIRECT SARS-CoV-2 Enhanced Prot'!H260</f>
        <v>#N/A</v>
      </c>
      <c r="H246" s="178" t="e">
        <f>INDEX('Autopopulate RUDI''s'!$H$2:$H$769,MATCH(G246,'Autopopulate RUDI''s'!$F$2:$F$769,0))</f>
        <v>#N/A</v>
      </c>
    </row>
    <row r="247" spans="1:8" x14ac:dyDescent="0.25">
      <c r="A247" s="177">
        <f>'DIRECT SARS-CoV-2 Enhanced Prot'!C261</f>
        <v>0</v>
      </c>
      <c r="B247" s="274">
        <f>'DIRECT SARS-CoV-2 Enhanced Prot'!C261</f>
        <v>0</v>
      </c>
      <c r="C247" s="178"/>
      <c r="D247" s="178"/>
      <c r="E247" s="178" t="e">
        <f>'DIRECT SARS-CoV-2 Enhanced Prot'!G261</f>
        <v>#N/A</v>
      </c>
      <c r="F247" s="178" t="e">
        <f>INDEX('Autopopulate RUDI''s'!$C$2:$C$769,MATCH(E247,'Autopopulate RUDI''s'!$B$2:$B$769,0))</f>
        <v>#N/A</v>
      </c>
      <c r="G247" s="178" t="e">
        <f>'DIRECT SARS-CoV-2 Enhanced Prot'!H261</f>
        <v>#N/A</v>
      </c>
      <c r="H247" s="178" t="e">
        <f>INDEX('Autopopulate RUDI''s'!$H$2:$H$769,MATCH(G247,'Autopopulate RUDI''s'!$F$2:$F$769,0))</f>
        <v>#N/A</v>
      </c>
    </row>
    <row r="248" spans="1:8" x14ac:dyDescent="0.25">
      <c r="A248" s="177">
        <f>'DIRECT SARS-CoV-2 Enhanced Prot'!C262</f>
        <v>0</v>
      </c>
      <c r="B248" s="274">
        <f>'DIRECT SARS-CoV-2 Enhanced Prot'!C262</f>
        <v>0</v>
      </c>
      <c r="C248" s="178"/>
      <c r="D248" s="178"/>
      <c r="E248" s="178" t="e">
        <f>'DIRECT SARS-CoV-2 Enhanced Prot'!G262</f>
        <v>#N/A</v>
      </c>
      <c r="F248" s="178" t="e">
        <f>INDEX('Autopopulate RUDI''s'!$C$2:$C$769,MATCH(E248,'Autopopulate RUDI''s'!$B$2:$B$769,0))</f>
        <v>#N/A</v>
      </c>
      <c r="G248" s="178" t="e">
        <f>'DIRECT SARS-CoV-2 Enhanced Prot'!H262</f>
        <v>#N/A</v>
      </c>
      <c r="H248" s="178" t="e">
        <f>INDEX('Autopopulate RUDI''s'!$H$2:$H$769,MATCH(G248,'Autopopulate RUDI''s'!$F$2:$F$769,0))</f>
        <v>#N/A</v>
      </c>
    </row>
    <row r="249" spans="1:8" x14ac:dyDescent="0.25">
      <c r="A249" s="177">
        <f>'DIRECT SARS-CoV-2 Enhanced Prot'!C263</f>
        <v>0</v>
      </c>
      <c r="B249" s="274">
        <f>'DIRECT SARS-CoV-2 Enhanced Prot'!C263</f>
        <v>0</v>
      </c>
      <c r="C249" s="178"/>
      <c r="D249" s="178"/>
      <c r="E249" s="178" t="e">
        <f>'DIRECT SARS-CoV-2 Enhanced Prot'!G263</f>
        <v>#N/A</v>
      </c>
      <c r="F249" s="178" t="e">
        <f>INDEX('Autopopulate RUDI''s'!$C$2:$C$769,MATCH(E249,'Autopopulate RUDI''s'!$B$2:$B$769,0))</f>
        <v>#N/A</v>
      </c>
      <c r="G249" s="178" t="e">
        <f>'DIRECT SARS-CoV-2 Enhanced Prot'!H263</f>
        <v>#N/A</v>
      </c>
      <c r="H249" s="178" t="e">
        <f>INDEX('Autopopulate RUDI''s'!$H$2:$H$769,MATCH(G249,'Autopopulate RUDI''s'!$F$2:$F$769,0))</f>
        <v>#N/A</v>
      </c>
    </row>
    <row r="250" spans="1:8" x14ac:dyDescent="0.25">
      <c r="A250" s="177">
        <f>'DIRECT SARS-CoV-2 Enhanced Prot'!C264</f>
        <v>0</v>
      </c>
      <c r="B250" s="274">
        <f>'DIRECT SARS-CoV-2 Enhanced Prot'!C264</f>
        <v>0</v>
      </c>
      <c r="C250" s="178"/>
      <c r="D250" s="178"/>
      <c r="E250" s="178" t="e">
        <f>'DIRECT SARS-CoV-2 Enhanced Prot'!G264</f>
        <v>#N/A</v>
      </c>
      <c r="F250" s="178" t="e">
        <f>INDEX('Autopopulate RUDI''s'!$C$2:$C$769,MATCH(E250,'Autopopulate RUDI''s'!$B$2:$B$769,0))</f>
        <v>#N/A</v>
      </c>
      <c r="G250" s="178" t="e">
        <f>'DIRECT SARS-CoV-2 Enhanced Prot'!H264</f>
        <v>#N/A</v>
      </c>
      <c r="H250" s="178" t="e">
        <f>INDEX('Autopopulate RUDI''s'!$H$2:$H$769,MATCH(G250,'Autopopulate RUDI''s'!$F$2:$F$769,0))</f>
        <v>#N/A</v>
      </c>
    </row>
    <row r="251" spans="1:8" x14ac:dyDescent="0.25">
      <c r="A251" s="177">
        <f>'DIRECT SARS-CoV-2 Enhanced Prot'!C265</f>
        <v>0</v>
      </c>
      <c r="B251" s="274">
        <f>'DIRECT SARS-CoV-2 Enhanced Prot'!C265</f>
        <v>0</v>
      </c>
      <c r="C251" s="178"/>
      <c r="D251" s="178"/>
      <c r="E251" s="178" t="e">
        <f>'DIRECT SARS-CoV-2 Enhanced Prot'!G265</f>
        <v>#N/A</v>
      </c>
      <c r="F251" s="178" t="e">
        <f>INDEX('Autopopulate RUDI''s'!$C$2:$C$769,MATCH(E251,'Autopopulate RUDI''s'!$B$2:$B$769,0))</f>
        <v>#N/A</v>
      </c>
      <c r="G251" s="178" t="e">
        <f>'DIRECT SARS-CoV-2 Enhanced Prot'!H265</f>
        <v>#N/A</v>
      </c>
      <c r="H251" s="178" t="e">
        <f>INDEX('Autopopulate RUDI''s'!$H$2:$H$769,MATCH(G251,'Autopopulate RUDI''s'!$F$2:$F$769,0))</f>
        <v>#N/A</v>
      </c>
    </row>
    <row r="252" spans="1:8" x14ac:dyDescent="0.25">
      <c r="A252" s="177">
        <f>'DIRECT SARS-CoV-2 Enhanced Prot'!C266</f>
        <v>0</v>
      </c>
      <c r="B252" s="274">
        <f>'DIRECT SARS-CoV-2 Enhanced Prot'!C266</f>
        <v>0</v>
      </c>
      <c r="C252" s="178"/>
      <c r="D252" s="178"/>
      <c r="E252" s="178" t="e">
        <f>'DIRECT SARS-CoV-2 Enhanced Prot'!G266</f>
        <v>#N/A</v>
      </c>
      <c r="F252" s="178" t="e">
        <f>INDEX('Autopopulate RUDI''s'!$C$2:$C$769,MATCH(E252,'Autopopulate RUDI''s'!$B$2:$B$769,0))</f>
        <v>#N/A</v>
      </c>
      <c r="G252" s="178" t="e">
        <f>'DIRECT SARS-CoV-2 Enhanced Prot'!H266</f>
        <v>#N/A</v>
      </c>
      <c r="H252" s="178" t="e">
        <f>INDEX('Autopopulate RUDI''s'!$H$2:$H$769,MATCH(G252,'Autopopulate RUDI''s'!$F$2:$F$769,0))</f>
        <v>#N/A</v>
      </c>
    </row>
    <row r="253" spans="1:8" x14ac:dyDescent="0.25">
      <c r="A253" s="177">
        <f>'DIRECT SARS-CoV-2 Enhanced Prot'!C267</f>
        <v>0</v>
      </c>
      <c r="B253" s="274">
        <f>'DIRECT SARS-CoV-2 Enhanced Prot'!C267</f>
        <v>0</v>
      </c>
      <c r="C253" s="178"/>
      <c r="D253" s="178"/>
      <c r="E253" s="178" t="e">
        <f>'DIRECT SARS-CoV-2 Enhanced Prot'!G267</f>
        <v>#N/A</v>
      </c>
      <c r="F253" s="178" t="e">
        <f>INDEX('Autopopulate RUDI''s'!$C$2:$C$769,MATCH(E253,'Autopopulate RUDI''s'!$B$2:$B$769,0))</f>
        <v>#N/A</v>
      </c>
      <c r="G253" s="178" t="e">
        <f>'DIRECT SARS-CoV-2 Enhanced Prot'!H267</f>
        <v>#N/A</v>
      </c>
      <c r="H253" s="178" t="e">
        <f>INDEX('Autopopulate RUDI''s'!$H$2:$H$769,MATCH(G253,'Autopopulate RUDI''s'!$F$2:$F$769,0))</f>
        <v>#N/A</v>
      </c>
    </row>
    <row r="254" spans="1:8" x14ac:dyDescent="0.25">
      <c r="A254" s="177">
        <f>'DIRECT SARS-CoV-2 Enhanced Prot'!C268</f>
        <v>0</v>
      </c>
      <c r="B254" s="274">
        <f>'DIRECT SARS-CoV-2 Enhanced Prot'!C268</f>
        <v>0</v>
      </c>
      <c r="C254" s="178"/>
      <c r="D254" s="178"/>
      <c r="E254" s="178" t="e">
        <f>'DIRECT SARS-CoV-2 Enhanced Prot'!G268</f>
        <v>#N/A</v>
      </c>
      <c r="F254" s="178" t="e">
        <f>INDEX('Autopopulate RUDI''s'!$C$2:$C$769,MATCH(E254,'Autopopulate RUDI''s'!$B$2:$B$769,0))</f>
        <v>#N/A</v>
      </c>
      <c r="G254" s="178" t="e">
        <f>'DIRECT SARS-CoV-2 Enhanced Prot'!H268</f>
        <v>#N/A</v>
      </c>
      <c r="H254" s="178" t="e">
        <f>INDEX('Autopopulate RUDI''s'!$H$2:$H$769,MATCH(G254,'Autopopulate RUDI''s'!$F$2:$F$769,0))</f>
        <v>#N/A</v>
      </c>
    </row>
    <row r="255" spans="1:8" x14ac:dyDescent="0.25">
      <c r="A255" s="177">
        <f>'DIRECT SARS-CoV-2 Enhanced Prot'!C269</f>
        <v>0</v>
      </c>
      <c r="B255" s="274">
        <f>'DIRECT SARS-CoV-2 Enhanced Prot'!C269</f>
        <v>0</v>
      </c>
      <c r="C255" s="178"/>
      <c r="D255" s="178"/>
      <c r="E255" s="178" t="e">
        <f>'DIRECT SARS-CoV-2 Enhanced Prot'!G269</f>
        <v>#N/A</v>
      </c>
      <c r="F255" s="178" t="e">
        <f>INDEX('Autopopulate RUDI''s'!$C$2:$C$769,MATCH(E255,'Autopopulate RUDI''s'!$B$2:$B$769,0))</f>
        <v>#N/A</v>
      </c>
      <c r="G255" s="178" t="e">
        <f>'DIRECT SARS-CoV-2 Enhanced Prot'!H269</f>
        <v>#N/A</v>
      </c>
      <c r="H255" s="178" t="e">
        <f>INDEX('Autopopulate RUDI''s'!$H$2:$H$769,MATCH(G255,'Autopopulate RUDI''s'!$F$2:$F$769,0))</f>
        <v>#N/A</v>
      </c>
    </row>
    <row r="256" spans="1:8" x14ac:dyDescent="0.25">
      <c r="A256" s="177">
        <f>'DIRECT SARS-CoV-2 Enhanced Prot'!C270</f>
        <v>0</v>
      </c>
      <c r="B256" s="274">
        <f>'DIRECT SARS-CoV-2 Enhanced Prot'!C270</f>
        <v>0</v>
      </c>
      <c r="C256" s="178"/>
      <c r="D256" s="178"/>
      <c r="E256" s="178" t="e">
        <f>'DIRECT SARS-CoV-2 Enhanced Prot'!G270</f>
        <v>#N/A</v>
      </c>
      <c r="F256" s="178" t="e">
        <f>INDEX('Autopopulate RUDI''s'!$C$2:$C$769,MATCH(E256,'Autopopulate RUDI''s'!$B$2:$B$769,0))</f>
        <v>#N/A</v>
      </c>
      <c r="G256" s="178" t="e">
        <f>'DIRECT SARS-CoV-2 Enhanced Prot'!H270</f>
        <v>#N/A</v>
      </c>
      <c r="H256" s="178" t="e">
        <f>INDEX('Autopopulate RUDI''s'!$H$2:$H$769,MATCH(G256,'Autopopulate RUDI''s'!$F$2:$F$769,0))</f>
        <v>#N/A</v>
      </c>
    </row>
    <row r="257" spans="1:8" x14ac:dyDescent="0.25">
      <c r="A257" s="177">
        <f>'DIRECT SARS-CoV-2 Enhanced Prot'!C271</f>
        <v>0</v>
      </c>
      <c r="B257" s="274">
        <f>'DIRECT SARS-CoV-2 Enhanced Prot'!C271</f>
        <v>0</v>
      </c>
      <c r="C257" s="178"/>
      <c r="D257" s="178"/>
      <c r="E257" s="178" t="e">
        <f>'DIRECT SARS-CoV-2 Enhanced Prot'!G271</f>
        <v>#N/A</v>
      </c>
      <c r="F257" s="178" t="e">
        <f>INDEX('Autopopulate RUDI''s'!$C$2:$C$769,MATCH(E257,'Autopopulate RUDI''s'!$B$2:$B$769,0))</f>
        <v>#N/A</v>
      </c>
      <c r="G257" s="178" t="e">
        <f>'DIRECT SARS-CoV-2 Enhanced Prot'!H271</f>
        <v>#N/A</v>
      </c>
      <c r="H257" s="178" t="e">
        <f>INDEX('Autopopulate RUDI''s'!$H$2:$H$769,MATCH(G257,'Autopopulate RUDI''s'!$F$2:$F$769,0))</f>
        <v>#N/A</v>
      </c>
    </row>
    <row r="258" spans="1:8" x14ac:dyDescent="0.25">
      <c r="A258" s="177">
        <f>'DIRECT SARS-CoV-2 Enhanced Prot'!C272</f>
        <v>0</v>
      </c>
      <c r="B258" s="274">
        <f>'DIRECT SARS-CoV-2 Enhanced Prot'!C272</f>
        <v>0</v>
      </c>
      <c r="C258" s="178"/>
      <c r="D258" s="178"/>
      <c r="E258" s="178" t="e">
        <f>'DIRECT SARS-CoV-2 Enhanced Prot'!G272</f>
        <v>#N/A</v>
      </c>
      <c r="F258" s="178" t="e">
        <f>INDEX('Autopopulate RUDI''s'!$C$2:$C$769,MATCH(E258,'Autopopulate RUDI''s'!$B$2:$B$769,0))</f>
        <v>#N/A</v>
      </c>
      <c r="G258" s="178" t="e">
        <f>'DIRECT SARS-CoV-2 Enhanced Prot'!H272</f>
        <v>#N/A</v>
      </c>
      <c r="H258" s="178" t="e">
        <f>INDEX('Autopopulate RUDI''s'!$H$2:$H$769,MATCH(G258,'Autopopulate RUDI''s'!$F$2:$F$769,0))</f>
        <v>#N/A</v>
      </c>
    </row>
    <row r="259" spans="1:8" x14ac:dyDescent="0.25">
      <c r="A259" s="177">
        <f>'DIRECT SARS-CoV-2 Enhanced Prot'!C273</f>
        <v>0</v>
      </c>
      <c r="B259" s="274">
        <f>'DIRECT SARS-CoV-2 Enhanced Prot'!C273</f>
        <v>0</v>
      </c>
      <c r="C259" s="178"/>
      <c r="D259" s="178"/>
      <c r="E259" s="178" t="e">
        <f>'DIRECT SARS-CoV-2 Enhanced Prot'!G273</f>
        <v>#N/A</v>
      </c>
      <c r="F259" s="178" t="e">
        <f>INDEX('Autopopulate RUDI''s'!$C$2:$C$769,MATCH(E259,'Autopopulate RUDI''s'!$B$2:$B$769,0))</f>
        <v>#N/A</v>
      </c>
      <c r="G259" s="178" t="e">
        <f>'DIRECT SARS-CoV-2 Enhanced Prot'!H273</f>
        <v>#N/A</v>
      </c>
      <c r="H259" s="178" t="e">
        <f>INDEX('Autopopulate RUDI''s'!$H$2:$H$769,MATCH(G259,'Autopopulate RUDI''s'!$F$2:$F$769,0))</f>
        <v>#N/A</v>
      </c>
    </row>
    <row r="260" spans="1:8" x14ac:dyDescent="0.25">
      <c r="A260" s="177">
        <f>'DIRECT SARS-CoV-2 Enhanced Prot'!C274</f>
        <v>0</v>
      </c>
      <c r="B260" s="274">
        <f>'DIRECT SARS-CoV-2 Enhanced Prot'!C274</f>
        <v>0</v>
      </c>
      <c r="C260" s="178"/>
      <c r="D260" s="178"/>
      <c r="E260" s="178" t="e">
        <f>'DIRECT SARS-CoV-2 Enhanced Prot'!G274</f>
        <v>#N/A</v>
      </c>
      <c r="F260" s="178" t="e">
        <f>INDEX('Autopopulate RUDI''s'!$C$2:$C$769,MATCH(E260,'Autopopulate RUDI''s'!$B$2:$B$769,0))</f>
        <v>#N/A</v>
      </c>
      <c r="G260" s="178" t="e">
        <f>'DIRECT SARS-CoV-2 Enhanced Prot'!H274</f>
        <v>#N/A</v>
      </c>
      <c r="H260" s="178" t="e">
        <f>INDEX('Autopopulate RUDI''s'!$H$2:$H$769,MATCH(G260,'Autopopulate RUDI''s'!$F$2:$F$769,0))</f>
        <v>#N/A</v>
      </c>
    </row>
    <row r="261" spans="1:8" x14ac:dyDescent="0.25">
      <c r="A261" s="177">
        <f>'DIRECT SARS-CoV-2 Enhanced Prot'!C275</f>
        <v>0</v>
      </c>
      <c r="B261" s="274">
        <f>'DIRECT SARS-CoV-2 Enhanced Prot'!C275</f>
        <v>0</v>
      </c>
      <c r="C261" s="178"/>
      <c r="D261" s="178"/>
      <c r="E261" s="178" t="e">
        <f>'DIRECT SARS-CoV-2 Enhanced Prot'!G275</f>
        <v>#N/A</v>
      </c>
      <c r="F261" s="178" t="e">
        <f>INDEX('Autopopulate RUDI''s'!$C$2:$C$769,MATCH(E261,'Autopopulate RUDI''s'!$B$2:$B$769,0))</f>
        <v>#N/A</v>
      </c>
      <c r="G261" s="178" t="e">
        <f>'DIRECT SARS-CoV-2 Enhanced Prot'!H275</f>
        <v>#N/A</v>
      </c>
      <c r="H261" s="178" t="e">
        <f>INDEX('Autopopulate RUDI''s'!$H$2:$H$769,MATCH(G261,'Autopopulate RUDI''s'!$F$2:$F$769,0))</f>
        <v>#N/A</v>
      </c>
    </row>
    <row r="262" spans="1:8" x14ac:dyDescent="0.25">
      <c r="A262" s="177">
        <f>'DIRECT SARS-CoV-2 Enhanced Prot'!C276</f>
        <v>0</v>
      </c>
      <c r="B262" s="274">
        <f>'DIRECT SARS-CoV-2 Enhanced Prot'!C276</f>
        <v>0</v>
      </c>
      <c r="C262" s="178"/>
      <c r="D262" s="178"/>
      <c r="E262" s="178" t="e">
        <f>'DIRECT SARS-CoV-2 Enhanced Prot'!G276</f>
        <v>#N/A</v>
      </c>
      <c r="F262" s="178" t="e">
        <f>INDEX('Autopopulate RUDI''s'!$C$2:$C$769,MATCH(E262,'Autopopulate RUDI''s'!$B$2:$B$769,0))</f>
        <v>#N/A</v>
      </c>
      <c r="G262" s="178" t="e">
        <f>'DIRECT SARS-CoV-2 Enhanced Prot'!H276</f>
        <v>#N/A</v>
      </c>
      <c r="H262" s="178" t="e">
        <f>INDEX('Autopopulate RUDI''s'!$H$2:$H$769,MATCH(G262,'Autopopulate RUDI''s'!$F$2:$F$769,0))</f>
        <v>#N/A</v>
      </c>
    </row>
    <row r="263" spans="1:8" x14ac:dyDescent="0.25">
      <c r="A263" s="177">
        <f>'DIRECT SARS-CoV-2 Enhanced Prot'!C277</f>
        <v>0</v>
      </c>
      <c r="B263" s="274">
        <f>'DIRECT SARS-CoV-2 Enhanced Prot'!C277</f>
        <v>0</v>
      </c>
      <c r="C263" s="178"/>
      <c r="D263" s="178"/>
      <c r="E263" s="178" t="e">
        <f>'DIRECT SARS-CoV-2 Enhanced Prot'!G277</f>
        <v>#N/A</v>
      </c>
      <c r="F263" s="178" t="e">
        <f>INDEX('Autopopulate RUDI''s'!$C$2:$C$769,MATCH(E263,'Autopopulate RUDI''s'!$B$2:$B$769,0))</f>
        <v>#N/A</v>
      </c>
      <c r="G263" s="178" t="e">
        <f>'DIRECT SARS-CoV-2 Enhanced Prot'!H277</f>
        <v>#N/A</v>
      </c>
      <c r="H263" s="178" t="e">
        <f>INDEX('Autopopulate RUDI''s'!$H$2:$H$769,MATCH(G263,'Autopopulate RUDI''s'!$F$2:$F$769,0))</f>
        <v>#N/A</v>
      </c>
    </row>
    <row r="264" spans="1:8" x14ac:dyDescent="0.25">
      <c r="A264" s="177">
        <f>'DIRECT SARS-CoV-2 Enhanced Prot'!C278</f>
        <v>0</v>
      </c>
      <c r="B264" s="274">
        <f>'DIRECT SARS-CoV-2 Enhanced Prot'!C278</f>
        <v>0</v>
      </c>
      <c r="C264" s="178"/>
      <c r="D264" s="178"/>
      <c r="E264" s="178" t="e">
        <f>'DIRECT SARS-CoV-2 Enhanced Prot'!G278</f>
        <v>#N/A</v>
      </c>
      <c r="F264" s="178" t="e">
        <f>INDEX('Autopopulate RUDI''s'!$C$2:$C$769,MATCH(E264,'Autopopulate RUDI''s'!$B$2:$B$769,0))</f>
        <v>#N/A</v>
      </c>
      <c r="G264" s="178" t="e">
        <f>'DIRECT SARS-CoV-2 Enhanced Prot'!H278</f>
        <v>#N/A</v>
      </c>
      <c r="H264" s="178" t="e">
        <f>INDEX('Autopopulate RUDI''s'!$H$2:$H$769,MATCH(G264,'Autopopulate RUDI''s'!$F$2:$F$769,0))</f>
        <v>#N/A</v>
      </c>
    </row>
    <row r="265" spans="1:8" x14ac:dyDescent="0.25">
      <c r="A265" s="177">
        <f>'DIRECT SARS-CoV-2 Enhanced Prot'!C279</f>
        <v>0</v>
      </c>
      <c r="B265" s="274">
        <f>'DIRECT SARS-CoV-2 Enhanced Prot'!C279</f>
        <v>0</v>
      </c>
      <c r="C265" s="178"/>
      <c r="D265" s="178"/>
      <c r="E265" s="178" t="e">
        <f>'DIRECT SARS-CoV-2 Enhanced Prot'!G279</f>
        <v>#N/A</v>
      </c>
      <c r="F265" s="178" t="e">
        <f>INDEX('Autopopulate RUDI''s'!$C$2:$C$769,MATCH(E265,'Autopopulate RUDI''s'!$B$2:$B$769,0))</f>
        <v>#N/A</v>
      </c>
      <c r="G265" s="178" t="e">
        <f>'DIRECT SARS-CoV-2 Enhanced Prot'!H279</f>
        <v>#N/A</v>
      </c>
      <c r="H265" s="178" t="e">
        <f>INDEX('Autopopulate RUDI''s'!$H$2:$H$769,MATCH(G265,'Autopopulate RUDI''s'!$F$2:$F$769,0))</f>
        <v>#N/A</v>
      </c>
    </row>
    <row r="266" spans="1:8" x14ac:dyDescent="0.25">
      <c r="A266" s="177">
        <f>'DIRECT SARS-CoV-2 Enhanced Prot'!C280</f>
        <v>0</v>
      </c>
      <c r="B266" s="274">
        <f>'DIRECT SARS-CoV-2 Enhanced Prot'!C280</f>
        <v>0</v>
      </c>
      <c r="C266" s="178"/>
      <c r="D266" s="178"/>
      <c r="E266" s="178" t="e">
        <f>'DIRECT SARS-CoV-2 Enhanced Prot'!G280</f>
        <v>#N/A</v>
      </c>
      <c r="F266" s="178" t="e">
        <f>INDEX('Autopopulate RUDI''s'!$C$2:$C$769,MATCH(E266,'Autopopulate RUDI''s'!$B$2:$B$769,0))</f>
        <v>#N/A</v>
      </c>
      <c r="G266" s="178" t="e">
        <f>'DIRECT SARS-CoV-2 Enhanced Prot'!H280</f>
        <v>#N/A</v>
      </c>
      <c r="H266" s="178" t="e">
        <f>INDEX('Autopopulate RUDI''s'!$H$2:$H$769,MATCH(G266,'Autopopulate RUDI''s'!$F$2:$F$769,0))</f>
        <v>#N/A</v>
      </c>
    </row>
    <row r="267" spans="1:8" x14ac:dyDescent="0.25">
      <c r="A267" s="177">
        <f>'DIRECT SARS-CoV-2 Enhanced Prot'!C281</f>
        <v>0</v>
      </c>
      <c r="B267" s="274">
        <f>'DIRECT SARS-CoV-2 Enhanced Prot'!C281</f>
        <v>0</v>
      </c>
      <c r="C267" s="178"/>
      <c r="D267" s="178"/>
      <c r="E267" s="178" t="e">
        <f>'DIRECT SARS-CoV-2 Enhanced Prot'!G281</f>
        <v>#N/A</v>
      </c>
      <c r="F267" s="178" t="e">
        <f>INDEX('Autopopulate RUDI''s'!$C$2:$C$769,MATCH(E267,'Autopopulate RUDI''s'!$B$2:$B$769,0))</f>
        <v>#N/A</v>
      </c>
      <c r="G267" s="178" t="e">
        <f>'DIRECT SARS-CoV-2 Enhanced Prot'!H281</f>
        <v>#N/A</v>
      </c>
      <c r="H267" s="178" t="e">
        <f>INDEX('Autopopulate RUDI''s'!$H$2:$H$769,MATCH(G267,'Autopopulate RUDI''s'!$F$2:$F$769,0))</f>
        <v>#N/A</v>
      </c>
    </row>
    <row r="268" spans="1:8" x14ac:dyDescent="0.25">
      <c r="A268" s="177">
        <f>'DIRECT SARS-CoV-2 Enhanced Prot'!C282</f>
        <v>0</v>
      </c>
      <c r="B268" s="274">
        <f>'DIRECT SARS-CoV-2 Enhanced Prot'!C282</f>
        <v>0</v>
      </c>
      <c r="C268" s="178"/>
      <c r="D268" s="178"/>
      <c r="E268" s="178" t="e">
        <f>'DIRECT SARS-CoV-2 Enhanced Prot'!G282</f>
        <v>#N/A</v>
      </c>
      <c r="F268" s="178" t="e">
        <f>INDEX('Autopopulate RUDI''s'!$C$2:$C$769,MATCH(E268,'Autopopulate RUDI''s'!$B$2:$B$769,0))</f>
        <v>#N/A</v>
      </c>
      <c r="G268" s="178" t="e">
        <f>'DIRECT SARS-CoV-2 Enhanced Prot'!H282</f>
        <v>#N/A</v>
      </c>
      <c r="H268" s="178" t="e">
        <f>INDEX('Autopopulate RUDI''s'!$H$2:$H$769,MATCH(G268,'Autopopulate RUDI''s'!$F$2:$F$769,0))</f>
        <v>#N/A</v>
      </c>
    </row>
    <row r="269" spans="1:8" x14ac:dyDescent="0.25">
      <c r="A269" s="177">
        <f>'DIRECT SARS-CoV-2 Enhanced Prot'!C283</f>
        <v>0</v>
      </c>
      <c r="B269" s="274">
        <f>'DIRECT SARS-CoV-2 Enhanced Prot'!C283</f>
        <v>0</v>
      </c>
      <c r="C269" s="178"/>
      <c r="D269" s="178"/>
      <c r="E269" s="178" t="e">
        <f>'DIRECT SARS-CoV-2 Enhanced Prot'!G283</f>
        <v>#N/A</v>
      </c>
      <c r="F269" s="178" t="e">
        <f>INDEX('Autopopulate RUDI''s'!$C$2:$C$769,MATCH(E269,'Autopopulate RUDI''s'!$B$2:$B$769,0))</f>
        <v>#N/A</v>
      </c>
      <c r="G269" s="178" t="e">
        <f>'DIRECT SARS-CoV-2 Enhanced Prot'!H283</f>
        <v>#N/A</v>
      </c>
      <c r="H269" s="178" t="e">
        <f>INDEX('Autopopulate RUDI''s'!$H$2:$H$769,MATCH(G269,'Autopopulate RUDI''s'!$F$2:$F$769,0))</f>
        <v>#N/A</v>
      </c>
    </row>
    <row r="270" spans="1:8" x14ac:dyDescent="0.25">
      <c r="A270" s="177">
        <f>'DIRECT SARS-CoV-2 Enhanced Prot'!C284</f>
        <v>0</v>
      </c>
      <c r="B270" s="274">
        <f>'DIRECT SARS-CoV-2 Enhanced Prot'!C284</f>
        <v>0</v>
      </c>
      <c r="C270" s="178"/>
      <c r="D270" s="178"/>
      <c r="E270" s="178" t="e">
        <f>'DIRECT SARS-CoV-2 Enhanced Prot'!G284</f>
        <v>#N/A</v>
      </c>
      <c r="F270" s="178" t="e">
        <f>INDEX('Autopopulate RUDI''s'!$C$2:$C$769,MATCH(E270,'Autopopulate RUDI''s'!$B$2:$B$769,0))</f>
        <v>#N/A</v>
      </c>
      <c r="G270" s="178" t="e">
        <f>'DIRECT SARS-CoV-2 Enhanced Prot'!H284</f>
        <v>#N/A</v>
      </c>
      <c r="H270" s="178" t="e">
        <f>INDEX('Autopopulate RUDI''s'!$H$2:$H$769,MATCH(G270,'Autopopulate RUDI''s'!$F$2:$F$769,0))</f>
        <v>#N/A</v>
      </c>
    </row>
    <row r="271" spans="1:8" x14ac:dyDescent="0.25">
      <c r="A271" s="177">
        <f>'DIRECT SARS-CoV-2 Enhanced Prot'!C285</f>
        <v>0</v>
      </c>
      <c r="B271" s="274">
        <f>'DIRECT SARS-CoV-2 Enhanced Prot'!C285</f>
        <v>0</v>
      </c>
      <c r="C271" s="178"/>
      <c r="D271" s="178"/>
      <c r="E271" s="178" t="e">
        <f>'DIRECT SARS-CoV-2 Enhanced Prot'!G285</f>
        <v>#N/A</v>
      </c>
      <c r="F271" s="178" t="e">
        <f>INDEX('Autopopulate RUDI''s'!$C$2:$C$769,MATCH(E271,'Autopopulate RUDI''s'!$B$2:$B$769,0))</f>
        <v>#N/A</v>
      </c>
      <c r="G271" s="178" t="e">
        <f>'DIRECT SARS-CoV-2 Enhanced Prot'!H285</f>
        <v>#N/A</v>
      </c>
      <c r="H271" s="178" t="e">
        <f>INDEX('Autopopulate RUDI''s'!$H$2:$H$769,MATCH(G271,'Autopopulate RUDI''s'!$F$2:$F$769,0))</f>
        <v>#N/A</v>
      </c>
    </row>
    <row r="272" spans="1:8" x14ac:dyDescent="0.25">
      <c r="A272" s="177">
        <f>'DIRECT SARS-CoV-2 Enhanced Prot'!C286</f>
        <v>0</v>
      </c>
      <c r="B272" s="274">
        <f>'DIRECT SARS-CoV-2 Enhanced Prot'!C286</f>
        <v>0</v>
      </c>
      <c r="C272" s="178"/>
      <c r="D272" s="178"/>
      <c r="E272" s="178" t="e">
        <f>'DIRECT SARS-CoV-2 Enhanced Prot'!G286</f>
        <v>#N/A</v>
      </c>
      <c r="F272" s="178" t="e">
        <f>INDEX('Autopopulate RUDI''s'!$C$2:$C$769,MATCH(E272,'Autopopulate RUDI''s'!$B$2:$B$769,0))</f>
        <v>#N/A</v>
      </c>
      <c r="G272" s="178" t="e">
        <f>'DIRECT SARS-CoV-2 Enhanced Prot'!H286</f>
        <v>#N/A</v>
      </c>
      <c r="H272" s="178" t="e">
        <f>INDEX('Autopopulate RUDI''s'!$H$2:$H$769,MATCH(G272,'Autopopulate RUDI''s'!$F$2:$F$769,0))</f>
        <v>#N/A</v>
      </c>
    </row>
    <row r="273" spans="1:8" x14ac:dyDescent="0.25">
      <c r="A273" s="177">
        <f>'DIRECT SARS-CoV-2 Enhanced Prot'!C287</f>
        <v>0</v>
      </c>
      <c r="B273" s="274">
        <f>'DIRECT SARS-CoV-2 Enhanced Prot'!C287</f>
        <v>0</v>
      </c>
      <c r="C273" s="178"/>
      <c r="D273" s="178"/>
      <c r="E273" s="178" t="e">
        <f>'DIRECT SARS-CoV-2 Enhanced Prot'!G287</f>
        <v>#N/A</v>
      </c>
      <c r="F273" s="178" t="e">
        <f>INDEX('Autopopulate RUDI''s'!$C$2:$C$769,MATCH(E273,'Autopopulate RUDI''s'!$B$2:$B$769,0))</f>
        <v>#N/A</v>
      </c>
      <c r="G273" s="178" t="e">
        <f>'DIRECT SARS-CoV-2 Enhanced Prot'!H287</f>
        <v>#N/A</v>
      </c>
      <c r="H273" s="178" t="e">
        <f>INDEX('Autopopulate RUDI''s'!$H$2:$H$769,MATCH(G273,'Autopopulate RUDI''s'!$F$2:$F$769,0))</f>
        <v>#N/A</v>
      </c>
    </row>
    <row r="274" spans="1:8" x14ac:dyDescent="0.25">
      <c r="A274" s="177">
        <f>'DIRECT SARS-CoV-2 Enhanced Prot'!C288</f>
        <v>0</v>
      </c>
      <c r="B274" s="274">
        <f>'DIRECT SARS-CoV-2 Enhanced Prot'!C288</f>
        <v>0</v>
      </c>
      <c r="C274" s="178"/>
      <c r="D274" s="178"/>
      <c r="E274" s="178" t="e">
        <f>'DIRECT SARS-CoV-2 Enhanced Prot'!G288</f>
        <v>#N/A</v>
      </c>
      <c r="F274" s="178" t="e">
        <f>INDEX('Autopopulate RUDI''s'!$C$2:$C$769,MATCH(E274,'Autopopulate RUDI''s'!$B$2:$B$769,0))</f>
        <v>#N/A</v>
      </c>
      <c r="G274" s="178" t="e">
        <f>'DIRECT SARS-CoV-2 Enhanced Prot'!H288</f>
        <v>#N/A</v>
      </c>
      <c r="H274" s="178" t="e">
        <f>INDEX('Autopopulate RUDI''s'!$H$2:$H$769,MATCH(G274,'Autopopulate RUDI''s'!$F$2:$F$769,0))</f>
        <v>#N/A</v>
      </c>
    </row>
    <row r="275" spans="1:8" x14ac:dyDescent="0.25">
      <c r="A275" s="177">
        <f>'DIRECT SARS-CoV-2 Enhanced Prot'!C289</f>
        <v>0</v>
      </c>
      <c r="B275" s="274">
        <f>'DIRECT SARS-CoV-2 Enhanced Prot'!C289</f>
        <v>0</v>
      </c>
      <c r="C275" s="178"/>
      <c r="D275" s="178"/>
      <c r="E275" s="178" t="e">
        <f>'DIRECT SARS-CoV-2 Enhanced Prot'!G289</f>
        <v>#N/A</v>
      </c>
      <c r="F275" s="178" t="e">
        <f>INDEX('Autopopulate RUDI''s'!$C$2:$C$769,MATCH(E275,'Autopopulate RUDI''s'!$B$2:$B$769,0))</f>
        <v>#N/A</v>
      </c>
      <c r="G275" s="178" t="e">
        <f>'DIRECT SARS-CoV-2 Enhanced Prot'!H289</f>
        <v>#N/A</v>
      </c>
      <c r="H275" s="178" t="e">
        <f>INDEX('Autopopulate RUDI''s'!$H$2:$H$769,MATCH(G275,'Autopopulate RUDI''s'!$F$2:$F$769,0))</f>
        <v>#N/A</v>
      </c>
    </row>
    <row r="276" spans="1:8" x14ac:dyDescent="0.25">
      <c r="A276" s="177">
        <f>'DIRECT SARS-CoV-2 Enhanced Prot'!C290</f>
        <v>0</v>
      </c>
      <c r="B276" s="274">
        <f>'DIRECT SARS-CoV-2 Enhanced Prot'!C290</f>
        <v>0</v>
      </c>
      <c r="C276" s="178"/>
      <c r="D276" s="178"/>
      <c r="E276" s="178" t="e">
        <f>'DIRECT SARS-CoV-2 Enhanced Prot'!G290</f>
        <v>#N/A</v>
      </c>
      <c r="F276" s="178" t="e">
        <f>INDEX('Autopopulate RUDI''s'!$C$2:$C$769,MATCH(E276,'Autopopulate RUDI''s'!$B$2:$B$769,0))</f>
        <v>#N/A</v>
      </c>
      <c r="G276" s="178" t="e">
        <f>'DIRECT SARS-CoV-2 Enhanced Prot'!H290</f>
        <v>#N/A</v>
      </c>
      <c r="H276" s="178" t="e">
        <f>INDEX('Autopopulate RUDI''s'!$H$2:$H$769,MATCH(G276,'Autopopulate RUDI''s'!$F$2:$F$769,0))</f>
        <v>#N/A</v>
      </c>
    </row>
    <row r="277" spans="1:8" x14ac:dyDescent="0.25">
      <c r="A277" s="177">
        <f>'DIRECT SARS-CoV-2 Enhanced Prot'!C291</f>
        <v>0</v>
      </c>
      <c r="B277" s="274">
        <f>'DIRECT SARS-CoV-2 Enhanced Prot'!C291</f>
        <v>0</v>
      </c>
      <c r="C277" s="178"/>
      <c r="D277" s="178"/>
      <c r="E277" s="178" t="e">
        <f>'DIRECT SARS-CoV-2 Enhanced Prot'!G291</f>
        <v>#N/A</v>
      </c>
      <c r="F277" s="178" t="e">
        <f>INDEX('Autopopulate RUDI''s'!$C$2:$C$769,MATCH(E277,'Autopopulate RUDI''s'!$B$2:$B$769,0))</f>
        <v>#N/A</v>
      </c>
      <c r="G277" s="178" t="e">
        <f>'DIRECT SARS-CoV-2 Enhanced Prot'!H291</f>
        <v>#N/A</v>
      </c>
      <c r="H277" s="178" t="e">
        <f>INDEX('Autopopulate RUDI''s'!$H$2:$H$769,MATCH(G277,'Autopopulate RUDI''s'!$F$2:$F$769,0))</f>
        <v>#N/A</v>
      </c>
    </row>
    <row r="278" spans="1:8" x14ac:dyDescent="0.25">
      <c r="A278" s="177">
        <f>'DIRECT SARS-CoV-2 Enhanced Prot'!C292</f>
        <v>0</v>
      </c>
      <c r="B278" s="274">
        <f>'DIRECT SARS-CoV-2 Enhanced Prot'!C292</f>
        <v>0</v>
      </c>
      <c r="C278" s="178"/>
      <c r="D278" s="178"/>
      <c r="E278" s="178" t="e">
        <f>'DIRECT SARS-CoV-2 Enhanced Prot'!G292</f>
        <v>#N/A</v>
      </c>
      <c r="F278" s="178" t="e">
        <f>INDEX('Autopopulate RUDI''s'!$C$2:$C$769,MATCH(E278,'Autopopulate RUDI''s'!$B$2:$B$769,0))</f>
        <v>#N/A</v>
      </c>
      <c r="G278" s="178" t="e">
        <f>'DIRECT SARS-CoV-2 Enhanced Prot'!H292</f>
        <v>#N/A</v>
      </c>
      <c r="H278" s="178" t="e">
        <f>INDEX('Autopopulate RUDI''s'!$H$2:$H$769,MATCH(G278,'Autopopulate RUDI''s'!$F$2:$F$769,0))</f>
        <v>#N/A</v>
      </c>
    </row>
    <row r="279" spans="1:8" x14ac:dyDescent="0.25">
      <c r="A279" s="177">
        <f>'DIRECT SARS-CoV-2 Enhanced Prot'!C293</f>
        <v>0</v>
      </c>
      <c r="B279" s="274">
        <f>'DIRECT SARS-CoV-2 Enhanced Prot'!C293</f>
        <v>0</v>
      </c>
      <c r="C279" s="178"/>
      <c r="D279" s="178"/>
      <c r="E279" s="178" t="e">
        <f>'DIRECT SARS-CoV-2 Enhanced Prot'!G293</f>
        <v>#N/A</v>
      </c>
      <c r="F279" s="178" t="e">
        <f>INDEX('Autopopulate RUDI''s'!$C$2:$C$769,MATCH(E279,'Autopopulate RUDI''s'!$B$2:$B$769,0))</f>
        <v>#N/A</v>
      </c>
      <c r="G279" s="178" t="e">
        <f>'DIRECT SARS-CoV-2 Enhanced Prot'!H293</f>
        <v>#N/A</v>
      </c>
      <c r="H279" s="178" t="e">
        <f>INDEX('Autopopulate RUDI''s'!$H$2:$H$769,MATCH(G279,'Autopopulate RUDI''s'!$F$2:$F$769,0))</f>
        <v>#N/A</v>
      </c>
    </row>
    <row r="280" spans="1:8" x14ac:dyDescent="0.25">
      <c r="A280" s="177">
        <f>'DIRECT SARS-CoV-2 Enhanced Prot'!C294</f>
        <v>0</v>
      </c>
      <c r="B280" s="274">
        <f>'DIRECT SARS-CoV-2 Enhanced Prot'!C294</f>
        <v>0</v>
      </c>
      <c r="C280" s="178"/>
      <c r="D280" s="178"/>
      <c r="E280" s="178" t="e">
        <f>'DIRECT SARS-CoV-2 Enhanced Prot'!G294</f>
        <v>#N/A</v>
      </c>
      <c r="F280" s="178" t="e">
        <f>INDEX('Autopopulate RUDI''s'!$C$2:$C$769,MATCH(E280,'Autopopulate RUDI''s'!$B$2:$B$769,0))</f>
        <v>#N/A</v>
      </c>
      <c r="G280" s="178" t="e">
        <f>'DIRECT SARS-CoV-2 Enhanced Prot'!H294</f>
        <v>#N/A</v>
      </c>
      <c r="H280" s="178" t="e">
        <f>INDEX('Autopopulate RUDI''s'!$H$2:$H$769,MATCH(G280,'Autopopulate RUDI''s'!$F$2:$F$769,0))</f>
        <v>#N/A</v>
      </c>
    </row>
    <row r="281" spans="1:8" x14ac:dyDescent="0.25">
      <c r="A281" s="177">
        <f>'DIRECT SARS-CoV-2 Enhanced Prot'!C295</f>
        <v>0</v>
      </c>
      <c r="B281" s="274">
        <f>'DIRECT SARS-CoV-2 Enhanced Prot'!C295</f>
        <v>0</v>
      </c>
      <c r="C281" s="178"/>
      <c r="D281" s="178"/>
      <c r="E281" s="178" t="e">
        <f>'DIRECT SARS-CoV-2 Enhanced Prot'!G295</f>
        <v>#N/A</v>
      </c>
      <c r="F281" s="178" t="e">
        <f>INDEX('Autopopulate RUDI''s'!$C$2:$C$769,MATCH(E281,'Autopopulate RUDI''s'!$B$2:$B$769,0))</f>
        <v>#N/A</v>
      </c>
      <c r="G281" s="178" t="e">
        <f>'DIRECT SARS-CoV-2 Enhanced Prot'!H295</f>
        <v>#N/A</v>
      </c>
      <c r="H281" s="178" t="e">
        <f>INDEX('Autopopulate RUDI''s'!$H$2:$H$769,MATCH(G281,'Autopopulate RUDI''s'!$F$2:$F$769,0))</f>
        <v>#N/A</v>
      </c>
    </row>
    <row r="282" spans="1:8" x14ac:dyDescent="0.25">
      <c r="A282" s="177">
        <f>'DIRECT SARS-CoV-2 Enhanced Prot'!C296</f>
        <v>0</v>
      </c>
      <c r="B282" s="274">
        <f>'DIRECT SARS-CoV-2 Enhanced Prot'!C296</f>
        <v>0</v>
      </c>
      <c r="C282" s="178"/>
      <c r="D282" s="178"/>
      <c r="E282" s="178" t="e">
        <f>'DIRECT SARS-CoV-2 Enhanced Prot'!G296</f>
        <v>#N/A</v>
      </c>
      <c r="F282" s="178" t="e">
        <f>INDEX('Autopopulate RUDI''s'!$C$2:$C$769,MATCH(E282,'Autopopulate RUDI''s'!$B$2:$B$769,0))</f>
        <v>#N/A</v>
      </c>
      <c r="G282" s="178" t="e">
        <f>'DIRECT SARS-CoV-2 Enhanced Prot'!H296</f>
        <v>#N/A</v>
      </c>
      <c r="H282" s="178" t="e">
        <f>INDEX('Autopopulate RUDI''s'!$H$2:$H$769,MATCH(G282,'Autopopulate RUDI''s'!$F$2:$F$769,0))</f>
        <v>#N/A</v>
      </c>
    </row>
    <row r="283" spans="1:8" x14ac:dyDescent="0.25">
      <c r="A283" s="177">
        <f>'DIRECT SARS-CoV-2 Enhanced Prot'!C297</f>
        <v>0</v>
      </c>
      <c r="B283" s="274">
        <f>'DIRECT SARS-CoV-2 Enhanced Prot'!C297</f>
        <v>0</v>
      </c>
      <c r="C283" s="178"/>
      <c r="D283" s="178"/>
      <c r="E283" s="178" t="e">
        <f>'DIRECT SARS-CoV-2 Enhanced Prot'!G297</f>
        <v>#N/A</v>
      </c>
      <c r="F283" s="178" t="e">
        <f>INDEX('Autopopulate RUDI''s'!$C$2:$C$769,MATCH(E283,'Autopopulate RUDI''s'!$B$2:$B$769,0))</f>
        <v>#N/A</v>
      </c>
      <c r="G283" s="178" t="e">
        <f>'DIRECT SARS-CoV-2 Enhanced Prot'!H297</f>
        <v>#N/A</v>
      </c>
      <c r="H283" s="178" t="e">
        <f>INDEX('Autopopulate RUDI''s'!$H$2:$H$769,MATCH(G283,'Autopopulate RUDI''s'!$F$2:$F$769,0))</f>
        <v>#N/A</v>
      </c>
    </row>
    <row r="284" spans="1:8" x14ac:dyDescent="0.25">
      <c r="A284" s="177">
        <f>'DIRECT SARS-CoV-2 Enhanced Prot'!C298</f>
        <v>0</v>
      </c>
      <c r="B284" s="274">
        <f>'DIRECT SARS-CoV-2 Enhanced Prot'!C298</f>
        <v>0</v>
      </c>
      <c r="C284" s="178"/>
      <c r="D284" s="178"/>
      <c r="E284" s="178" t="e">
        <f>'DIRECT SARS-CoV-2 Enhanced Prot'!G298</f>
        <v>#N/A</v>
      </c>
      <c r="F284" s="178" t="e">
        <f>INDEX('Autopopulate RUDI''s'!$C$2:$C$769,MATCH(E284,'Autopopulate RUDI''s'!$B$2:$B$769,0))</f>
        <v>#N/A</v>
      </c>
      <c r="G284" s="178" t="e">
        <f>'DIRECT SARS-CoV-2 Enhanced Prot'!H298</f>
        <v>#N/A</v>
      </c>
      <c r="H284" s="178" t="e">
        <f>INDEX('Autopopulate RUDI''s'!$H$2:$H$769,MATCH(G284,'Autopopulate RUDI''s'!$F$2:$F$769,0))</f>
        <v>#N/A</v>
      </c>
    </row>
    <row r="285" spans="1:8" x14ac:dyDescent="0.25">
      <c r="A285" s="177">
        <f>'DIRECT SARS-CoV-2 Enhanced Prot'!C299</f>
        <v>0</v>
      </c>
      <c r="B285" s="274">
        <f>'DIRECT SARS-CoV-2 Enhanced Prot'!C299</f>
        <v>0</v>
      </c>
      <c r="C285" s="178"/>
      <c r="D285" s="178"/>
      <c r="E285" s="178" t="e">
        <f>'DIRECT SARS-CoV-2 Enhanced Prot'!G299</f>
        <v>#N/A</v>
      </c>
      <c r="F285" s="178" t="e">
        <f>INDEX('Autopopulate RUDI''s'!$C$2:$C$769,MATCH(E285,'Autopopulate RUDI''s'!$B$2:$B$769,0))</f>
        <v>#N/A</v>
      </c>
      <c r="G285" s="178" t="e">
        <f>'DIRECT SARS-CoV-2 Enhanced Prot'!H299</f>
        <v>#N/A</v>
      </c>
      <c r="H285" s="178" t="e">
        <f>INDEX('Autopopulate RUDI''s'!$H$2:$H$769,MATCH(G285,'Autopopulate RUDI''s'!$F$2:$F$769,0))</f>
        <v>#N/A</v>
      </c>
    </row>
    <row r="286" spans="1:8" x14ac:dyDescent="0.25">
      <c r="A286" s="177">
        <f>'DIRECT SARS-CoV-2 Enhanced Prot'!C300</f>
        <v>0</v>
      </c>
      <c r="B286" s="274">
        <f>'DIRECT SARS-CoV-2 Enhanced Prot'!C300</f>
        <v>0</v>
      </c>
      <c r="C286" s="178"/>
      <c r="D286" s="178"/>
      <c r="E286" s="178" t="e">
        <f>'DIRECT SARS-CoV-2 Enhanced Prot'!G300</f>
        <v>#N/A</v>
      </c>
      <c r="F286" s="178" t="e">
        <f>INDEX('Autopopulate RUDI''s'!$C$2:$C$769,MATCH(E286,'Autopopulate RUDI''s'!$B$2:$B$769,0))</f>
        <v>#N/A</v>
      </c>
      <c r="G286" s="178" t="e">
        <f>'DIRECT SARS-CoV-2 Enhanced Prot'!H300</f>
        <v>#N/A</v>
      </c>
      <c r="H286" s="178" t="e">
        <f>INDEX('Autopopulate RUDI''s'!$H$2:$H$769,MATCH(G286,'Autopopulate RUDI''s'!$F$2:$F$769,0))</f>
        <v>#N/A</v>
      </c>
    </row>
    <row r="287" spans="1:8" x14ac:dyDescent="0.25">
      <c r="A287" s="177">
        <f>'DIRECT SARS-CoV-2 Enhanced Prot'!C301</f>
        <v>0</v>
      </c>
      <c r="B287" s="274">
        <f>'DIRECT SARS-CoV-2 Enhanced Prot'!C301</f>
        <v>0</v>
      </c>
      <c r="C287" s="178"/>
      <c r="D287" s="178"/>
      <c r="E287" s="178" t="e">
        <f>'DIRECT SARS-CoV-2 Enhanced Prot'!G301</f>
        <v>#N/A</v>
      </c>
      <c r="F287" s="178" t="e">
        <f>INDEX('Autopopulate RUDI''s'!$C$2:$C$769,MATCH(E287,'Autopopulate RUDI''s'!$B$2:$B$769,0))</f>
        <v>#N/A</v>
      </c>
      <c r="G287" s="178" t="e">
        <f>'DIRECT SARS-CoV-2 Enhanced Prot'!H301</f>
        <v>#N/A</v>
      </c>
      <c r="H287" s="178" t="e">
        <f>INDEX('Autopopulate RUDI''s'!$H$2:$H$769,MATCH(G287,'Autopopulate RUDI''s'!$F$2:$F$769,0))</f>
        <v>#N/A</v>
      </c>
    </row>
    <row r="288" spans="1:8" x14ac:dyDescent="0.25">
      <c r="A288" s="177">
        <f>'DIRECT SARS-CoV-2 Enhanced Prot'!C302</f>
        <v>0</v>
      </c>
      <c r="B288" s="274">
        <f>'DIRECT SARS-CoV-2 Enhanced Prot'!C302</f>
        <v>0</v>
      </c>
      <c r="C288" s="178"/>
      <c r="D288" s="178"/>
      <c r="E288" s="178" t="e">
        <f>'DIRECT SARS-CoV-2 Enhanced Prot'!G302</f>
        <v>#N/A</v>
      </c>
      <c r="F288" s="178" t="e">
        <f>INDEX('Autopopulate RUDI''s'!$C$2:$C$769,MATCH(E288,'Autopopulate RUDI''s'!$B$2:$B$769,0))</f>
        <v>#N/A</v>
      </c>
      <c r="G288" s="178" t="e">
        <f>'DIRECT SARS-CoV-2 Enhanced Prot'!H302</f>
        <v>#N/A</v>
      </c>
      <c r="H288" s="178" t="e">
        <f>INDEX('Autopopulate RUDI''s'!$H$2:$H$769,MATCH(G288,'Autopopulate RUDI''s'!$F$2:$F$769,0))</f>
        <v>#N/A</v>
      </c>
    </row>
    <row r="289" spans="1:8" x14ac:dyDescent="0.25">
      <c r="A289" s="177">
        <f>'DIRECT SARS-CoV-2 Enhanced Prot'!C303</f>
        <v>0</v>
      </c>
      <c r="B289" s="274">
        <f>'DIRECT SARS-CoV-2 Enhanced Prot'!C303</f>
        <v>0</v>
      </c>
      <c r="C289" s="178"/>
      <c r="D289" s="178"/>
      <c r="E289" s="178" t="e">
        <f>'DIRECT SARS-CoV-2 Enhanced Prot'!G303</f>
        <v>#N/A</v>
      </c>
      <c r="F289" s="178" t="e">
        <f>INDEX('Autopopulate RUDI''s'!$C$2:$C$769,MATCH(E289,'Autopopulate RUDI''s'!$B$2:$B$769,0))</f>
        <v>#N/A</v>
      </c>
      <c r="G289" s="178" t="e">
        <f>'DIRECT SARS-CoV-2 Enhanced Prot'!H303</f>
        <v>#N/A</v>
      </c>
      <c r="H289" s="178" t="e">
        <f>INDEX('Autopopulate RUDI''s'!$H$2:$H$769,MATCH(G289,'Autopopulate RUDI''s'!$F$2:$F$769,0))</f>
        <v>#N/A</v>
      </c>
    </row>
    <row r="290" spans="1:8" x14ac:dyDescent="0.25">
      <c r="A290" s="177">
        <f>'DIRECT SARS-CoV-2 Enhanced Prot'!C304</f>
        <v>0</v>
      </c>
      <c r="B290" s="274">
        <f>'DIRECT SARS-CoV-2 Enhanced Prot'!C304</f>
        <v>0</v>
      </c>
      <c r="C290" s="178"/>
      <c r="D290" s="178"/>
      <c r="E290" s="178" t="e">
        <f>'DIRECT SARS-CoV-2 Enhanced Prot'!G304</f>
        <v>#N/A</v>
      </c>
      <c r="F290" s="178" t="e">
        <f>INDEX('Autopopulate RUDI''s'!$C$2:$C$769,MATCH(E290,'Autopopulate RUDI''s'!$B$2:$B$769,0))</f>
        <v>#N/A</v>
      </c>
      <c r="G290" s="178" t="e">
        <f>'DIRECT SARS-CoV-2 Enhanced Prot'!H304</f>
        <v>#N/A</v>
      </c>
      <c r="H290" s="178" t="e">
        <f>INDEX('Autopopulate RUDI''s'!$H$2:$H$769,MATCH(G290,'Autopopulate RUDI''s'!$F$2:$F$769,0))</f>
        <v>#N/A</v>
      </c>
    </row>
    <row r="291" spans="1:8" x14ac:dyDescent="0.25">
      <c r="A291" s="177">
        <f>'DIRECT SARS-CoV-2 Enhanced Prot'!C305</f>
        <v>0</v>
      </c>
      <c r="B291" s="274">
        <f>'DIRECT SARS-CoV-2 Enhanced Prot'!C305</f>
        <v>0</v>
      </c>
      <c r="C291" s="178"/>
      <c r="D291" s="178"/>
      <c r="E291" s="178" t="e">
        <f>'DIRECT SARS-CoV-2 Enhanced Prot'!G305</f>
        <v>#N/A</v>
      </c>
      <c r="F291" s="178" t="e">
        <f>INDEX('Autopopulate RUDI''s'!$C$2:$C$769,MATCH(E291,'Autopopulate RUDI''s'!$B$2:$B$769,0))</f>
        <v>#N/A</v>
      </c>
      <c r="G291" s="178" t="e">
        <f>'DIRECT SARS-CoV-2 Enhanced Prot'!H305</f>
        <v>#N/A</v>
      </c>
      <c r="H291" s="178" t="e">
        <f>INDEX('Autopopulate RUDI''s'!$H$2:$H$769,MATCH(G291,'Autopopulate RUDI''s'!$F$2:$F$769,0))</f>
        <v>#N/A</v>
      </c>
    </row>
    <row r="292" spans="1:8" x14ac:dyDescent="0.25">
      <c r="A292" s="177">
        <f>'DIRECT SARS-CoV-2 Enhanced Prot'!C306</f>
        <v>0</v>
      </c>
      <c r="B292" s="274">
        <f>'DIRECT SARS-CoV-2 Enhanced Prot'!C306</f>
        <v>0</v>
      </c>
      <c r="C292" s="178"/>
      <c r="D292" s="178"/>
      <c r="E292" s="178" t="e">
        <f>'DIRECT SARS-CoV-2 Enhanced Prot'!G306</f>
        <v>#N/A</v>
      </c>
      <c r="F292" s="178" t="e">
        <f>INDEX('Autopopulate RUDI''s'!$C$2:$C$769,MATCH(E292,'Autopopulate RUDI''s'!$B$2:$B$769,0))</f>
        <v>#N/A</v>
      </c>
      <c r="G292" s="178" t="e">
        <f>'DIRECT SARS-CoV-2 Enhanced Prot'!H306</f>
        <v>#N/A</v>
      </c>
      <c r="H292" s="178" t="e">
        <f>INDEX('Autopopulate RUDI''s'!$H$2:$H$769,MATCH(G292,'Autopopulate RUDI''s'!$F$2:$F$769,0))</f>
        <v>#N/A</v>
      </c>
    </row>
    <row r="293" spans="1:8" x14ac:dyDescent="0.25">
      <c r="A293" s="177">
        <f>'DIRECT SARS-CoV-2 Enhanced Prot'!C307</f>
        <v>0</v>
      </c>
      <c r="B293" s="274">
        <f>'DIRECT SARS-CoV-2 Enhanced Prot'!C307</f>
        <v>0</v>
      </c>
      <c r="C293" s="178"/>
      <c r="D293" s="178"/>
      <c r="E293" s="178" t="e">
        <f>'DIRECT SARS-CoV-2 Enhanced Prot'!G307</f>
        <v>#N/A</v>
      </c>
      <c r="F293" s="178" t="e">
        <f>INDEX('Autopopulate RUDI''s'!$C$2:$C$769,MATCH(E293,'Autopopulate RUDI''s'!$B$2:$B$769,0))</f>
        <v>#N/A</v>
      </c>
      <c r="G293" s="178" t="e">
        <f>'DIRECT SARS-CoV-2 Enhanced Prot'!H307</f>
        <v>#N/A</v>
      </c>
      <c r="H293" s="178" t="e">
        <f>INDEX('Autopopulate RUDI''s'!$H$2:$H$769,MATCH(G293,'Autopopulate RUDI''s'!$F$2:$F$769,0))</f>
        <v>#N/A</v>
      </c>
    </row>
    <row r="294" spans="1:8" x14ac:dyDescent="0.25">
      <c r="A294" s="177">
        <f>'DIRECT SARS-CoV-2 Enhanced Prot'!C308</f>
        <v>0</v>
      </c>
      <c r="B294" s="274">
        <f>'DIRECT SARS-CoV-2 Enhanced Prot'!C308</f>
        <v>0</v>
      </c>
      <c r="C294" s="178"/>
      <c r="D294" s="178"/>
      <c r="E294" s="178" t="e">
        <f>'DIRECT SARS-CoV-2 Enhanced Prot'!G308</f>
        <v>#N/A</v>
      </c>
      <c r="F294" s="178" t="e">
        <f>INDEX('Autopopulate RUDI''s'!$C$2:$C$769,MATCH(E294,'Autopopulate RUDI''s'!$B$2:$B$769,0))</f>
        <v>#N/A</v>
      </c>
      <c r="G294" s="178" t="e">
        <f>'DIRECT SARS-CoV-2 Enhanced Prot'!H308</f>
        <v>#N/A</v>
      </c>
      <c r="H294" s="178" t="e">
        <f>INDEX('Autopopulate RUDI''s'!$H$2:$H$769,MATCH(G294,'Autopopulate RUDI''s'!$F$2:$F$769,0))</f>
        <v>#N/A</v>
      </c>
    </row>
    <row r="295" spans="1:8" x14ac:dyDescent="0.25">
      <c r="A295" s="177">
        <f>'DIRECT SARS-CoV-2 Enhanced Prot'!C309</f>
        <v>0</v>
      </c>
      <c r="B295" s="274">
        <f>'DIRECT SARS-CoV-2 Enhanced Prot'!C309</f>
        <v>0</v>
      </c>
      <c r="C295" s="178"/>
      <c r="D295" s="178"/>
      <c r="E295" s="178" t="e">
        <f>'DIRECT SARS-CoV-2 Enhanced Prot'!G309</f>
        <v>#N/A</v>
      </c>
      <c r="F295" s="178" t="e">
        <f>INDEX('Autopopulate RUDI''s'!$C$2:$C$769,MATCH(E295,'Autopopulate RUDI''s'!$B$2:$B$769,0))</f>
        <v>#N/A</v>
      </c>
      <c r="G295" s="178" t="e">
        <f>'DIRECT SARS-CoV-2 Enhanced Prot'!H309</f>
        <v>#N/A</v>
      </c>
      <c r="H295" s="178" t="e">
        <f>INDEX('Autopopulate RUDI''s'!$H$2:$H$769,MATCH(G295,'Autopopulate RUDI''s'!$F$2:$F$769,0))</f>
        <v>#N/A</v>
      </c>
    </row>
    <row r="296" spans="1:8" x14ac:dyDescent="0.25">
      <c r="A296" s="177">
        <f>'DIRECT SARS-CoV-2 Enhanced Prot'!C310</f>
        <v>0</v>
      </c>
      <c r="B296" s="274">
        <f>'DIRECT SARS-CoV-2 Enhanced Prot'!C310</f>
        <v>0</v>
      </c>
      <c r="C296" s="178"/>
      <c r="D296" s="178"/>
      <c r="E296" s="178" t="e">
        <f>'DIRECT SARS-CoV-2 Enhanced Prot'!G310</f>
        <v>#N/A</v>
      </c>
      <c r="F296" s="178" t="e">
        <f>INDEX('Autopopulate RUDI''s'!$C$2:$C$769,MATCH(E296,'Autopopulate RUDI''s'!$B$2:$B$769,0))</f>
        <v>#N/A</v>
      </c>
      <c r="G296" s="178" t="e">
        <f>'DIRECT SARS-CoV-2 Enhanced Prot'!H310</f>
        <v>#N/A</v>
      </c>
      <c r="H296" s="178" t="e">
        <f>INDEX('Autopopulate RUDI''s'!$H$2:$H$769,MATCH(G296,'Autopopulate RUDI''s'!$F$2:$F$769,0))</f>
        <v>#N/A</v>
      </c>
    </row>
    <row r="297" spans="1:8" x14ac:dyDescent="0.25">
      <c r="A297" s="177">
        <f>'DIRECT SARS-CoV-2 Enhanced Prot'!C311</f>
        <v>0</v>
      </c>
      <c r="B297" s="274">
        <f>'DIRECT SARS-CoV-2 Enhanced Prot'!C311</f>
        <v>0</v>
      </c>
      <c r="C297" s="178"/>
      <c r="D297" s="178"/>
      <c r="E297" s="178" t="e">
        <f>'DIRECT SARS-CoV-2 Enhanced Prot'!G311</f>
        <v>#N/A</v>
      </c>
      <c r="F297" s="178" t="e">
        <f>INDEX('Autopopulate RUDI''s'!$C$2:$C$769,MATCH(E297,'Autopopulate RUDI''s'!$B$2:$B$769,0))</f>
        <v>#N/A</v>
      </c>
      <c r="G297" s="178" t="e">
        <f>'DIRECT SARS-CoV-2 Enhanced Prot'!H311</f>
        <v>#N/A</v>
      </c>
      <c r="H297" s="178" t="e">
        <f>INDEX('Autopopulate RUDI''s'!$H$2:$H$769,MATCH(G297,'Autopopulate RUDI''s'!$F$2:$F$769,0))</f>
        <v>#N/A</v>
      </c>
    </row>
    <row r="298" spans="1:8" x14ac:dyDescent="0.25">
      <c r="A298" s="177">
        <f>'DIRECT SARS-CoV-2 Enhanced Prot'!C312</f>
        <v>0</v>
      </c>
      <c r="B298" s="274">
        <f>'DIRECT SARS-CoV-2 Enhanced Prot'!C312</f>
        <v>0</v>
      </c>
      <c r="C298" s="178"/>
      <c r="D298" s="178"/>
      <c r="E298" s="178" t="e">
        <f>'DIRECT SARS-CoV-2 Enhanced Prot'!G312</f>
        <v>#N/A</v>
      </c>
      <c r="F298" s="178" t="e">
        <f>INDEX('Autopopulate RUDI''s'!$C$2:$C$769,MATCH(E298,'Autopopulate RUDI''s'!$B$2:$B$769,0))</f>
        <v>#N/A</v>
      </c>
      <c r="G298" s="178" t="e">
        <f>'DIRECT SARS-CoV-2 Enhanced Prot'!H312</f>
        <v>#N/A</v>
      </c>
      <c r="H298" s="178" t="e">
        <f>INDEX('Autopopulate RUDI''s'!$H$2:$H$769,MATCH(G298,'Autopopulate RUDI''s'!$F$2:$F$769,0))</f>
        <v>#N/A</v>
      </c>
    </row>
    <row r="299" spans="1:8" x14ac:dyDescent="0.25">
      <c r="A299" s="177">
        <f>'DIRECT SARS-CoV-2 Enhanced Prot'!C313</f>
        <v>0</v>
      </c>
      <c r="B299" s="274">
        <f>'DIRECT SARS-CoV-2 Enhanced Prot'!C313</f>
        <v>0</v>
      </c>
      <c r="C299" s="178"/>
      <c r="D299" s="178"/>
      <c r="E299" s="178" t="e">
        <f>'DIRECT SARS-CoV-2 Enhanced Prot'!G313</f>
        <v>#N/A</v>
      </c>
      <c r="F299" s="178" t="e">
        <f>INDEX('Autopopulate RUDI''s'!$C$2:$C$769,MATCH(E299,'Autopopulate RUDI''s'!$B$2:$B$769,0))</f>
        <v>#N/A</v>
      </c>
      <c r="G299" s="178" t="e">
        <f>'DIRECT SARS-CoV-2 Enhanced Prot'!H313</f>
        <v>#N/A</v>
      </c>
      <c r="H299" s="178" t="e">
        <f>INDEX('Autopopulate RUDI''s'!$H$2:$H$769,MATCH(G299,'Autopopulate RUDI''s'!$F$2:$F$769,0))</f>
        <v>#N/A</v>
      </c>
    </row>
    <row r="300" spans="1:8" x14ac:dyDescent="0.25">
      <c r="A300" s="177">
        <f>'DIRECT SARS-CoV-2 Enhanced Prot'!C314</f>
        <v>0</v>
      </c>
      <c r="B300" s="274">
        <f>'DIRECT SARS-CoV-2 Enhanced Prot'!C314</f>
        <v>0</v>
      </c>
      <c r="C300" s="178"/>
      <c r="D300" s="178"/>
      <c r="E300" s="178" t="e">
        <f>'DIRECT SARS-CoV-2 Enhanced Prot'!G314</f>
        <v>#N/A</v>
      </c>
      <c r="F300" s="178" t="e">
        <f>INDEX('Autopopulate RUDI''s'!$C$2:$C$769,MATCH(E300,'Autopopulate RUDI''s'!$B$2:$B$769,0))</f>
        <v>#N/A</v>
      </c>
      <c r="G300" s="178" t="e">
        <f>'DIRECT SARS-CoV-2 Enhanced Prot'!H314</f>
        <v>#N/A</v>
      </c>
      <c r="H300" s="178" t="e">
        <f>INDEX('Autopopulate RUDI''s'!$H$2:$H$769,MATCH(G300,'Autopopulate RUDI''s'!$F$2:$F$769,0))</f>
        <v>#N/A</v>
      </c>
    </row>
    <row r="301" spans="1:8" x14ac:dyDescent="0.25">
      <c r="A301" s="177">
        <f>'DIRECT SARS-CoV-2 Enhanced Prot'!C315</f>
        <v>0</v>
      </c>
      <c r="B301" s="274">
        <f>'DIRECT SARS-CoV-2 Enhanced Prot'!C315</f>
        <v>0</v>
      </c>
      <c r="C301" s="178"/>
      <c r="D301" s="178"/>
      <c r="E301" s="178" t="e">
        <f>'DIRECT SARS-CoV-2 Enhanced Prot'!G315</f>
        <v>#N/A</v>
      </c>
      <c r="F301" s="178" t="e">
        <f>INDEX('Autopopulate RUDI''s'!$C$2:$C$769,MATCH(E301,'Autopopulate RUDI''s'!$B$2:$B$769,0))</f>
        <v>#N/A</v>
      </c>
      <c r="G301" s="178" t="e">
        <f>'DIRECT SARS-CoV-2 Enhanced Prot'!H315</f>
        <v>#N/A</v>
      </c>
      <c r="H301" s="178" t="e">
        <f>INDEX('Autopopulate RUDI''s'!$H$2:$H$769,MATCH(G301,'Autopopulate RUDI''s'!$F$2:$F$769,0))</f>
        <v>#N/A</v>
      </c>
    </row>
    <row r="302" spans="1:8" x14ac:dyDescent="0.25">
      <c r="A302" s="177">
        <f>'DIRECT SARS-CoV-2 Enhanced Prot'!C316</f>
        <v>0</v>
      </c>
      <c r="B302" s="274">
        <f>'DIRECT SARS-CoV-2 Enhanced Prot'!C316</f>
        <v>0</v>
      </c>
      <c r="C302" s="178"/>
      <c r="D302" s="178"/>
      <c r="E302" s="178" t="e">
        <f>'DIRECT SARS-CoV-2 Enhanced Prot'!G316</f>
        <v>#N/A</v>
      </c>
      <c r="F302" s="178" t="e">
        <f>INDEX('Autopopulate RUDI''s'!$C$2:$C$769,MATCH(E302,'Autopopulate RUDI''s'!$B$2:$B$769,0))</f>
        <v>#N/A</v>
      </c>
      <c r="G302" s="178" t="e">
        <f>'DIRECT SARS-CoV-2 Enhanced Prot'!H316</f>
        <v>#N/A</v>
      </c>
      <c r="H302" s="178" t="e">
        <f>INDEX('Autopopulate RUDI''s'!$H$2:$H$769,MATCH(G302,'Autopopulate RUDI''s'!$F$2:$F$769,0))</f>
        <v>#N/A</v>
      </c>
    </row>
    <row r="303" spans="1:8" x14ac:dyDescent="0.25">
      <c r="A303" s="177">
        <f>'DIRECT SARS-CoV-2 Enhanced Prot'!C317</f>
        <v>0</v>
      </c>
      <c r="B303" s="274">
        <f>'DIRECT SARS-CoV-2 Enhanced Prot'!C317</f>
        <v>0</v>
      </c>
      <c r="C303" s="178"/>
      <c r="D303" s="178"/>
      <c r="E303" s="178" t="e">
        <f>'DIRECT SARS-CoV-2 Enhanced Prot'!G317</f>
        <v>#N/A</v>
      </c>
      <c r="F303" s="178" t="e">
        <f>INDEX('Autopopulate RUDI''s'!$C$2:$C$769,MATCH(E303,'Autopopulate RUDI''s'!$B$2:$B$769,0))</f>
        <v>#N/A</v>
      </c>
      <c r="G303" s="178" t="e">
        <f>'DIRECT SARS-CoV-2 Enhanced Prot'!H317</f>
        <v>#N/A</v>
      </c>
      <c r="H303" s="178" t="e">
        <f>INDEX('Autopopulate RUDI''s'!$H$2:$H$769,MATCH(G303,'Autopopulate RUDI''s'!$F$2:$F$769,0))</f>
        <v>#N/A</v>
      </c>
    </row>
    <row r="304" spans="1:8" x14ac:dyDescent="0.25">
      <c r="A304" s="177">
        <f>'DIRECT SARS-CoV-2 Enhanced Prot'!C318</f>
        <v>0</v>
      </c>
      <c r="B304" s="274">
        <f>'DIRECT SARS-CoV-2 Enhanced Prot'!C318</f>
        <v>0</v>
      </c>
      <c r="C304" s="178"/>
      <c r="D304" s="178"/>
      <c r="E304" s="178" t="e">
        <f>'DIRECT SARS-CoV-2 Enhanced Prot'!G318</f>
        <v>#N/A</v>
      </c>
      <c r="F304" s="178" t="e">
        <f>INDEX('Autopopulate RUDI''s'!$C$2:$C$769,MATCH(E304,'Autopopulate RUDI''s'!$B$2:$B$769,0))</f>
        <v>#N/A</v>
      </c>
      <c r="G304" s="178" t="e">
        <f>'DIRECT SARS-CoV-2 Enhanced Prot'!H318</f>
        <v>#N/A</v>
      </c>
      <c r="H304" s="178" t="e">
        <f>INDEX('Autopopulate RUDI''s'!$H$2:$H$769,MATCH(G304,'Autopopulate RUDI''s'!$F$2:$F$769,0))</f>
        <v>#N/A</v>
      </c>
    </row>
    <row r="305" spans="1:8" x14ac:dyDescent="0.25">
      <c r="A305" s="177">
        <f>'DIRECT SARS-CoV-2 Enhanced Prot'!C319</f>
        <v>0</v>
      </c>
      <c r="B305" s="274">
        <f>'DIRECT SARS-CoV-2 Enhanced Prot'!C319</f>
        <v>0</v>
      </c>
      <c r="C305" s="178"/>
      <c r="D305" s="178"/>
      <c r="E305" s="178" t="e">
        <f>'DIRECT SARS-CoV-2 Enhanced Prot'!G319</f>
        <v>#N/A</v>
      </c>
      <c r="F305" s="178" t="e">
        <f>INDEX('Autopopulate RUDI''s'!$C$2:$C$769,MATCH(E305,'Autopopulate RUDI''s'!$B$2:$B$769,0))</f>
        <v>#N/A</v>
      </c>
      <c r="G305" s="178" t="e">
        <f>'DIRECT SARS-CoV-2 Enhanced Prot'!H319</f>
        <v>#N/A</v>
      </c>
      <c r="H305" s="178" t="e">
        <f>INDEX('Autopopulate RUDI''s'!$H$2:$H$769,MATCH(G305,'Autopopulate RUDI''s'!$F$2:$F$769,0))</f>
        <v>#N/A</v>
      </c>
    </row>
    <row r="306" spans="1:8" x14ac:dyDescent="0.25">
      <c r="A306" s="177">
        <f>'DIRECT SARS-CoV-2 Enhanced Prot'!C320</f>
        <v>0</v>
      </c>
      <c r="B306" s="274">
        <f>'DIRECT SARS-CoV-2 Enhanced Prot'!C320</f>
        <v>0</v>
      </c>
      <c r="C306" s="178"/>
      <c r="D306" s="178"/>
      <c r="E306" s="178" t="e">
        <f>'DIRECT SARS-CoV-2 Enhanced Prot'!G320</f>
        <v>#N/A</v>
      </c>
      <c r="F306" s="178" t="e">
        <f>INDEX('Autopopulate RUDI''s'!$C$2:$C$769,MATCH(E306,'Autopopulate RUDI''s'!$B$2:$B$769,0))</f>
        <v>#N/A</v>
      </c>
      <c r="G306" s="178" t="e">
        <f>'DIRECT SARS-CoV-2 Enhanced Prot'!H320</f>
        <v>#N/A</v>
      </c>
      <c r="H306" s="178" t="e">
        <f>INDEX('Autopopulate RUDI''s'!$H$2:$H$769,MATCH(G306,'Autopopulate RUDI''s'!$F$2:$F$769,0))</f>
        <v>#N/A</v>
      </c>
    </row>
    <row r="307" spans="1:8" x14ac:dyDescent="0.25">
      <c r="A307" s="177">
        <f>'DIRECT SARS-CoV-2 Enhanced Prot'!C321</f>
        <v>0</v>
      </c>
      <c r="B307" s="274">
        <f>'DIRECT SARS-CoV-2 Enhanced Prot'!C321</f>
        <v>0</v>
      </c>
      <c r="C307" s="178"/>
      <c r="D307" s="178"/>
      <c r="E307" s="178" t="e">
        <f>'DIRECT SARS-CoV-2 Enhanced Prot'!G321</f>
        <v>#N/A</v>
      </c>
      <c r="F307" s="178" t="e">
        <f>INDEX('Autopopulate RUDI''s'!$C$2:$C$769,MATCH(E307,'Autopopulate RUDI''s'!$B$2:$B$769,0))</f>
        <v>#N/A</v>
      </c>
      <c r="G307" s="178" t="e">
        <f>'DIRECT SARS-CoV-2 Enhanced Prot'!H321</f>
        <v>#N/A</v>
      </c>
      <c r="H307" s="178" t="e">
        <f>INDEX('Autopopulate RUDI''s'!$H$2:$H$769,MATCH(G307,'Autopopulate RUDI''s'!$F$2:$F$769,0))</f>
        <v>#N/A</v>
      </c>
    </row>
    <row r="308" spans="1:8" x14ac:dyDescent="0.25">
      <c r="A308" s="177">
        <f>'DIRECT SARS-CoV-2 Enhanced Prot'!C322</f>
        <v>0</v>
      </c>
      <c r="B308" s="274">
        <f>'DIRECT SARS-CoV-2 Enhanced Prot'!C322</f>
        <v>0</v>
      </c>
      <c r="C308" s="178"/>
      <c r="D308" s="178"/>
      <c r="E308" s="178" t="e">
        <f>'DIRECT SARS-CoV-2 Enhanced Prot'!G322</f>
        <v>#N/A</v>
      </c>
      <c r="F308" s="178" t="e">
        <f>INDEX('Autopopulate RUDI''s'!$C$2:$C$769,MATCH(E308,'Autopopulate RUDI''s'!$B$2:$B$769,0))</f>
        <v>#N/A</v>
      </c>
      <c r="G308" s="178" t="e">
        <f>'DIRECT SARS-CoV-2 Enhanced Prot'!H322</f>
        <v>#N/A</v>
      </c>
      <c r="H308" s="178" t="e">
        <f>INDEX('Autopopulate RUDI''s'!$H$2:$H$769,MATCH(G308,'Autopopulate RUDI''s'!$F$2:$F$769,0))</f>
        <v>#N/A</v>
      </c>
    </row>
    <row r="309" spans="1:8" x14ac:dyDescent="0.25">
      <c r="A309" s="177">
        <f>'DIRECT SARS-CoV-2 Enhanced Prot'!C323</f>
        <v>0</v>
      </c>
      <c r="B309" s="274">
        <f>'DIRECT SARS-CoV-2 Enhanced Prot'!C323</f>
        <v>0</v>
      </c>
      <c r="C309" s="178"/>
      <c r="D309" s="178"/>
      <c r="E309" s="178" t="e">
        <f>'DIRECT SARS-CoV-2 Enhanced Prot'!G323</f>
        <v>#N/A</v>
      </c>
      <c r="F309" s="178" t="e">
        <f>INDEX('Autopopulate RUDI''s'!$C$2:$C$769,MATCH(E309,'Autopopulate RUDI''s'!$B$2:$B$769,0))</f>
        <v>#N/A</v>
      </c>
      <c r="G309" s="178" t="e">
        <f>'DIRECT SARS-CoV-2 Enhanced Prot'!H323</f>
        <v>#N/A</v>
      </c>
      <c r="H309" s="178" t="e">
        <f>INDEX('Autopopulate RUDI''s'!$H$2:$H$769,MATCH(G309,'Autopopulate RUDI''s'!$F$2:$F$769,0))</f>
        <v>#N/A</v>
      </c>
    </row>
    <row r="310" spans="1:8" x14ac:dyDescent="0.25">
      <c r="A310" s="177">
        <f>'DIRECT SARS-CoV-2 Enhanced Prot'!C324</f>
        <v>0</v>
      </c>
      <c r="B310" s="274">
        <f>'DIRECT SARS-CoV-2 Enhanced Prot'!C324</f>
        <v>0</v>
      </c>
      <c r="C310" s="178"/>
      <c r="D310" s="178"/>
      <c r="E310" s="178" t="e">
        <f>'DIRECT SARS-CoV-2 Enhanced Prot'!G324</f>
        <v>#N/A</v>
      </c>
      <c r="F310" s="178" t="e">
        <f>INDEX('Autopopulate RUDI''s'!$C$2:$C$769,MATCH(E310,'Autopopulate RUDI''s'!$B$2:$B$769,0))</f>
        <v>#N/A</v>
      </c>
      <c r="G310" s="178" t="e">
        <f>'DIRECT SARS-CoV-2 Enhanced Prot'!H324</f>
        <v>#N/A</v>
      </c>
      <c r="H310" s="178" t="e">
        <f>INDEX('Autopopulate RUDI''s'!$H$2:$H$769,MATCH(G310,'Autopopulate RUDI''s'!$F$2:$F$769,0))</f>
        <v>#N/A</v>
      </c>
    </row>
    <row r="311" spans="1:8" x14ac:dyDescent="0.25">
      <c r="A311" s="177">
        <f>'DIRECT SARS-CoV-2 Enhanced Prot'!C325</f>
        <v>0</v>
      </c>
      <c r="B311" s="274">
        <f>'DIRECT SARS-CoV-2 Enhanced Prot'!C325</f>
        <v>0</v>
      </c>
      <c r="C311" s="178"/>
      <c r="D311" s="178"/>
      <c r="E311" s="178" t="e">
        <f>'DIRECT SARS-CoV-2 Enhanced Prot'!G325</f>
        <v>#N/A</v>
      </c>
      <c r="F311" s="178" t="e">
        <f>INDEX('Autopopulate RUDI''s'!$C$2:$C$769,MATCH(E311,'Autopopulate RUDI''s'!$B$2:$B$769,0))</f>
        <v>#N/A</v>
      </c>
      <c r="G311" s="178" t="e">
        <f>'DIRECT SARS-CoV-2 Enhanced Prot'!H325</f>
        <v>#N/A</v>
      </c>
      <c r="H311" s="178" t="e">
        <f>INDEX('Autopopulate RUDI''s'!$H$2:$H$769,MATCH(G311,'Autopopulate RUDI''s'!$F$2:$F$769,0))</f>
        <v>#N/A</v>
      </c>
    </row>
    <row r="312" spans="1:8" x14ac:dyDescent="0.25">
      <c r="A312" s="177">
        <f>'DIRECT SARS-CoV-2 Enhanced Prot'!C326</f>
        <v>0</v>
      </c>
      <c r="B312" s="274">
        <f>'DIRECT SARS-CoV-2 Enhanced Prot'!C326</f>
        <v>0</v>
      </c>
      <c r="C312" s="178"/>
      <c r="D312" s="178"/>
      <c r="E312" s="178" t="e">
        <f>'DIRECT SARS-CoV-2 Enhanced Prot'!G326</f>
        <v>#N/A</v>
      </c>
      <c r="F312" s="178" t="e">
        <f>INDEX('Autopopulate RUDI''s'!$C$2:$C$769,MATCH(E312,'Autopopulate RUDI''s'!$B$2:$B$769,0))</f>
        <v>#N/A</v>
      </c>
      <c r="G312" s="178" t="e">
        <f>'DIRECT SARS-CoV-2 Enhanced Prot'!H326</f>
        <v>#N/A</v>
      </c>
      <c r="H312" s="178" t="e">
        <f>INDEX('Autopopulate RUDI''s'!$H$2:$H$769,MATCH(G312,'Autopopulate RUDI''s'!$F$2:$F$769,0))</f>
        <v>#N/A</v>
      </c>
    </row>
    <row r="313" spans="1:8" x14ac:dyDescent="0.25">
      <c r="A313" s="177">
        <f>'DIRECT SARS-CoV-2 Enhanced Prot'!C327</f>
        <v>0</v>
      </c>
      <c r="B313" s="274">
        <f>'DIRECT SARS-CoV-2 Enhanced Prot'!C327</f>
        <v>0</v>
      </c>
      <c r="C313" s="178"/>
      <c r="D313" s="178"/>
      <c r="E313" s="178" t="e">
        <f>'DIRECT SARS-CoV-2 Enhanced Prot'!G327</f>
        <v>#N/A</v>
      </c>
      <c r="F313" s="178" t="e">
        <f>INDEX('Autopopulate RUDI''s'!$C$2:$C$769,MATCH(E313,'Autopopulate RUDI''s'!$B$2:$B$769,0))</f>
        <v>#N/A</v>
      </c>
      <c r="G313" s="178" t="e">
        <f>'DIRECT SARS-CoV-2 Enhanced Prot'!H327</f>
        <v>#N/A</v>
      </c>
      <c r="H313" s="178" t="e">
        <f>INDEX('Autopopulate RUDI''s'!$H$2:$H$769,MATCH(G313,'Autopopulate RUDI''s'!$F$2:$F$769,0))</f>
        <v>#N/A</v>
      </c>
    </row>
    <row r="314" spans="1:8" x14ac:dyDescent="0.25">
      <c r="A314" s="177">
        <f>'DIRECT SARS-CoV-2 Enhanced Prot'!C328</f>
        <v>0</v>
      </c>
      <c r="B314" s="274">
        <f>'DIRECT SARS-CoV-2 Enhanced Prot'!C328</f>
        <v>0</v>
      </c>
      <c r="C314" s="178"/>
      <c r="D314" s="178"/>
      <c r="E314" s="178" t="e">
        <f>'DIRECT SARS-CoV-2 Enhanced Prot'!G328</f>
        <v>#N/A</v>
      </c>
      <c r="F314" s="178" t="e">
        <f>INDEX('Autopopulate RUDI''s'!$C$2:$C$769,MATCH(E314,'Autopopulate RUDI''s'!$B$2:$B$769,0))</f>
        <v>#N/A</v>
      </c>
      <c r="G314" s="178" t="e">
        <f>'DIRECT SARS-CoV-2 Enhanced Prot'!H328</f>
        <v>#N/A</v>
      </c>
      <c r="H314" s="178" t="e">
        <f>INDEX('Autopopulate RUDI''s'!$H$2:$H$769,MATCH(G314,'Autopopulate RUDI''s'!$F$2:$F$769,0))</f>
        <v>#N/A</v>
      </c>
    </row>
    <row r="315" spans="1:8" x14ac:dyDescent="0.25">
      <c r="A315" s="177">
        <f>'DIRECT SARS-CoV-2 Enhanced Prot'!C329</f>
        <v>0</v>
      </c>
      <c r="B315" s="274">
        <f>'DIRECT SARS-CoV-2 Enhanced Prot'!C329</f>
        <v>0</v>
      </c>
      <c r="C315" s="178"/>
      <c r="D315" s="178"/>
      <c r="E315" s="178" t="e">
        <f>'DIRECT SARS-CoV-2 Enhanced Prot'!G329</f>
        <v>#N/A</v>
      </c>
      <c r="F315" s="178" t="e">
        <f>INDEX('Autopopulate RUDI''s'!$C$2:$C$769,MATCH(E315,'Autopopulate RUDI''s'!$B$2:$B$769,0))</f>
        <v>#N/A</v>
      </c>
      <c r="G315" s="178" t="e">
        <f>'DIRECT SARS-CoV-2 Enhanced Prot'!H329</f>
        <v>#N/A</v>
      </c>
      <c r="H315" s="178" t="e">
        <f>INDEX('Autopopulate RUDI''s'!$H$2:$H$769,MATCH(G315,'Autopopulate RUDI''s'!$F$2:$F$769,0))</f>
        <v>#N/A</v>
      </c>
    </row>
    <row r="316" spans="1:8" x14ac:dyDescent="0.25">
      <c r="A316" s="177">
        <f>'DIRECT SARS-CoV-2 Enhanced Prot'!C330</f>
        <v>0</v>
      </c>
      <c r="B316" s="274">
        <f>'DIRECT SARS-CoV-2 Enhanced Prot'!C330</f>
        <v>0</v>
      </c>
      <c r="C316" s="178"/>
      <c r="D316" s="178"/>
      <c r="E316" s="178" t="e">
        <f>'DIRECT SARS-CoV-2 Enhanced Prot'!G330</f>
        <v>#N/A</v>
      </c>
      <c r="F316" s="178" t="e">
        <f>INDEX('Autopopulate RUDI''s'!$C$2:$C$769,MATCH(E316,'Autopopulate RUDI''s'!$B$2:$B$769,0))</f>
        <v>#N/A</v>
      </c>
      <c r="G316" s="178" t="e">
        <f>'DIRECT SARS-CoV-2 Enhanced Prot'!H330</f>
        <v>#N/A</v>
      </c>
      <c r="H316" s="178" t="e">
        <f>INDEX('Autopopulate RUDI''s'!$H$2:$H$769,MATCH(G316,'Autopopulate RUDI''s'!$F$2:$F$769,0))</f>
        <v>#N/A</v>
      </c>
    </row>
    <row r="317" spans="1:8" x14ac:dyDescent="0.25">
      <c r="A317" s="177">
        <f>'DIRECT SARS-CoV-2 Enhanced Prot'!C331</f>
        <v>0</v>
      </c>
      <c r="B317" s="274">
        <f>'DIRECT SARS-CoV-2 Enhanced Prot'!C331</f>
        <v>0</v>
      </c>
      <c r="C317" s="178"/>
      <c r="D317" s="178"/>
      <c r="E317" s="178" t="e">
        <f>'DIRECT SARS-CoV-2 Enhanced Prot'!G331</f>
        <v>#N/A</v>
      </c>
      <c r="F317" s="178" t="e">
        <f>INDEX('Autopopulate RUDI''s'!$C$2:$C$769,MATCH(E317,'Autopopulate RUDI''s'!$B$2:$B$769,0))</f>
        <v>#N/A</v>
      </c>
      <c r="G317" s="178" t="e">
        <f>'DIRECT SARS-CoV-2 Enhanced Prot'!H331</f>
        <v>#N/A</v>
      </c>
      <c r="H317" s="178" t="e">
        <f>INDEX('Autopopulate RUDI''s'!$H$2:$H$769,MATCH(G317,'Autopopulate RUDI''s'!$F$2:$F$769,0))</f>
        <v>#N/A</v>
      </c>
    </row>
    <row r="318" spans="1:8" x14ac:dyDescent="0.25">
      <c r="A318" s="177">
        <f>'DIRECT SARS-CoV-2 Enhanced Prot'!C332</f>
        <v>0</v>
      </c>
      <c r="B318" s="274">
        <f>'DIRECT SARS-CoV-2 Enhanced Prot'!C332</f>
        <v>0</v>
      </c>
      <c r="C318" s="178"/>
      <c r="D318" s="178"/>
      <c r="E318" s="178" t="e">
        <f>'DIRECT SARS-CoV-2 Enhanced Prot'!G332</f>
        <v>#N/A</v>
      </c>
      <c r="F318" s="178" t="e">
        <f>INDEX('Autopopulate RUDI''s'!$C$2:$C$769,MATCH(E318,'Autopopulate RUDI''s'!$B$2:$B$769,0))</f>
        <v>#N/A</v>
      </c>
      <c r="G318" s="178" t="e">
        <f>'DIRECT SARS-CoV-2 Enhanced Prot'!H332</f>
        <v>#N/A</v>
      </c>
      <c r="H318" s="178" t="e">
        <f>INDEX('Autopopulate RUDI''s'!$H$2:$H$769,MATCH(G318,'Autopopulate RUDI''s'!$F$2:$F$769,0))</f>
        <v>#N/A</v>
      </c>
    </row>
    <row r="319" spans="1:8" x14ac:dyDescent="0.25">
      <c r="A319" s="177">
        <f>'DIRECT SARS-CoV-2 Enhanced Prot'!C333</f>
        <v>0</v>
      </c>
      <c r="B319" s="274">
        <f>'DIRECT SARS-CoV-2 Enhanced Prot'!C333</f>
        <v>0</v>
      </c>
      <c r="C319" s="178"/>
      <c r="D319" s="178"/>
      <c r="E319" s="178" t="e">
        <f>'DIRECT SARS-CoV-2 Enhanced Prot'!G333</f>
        <v>#N/A</v>
      </c>
      <c r="F319" s="178" t="e">
        <f>INDEX('Autopopulate RUDI''s'!$C$2:$C$769,MATCH(E319,'Autopopulate RUDI''s'!$B$2:$B$769,0))</f>
        <v>#N/A</v>
      </c>
      <c r="G319" s="178" t="e">
        <f>'DIRECT SARS-CoV-2 Enhanced Prot'!H333</f>
        <v>#N/A</v>
      </c>
      <c r="H319" s="178" t="e">
        <f>INDEX('Autopopulate RUDI''s'!$H$2:$H$769,MATCH(G319,'Autopopulate RUDI''s'!$F$2:$F$769,0))</f>
        <v>#N/A</v>
      </c>
    </row>
    <row r="320" spans="1:8" x14ac:dyDescent="0.25">
      <c r="A320" s="177">
        <f>'DIRECT SARS-CoV-2 Enhanced Prot'!C334</f>
        <v>0</v>
      </c>
      <c r="B320" s="274">
        <f>'DIRECT SARS-CoV-2 Enhanced Prot'!C334</f>
        <v>0</v>
      </c>
      <c r="C320" s="178"/>
      <c r="D320" s="178"/>
      <c r="E320" s="178" t="e">
        <f>'DIRECT SARS-CoV-2 Enhanced Prot'!G334</f>
        <v>#N/A</v>
      </c>
      <c r="F320" s="178" t="e">
        <f>INDEX('Autopopulate RUDI''s'!$C$2:$C$769,MATCH(E320,'Autopopulate RUDI''s'!$B$2:$B$769,0))</f>
        <v>#N/A</v>
      </c>
      <c r="G320" s="178" t="e">
        <f>'DIRECT SARS-CoV-2 Enhanced Prot'!H334</f>
        <v>#N/A</v>
      </c>
      <c r="H320" s="178" t="e">
        <f>INDEX('Autopopulate RUDI''s'!$H$2:$H$769,MATCH(G320,'Autopopulate RUDI''s'!$F$2:$F$769,0))</f>
        <v>#N/A</v>
      </c>
    </row>
    <row r="321" spans="1:8" x14ac:dyDescent="0.25">
      <c r="A321" s="177">
        <f>'DIRECT SARS-CoV-2 Enhanced Prot'!C335</f>
        <v>0</v>
      </c>
      <c r="B321" s="274">
        <f>'DIRECT SARS-CoV-2 Enhanced Prot'!C335</f>
        <v>0</v>
      </c>
      <c r="C321" s="178"/>
      <c r="D321" s="178"/>
      <c r="E321" s="178" t="e">
        <f>'DIRECT SARS-CoV-2 Enhanced Prot'!G335</f>
        <v>#N/A</v>
      </c>
      <c r="F321" s="178" t="e">
        <f>INDEX('Autopopulate RUDI''s'!$C$2:$C$769,MATCH(E321,'Autopopulate RUDI''s'!$B$2:$B$769,0))</f>
        <v>#N/A</v>
      </c>
      <c r="G321" s="178" t="e">
        <f>'DIRECT SARS-CoV-2 Enhanced Prot'!H335</f>
        <v>#N/A</v>
      </c>
      <c r="H321" s="178" t="e">
        <f>INDEX('Autopopulate RUDI''s'!$H$2:$H$769,MATCH(G321,'Autopopulate RUDI''s'!$F$2:$F$769,0))</f>
        <v>#N/A</v>
      </c>
    </row>
    <row r="322" spans="1:8" x14ac:dyDescent="0.25">
      <c r="A322" s="177">
        <f>'DIRECT SARS-CoV-2 Enhanced Prot'!C336</f>
        <v>0</v>
      </c>
      <c r="B322" s="274">
        <f>'DIRECT SARS-CoV-2 Enhanced Prot'!C336</f>
        <v>0</v>
      </c>
      <c r="C322" s="178"/>
      <c r="D322" s="178"/>
      <c r="E322" s="178" t="e">
        <f>'DIRECT SARS-CoV-2 Enhanced Prot'!G336</f>
        <v>#N/A</v>
      </c>
      <c r="F322" s="178" t="e">
        <f>INDEX('Autopopulate RUDI''s'!$C$2:$C$769,MATCH(E322,'Autopopulate RUDI''s'!$B$2:$B$769,0))</f>
        <v>#N/A</v>
      </c>
      <c r="G322" s="178" t="e">
        <f>'DIRECT SARS-CoV-2 Enhanced Prot'!H336</f>
        <v>#N/A</v>
      </c>
      <c r="H322" s="178" t="e">
        <f>INDEX('Autopopulate RUDI''s'!$H$2:$H$769,MATCH(G322,'Autopopulate RUDI''s'!$F$2:$F$769,0))</f>
        <v>#N/A</v>
      </c>
    </row>
    <row r="323" spans="1:8" x14ac:dyDescent="0.25">
      <c r="A323" s="177">
        <f>'DIRECT SARS-CoV-2 Enhanced Prot'!C337</f>
        <v>0</v>
      </c>
      <c r="B323" s="274">
        <f>'DIRECT SARS-CoV-2 Enhanced Prot'!C337</f>
        <v>0</v>
      </c>
      <c r="C323" s="178"/>
      <c r="D323" s="178"/>
      <c r="E323" s="178" t="e">
        <f>'DIRECT SARS-CoV-2 Enhanced Prot'!G337</f>
        <v>#N/A</v>
      </c>
      <c r="F323" s="178" t="e">
        <f>INDEX('Autopopulate RUDI''s'!$C$2:$C$769,MATCH(E323,'Autopopulate RUDI''s'!$B$2:$B$769,0))</f>
        <v>#N/A</v>
      </c>
      <c r="G323" s="178" t="e">
        <f>'DIRECT SARS-CoV-2 Enhanced Prot'!H337</f>
        <v>#N/A</v>
      </c>
      <c r="H323" s="178" t="e">
        <f>INDEX('Autopopulate RUDI''s'!$H$2:$H$769,MATCH(G323,'Autopopulate RUDI''s'!$F$2:$F$769,0))</f>
        <v>#N/A</v>
      </c>
    </row>
    <row r="324" spans="1:8" x14ac:dyDescent="0.25">
      <c r="A324" s="177">
        <f>'DIRECT SARS-CoV-2 Enhanced Prot'!C338</f>
        <v>0</v>
      </c>
      <c r="B324" s="274">
        <f>'DIRECT SARS-CoV-2 Enhanced Prot'!C338</f>
        <v>0</v>
      </c>
      <c r="C324" s="178"/>
      <c r="D324" s="178"/>
      <c r="E324" s="178" t="e">
        <f>'DIRECT SARS-CoV-2 Enhanced Prot'!G338</f>
        <v>#N/A</v>
      </c>
      <c r="F324" s="178" t="e">
        <f>INDEX('Autopopulate RUDI''s'!$C$2:$C$769,MATCH(E324,'Autopopulate RUDI''s'!$B$2:$B$769,0))</f>
        <v>#N/A</v>
      </c>
      <c r="G324" s="178" t="e">
        <f>'DIRECT SARS-CoV-2 Enhanced Prot'!H338</f>
        <v>#N/A</v>
      </c>
      <c r="H324" s="178" t="e">
        <f>INDEX('Autopopulate RUDI''s'!$H$2:$H$769,MATCH(G324,'Autopopulate RUDI''s'!$F$2:$F$769,0))</f>
        <v>#N/A</v>
      </c>
    </row>
    <row r="325" spans="1:8" x14ac:dyDescent="0.25">
      <c r="A325" s="177">
        <f>'DIRECT SARS-CoV-2 Enhanced Prot'!C339</f>
        <v>0</v>
      </c>
      <c r="B325" s="274">
        <f>'DIRECT SARS-CoV-2 Enhanced Prot'!C339</f>
        <v>0</v>
      </c>
      <c r="C325" s="178"/>
      <c r="D325" s="178"/>
      <c r="E325" s="178" t="e">
        <f>'DIRECT SARS-CoV-2 Enhanced Prot'!G339</f>
        <v>#N/A</v>
      </c>
      <c r="F325" s="178" t="e">
        <f>INDEX('Autopopulate RUDI''s'!$C$2:$C$769,MATCH(E325,'Autopopulate RUDI''s'!$B$2:$B$769,0))</f>
        <v>#N/A</v>
      </c>
      <c r="G325" s="178" t="e">
        <f>'DIRECT SARS-CoV-2 Enhanced Prot'!H339</f>
        <v>#N/A</v>
      </c>
      <c r="H325" s="178" t="e">
        <f>INDEX('Autopopulate RUDI''s'!$H$2:$H$769,MATCH(G325,'Autopopulate RUDI''s'!$F$2:$F$769,0))</f>
        <v>#N/A</v>
      </c>
    </row>
    <row r="326" spans="1:8" x14ac:dyDescent="0.25">
      <c r="A326" s="177">
        <f>'DIRECT SARS-CoV-2 Enhanced Prot'!C340</f>
        <v>0</v>
      </c>
      <c r="B326" s="274">
        <f>'DIRECT SARS-CoV-2 Enhanced Prot'!C340</f>
        <v>0</v>
      </c>
      <c r="C326" s="178"/>
      <c r="D326" s="178"/>
      <c r="E326" s="178" t="e">
        <f>'DIRECT SARS-CoV-2 Enhanced Prot'!G340</f>
        <v>#N/A</v>
      </c>
      <c r="F326" s="178" t="e">
        <f>INDEX('Autopopulate RUDI''s'!$C$2:$C$769,MATCH(E326,'Autopopulate RUDI''s'!$B$2:$B$769,0))</f>
        <v>#N/A</v>
      </c>
      <c r="G326" s="178" t="e">
        <f>'DIRECT SARS-CoV-2 Enhanced Prot'!H340</f>
        <v>#N/A</v>
      </c>
      <c r="H326" s="178" t="e">
        <f>INDEX('Autopopulate RUDI''s'!$H$2:$H$769,MATCH(G326,'Autopopulate RUDI''s'!$F$2:$F$769,0))</f>
        <v>#N/A</v>
      </c>
    </row>
    <row r="327" spans="1:8" x14ac:dyDescent="0.25">
      <c r="A327" s="177">
        <f>'DIRECT SARS-CoV-2 Enhanced Prot'!C341</f>
        <v>0</v>
      </c>
      <c r="B327" s="274">
        <f>'DIRECT SARS-CoV-2 Enhanced Prot'!C341</f>
        <v>0</v>
      </c>
      <c r="C327" s="178"/>
      <c r="D327" s="178"/>
      <c r="E327" s="178" t="e">
        <f>'DIRECT SARS-CoV-2 Enhanced Prot'!G341</f>
        <v>#N/A</v>
      </c>
      <c r="F327" s="178" t="e">
        <f>INDEX('Autopopulate RUDI''s'!$C$2:$C$769,MATCH(E327,'Autopopulate RUDI''s'!$B$2:$B$769,0))</f>
        <v>#N/A</v>
      </c>
      <c r="G327" s="178" t="e">
        <f>'DIRECT SARS-CoV-2 Enhanced Prot'!H341</f>
        <v>#N/A</v>
      </c>
      <c r="H327" s="178" t="e">
        <f>INDEX('Autopopulate RUDI''s'!$H$2:$H$769,MATCH(G327,'Autopopulate RUDI''s'!$F$2:$F$769,0))</f>
        <v>#N/A</v>
      </c>
    </row>
    <row r="328" spans="1:8" x14ac:dyDescent="0.25">
      <c r="A328" s="177">
        <f>'DIRECT SARS-CoV-2 Enhanced Prot'!C342</f>
        <v>0</v>
      </c>
      <c r="B328" s="274">
        <f>'DIRECT SARS-CoV-2 Enhanced Prot'!C342</f>
        <v>0</v>
      </c>
      <c r="C328" s="178"/>
      <c r="D328" s="178"/>
      <c r="E328" s="178" t="e">
        <f>'DIRECT SARS-CoV-2 Enhanced Prot'!G342</f>
        <v>#N/A</v>
      </c>
      <c r="F328" s="178" t="e">
        <f>INDEX('Autopopulate RUDI''s'!$C$2:$C$769,MATCH(E328,'Autopopulate RUDI''s'!$B$2:$B$769,0))</f>
        <v>#N/A</v>
      </c>
      <c r="G328" s="178" t="e">
        <f>'DIRECT SARS-CoV-2 Enhanced Prot'!H342</f>
        <v>#N/A</v>
      </c>
      <c r="H328" s="178" t="e">
        <f>INDEX('Autopopulate RUDI''s'!$H$2:$H$769,MATCH(G328,'Autopopulate RUDI''s'!$F$2:$F$769,0))</f>
        <v>#N/A</v>
      </c>
    </row>
    <row r="329" spans="1:8" x14ac:dyDescent="0.25">
      <c r="A329" s="177">
        <f>'DIRECT SARS-CoV-2 Enhanced Prot'!C343</f>
        <v>0</v>
      </c>
      <c r="B329" s="274">
        <f>'DIRECT SARS-CoV-2 Enhanced Prot'!C343</f>
        <v>0</v>
      </c>
      <c r="C329" s="178"/>
      <c r="D329" s="178"/>
      <c r="E329" s="178" t="e">
        <f>'DIRECT SARS-CoV-2 Enhanced Prot'!G343</f>
        <v>#N/A</v>
      </c>
      <c r="F329" s="178" t="e">
        <f>INDEX('Autopopulate RUDI''s'!$C$2:$C$769,MATCH(E329,'Autopopulate RUDI''s'!$B$2:$B$769,0))</f>
        <v>#N/A</v>
      </c>
      <c r="G329" s="178" t="e">
        <f>'DIRECT SARS-CoV-2 Enhanced Prot'!H343</f>
        <v>#N/A</v>
      </c>
      <c r="H329" s="178" t="e">
        <f>INDEX('Autopopulate RUDI''s'!$H$2:$H$769,MATCH(G329,'Autopopulate RUDI''s'!$F$2:$F$769,0))</f>
        <v>#N/A</v>
      </c>
    </row>
    <row r="330" spans="1:8" x14ac:dyDescent="0.25">
      <c r="A330" s="177">
        <f>'DIRECT SARS-CoV-2 Enhanced Prot'!C344</f>
        <v>0</v>
      </c>
      <c r="B330" s="274">
        <f>'DIRECT SARS-CoV-2 Enhanced Prot'!C344</f>
        <v>0</v>
      </c>
      <c r="C330" s="178"/>
      <c r="D330" s="178"/>
      <c r="E330" s="178" t="e">
        <f>'DIRECT SARS-CoV-2 Enhanced Prot'!G344</f>
        <v>#N/A</v>
      </c>
      <c r="F330" s="178" t="e">
        <f>INDEX('Autopopulate RUDI''s'!$C$2:$C$769,MATCH(E330,'Autopopulate RUDI''s'!$B$2:$B$769,0))</f>
        <v>#N/A</v>
      </c>
      <c r="G330" s="178" t="e">
        <f>'DIRECT SARS-CoV-2 Enhanced Prot'!H344</f>
        <v>#N/A</v>
      </c>
      <c r="H330" s="178" t="e">
        <f>INDEX('Autopopulate RUDI''s'!$H$2:$H$769,MATCH(G330,'Autopopulate RUDI''s'!$F$2:$F$769,0))</f>
        <v>#N/A</v>
      </c>
    </row>
    <row r="331" spans="1:8" x14ac:dyDescent="0.25">
      <c r="A331" s="177">
        <f>'DIRECT SARS-CoV-2 Enhanced Prot'!C345</f>
        <v>0</v>
      </c>
      <c r="B331" s="274">
        <f>'DIRECT SARS-CoV-2 Enhanced Prot'!C345</f>
        <v>0</v>
      </c>
      <c r="C331" s="178"/>
      <c r="D331" s="178"/>
      <c r="E331" s="178" t="e">
        <f>'DIRECT SARS-CoV-2 Enhanced Prot'!G345</f>
        <v>#N/A</v>
      </c>
      <c r="F331" s="178" t="e">
        <f>INDEX('Autopopulate RUDI''s'!$C$2:$C$769,MATCH(E331,'Autopopulate RUDI''s'!$B$2:$B$769,0))</f>
        <v>#N/A</v>
      </c>
      <c r="G331" s="178" t="e">
        <f>'DIRECT SARS-CoV-2 Enhanced Prot'!H345</f>
        <v>#N/A</v>
      </c>
      <c r="H331" s="178" t="e">
        <f>INDEX('Autopopulate RUDI''s'!$H$2:$H$769,MATCH(G331,'Autopopulate RUDI''s'!$F$2:$F$769,0))</f>
        <v>#N/A</v>
      </c>
    </row>
    <row r="332" spans="1:8" x14ac:dyDescent="0.25">
      <c r="A332" s="177">
        <f>'DIRECT SARS-CoV-2 Enhanced Prot'!C346</f>
        <v>0</v>
      </c>
      <c r="B332" s="274">
        <f>'DIRECT SARS-CoV-2 Enhanced Prot'!C346</f>
        <v>0</v>
      </c>
      <c r="C332" s="178"/>
      <c r="D332" s="178"/>
      <c r="E332" s="178" t="e">
        <f>'DIRECT SARS-CoV-2 Enhanced Prot'!G346</f>
        <v>#N/A</v>
      </c>
      <c r="F332" s="178" t="e">
        <f>INDEX('Autopopulate RUDI''s'!$C$2:$C$769,MATCH(E332,'Autopopulate RUDI''s'!$B$2:$B$769,0))</f>
        <v>#N/A</v>
      </c>
      <c r="G332" s="178" t="e">
        <f>'DIRECT SARS-CoV-2 Enhanced Prot'!H346</f>
        <v>#N/A</v>
      </c>
      <c r="H332" s="178" t="e">
        <f>INDEX('Autopopulate RUDI''s'!$H$2:$H$769,MATCH(G332,'Autopopulate RUDI''s'!$F$2:$F$769,0))</f>
        <v>#N/A</v>
      </c>
    </row>
    <row r="333" spans="1:8" x14ac:dyDescent="0.25">
      <c r="A333" s="177">
        <f>'DIRECT SARS-CoV-2 Enhanced Prot'!C347</f>
        <v>0</v>
      </c>
      <c r="B333" s="274">
        <f>'DIRECT SARS-CoV-2 Enhanced Prot'!C347</f>
        <v>0</v>
      </c>
      <c r="C333" s="178"/>
      <c r="D333" s="178"/>
      <c r="E333" s="178" t="e">
        <f>'DIRECT SARS-CoV-2 Enhanced Prot'!G347</f>
        <v>#N/A</v>
      </c>
      <c r="F333" s="178" t="e">
        <f>INDEX('Autopopulate RUDI''s'!$C$2:$C$769,MATCH(E333,'Autopopulate RUDI''s'!$B$2:$B$769,0))</f>
        <v>#N/A</v>
      </c>
      <c r="G333" s="178" t="e">
        <f>'DIRECT SARS-CoV-2 Enhanced Prot'!H347</f>
        <v>#N/A</v>
      </c>
      <c r="H333" s="178" t="e">
        <f>INDEX('Autopopulate RUDI''s'!$H$2:$H$769,MATCH(G333,'Autopopulate RUDI''s'!$F$2:$F$769,0))</f>
        <v>#N/A</v>
      </c>
    </row>
    <row r="334" spans="1:8" x14ac:dyDescent="0.25">
      <c r="A334" s="177">
        <f>'DIRECT SARS-CoV-2 Enhanced Prot'!C348</f>
        <v>0</v>
      </c>
      <c r="B334" s="274">
        <f>'DIRECT SARS-CoV-2 Enhanced Prot'!C348</f>
        <v>0</v>
      </c>
      <c r="C334" s="178"/>
      <c r="D334" s="178"/>
      <c r="E334" s="178" t="e">
        <f>'DIRECT SARS-CoV-2 Enhanced Prot'!G348</f>
        <v>#N/A</v>
      </c>
      <c r="F334" s="178" t="e">
        <f>INDEX('Autopopulate RUDI''s'!$C$2:$C$769,MATCH(E334,'Autopopulate RUDI''s'!$B$2:$B$769,0))</f>
        <v>#N/A</v>
      </c>
      <c r="G334" s="178" t="e">
        <f>'DIRECT SARS-CoV-2 Enhanced Prot'!H348</f>
        <v>#N/A</v>
      </c>
      <c r="H334" s="178" t="e">
        <f>INDEX('Autopopulate RUDI''s'!$H$2:$H$769,MATCH(G334,'Autopopulate RUDI''s'!$F$2:$F$769,0))</f>
        <v>#N/A</v>
      </c>
    </row>
    <row r="335" spans="1:8" x14ac:dyDescent="0.25">
      <c r="A335" s="177">
        <f>'DIRECT SARS-CoV-2 Enhanced Prot'!C349</f>
        <v>0</v>
      </c>
      <c r="B335" s="274">
        <f>'DIRECT SARS-CoV-2 Enhanced Prot'!C349</f>
        <v>0</v>
      </c>
      <c r="C335" s="178"/>
      <c r="D335" s="178"/>
      <c r="E335" s="178" t="e">
        <f>'DIRECT SARS-CoV-2 Enhanced Prot'!G349</f>
        <v>#N/A</v>
      </c>
      <c r="F335" s="178" t="e">
        <f>INDEX('Autopopulate RUDI''s'!$C$2:$C$769,MATCH(E335,'Autopopulate RUDI''s'!$B$2:$B$769,0))</f>
        <v>#N/A</v>
      </c>
      <c r="G335" s="178" t="e">
        <f>'DIRECT SARS-CoV-2 Enhanced Prot'!H349</f>
        <v>#N/A</v>
      </c>
      <c r="H335" s="178" t="e">
        <f>INDEX('Autopopulate RUDI''s'!$H$2:$H$769,MATCH(G335,'Autopopulate RUDI''s'!$F$2:$F$769,0))</f>
        <v>#N/A</v>
      </c>
    </row>
    <row r="336" spans="1:8" x14ac:dyDescent="0.25">
      <c r="A336" s="177">
        <f>'DIRECT SARS-CoV-2 Enhanced Prot'!C350</f>
        <v>0</v>
      </c>
      <c r="B336" s="274">
        <f>'DIRECT SARS-CoV-2 Enhanced Prot'!C350</f>
        <v>0</v>
      </c>
      <c r="C336" s="178"/>
      <c r="D336" s="178"/>
      <c r="E336" s="178" t="e">
        <f>'DIRECT SARS-CoV-2 Enhanced Prot'!G350</f>
        <v>#N/A</v>
      </c>
      <c r="F336" s="178" t="e">
        <f>INDEX('Autopopulate RUDI''s'!$C$2:$C$769,MATCH(E336,'Autopopulate RUDI''s'!$B$2:$B$769,0))</f>
        <v>#N/A</v>
      </c>
      <c r="G336" s="178" t="e">
        <f>'DIRECT SARS-CoV-2 Enhanced Prot'!H350</f>
        <v>#N/A</v>
      </c>
      <c r="H336" s="178" t="e">
        <f>INDEX('Autopopulate RUDI''s'!$H$2:$H$769,MATCH(G336,'Autopopulate RUDI''s'!$F$2:$F$769,0))</f>
        <v>#N/A</v>
      </c>
    </row>
    <row r="337" spans="1:8" x14ac:dyDescent="0.25">
      <c r="A337" s="177">
        <f>'DIRECT SARS-CoV-2 Enhanced Prot'!C351</f>
        <v>0</v>
      </c>
      <c r="B337" s="274">
        <f>'DIRECT SARS-CoV-2 Enhanced Prot'!C351</f>
        <v>0</v>
      </c>
      <c r="C337" s="178"/>
      <c r="D337" s="178"/>
      <c r="E337" s="178" t="e">
        <f>'DIRECT SARS-CoV-2 Enhanced Prot'!G351</f>
        <v>#N/A</v>
      </c>
      <c r="F337" s="178" t="e">
        <f>INDEX('Autopopulate RUDI''s'!$C$2:$C$769,MATCH(E337,'Autopopulate RUDI''s'!$B$2:$B$769,0))</f>
        <v>#N/A</v>
      </c>
      <c r="G337" s="178" t="e">
        <f>'DIRECT SARS-CoV-2 Enhanced Prot'!H351</f>
        <v>#N/A</v>
      </c>
      <c r="H337" s="178" t="e">
        <f>INDEX('Autopopulate RUDI''s'!$H$2:$H$769,MATCH(G337,'Autopopulate RUDI''s'!$F$2:$F$769,0))</f>
        <v>#N/A</v>
      </c>
    </row>
    <row r="338" spans="1:8" x14ac:dyDescent="0.25">
      <c r="A338" s="177">
        <f>'DIRECT SARS-CoV-2 Enhanced Prot'!C352</f>
        <v>0</v>
      </c>
      <c r="B338" s="274">
        <f>'DIRECT SARS-CoV-2 Enhanced Prot'!C352</f>
        <v>0</v>
      </c>
      <c r="C338" s="178"/>
      <c r="D338" s="178"/>
      <c r="E338" s="178" t="e">
        <f>'DIRECT SARS-CoV-2 Enhanced Prot'!G352</f>
        <v>#N/A</v>
      </c>
      <c r="F338" s="178" t="e">
        <f>INDEX('Autopopulate RUDI''s'!$C$2:$C$769,MATCH(E338,'Autopopulate RUDI''s'!$B$2:$B$769,0))</f>
        <v>#N/A</v>
      </c>
      <c r="G338" s="178" t="e">
        <f>'DIRECT SARS-CoV-2 Enhanced Prot'!H352</f>
        <v>#N/A</v>
      </c>
      <c r="H338" s="178" t="e">
        <f>INDEX('Autopopulate RUDI''s'!$H$2:$H$769,MATCH(G338,'Autopopulate RUDI''s'!$F$2:$F$769,0))</f>
        <v>#N/A</v>
      </c>
    </row>
    <row r="339" spans="1:8" x14ac:dyDescent="0.25">
      <c r="A339" s="177">
        <f>'DIRECT SARS-CoV-2 Enhanced Prot'!C353</f>
        <v>0</v>
      </c>
      <c r="B339" s="274">
        <f>'DIRECT SARS-CoV-2 Enhanced Prot'!C353</f>
        <v>0</v>
      </c>
      <c r="C339" s="178"/>
      <c r="D339" s="178"/>
      <c r="E339" s="178" t="e">
        <f>'DIRECT SARS-CoV-2 Enhanced Prot'!G353</f>
        <v>#N/A</v>
      </c>
      <c r="F339" s="178" t="e">
        <f>INDEX('Autopopulate RUDI''s'!$C$2:$C$769,MATCH(E339,'Autopopulate RUDI''s'!$B$2:$B$769,0))</f>
        <v>#N/A</v>
      </c>
      <c r="G339" s="178" t="e">
        <f>'DIRECT SARS-CoV-2 Enhanced Prot'!H353</f>
        <v>#N/A</v>
      </c>
      <c r="H339" s="178" t="e">
        <f>INDEX('Autopopulate RUDI''s'!$H$2:$H$769,MATCH(G339,'Autopopulate RUDI''s'!$F$2:$F$769,0))</f>
        <v>#N/A</v>
      </c>
    </row>
    <row r="340" spans="1:8" x14ac:dyDescent="0.25">
      <c r="A340" s="177">
        <f>'DIRECT SARS-CoV-2 Enhanced Prot'!C354</f>
        <v>0</v>
      </c>
      <c r="B340" s="274">
        <f>'DIRECT SARS-CoV-2 Enhanced Prot'!C354</f>
        <v>0</v>
      </c>
      <c r="C340" s="178"/>
      <c r="D340" s="178"/>
      <c r="E340" s="178" t="e">
        <f>'DIRECT SARS-CoV-2 Enhanced Prot'!G354</f>
        <v>#N/A</v>
      </c>
      <c r="F340" s="178" t="e">
        <f>INDEX('Autopopulate RUDI''s'!$C$2:$C$769,MATCH(E340,'Autopopulate RUDI''s'!$B$2:$B$769,0))</f>
        <v>#N/A</v>
      </c>
      <c r="G340" s="178" t="e">
        <f>'DIRECT SARS-CoV-2 Enhanced Prot'!H354</f>
        <v>#N/A</v>
      </c>
      <c r="H340" s="178" t="e">
        <f>INDEX('Autopopulate RUDI''s'!$H$2:$H$769,MATCH(G340,'Autopopulate RUDI''s'!$F$2:$F$769,0))</f>
        <v>#N/A</v>
      </c>
    </row>
    <row r="341" spans="1:8" x14ac:dyDescent="0.25">
      <c r="A341" s="177">
        <f>'DIRECT SARS-CoV-2 Enhanced Prot'!C355</f>
        <v>0</v>
      </c>
      <c r="B341" s="274">
        <f>'DIRECT SARS-CoV-2 Enhanced Prot'!C355</f>
        <v>0</v>
      </c>
      <c r="C341" s="178"/>
      <c r="D341" s="178"/>
      <c r="E341" s="178" t="e">
        <f>'DIRECT SARS-CoV-2 Enhanced Prot'!G355</f>
        <v>#N/A</v>
      </c>
      <c r="F341" s="178" t="e">
        <f>INDEX('Autopopulate RUDI''s'!$C$2:$C$769,MATCH(E341,'Autopopulate RUDI''s'!$B$2:$B$769,0))</f>
        <v>#N/A</v>
      </c>
      <c r="G341" s="178" t="e">
        <f>'DIRECT SARS-CoV-2 Enhanced Prot'!H355</f>
        <v>#N/A</v>
      </c>
      <c r="H341" s="178" t="e">
        <f>INDEX('Autopopulate RUDI''s'!$H$2:$H$769,MATCH(G341,'Autopopulate RUDI''s'!$F$2:$F$769,0))</f>
        <v>#N/A</v>
      </c>
    </row>
    <row r="342" spans="1:8" x14ac:dyDescent="0.25">
      <c r="A342" s="177">
        <f>'DIRECT SARS-CoV-2 Enhanced Prot'!C356</f>
        <v>0</v>
      </c>
      <c r="B342" s="274">
        <f>'DIRECT SARS-CoV-2 Enhanced Prot'!C356</f>
        <v>0</v>
      </c>
      <c r="C342" s="178"/>
      <c r="D342" s="178"/>
      <c r="E342" s="178" t="e">
        <f>'DIRECT SARS-CoV-2 Enhanced Prot'!G356</f>
        <v>#N/A</v>
      </c>
      <c r="F342" s="178" t="e">
        <f>INDEX('Autopopulate RUDI''s'!$C$2:$C$769,MATCH(E342,'Autopopulate RUDI''s'!$B$2:$B$769,0))</f>
        <v>#N/A</v>
      </c>
      <c r="G342" s="178" t="e">
        <f>'DIRECT SARS-CoV-2 Enhanced Prot'!H356</f>
        <v>#N/A</v>
      </c>
      <c r="H342" s="178" t="e">
        <f>INDEX('Autopopulate RUDI''s'!$H$2:$H$769,MATCH(G342,'Autopopulate RUDI''s'!$F$2:$F$769,0))</f>
        <v>#N/A</v>
      </c>
    </row>
    <row r="343" spans="1:8" x14ac:dyDescent="0.25">
      <c r="A343" s="177">
        <f>'DIRECT SARS-CoV-2 Enhanced Prot'!C357</f>
        <v>0</v>
      </c>
      <c r="B343" s="274">
        <f>'DIRECT SARS-CoV-2 Enhanced Prot'!C357</f>
        <v>0</v>
      </c>
      <c r="C343" s="178"/>
      <c r="D343" s="178"/>
      <c r="E343" s="178" t="e">
        <f>'DIRECT SARS-CoV-2 Enhanced Prot'!G357</f>
        <v>#N/A</v>
      </c>
      <c r="F343" s="178" t="e">
        <f>INDEX('Autopopulate RUDI''s'!$C$2:$C$769,MATCH(E343,'Autopopulate RUDI''s'!$B$2:$B$769,0))</f>
        <v>#N/A</v>
      </c>
      <c r="G343" s="178" t="e">
        <f>'DIRECT SARS-CoV-2 Enhanced Prot'!H357</f>
        <v>#N/A</v>
      </c>
      <c r="H343" s="178" t="e">
        <f>INDEX('Autopopulate RUDI''s'!$H$2:$H$769,MATCH(G343,'Autopopulate RUDI''s'!$F$2:$F$769,0))</f>
        <v>#N/A</v>
      </c>
    </row>
    <row r="344" spans="1:8" x14ac:dyDescent="0.25">
      <c r="A344" s="177">
        <f>'DIRECT SARS-CoV-2 Enhanced Prot'!C358</f>
        <v>0</v>
      </c>
      <c r="B344" s="274">
        <f>'DIRECT SARS-CoV-2 Enhanced Prot'!C358</f>
        <v>0</v>
      </c>
      <c r="C344" s="178"/>
      <c r="D344" s="178"/>
      <c r="E344" s="178" t="e">
        <f>'DIRECT SARS-CoV-2 Enhanced Prot'!G358</f>
        <v>#N/A</v>
      </c>
      <c r="F344" s="178" t="e">
        <f>INDEX('Autopopulate RUDI''s'!$C$2:$C$769,MATCH(E344,'Autopopulate RUDI''s'!$B$2:$B$769,0))</f>
        <v>#N/A</v>
      </c>
      <c r="G344" s="178" t="e">
        <f>'DIRECT SARS-CoV-2 Enhanced Prot'!H358</f>
        <v>#N/A</v>
      </c>
      <c r="H344" s="178" t="e">
        <f>INDEX('Autopopulate RUDI''s'!$H$2:$H$769,MATCH(G344,'Autopopulate RUDI''s'!$F$2:$F$769,0))</f>
        <v>#N/A</v>
      </c>
    </row>
    <row r="345" spans="1:8" x14ac:dyDescent="0.25">
      <c r="A345" s="177">
        <f>'DIRECT SARS-CoV-2 Enhanced Prot'!C359</f>
        <v>0</v>
      </c>
      <c r="B345" s="274">
        <f>'DIRECT SARS-CoV-2 Enhanced Prot'!C359</f>
        <v>0</v>
      </c>
      <c r="C345" s="178"/>
      <c r="D345" s="178"/>
      <c r="E345" s="178" t="e">
        <f>'DIRECT SARS-CoV-2 Enhanced Prot'!G359</f>
        <v>#N/A</v>
      </c>
      <c r="F345" s="178" t="e">
        <f>INDEX('Autopopulate RUDI''s'!$C$2:$C$769,MATCH(E345,'Autopopulate RUDI''s'!$B$2:$B$769,0))</f>
        <v>#N/A</v>
      </c>
      <c r="G345" s="178" t="e">
        <f>'DIRECT SARS-CoV-2 Enhanced Prot'!H359</f>
        <v>#N/A</v>
      </c>
      <c r="H345" s="178" t="e">
        <f>INDEX('Autopopulate RUDI''s'!$H$2:$H$769,MATCH(G345,'Autopopulate RUDI''s'!$F$2:$F$769,0))</f>
        <v>#N/A</v>
      </c>
    </row>
    <row r="346" spans="1:8" x14ac:dyDescent="0.25">
      <c r="A346" s="177">
        <f>'DIRECT SARS-CoV-2 Enhanced Prot'!C360</f>
        <v>0</v>
      </c>
      <c r="B346" s="274">
        <f>'DIRECT SARS-CoV-2 Enhanced Prot'!C360</f>
        <v>0</v>
      </c>
      <c r="C346" s="178"/>
      <c r="D346" s="178"/>
      <c r="E346" s="178" t="e">
        <f>'DIRECT SARS-CoV-2 Enhanced Prot'!G360</f>
        <v>#N/A</v>
      </c>
      <c r="F346" s="178" t="e">
        <f>INDEX('Autopopulate RUDI''s'!$C$2:$C$769,MATCH(E346,'Autopopulate RUDI''s'!$B$2:$B$769,0))</f>
        <v>#N/A</v>
      </c>
      <c r="G346" s="178" t="e">
        <f>'DIRECT SARS-CoV-2 Enhanced Prot'!H360</f>
        <v>#N/A</v>
      </c>
      <c r="H346" s="178" t="e">
        <f>INDEX('Autopopulate RUDI''s'!$H$2:$H$769,MATCH(G346,'Autopopulate RUDI''s'!$F$2:$F$769,0))</f>
        <v>#N/A</v>
      </c>
    </row>
    <row r="347" spans="1:8" x14ac:dyDescent="0.25">
      <c r="A347" s="177">
        <f>'DIRECT SARS-CoV-2 Enhanced Prot'!C361</f>
        <v>0</v>
      </c>
      <c r="B347" s="274">
        <f>'DIRECT SARS-CoV-2 Enhanced Prot'!C361</f>
        <v>0</v>
      </c>
      <c r="C347" s="178"/>
      <c r="D347" s="178"/>
      <c r="E347" s="178" t="e">
        <f>'DIRECT SARS-CoV-2 Enhanced Prot'!G361</f>
        <v>#N/A</v>
      </c>
      <c r="F347" s="178" t="e">
        <f>INDEX('Autopopulate RUDI''s'!$C$2:$C$769,MATCH(E347,'Autopopulate RUDI''s'!$B$2:$B$769,0))</f>
        <v>#N/A</v>
      </c>
      <c r="G347" s="178" t="e">
        <f>'DIRECT SARS-CoV-2 Enhanced Prot'!H361</f>
        <v>#N/A</v>
      </c>
      <c r="H347" s="178" t="e">
        <f>INDEX('Autopopulate RUDI''s'!$H$2:$H$769,MATCH(G347,'Autopopulate RUDI''s'!$F$2:$F$769,0))</f>
        <v>#N/A</v>
      </c>
    </row>
    <row r="348" spans="1:8" x14ac:dyDescent="0.25">
      <c r="A348" s="177">
        <f>'DIRECT SARS-CoV-2 Enhanced Prot'!C362</f>
        <v>0</v>
      </c>
      <c r="B348" s="274">
        <f>'DIRECT SARS-CoV-2 Enhanced Prot'!C362</f>
        <v>0</v>
      </c>
      <c r="C348" s="178"/>
      <c r="D348" s="178"/>
      <c r="E348" s="178" t="e">
        <f>'DIRECT SARS-CoV-2 Enhanced Prot'!G362</f>
        <v>#N/A</v>
      </c>
      <c r="F348" s="178" t="e">
        <f>INDEX('Autopopulate RUDI''s'!$C$2:$C$769,MATCH(E348,'Autopopulate RUDI''s'!$B$2:$B$769,0))</f>
        <v>#N/A</v>
      </c>
      <c r="G348" s="178" t="e">
        <f>'DIRECT SARS-CoV-2 Enhanced Prot'!H362</f>
        <v>#N/A</v>
      </c>
      <c r="H348" s="178" t="e">
        <f>INDEX('Autopopulate RUDI''s'!$H$2:$H$769,MATCH(G348,'Autopopulate RUDI''s'!$F$2:$F$769,0))</f>
        <v>#N/A</v>
      </c>
    </row>
    <row r="349" spans="1:8" x14ac:dyDescent="0.25">
      <c r="A349" s="177">
        <f>'DIRECT SARS-CoV-2 Enhanced Prot'!C363</f>
        <v>0</v>
      </c>
      <c r="B349" s="274">
        <f>'DIRECT SARS-CoV-2 Enhanced Prot'!C363</f>
        <v>0</v>
      </c>
      <c r="C349" s="178"/>
      <c r="D349" s="178"/>
      <c r="E349" s="178" t="e">
        <f>'DIRECT SARS-CoV-2 Enhanced Prot'!G363</f>
        <v>#N/A</v>
      </c>
      <c r="F349" s="178" t="e">
        <f>INDEX('Autopopulate RUDI''s'!$C$2:$C$769,MATCH(E349,'Autopopulate RUDI''s'!$B$2:$B$769,0))</f>
        <v>#N/A</v>
      </c>
      <c r="G349" s="178" t="e">
        <f>'DIRECT SARS-CoV-2 Enhanced Prot'!H363</f>
        <v>#N/A</v>
      </c>
      <c r="H349" s="178" t="e">
        <f>INDEX('Autopopulate RUDI''s'!$H$2:$H$769,MATCH(G349,'Autopopulate RUDI''s'!$F$2:$F$769,0))</f>
        <v>#N/A</v>
      </c>
    </row>
    <row r="350" spans="1:8" x14ac:dyDescent="0.25">
      <c r="A350" s="177">
        <f>'DIRECT SARS-CoV-2 Enhanced Prot'!C364</f>
        <v>0</v>
      </c>
      <c r="B350" s="274">
        <f>'DIRECT SARS-CoV-2 Enhanced Prot'!C364</f>
        <v>0</v>
      </c>
      <c r="C350" s="178"/>
      <c r="D350" s="178"/>
      <c r="E350" s="178" t="e">
        <f>'DIRECT SARS-CoV-2 Enhanced Prot'!G364</f>
        <v>#N/A</v>
      </c>
      <c r="F350" s="178" t="e">
        <f>INDEX('Autopopulate RUDI''s'!$C$2:$C$769,MATCH(E350,'Autopopulate RUDI''s'!$B$2:$B$769,0))</f>
        <v>#N/A</v>
      </c>
      <c r="G350" s="178" t="e">
        <f>'DIRECT SARS-CoV-2 Enhanced Prot'!H364</f>
        <v>#N/A</v>
      </c>
      <c r="H350" s="178" t="e">
        <f>INDEX('Autopopulate RUDI''s'!$H$2:$H$769,MATCH(G350,'Autopopulate RUDI''s'!$F$2:$F$769,0))</f>
        <v>#N/A</v>
      </c>
    </row>
    <row r="351" spans="1:8" x14ac:dyDescent="0.25">
      <c r="A351" s="177">
        <f>'DIRECT SARS-CoV-2 Enhanced Prot'!C365</f>
        <v>0</v>
      </c>
      <c r="B351" s="274">
        <f>'DIRECT SARS-CoV-2 Enhanced Prot'!C365</f>
        <v>0</v>
      </c>
      <c r="C351" s="178"/>
      <c r="D351" s="178"/>
      <c r="E351" s="178" t="e">
        <f>'DIRECT SARS-CoV-2 Enhanced Prot'!G365</f>
        <v>#N/A</v>
      </c>
      <c r="F351" s="178" t="e">
        <f>INDEX('Autopopulate RUDI''s'!$C$2:$C$769,MATCH(E351,'Autopopulate RUDI''s'!$B$2:$B$769,0))</f>
        <v>#N/A</v>
      </c>
      <c r="G351" s="178" t="e">
        <f>'DIRECT SARS-CoV-2 Enhanced Prot'!H365</f>
        <v>#N/A</v>
      </c>
      <c r="H351" s="178" t="e">
        <f>INDEX('Autopopulate RUDI''s'!$H$2:$H$769,MATCH(G351,'Autopopulate RUDI''s'!$F$2:$F$769,0))</f>
        <v>#N/A</v>
      </c>
    </row>
    <row r="352" spans="1:8" x14ac:dyDescent="0.25">
      <c r="A352" s="177">
        <f>'DIRECT SARS-CoV-2 Enhanced Prot'!C366</f>
        <v>0</v>
      </c>
      <c r="B352" s="274">
        <f>'DIRECT SARS-CoV-2 Enhanced Prot'!C366</f>
        <v>0</v>
      </c>
      <c r="C352" s="178"/>
      <c r="D352" s="178"/>
      <c r="E352" s="178" t="e">
        <f>'DIRECT SARS-CoV-2 Enhanced Prot'!G366</f>
        <v>#N/A</v>
      </c>
      <c r="F352" s="178" t="e">
        <f>INDEX('Autopopulate RUDI''s'!$C$2:$C$769,MATCH(E352,'Autopopulate RUDI''s'!$B$2:$B$769,0))</f>
        <v>#N/A</v>
      </c>
      <c r="G352" s="178" t="e">
        <f>'DIRECT SARS-CoV-2 Enhanced Prot'!H366</f>
        <v>#N/A</v>
      </c>
      <c r="H352" s="178" t="e">
        <f>INDEX('Autopopulate RUDI''s'!$H$2:$H$769,MATCH(G352,'Autopopulate RUDI''s'!$F$2:$F$769,0))</f>
        <v>#N/A</v>
      </c>
    </row>
    <row r="353" spans="1:8" x14ac:dyDescent="0.25">
      <c r="A353" s="177">
        <f>'DIRECT SARS-CoV-2 Enhanced Prot'!C367</f>
        <v>0</v>
      </c>
      <c r="B353" s="274">
        <f>'DIRECT SARS-CoV-2 Enhanced Prot'!C367</f>
        <v>0</v>
      </c>
      <c r="C353" s="178"/>
      <c r="D353" s="178"/>
      <c r="E353" s="178" t="e">
        <f>'DIRECT SARS-CoV-2 Enhanced Prot'!G367</f>
        <v>#N/A</v>
      </c>
      <c r="F353" s="178" t="e">
        <f>INDEX('Autopopulate RUDI''s'!$C$2:$C$769,MATCH(E353,'Autopopulate RUDI''s'!$B$2:$B$769,0))</f>
        <v>#N/A</v>
      </c>
      <c r="G353" s="178" t="e">
        <f>'DIRECT SARS-CoV-2 Enhanced Prot'!H367</f>
        <v>#N/A</v>
      </c>
      <c r="H353" s="178" t="e">
        <f>INDEX('Autopopulate RUDI''s'!$H$2:$H$769,MATCH(G353,'Autopopulate RUDI''s'!$F$2:$F$769,0))</f>
        <v>#N/A</v>
      </c>
    </row>
    <row r="354" spans="1:8" x14ac:dyDescent="0.25">
      <c r="A354" s="177">
        <f>'DIRECT SARS-CoV-2 Enhanced Prot'!C368</f>
        <v>0</v>
      </c>
      <c r="B354" s="274">
        <f>'DIRECT SARS-CoV-2 Enhanced Prot'!C368</f>
        <v>0</v>
      </c>
      <c r="C354" s="178"/>
      <c r="D354" s="178"/>
      <c r="E354" s="178" t="e">
        <f>'DIRECT SARS-CoV-2 Enhanced Prot'!G368</f>
        <v>#N/A</v>
      </c>
      <c r="F354" s="178" t="e">
        <f>INDEX('Autopopulate RUDI''s'!$C$2:$C$769,MATCH(E354,'Autopopulate RUDI''s'!$B$2:$B$769,0))</f>
        <v>#N/A</v>
      </c>
      <c r="G354" s="178" t="e">
        <f>'DIRECT SARS-CoV-2 Enhanced Prot'!H368</f>
        <v>#N/A</v>
      </c>
      <c r="H354" s="178" t="e">
        <f>INDEX('Autopopulate RUDI''s'!$H$2:$H$769,MATCH(G354,'Autopopulate RUDI''s'!$F$2:$F$769,0))</f>
        <v>#N/A</v>
      </c>
    </row>
    <row r="355" spans="1:8" x14ac:dyDescent="0.25">
      <c r="A355" s="177">
        <f>'DIRECT SARS-CoV-2 Enhanced Prot'!C369</f>
        <v>0</v>
      </c>
      <c r="B355" s="274">
        <f>'DIRECT SARS-CoV-2 Enhanced Prot'!C369</f>
        <v>0</v>
      </c>
      <c r="C355" s="178"/>
      <c r="D355" s="178"/>
      <c r="E355" s="178" t="e">
        <f>'DIRECT SARS-CoV-2 Enhanced Prot'!G369</f>
        <v>#N/A</v>
      </c>
      <c r="F355" s="178" t="e">
        <f>INDEX('Autopopulate RUDI''s'!$C$2:$C$769,MATCH(E355,'Autopopulate RUDI''s'!$B$2:$B$769,0))</f>
        <v>#N/A</v>
      </c>
      <c r="G355" s="178" t="e">
        <f>'DIRECT SARS-CoV-2 Enhanced Prot'!H369</f>
        <v>#N/A</v>
      </c>
      <c r="H355" s="178" t="e">
        <f>INDEX('Autopopulate RUDI''s'!$H$2:$H$769,MATCH(G355,'Autopopulate RUDI''s'!$F$2:$F$769,0))</f>
        <v>#N/A</v>
      </c>
    </row>
    <row r="356" spans="1:8" x14ac:dyDescent="0.25">
      <c r="A356" s="177">
        <f>'DIRECT SARS-CoV-2 Enhanced Prot'!C370</f>
        <v>0</v>
      </c>
      <c r="B356" s="274">
        <f>'DIRECT SARS-CoV-2 Enhanced Prot'!C370</f>
        <v>0</v>
      </c>
      <c r="C356" s="178"/>
      <c r="D356" s="178"/>
      <c r="E356" s="178" t="e">
        <f>'DIRECT SARS-CoV-2 Enhanced Prot'!G370</f>
        <v>#N/A</v>
      </c>
      <c r="F356" s="178" t="e">
        <f>INDEX('Autopopulate RUDI''s'!$C$2:$C$769,MATCH(E356,'Autopopulate RUDI''s'!$B$2:$B$769,0))</f>
        <v>#N/A</v>
      </c>
      <c r="G356" s="178" t="e">
        <f>'DIRECT SARS-CoV-2 Enhanced Prot'!H370</f>
        <v>#N/A</v>
      </c>
      <c r="H356" s="178" t="e">
        <f>INDEX('Autopopulate RUDI''s'!$H$2:$H$769,MATCH(G356,'Autopopulate RUDI''s'!$F$2:$F$769,0))</f>
        <v>#N/A</v>
      </c>
    </row>
    <row r="357" spans="1:8" x14ac:dyDescent="0.25">
      <c r="A357" s="177">
        <f>'DIRECT SARS-CoV-2 Enhanced Prot'!C371</f>
        <v>0</v>
      </c>
      <c r="B357" s="274">
        <f>'DIRECT SARS-CoV-2 Enhanced Prot'!C371</f>
        <v>0</v>
      </c>
      <c r="C357" s="178"/>
      <c r="D357" s="178"/>
      <c r="E357" s="178" t="e">
        <f>'DIRECT SARS-CoV-2 Enhanced Prot'!G371</f>
        <v>#N/A</v>
      </c>
      <c r="F357" s="178" t="e">
        <f>INDEX('Autopopulate RUDI''s'!$C$2:$C$769,MATCH(E357,'Autopopulate RUDI''s'!$B$2:$B$769,0))</f>
        <v>#N/A</v>
      </c>
      <c r="G357" s="178" t="e">
        <f>'DIRECT SARS-CoV-2 Enhanced Prot'!H371</f>
        <v>#N/A</v>
      </c>
      <c r="H357" s="178" t="e">
        <f>INDEX('Autopopulate RUDI''s'!$H$2:$H$769,MATCH(G357,'Autopopulate RUDI''s'!$F$2:$F$769,0))</f>
        <v>#N/A</v>
      </c>
    </row>
    <row r="358" spans="1:8" x14ac:dyDescent="0.25">
      <c r="A358" s="177">
        <f>'DIRECT SARS-CoV-2 Enhanced Prot'!C372</f>
        <v>0</v>
      </c>
      <c r="B358" s="274">
        <f>'DIRECT SARS-CoV-2 Enhanced Prot'!C372</f>
        <v>0</v>
      </c>
      <c r="C358" s="178"/>
      <c r="D358" s="178"/>
      <c r="E358" s="178" t="e">
        <f>'DIRECT SARS-CoV-2 Enhanced Prot'!G372</f>
        <v>#N/A</v>
      </c>
      <c r="F358" s="178" t="e">
        <f>INDEX('Autopopulate RUDI''s'!$C$2:$C$769,MATCH(E358,'Autopopulate RUDI''s'!$B$2:$B$769,0))</f>
        <v>#N/A</v>
      </c>
      <c r="G358" s="178" t="e">
        <f>'DIRECT SARS-CoV-2 Enhanced Prot'!H372</f>
        <v>#N/A</v>
      </c>
      <c r="H358" s="178" t="e">
        <f>INDEX('Autopopulate RUDI''s'!$H$2:$H$769,MATCH(G358,'Autopopulate RUDI''s'!$F$2:$F$769,0))</f>
        <v>#N/A</v>
      </c>
    </row>
    <row r="359" spans="1:8" x14ac:dyDescent="0.25">
      <c r="A359" s="177">
        <f>'DIRECT SARS-CoV-2 Enhanced Prot'!C373</f>
        <v>0</v>
      </c>
      <c r="B359" s="274">
        <f>'DIRECT SARS-CoV-2 Enhanced Prot'!C373</f>
        <v>0</v>
      </c>
      <c r="C359" s="178"/>
      <c r="D359" s="178"/>
      <c r="E359" s="178" t="e">
        <f>'DIRECT SARS-CoV-2 Enhanced Prot'!G373</f>
        <v>#N/A</v>
      </c>
      <c r="F359" s="178" t="e">
        <f>INDEX('Autopopulate RUDI''s'!$C$2:$C$769,MATCH(E359,'Autopopulate RUDI''s'!$B$2:$B$769,0))</f>
        <v>#N/A</v>
      </c>
      <c r="G359" s="178" t="e">
        <f>'DIRECT SARS-CoV-2 Enhanced Prot'!H373</f>
        <v>#N/A</v>
      </c>
      <c r="H359" s="178" t="e">
        <f>INDEX('Autopopulate RUDI''s'!$H$2:$H$769,MATCH(G359,'Autopopulate RUDI''s'!$F$2:$F$769,0))</f>
        <v>#N/A</v>
      </c>
    </row>
    <row r="360" spans="1:8" x14ac:dyDescent="0.25">
      <c r="A360" s="177">
        <f>'DIRECT SARS-CoV-2 Enhanced Prot'!C374</f>
        <v>0</v>
      </c>
      <c r="B360" s="274">
        <f>'DIRECT SARS-CoV-2 Enhanced Prot'!C374</f>
        <v>0</v>
      </c>
      <c r="C360" s="178"/>
      <c r="D360" s="178"/>
      <c r="E360" s="178" t="e">
        <f>'DIRECT SARS-CoV-2 Enhanced Prot'!G374</f>
        <v>#N/A</v>
      </c>
      <c r="F360" s="178" t="e">
        <f>INDEX('Autopopulate RUDI''s'!$C$2:$C$769,MATCH(E360,'Autopopulate RUDI''s'!$B$2:$B$769,0))</f>
        <v>#N/A</v>
      </c>
      <c r="G360" s="178" t="e">
        <f>'DIRECT SARS-CoV-2 Enhanced Prot'!H374</f>
        <v>#N/A</v>
      </c>
      <c r="H360" s="178" t="e">
        <f>INDEX('Autopopulate RUDI''s'!$H$2:$H$769,MATCH(G360,'Autopopulate RUDI''s'!$F$2:$F$769,0))</f>
        <v>#N/A</v>
      </c>
    </row>
    <row r="361" spans="1:8" x14ac:dyDescent="0.25">
      <c r="A361" s="177">
        <f>'DIRECT SARS-CoV-2 Enhanced Prot'!C375</f>
        <v>0</v>
      </c>
      <c r="B361" s="274">
        <f>'DIRECT SARS-CoV-2 Enhanced Prot'!C375</f>
        <v>0</v>
      </c>
      <c r="C361" s="178"/>
      <c r="D361" s="178"/>
      <c r="E361" s="178" t="e">
        <f>'DIRECT SARS-CoV-2 Enhanced Prot'!G375</f>
        <v>#N/A</v>
      </c>
      <c r="F361" s="178" t="e">
        <f>INDEX('Autopopulate RUDI''s'!$C$2:$C$769,MATCH(E361,'Autopopulate RUDI''s'!$B$2:$B$769,0))</f>
        <v>#N/A</v>
      </c>
      <c r="G361" s="178" t="e">
        <f>'DIRECT SARS-CoV-2 Enhanced Prot'!H375</f>
        <v>#N/A</v>
      </c>
      <c r="H361" s="178" t="e">
        <f>INDEX('Autopopulate RUDI''s'!$H$2:$H$769,MATCH(G361,'Autopopulate RUDI''s'!$F$2:$F$769,0))</f>
        <v>#N/A</v>
      </c>
    </row>
    <row r="362" spans="1:8" x14ac:dyDescent="0.25">
      <c r="A362" s="177">
        <f>'DIRECT SARS-CoV-2 Enhanced Prot'!C376</f>
        <v>0</v>
      </c>
      <c r="B362" s="274">
        <f>'DIRECT SARS-CoV-2 Enhanced Prot'!C376</f>
        <v>0</v>
      </c>
      <c r="C362" s="178"/>
      <c r="D362" s="178"/>
      <c r="E362" s="178" t="e">
        <f>'DIRECT SARS-CoV-2 Enhanced Prot'!G376</f>
        <v>#N/A</v>
      </c>
      <c r="F362" s="178" t="e">
        <f>INDEX('Autopopulate RUDI''s'!$C$2:$C$769,MATCH(E362,'Autopopulate RUDI''s'!$B$2:$B$769,0))</f>
        <v>#N/A</v>
      </c>
      <c r="G362" s="178" t="e">
        <f>'DIRECT SARS-CoV-2 Enhanced Prot'!H376</f>
        <v>#N/A</v>
      </c>
      <c r="H362" s="178" t="e">
        <f>INDEX('Autopopulate RUDI''s'!$H$2:$H$769,MATCH(G362,'Autopopulate RUDI''s'!$F$2:$F$769,0))</f>
        <v>#N/A</v>
      </c>
    </row>
    <row r="363" spans="1:8" x14ac:dyDescent="0.25">
      <c r="A363" s="177">
        <f>'DIRECT SARS-CoV-2 Enhanced Prot'!C377</f>
        <v>0</v>
      </c>
      <c r="B363" s="274">
        <f>'DIRECT SARS-CoV-2 Enhanced Prot'!C377</f>
        <v>0</v>
      </c>
      <c r="C363" s="178"/>
      <c r="D363" s="178"/>
      <c r="E363" s="178" t="e">
        <f>'DIRECT SARS-CoV-2 Enhanced Prot'!G377</f>
        <v>#N/A</v>
      </c>
      <c r="F363" s="178" t="e">
        <f>INDEX('Autopopulate RUDI''s'!$C$2:$C$769,MATCH(E363,'Autopopulate RUDI''s'!$B$2:$B$769,0))</f>
        <v>#N/A</v>
      </c>
      <c r="G363" s="178" t="e">
        <f>'DIRECT SARS-CoV-2 Enhanced Prot'!H377</f>
        <v>#N/A</v>
      </c>
      <c r="H363" s="178" t="e">
        <f>INDEX('Autopopulate RUDI''s'!$H$2:$H$769,MATCH(G363,'Autopopulate RUDI''s'!$F$2:$F$769,0))</f>
        <v>#N/A</v>
      </c>
    </row>
    <row r="364" spans="1:8" x14ac:dyDescent="0.25">
      <c r="A364" s="177">
        <f>'DIRECT SARS-CoV-2 Enhanced Prot'!C378</f>
        <v>0</v>
      </c>
      <c r="B364" s="274">
        <f>'DIRECT SARS-CoV-2 Enhanced Prot'!C378</f>
        <v>0</v>
      </c>
      <c r="C364" s="178"/>
      <c r="D364" s="178"/>
      <c r="E364" s="178" t="e">
        <f>'DIRECT SARS-CoV-2 Enhanced Prot'!G378</f>
        <v>#N/A</v>
      </c>
      <c r="F364" s="178" t="e">
        <f>INDEX('Autopopulate RUDI''s'!$C$2:$C$769,MATCH(E364,'Autopopulate RUDI''s'!$B$2:$B$769,0))</f>
        <v>#N/A</v>
      </c>
      <c r="G364" s="178" t="e">
        <f>'DIRECT SARS-CoV-2 Enhanced Prot'!H378</f>
        <v>#N/A</v>
      </c>
      <c r="H364" s="178" t="e">
        <f>INDEX('Autopopulate RUDI''s'!$H$2:$H$769,MATCH(G364,'Autopopulate RUDI''s'!$F$2:$F$769,0))</f>
        <v>#N/A</v>
      </c>
    </row>
    <row r="365" spans="1:8" x14ac:dyDescent="0.25">
      <c r="A365" s="177">
        <f>'DIRECT SARS-CoV-2 Enhanced Prot'!C379</f>
        <v>0</v>
      </c>
      <c r="B365" s="274">
        <f>'DIRECT SARS-CoV-2 Enhanced Prot'!C379</f>
        <v>0</v>
      </c>
      <c r="C365" s="178"/>
      <c r="D365" s="178"/>
      <c r="E365" s="178" t="e">
        <f>'DIRECT SARS-CoV-2 Enhanced Prot'!G379</f>
        <v>#N/A</v>
      </c>
      <c r="F365" s="178" t="e">
        <f>INDEX('Autopopulate RUDI''s'!$C$2:$C$769,MATCH(E365,'Autopopulate RUDI''s'!$B$2:$B$769,0))</f>
        <v>#N/A</v>
      </c>
      <c r="G365" s="178" t="e">
        <f>'DIRECT SARS-CoV-2 Enhanced Prot'!H379</f>
        <v>#N/A</v>
      </c>
      <c r="H365" s="178" t="e">
        <f>INDEX('Autopopulate RUDI''s'!$H$2:$H$769,MATCH(G365,'Autopopulate RUDI''s'!$F$2:$F$769,0))</f>
        <v>#N/A</v>
      </c>
    </row>
    <row r="366" spans="1:8" x14ac:dyDescent="0.25">
      <c r="A366" s="177">
        <f>'DIRECT SARS-CoV-2 Enhanced Prot'!C380</f>
        <v>0</v>
      </c>
      <c r="B366" s="274">
        <f>'DIRECT SARS-CoV-2 Enhanced Prot'!C380</f>
        <v>0</v>
      </c>
      <c r="C366" s="178"/>
      <c r="D366" s="178"/>
      <c r="E366" s="178" t="e">
        <f>'DIRECT SARS-CoV-2 Enhanced Prot'!G380</f>
        <v>#N/A</v>
      </c>
      <c r="F366" s="178" t="e">
        <f>INDEX('Autopopulate RUDI''s'!$C$2:$C$769,MATCH(E366,'Autopopulate RUDI''s'!$B$2:$B$769,0))</f>
        <v>#N/A</v>
      </c>
      <c r="G366" s="178" t="e">
        <f>'DIRECT SARS-CoV-2 Enhanced Prot'!H380</f>
        <v>#N/A</v>
      </c>
      <c r="H366" s="178" t="e">
        <f>INDEX('Autopopulate RUDI''s'!$H$2:$H$769,MATCH(G366,'Autopopulate RUDI''s'!$F$2:$F$769,0))</f>
        <v>#N/A</v>
      </c>
    </row>
    <row r="367" spans="1:8" x14ac:dyDescent="0.25">
      <c r="A367" s="177">
        <f>'DIRECT SARS-CoV-2 Enhanced Prot'!C381</f>
        <v>0</v>
      </c>
      <c r="B367" s="274">
        <f>'DIRECT SARS-CoV-2 Enhanced Prot'!C381</f>
        <v>0</v>
      </c>
      <c r="C367" s="178"/>
      <c r="D367" s="178"/>
      <c r="E367" s="178" t="e">
        <f>'DIRECT SARS-CoV-2 Enhanced Prot'!G381</f>
        <v>#N/A</v>
      </c>
      <c r="F367" s="178" t="e">
        <f>INDEX('Autopopulate RUDI''s'!$C$2:$C$769,MATCH(E367,'Autopopulate RUDI''s'!$B$2:$B$769,0))</f>
        <v>#N/A</v>
      </c>
      <c r="G367" s="178" t="e">
        <f>'DIRECT SARS-CoV-2 Enhanced Prot'!H381</f>
        <v>#N/A</v>
      </c>
      <c r="H367" s="178" t="e">
        <f>INDEX('Autopopulate RUDI''s'!$H$2:$H$769,MATCH(G367,'Autopopulate RUDI''s'!$F$2:$F$769,0))</f>
        <v>#N/A</v>
      </c>
    </row>
    <row r="368" spans="1:8" x14ac:dyDescent="0.25">
      <c r="A368" s="177">
        <f>'DIRECT SARS-CoV-2 Enhanced Prot'!C382</f>
        <v>0</v>
      </c>
      <c r="B368" s="274">
        <f>'DIRECT SARS-CoV-2 Enhanced Prot'!C382</f>
        <v>0</v>
      </c>
      <c r="C368" s="178"/>
      <c r="D368" s="178"/>
      <c r="E368" s="178" t="e">
        <f>'DIRECT SARS-CoV-2 Enhanced Prot'!G382</f>
        <v>#N/A</v>
      </c>
      <c r="F368" s="178" t="e">
        <f>INDEX('Autopopulate RUDI''s'!$C$2:$C$769,MATCH(E368,'Autopopulate RUDI''s'!$B$2:$B$769,0))</f>
        <v>#N/A</v>
      </c>
      <c r="G368" s="178" t="e">
        <f>'DIRECT SARS-CoV-2 Enhanced Prot'!H382</f>
        <v>#N/A</v>
      </c>
      <c r="H368" s="178" t="e">
        <f>INDEX('Autopopulate RUDI''s'!$H$2:$H$769,MATCH(G368,'Autopopulate RUDI''s'!$F$2:$F$769,0))</f>
        <v>#N/A</v>
      </c>
    </row>
    <row r="369" spans="1:8" x14ac:dyDescent="0.25">
      <c r="A369" s="177">
        <f>'DIRECT SARS-CoV-2 Enhanced Prot'!C383</f>
        <v>0</v>
      </c>
      <c r="B369" s="274">
        <f>'DIRECT SARS-CoV-2 Enhanced Prot'!C383</f>
        <v>0</v>
      </c>
      <c r="C369" s="178"/>
      <c r="D369" s="178"/>
      <c r="E369" s="178" t="e">
        <f>'DIRECT SARS-CoV-2 Enhanced Prot'!G383</f>
        <v>#N/A</v>
      </c>
      <c r="F369" s="178" t="e">
        <f>INDEX('Autopopulate RUDI''s'!$C$2:$C$769,MATCH(E369,'Autopopulate RUDI''s'!$B$2:$B$769,0))</f>
        <v>#N/A</v>
      </c>
      <c r="G369" s="178" t="e">
        <f>'DIRECT SARS-CoV-2 Enhanced Prot'!H383</f>
        <v>#N/A</v>
      </c>
      <c r="H369" s="178" t="e">
        <f>INDEX('Autopopulate RUDI''s'!$H$2:$H$769,MATCH(G369,'Autopopulate RUDI''s'!$F$2:$F$769,0))</f>
        <v>#N/A</v>
      </c>
    </row>
    <row r="370" spans="1:8" x14ac:dyDescent="0.25">
      <c r="A370" s="177">
        <f>'DIRECT SARS-CoV-2 Enhanced Prot'!C384</f>
        <v>0</v>
      </c>
      <c r="B370" s="274">
        <f>'DIRECT SARS-CoV-2 Enhanced Prot'!C384</f>
        <v>0</v>
      </c>
      <c r="C370" s="178"/>
      <c r="D370" s="178"/>
      <c r="E370" s="178" t="e">
        <f>'DIRECT SARS-CoV-2 Enhanced Prot'!G384</f>
        <v>#N/A</v>
      </c>
      <c r="F370" s="178" t="e">
        <f>INDEX('Autopopulate RUDI''s'!$C$2:$C$769,MATCH(E370,'Autopopulate RUDI''s'!$B$2:$B$769,0))</f>
        <v>#N/A</v>
      </c>
      <c r="G370" s="178" t="e">
        <f>'DIRECT SARS-CoV-2 Enhanced Prot'!H384</f>
        <v>#N/A</v>
      </c>
      <c r="H370" s="178" t="e">
        <f>INDEX('Autopopulate RUDI''s'!$H$2:$H$769,MATCH(G370,'Autopopulate RUDI''s'!$F$2:$F$769,0))</f>
        <v>#N/A</v>
      </c>
    </row>
    <row r="371" spans="1:8" x14ac:dyDescent="0.25">
      <c r="A371" s="177">
        <f>'DIRECT SARS-CoV-2 Enhanced Prot'!C385</f>
        <v>0</v>
      </c>
      <c r="B371" s="274">
        <f>'DIRECT SARS-CoV-2 Enhanced Prot'!C385</f>
        <v>0</v>
      </c>
      <c r="C371" s="178"/>
      <c r="D371" s="178"/>
      <c r="E371" s="178" t="e">
        <f>'DIRECT SARS-CoV-2 Enhanced Prot'!G385</f>
        <v>#N/A</v>
      </c>
      <c r="F371" s="178" t="e">
        <f>INDEX('Autopopulate RUDI''s'!$C$2:$C$769,MATCH(E371,'Autopopulate RUDI''s'!$B$2:$B$769,0))</f>
        <v>#N/A</v>
      </c>
      <c r="G371" s="178" t="e">
        <f>'DIRECT SARS-CoV-2 Enhanced Prot'!H385</f>
        <v>#N/A</v>
      </c>
      <c r="H371" s="178" t="e">
        <f>INDEX('Autopopulate RUDI''s'!$H$2:$H$769,MATCH(G371,'Autopopulate RUDI''s'!$F$2:$F$769,0))</f>
        <v>#N/A</v>
      </c>
    </row>
    <row r="372" spans="1:8" x14ac:dyDescent="0.25">
      <c r="A372" s="177">
        <f>'DIRECT SARS-CoV-2 Enhanced Prot'!C386</f>
        <v>0</v>
      </c>
      <c r="B372" s="274">
        <f>'DIRECT SARS-CoV-2 Enhanced Prot'!C386</f>
        <v>0</v>
      </c>
      <c r="C372" s="178"/>
      <c r="D372" s="178"/>
      <c r="E372" s="178" t="e">
        <f>'DIRECT SARS-CoV-2 Enhanced Prot'!G386</f>
        <v>#N/A</v>
      </c>
      <c r="F372" s="178" t="e">
        <f>INDEX('Autopopulate RUDI''s'!$C$2:$C$769,MATCH(E372,'Autopopulate RUDI''s'!$B$2:$B$769,0))</f>
        <v>#N/A</v>
      </c>
      <c r="G372" s="178" t="e">
        <f>'DIRECT SARS-CoV-2 Enhanced Prot'!H386</f>
        <v>#N/A</v>
      </c>
      <c r="H372" s="178" t="e">
        <f>INDEX('Autopopulate RUDI''s'!$H$2:$H$769,MATCH(G372,'Autopopulate RUDI''s'!$F$2:$F$769,0))</f>
        <v>#N/A</v>
      </c>
    </row>
    <row r="373" spans="1:8" x14ac:dyDescent="0.25">
      <c r="A373" s="177">
        <f>'DIRECT SARS-CoV-2 Enhanced Prot'!C387</f>
        <v>0</v>
      </c>
      <c r="B373" s="274">
        <f>'DIRECT SARS-CoV-2 Enhanced Prot'!C387</f>
        <v>0</v>
      </c>
      <c r="C373" s="178"/>
      <c r="D373" s="178"/>
      <c r="E373" s="178" t="e">
        <f>'DIRECT SARS-CoV-2 Enhanced Prot'!G387</f>
        <v>#N/A</v>
      </c>
      <c r="F373" s="178" t="e">
        <f>INDEX('Autopopulate RUDI''s'!$C$2:$C$769,MATCH(E373,'Autopopulate RUDI''s'!$B$2:$B$769,0))</f>
        <v>#N/A</v>
      </c>
      <c r="G373" s="178" t="e">
        <f>'DIRECT SARS-CoV-2 Enhanced Prot'!H387</f>
        <v>#N/A</v>
      </c>
      <c r="H373" s="178" t="e">
        <f>INDEX('Autopopulate RUDI''s'!$H$2:$H$769,MATCH(G373,'Autopopulate RUDI''s'!$F$2:$F$769,0))</f>
        <v>#N/A</v>
      </c>
    </row>
    <row r="374" spans="1:8" x14ac:dyDescent="0.25">
      <c r="A374" s="177">
        <f>'DIRECT SARS-CoV-2 Enhanced Prot'!C388</f>
        <v>0</v>
      </c>
      <c r="B374" s="274">
        <f>'DIRECT SARS-CoV-2 Enhanced Prot'!C388</f>
        <v>0</v>
      </c>
      <c r="C374" s="178"/>
      <c r="D374" s="178"/>
      <c r="E374" s="178" t="e">
        <f>'DIRECT SARS-CoV-2 Enhanced Prot'!G388</f>
        <v>#N/A</v>
      </c>
      <c r="F374" s="178" t="e">
        <f>INDEX('Autopopulate RUDI''s'!$C$2:$C$769,MATCH(E374,'Autopopulate RUDI''s'!$B$2:$B$769,0))</f>
        <v>#N/A</v>
      </c>
      <c r="G374" s="178" t="e">
        <f>'DIRECT SARS-CoV-2 Enhanced Prot'!H388</f>
        <v>#N/A</v>
      </c>
      <c r="H374" s="178" t="e">
        <f>INDEX('Autopopulate RUDI''s'!$H$2:$H$769,MATCH(G374,'Autopopulate RUDI''s'!$F$2:$F$769,0))</f>
        <v>#N/A</v>
      </c>
    </row>
    <row r="375" spans="1:8" x14ac:dyDescent="0.25">
      <c r="A375" s="177">
        <f>'DIRECT SARS-CoV-2 Enhanced Prot'!C389</f>
        <v>0</v>
      </c>
      <c r="B375" s="274">
        <f>'DIRECT SARS-CoV-2 Enhanced Prot'!C389</f>
        <v>0</v>
      </c>
      <c r="C375" s="178"/>
      <c r="D375" s="178"/>
      <c r="E375" s="178" t="e">
        <f>'DIRECT SARS-CoV-2 Enhanced Prot'!G389</f>
        <v>#N/A</v>
      </c>
      <c r="F375" s="178" t="e">
        <f>INDEX('Autopopulate RUDI''s'!$C$2:$C$769,MATCH(E375,'Autopopulate RUDI''s'!$B$2:$B$769,0))</f>
        <v>#N/A</v>
      </c>
      <c r="G375" s="178" t="e">
        <f>'DIRECT SARS-CoV-2 Enhanced Prot'!H389</f>
        <v>#N/A</v>
      </c>
      <c r="H375" s="178" t="e">
        <f>INDEX('Autopopulate RUDI''s'!$H$2:$H$769,MATCH(G375,'Autopopulate RUDI''s'!$F$2:$F$769,0))</f>
        <v>#N/A</v>
      </c>
    </row>
    <row r="376" spans="1:8" x14ac:dyDescent="0.25">
      <c r="A376" s="177">
        <f>'DIRECT SARS-CoV-2 Enhanced Prot'!C390</f>
        <v>0</v>
      </c>
      <c r="B376" s="274">
        <f>'DIRECT SARS-CoV-2 Enhanced Prot'!C390</f>
        <v>0</v>
      </c>
      <c r="C376" s="178"/>
      <c r="D376" s="178"/>
      <c r="E376" s="178" t="e">
        <f>'DIRECT SARS-CoV-2 Enhanced Prot'!G390</f>
        <v>#N/A</v>
      </c>
      <c r="F376" s="178" t="e">
        <f>INDEX('Autopopulate RUDI''s'!$C$2:$C$769,MATCH(E376,'Autopopulate RUDI''s'!$B$2:$B$769,0))</f>
        <v>#N/A</v>
      </c>
      <c r="G376" s="178" t="e">
        <f>'DIRECT SARS-CoV-2 Enhanced Prot'!H390</f>
        <v>#N/A</v>
      </c>
      <c r="H376" s="178" t="e">
        <f>INDEX('Autopopulate RUDI''s'!$H$2:$H$769,MATCH(G376,'Autopopulate RUDI''s'!$F$2:$F$769,0))</f>
        <v>#N/A</v>
      </c>
    </row>
    <row r="377" spans="1:8" x14ac:dyDescent="0.25">
      <c r="A377" s="177">
        <f>'DIRECT SARS-CoV-2 Enhanced Prot'!C391</f>
        <v>0</v>
      </c>
      <c r="B377" s="274">
        <f>'DIRECT SARS-CoV-2 Enhanced Prot'!C391</f>
        <v>0</v>
      </c>
      <c r="C377" s="178"/>
      <c r="D377" s="178"/>
      <c r="E377" s="178" t="e">
        <f>'DIRECT SARS-CoV-2 Enhanced Prot'!G391</f>
        <v>#N/A</v>
      </c>
      <c r="F377" s="178" t="e">
        <f>INDEX('Autopopulate RUDI''s'!$C$2:$C$769,MATCH(E377,'Autopopulate RUDI''s'!$B$2:$B$769,0))</f>
        <v>#N/A</v>
      </c>
      <c r="G377" s="178" t="e">
        <f>'DIRECT SARS-CoV-2 Enhanced Prot'!H391</f>
        <v>#N/A</v>
      </c>
      <c r="H377" s="178" t="e">
        <f>INDEX('Autopopulate RUDI''s'!$H$2:$H$769,MATCH(G377,'Autopopulate RUDI''s'!$F$2:$F$769,0))</f>
        <v>#N/A</v>
      </c>
    </row>
    <row r="378" spans="1:8" x14ac:dyDescent="0.25">
      <c r="A378" s="177">
        <f>'DIRECT SARS-CoV-2 Enhanced Prot'!C392</f>
        <v>0</v>
      </c>
      <c r="B378" s="274">
        <f>'DIRECT SARS-CoV-2 Enhanced Prot'!C392</f>
        <v>0</v>
      </c>
      <c r="C378" s="178"/>
      <c r="D378" s="178"/>
      <c r="E378" s="178" t="e">
        <f>'DIRECT SARS-CoV-2 Enhanced Prot'!G392</f>
        <v>#N/A</v>
      </c>
      <c r="F378" s="178" t="e">
        <f>INDEX('Autopopulate RUDI''s'!$C$2:$C$769,MATCH(E378,'Autopopulate RUDI''s'!$B$2:$B$769,0))</f>
        <v>#N/A</v>
      </c>
      <c r="G378" s="178" t="e">
        <f>'DIRECT SARS-CoV-2 Enhanced Prot'!H392</f>
        <v>#N/A</v>
      </c>
      <c r="H378" s="178" t="e">
        <f>INDEX('Autopopulate RUDI''s'!$H$2:$H$769,MATCH(G378,'Autopopulate RUDI''s'!$F$2:$F$769,0))</f>
        <v>#N/A</v>
      </c>
    </row>
    <row r="379" spans="1:8" x14ac:dyDescent="0.25">
      <c r="A379" s="177">
        <f>'DIRECT SARS-CoV-2 Enhanced Prot'!C393</f>
        <v>0</v>
      </c>
      <c r="B379" s="274">
        <f>'DIRECT SARS-CoV-2 Enhanced Prot'!C393</f>
        <v>0</v>
      </c>
      <c r="C379" s="178"/>
      <c r="D379" s="178"/>
      <c r="E379" s="178" t="e">
        <f>'DIRECT SARS-CoV-2 Enhanced Prot'!G393</f>
        <v>#N/A</v>
      </c>
      <c r="F379" s="178" t="e">
        <f>INDEX('Autopopulate RUDI''s'!$C$2:$C$769,MATCH(E379,'Autopopulate RUDI''s'!$B$2:$B$769,0))</f>
        <v>#N/A</v>
      </c>
      <c r="G379" s="178" t="e">
        <f>'DIRECT SARS-CoV-2 Enhanced Prot'!H393</f>
        <v>#N/A</v>
      </c>
      <c r="H379" s="178" t="e">
        <f>INDEX('Autopopulate RUDI''s'!$H$2:$H$769,MATCH(G379,'Autopopulate RUDI''s'!$F$2:$F$769,0))</f>
        <v>#N/A</v>
      </c>
    </row>
    <row r="380" spans="1:8" x14ac:dyDescent="0.25">
      <c r="A380" s="177">
        <f>'DIRECT SARS-CoV-2 Enhanced Prot'!C394</f>
        <v>0</v>
      </c>
      <c r="B380" s="274">
        <f>'DIRECT SARS-CoV-2 Enhanced Prot'!C394</f>
        <v>0</v>
      </c>
      <c r="C380" s="178"/>
      <c r="D380" s="178"/>
      <c r="E380" s="178" t="e">
        <f>'DIRECT SARS-CoV-2 Enhanced Prot'!G394</f>
        <v>#N/A</v>
      </c>
      <c r="F380" s="178" t="e">
        <f>INDEX('Autopopulate RUDI''s'!$C$2:$C$769,MATCH(E380,'Autopopulate RUDI''s'!$B$2:$B$769,0))</f>
        <v>#N/A</v>
      </c>
      <c r="G380" s="178" t="e">
        <f>'DIRECT SARS-CoV-2 Enhanced Prot'!H394</f>
        <v>#N/A</v>
      </c>
      <c r="H380" s="178" t="e">
        <f>INDEX('Autopopulate RUDI''s'!$H$2:$H$769,MATCH(G380,'Autopopulate RUDI''s'!$F$2:$F$769,0))</f>
        <v>#N/A</v>
      </c>
    </row>
    <row r="381" spans="1:8" x14ac:dyDescent="0.25">
      <c r="A381" s="177">
        <f>'DIRECT SARS-CoV-2 Enhanced Prot'!C395</f>
        <v>0</v>
      </c>
      <c r="B381" s="274">
        <f>'DIRECT SARS-CoV-2 Enhanced Prot'!C395</f>
        <v>0</v>
      </c>
      <c r="C381" s="178"/>
      <c r="D381" s="178"/>
      <c r="E381" s="178" t="e">
        <f>'DIRECT SARS-CoV-2 Enhanced Prot'!G395</f>
        <v>#N/A</v>
      </c>
      <c r="F381" s="178" t="e">
        <f>INDEX('Autopopulate RUDI''s'!$C$2:$C$769,MATCH(E381,'Autopopulate RUDI''s'!$B$2:$B$769,0))</f>
        <v>#N/A</v>
      </c>
      <c r="G381" s="178" t="e">
        <f>'DIRECT SARS-CoV-2 Enhanced Prot'!H395</f>
        <v>#N/A</v>
      </c>
      <c r="H381" s="178" t="e">
        <f>INDEX('Autopopulate RUDI''s'!$H$2:$H$769,MATCH(G381,'Autopopulate RUDI''s'!$F$2:$F$769,0))</f>
        <v>#N/A</v>
      </c>
    </row>
    <row r="382" spans="1:8" x14ac:dyDescent="0.25">
      <c r="A382" s="177">
        <f>'DIRECT SARS-CoV-2 Enhanced Prot'!C396</f>
        <v>0</v>
      </c>
      <c r="B382" s="274">
        <f>'DIRECT SARS-CoV-2 Enhanced Prot'!C396</f>
        <v>0</v>
      </c>
      <c r="C382" s="178"/>
      <c r="D382" s="178"/>
      <c r="E382" s="178" t="e">
        <f>'DIRECT SARS-CoV-2 Enhanced Prot'!G396</f>
        <v>#N/A</v>
      </c>
      <c r="F382" s="178" t="e">
        <f>INDEX('Autopopulate RUDI''s'!$C$2:$C$769,MATCH(E382,'Autopopulate RUDI''s'!$B$2:$B$769,0))</f>
        <v>#N/A</v>
      </c>
      <c r="G382" s="178" t="e">
        <f>'DIRECT SARS-CoV-2 Enhanced Prot'!H396</f>
        <v>#N/A</v>
      </c>
      <c r="H382" s="178" t="e">
        <f>INDEX('Autopopulate RUDI''s'!$H$2:$H$769,MATCH(G382,'Autopopulate RUDI''s'!$F$2:$F$769,0))</f>
        <v>#N/A</v>
      </c>
    </row>
    <row r="383" spans="1:8" x14ac:dyDescent="0.25">
      <c r="A383" s="177">
        <f>'DIRECT SARS-CoV-2 Enhanced Prot'!C397</f>
        <v>0</v>
      </c>
      <c r="B383" s="274">
        <f>'DIRECT SARS-CoV-2 Enhanced Prot'!C397</f>
        <v>0</v>
      </c>
      <c r="C383" s="178"/>
      <c r="D383" s="178"/>
      <c r="E383" s="178" t="e">
        <f>'DIRECT SARS-CoV-2 Enhanced Prot'!G397</f>
        <v>#N/A</v>
      </c>
      <c r="F383" s="178" t="e">
        <f>INDEX('Autopopulate RUDI''s'!$C$2:$C$769,MATCH(E383,'Autopopulate RUDI''s'!$B$2:$B$769,0))</f>
        <v>#N/A</v>
      </c>
      <c r="G383" s="178" t="e">
        <f>'DIRECT SARS-CoV-2 Enhanced Prot'!H397</f>
        <v>#N/A</v>
      </c>
      <c r="H383" s="178" t="e">
        <f>INDEX('Autopopulate RUDI''s'!$H$2:$H$769,MATCH(G383,'Autopopulate RUDI''s'!$F$2:$F$769,0))</f>
        <v>#N/A</v>
      </c>
    </row>
    <row r="384" spans="1:8" x14ac:dyDescent="0.25">
      <c r="A384" s="177">
        <f>'DIRECT SARS-CoV-2 Enhanced Prot'!C398</f>
        <v>0</v>
      </c>
      <c r="B384" s="274">
        <f>'DIRECT SARS-CoV-2 Enhanced Prot'!C398</f>
        <v>0</v>
      </c>
      <c r="C384" s="178"/>
      <c r="D384" s="178"/>
      <c r="E384" s="178" t="e">
        <f>'DIRECT SARS-CoV-2 Enhanced Prot'!G398</f>
        <v>#N/A</v>
      </c>
      <c r="F384" s="178" t="e">
        <f>INDEX('Autopopulate RUDI''s'!$C$2:$C$769,MATCH(E384,'Autopopulate RUDI''s'!$B$2:$B$769,0))</f>
        <v>#N/A</v>
      </c>
      <c r="G384" s="178" t="e">
        <f>'DIRECT SARS-CoV-2 Enhanced Prot'!H398</f>
        <v>#N/A</v>
      </c>
      <c r="H384" s="178" t="e">
        <f>INDEX('Autopopulate RUDI''s'!$H$2:$H$769,MATCH(G384,'Autopopulate RUDI''s'!$F$2:$F$769,0))</f>
        <v>#N/A</v>
      </c>
    </row>
    <row r="385" spans="1:8" x14ac:dyDescent="0.25">
      <c r="A385" s="177">
        <f>'DIRECT SARS-CoV-2 Enhanced Prot'!C399</f>
        <v>0</v>
      </c>
      <c r="B385" s="274">
        <f>'DIRECT SARS-CoV-2 Enhanced Prot'!C399</f>
        <v>0</v>
      </c>
      <c r="C385" s="178"/>
      <c r="D385" s="178"/>
      <c r="E385" s="178" t="e">
        <f>'DIRECT SARS-CoV-2 Enhanced Prot'!G399</f>
        <v>#N/A</v>
      </c>
      <c r="F385" s="178" t="e">
        <f>INDEX('Autopopulate RUDI''s'!$C$2:$C$769,MATCH(E385,'Autopopulate RUDI''s'!$B$2:$B$769,0))</f>
        <v>#N/A</v>
      </c>
      <c r="G385" s="178" t="e">
        <f>'DIRECT SARS-CoV-2 Enhanced Prot'!H399</f>
        <v>#N/A</v>
      </c>
      <c r="H385" s="178" t="e">
        <f>INDEX('Autopopulate RUDI''s'!$H$2:$H$769,MATCH(G385,'Autopopulate RUDI''s'!$F$2:$F$769,0))</f>
        <v>#N/A</v>
      </c>
    </row>
    <row r="386" spans="1:8" x14ac:dyDescent="0.25">
      <c r="A386" s="177">
        <f>'DIRECT SARS-CoV-2 Enhanced Prot'!C400</f>
        <v>0</v>
      </c>
      <c r="B386" s="274">
        <f>'DIRECT SARS-CoV-2 Enhanced Prot'!C400</f>
        <v>0</v>
      </c>
      <c r="C386" s="178"/>
      <c r="D386" s="178"/>
      <c r="E386" s="178" t="e">
        <f>'DIRECT SARS-CoV-2 Enhanced Prot'!G400</f>
        <v>#N/A</v>
      </c>
      <c r="F386" s="178" t="e">
        <f>INDEX('Autopopulate RUDI''s'!$C$2:$C$769,MATCH(E386,'Autopopulate RUDI''s'!$B$2:$B$769,0))</f>
        <v>#N/A</v>
      </c>
      <c r="G386" s="178" t="e">
        <f>'DIRECT SARS-CoV-2 Enhanced Prot'!H400</f>
        <v>#N/A</v>
      </c>
      <c r="H386" s="178" t="e">
        <f>INDEX('Autopopulate RUDI''s'!$H$2:$H$769,MATCH(G386,'Autopopulate RUDI''s'!$F$2:$F$769,0))</f>
        <v>#N/A</v>
      </c>
    </row>
    <row r="387" spans="1:8" x14ac:dyDescent="0.25">
      <c r="A387" s="177">
        <f>'DIRECT SARS-CoV-2 Enhanced Prot'!C401</f>
        <v>0</v>
      </c>
      <c r="B387" s="274">
        <f>'DIRECT SARS-CoV-2 Enhanced Prot'!C401</f>
        <v>0</v>
      </c>
      <c r="C387" s="178"/>
      <c r="D387" s="178"/>
      <c r="E387" s="178" t="e">
        <f>'DIRECT SARS-CoV-2 Enhanced Prot'!G401</f>
        <v>#N/A</v>
      </c>
      <c r="F387" s="178" t="e">
        <f>INDEX('Autopopulate RUDI''s'!$C$2:$C$769,MATCH(E387,'Autopopulate RUDI''s'!$B$2:$B$769,0))</f>
        <v>#N/A</v>
      </c>
      <c r="G387" s="178" t="e">
        <f>'DIRECT SARS-CoV-2 Enhanced Prot'!H401</f>
        <v>#N/A</v>
      </c>
      <c r="H387" s="178" t="e">
        <f>INDEX('Autopopulate RUDI''s'!$H$2:$H$769,MATCH(G387,'Autopopulate RUDI''s'!$F$2:$F$769,0))</f>
        <v>#N/A</v>
      </c>
    </row>
    <row r="388" spans="1:8" x14ac:dyDescent="0.25">
      <c r="A388" s="177">
        <f>'DIRECT SARS-CoV-2 Enhanced Prot'!C402</f>
        <v>0</v>
      </c>
      <c r="B388" s="274">
        <f>'DIRECT SARS-CoV-2 Enhanced Prot'!C402</f>
        <v>0</v>
      </c>
      <c r="C388" s="178"/>
      <c r="D388" s="178"/>
      <c r="E388" s="178" t="e">
        <f>'DIRECT SARS-CoV-2 Enhanced Prot'!G402</f>
        <v>#N/A</v>
      </c>
      <c r="F388" s="178" t="e">
        <f>INDEX('Autopopulate RUDI''s'!$C$2:$C$769,MATCH(E388,'Autopopulate RUDI''s'!$B$2:$B$769,0))</f>
        <v>#N/A</v>
      </c>
      <c r="G388" s="178" t="e">
        <f>'DIRECT SARS-CoV-2 Enhanced Prot'!H402</f>
        <v>#N/A</v>
      </c>
      <c r="H388" s="178" t="e">
        <f>INDEX('Autopopulate RUDI''s'!$H$2:$H$769,MATCH(G388,'Autopopulate RUDI''s'!$F$2:$F$769,0))</f>
        <v>#N/A</v>
      </c>
    </row>
    <row r="389" spans="1:8" x14ac:dyDescent="0.25">
      <c r="A389" s="177">
        <f>'DIRECT SARS-CoV-2 Enhanced Prot'!C403</f>
        <v>0</v>
      </c>
      <c r="B389" s="274">
        <f>'DIRECT SARS-CoV-2 Enhanced Prot'!C403</f>
        <v>0</v>
      </c>
      <c r="C389" s="178"/>
      <c r="D389" s="178"/>
      <c r="E389" s="178" t="e">
        <f>'DIRECT SARS-CoV-2 Enhanced Prot'!G403</f>
        <v>#N/A</v>
      </c>
      <c r="F389" s="178" t="e">
        <f>INDEX('Autopopulate RUDI''s'!$C$2:$C$769,MATCH(E389,'Autopopulate RUDI''s'!$B$2:$B$769,0))</f>
        <v>#N/A</v>
      </c>
      <c r="G389" s="178" t="e">
        <f>'DIRECT SARS-CoV-2 Enhanced Prot'!H403</f>
        <v>#N/A</v>
      </c>
      <c r="H389" s="178" t="e">
        <f>INDEX('Autopopulate RUDI''s'!$H$2:$H$769,MATCH(G389,'Autopopulate RUDI''s'!$F$2:$F$769,0))</f>
        <v>#N/A</v>
      </c>
    </row>
    <row r="390" spans="1:8" x14ac:dyDescent="0.25">
      <c r="A390" s="177">
        <f>'DIRECT SARS-CoV-2 Enhanced Prot'!C404</f>
        <v>0</v>
      </c>
      <c r="B390" s="274">
        <f>'DIRECT SARS-CoV-2 Enhanced Prot'!C404</f>
        <v>0</v>
      </c>
      <c r="C390" s="178"/>
      <c r="D390" s="178"/>
      <c r="E390" s="178" t="e">
        <f>'DIRECT SARS-CoV-2 Enhanced Prot'!G404</f>
        <v>#N/A</v>
      </c>
      <c r="F390" s="178" t="e">
        <f>INDEX('Autopopulate RUDI''s'!$C$2:$C$769,MATCH(E390,'Autopopulate RUDI''s'!$B$2:$B$769,0))</f>
        <v>#N/A</v>
      </c>
      <c r="G390" s="178" t="e">
        <f>'DIRECT SARS-CoV-2 Enhanced Prot'!H404</f>
        <v>#N/A</v>
      </c>
      <c r="H390" s="178" t="e">
        <f>INDEX('Autopopulate RUDI''s'!$H$2:$H$769,MATCH(G390,'Autopopulate RUDI''s'!$F$2:$F$769,0))</f>
        <v>#N/A</v>
      </c>
    </row>
    <row r="391" spans="1:8" x14ac:dyDescent="0.25">
      <c r="A391" s="177">
        <f>'DIRECT SARS-CoV-2 Enhanced Prot'!C405</f>
        <v>0</v>
      </c>
      <c r="B391" s="274">
        <f>'DIRECT SARS-CoV-2 Enhanced Prot'!C405</f>
        <v>0</v>
      </c>
      <c r="C391" s="178"/>
      <c r="D391" s="178"/>
      <c r="E391" s="178" t="e">
        <f>'DIRECT SARS-CoV-2 Enhanced Prot'!G405</f>
        <v>#N/A</v>
      </c>
      <c r="F391" s="178" t="e">
        <f>INDEX('Autopopulate RUDI''s'!$C$2:$C$769,MATCH(E391,'Autopopulate RUDI''s'!$B$2:$B$769,0))</f>
        <v>#N/A</v>
      </c>
      <c r="G391" s="178" t="e">
        <f>'DIRECT SARS-CoV-2 Enhanced Prot'!H405</f>
        <v>#N/A</v>
      </c>
      <c r="H391" s="178" t="e">
        <f>INDEX('Autopopulate RUDI''s'!$H$2:$H$769,MATCH(G391,'Autopopulate RUDI''s'!$F$2:$F$769,0))</f>
        <v>#N/A</v>
      </c>
    </row>
    <row r="392" spans="1:8" x14ac:dyDescent="0.25">
      <c r="A392" s="177">
        <f>'DIRECT SARS-CoV-2 Enhanced Prot'!C406</f>
        <v>0</v>
      </c>
      <c r="B392" s="274">
        <f>'DIRECT SARS-CoV-2 Enhanced Prot'!C406</f>
        <v>0</v>
      </c>
      <c r="C392" s="178"/>
      <c r="D392" s="178"/>
      <c r="E392" s="178" t="e">
        <f>'DIRECT SARS-CoV-2 Enhanced Prot'!G406</f>
        <v>#N/A</v>
      </c>
      <c r="F392" s="178" t="e">
        <f>INDEX('Autopopulate RUDI''s'!$C$2:$C$769,MATCH(E392,'Autopopulate RUDI''s'!$B$2:$B$769,0))</f>
        <v>#N/A</v>
      </c>
      <c r="G392" s="178" t="e">
        <f>'DIRECT SARS-CoV-2 Enhanced Prot'!H406</f>
        <v>#N/A</v>
      </c>
      <c r="H392" s="178" t="e">
        <f>INDEX('Autopopulate RUDI''s'!$H$2:$H$769,MATCH(G392,'Autopopulate RUDI''s'!$F$2:$F$769,0))</f>
        <v>#N/A</v>
      </c>
    </row>
    <row r="393" spans="1:8" x14ac:dyDescent="0.25">
      <c r="A393" s="177">
        <f>'DIRECT SARS-CoV-2 Enhanced Prot'!C407</f>
        <v>0</v>
      </c>
      <c r="B393" s="274">
        <f>'DIRECT SARS-CoV-2 Enhanced Prot'!C407</f>
        <v>0</v>
      </c>
      <c r="C393" s="178"/>
      <c r="D393" s="178"/>
      <c r="E393" s="178" t="e">
        <f>'DIRECT SARS-CoV-2 Enhanced Prot'!G407</f>
        <v>#N/A</v>
      </c>
      <c r="F393" s="178" t="e">
        <f>INDEX('Autopopulate RUDI''s'!$C$2:$C$769,MATCH(E393,'Autopopulate RUDI''s'!$B$2:$B$769,0))</f>
        <v>#N/A</v>
      </c>
      <c r="G393" s="178" t="e">
        <f>'DIRECT SARS-CoV-2 Enhanced Prot'!H407</f>
        <v>#N/A</v>
      </c>
      <c r="H393" s="178" t="e">
        <f>INDEX('Autopopulate RUDI''s'!$H$2:$H$769,MATCH(G393,'Autopopulate RUDI''s'!$F$2:$F$769,0))</f>
        <v>#N/A</v>
      </c>
    </row>
    <row r="394" spans="1:8" x14ac:dyDescent="0.25">
      <c r="A394" s="177">
        <f>'DIRECT SARS-CoV-2 Enhanced Prot'!C408</f>
        <v>0</v>
      </c>
      <c r="B394" s="274">
        <f>'DIRECT SARS-CoV-2 Enhanced Prot'!C408</f>
        <v>0</v>
      </c>
      <c r="C394" s="178"/>
      <c r="D394" s="178"/>
      <c r="E394" s="178" t="e">
        <f>'DIRECT SARS-CoV-2 Enhanced Prot'!G408</f>
        <v>#N/A</v>
      </c>
      <c r="F394" s="178" t="e">
        <f>INDEX('Autopopulate RUDI''s'!$C$2:$C$769,MATCH(E394,'Autopopulate RUDI''s'!$B$2:$B$769,0))</f>
        <v>#N/A</v>
      </c>
      <c r="G394" s="178" t="e">
        <f>'DIRECT SARS-CoV-2 Enhanced Prot'!H408</f>
        <v>#N/A</v>
      </c>
      <c r="H394" s="178" t="e">
        <f>INDEX('Autopopulate RUDI''s'!$H$2:$H$769,MATCH(G394,'Autopopulate RUDI''s'!$F$2:$F$769,0))</f>
        <v>#N/A</v>
      </c>
    </row>
    <row r="395" spans="1:8" x14ac:dyDescent="0.25">
      <c r="A395" s="177">
        <f>'DIRECT SARS-CoV-2 Enhanced Prot'!C409</f>
        <v>0</v>
      </c>
      <c r="B395" s="274">
        <f>'DIRECT SARS-CoV-2 Enhanced Prot'!C409</f>
        <v>0</v>
      </c>
      <c r="C395" s="178"/>
      <c r="D395" s="178"/>
      <c r="E395" s="178" t="e">
        <f>'DIRECT SARS-CoV-2 Enhanced Prot'!G409</f>
        <v>#N/A</v>
      </c>
      <c r="F395" s="178" t="e">
        <f>INDEX('Autopopulate RUDI''s'!$C$2:$C$769,MATCH(E395,'Autopopulate RUDI''s'!$B$2:$B$769,0))</f>
        <v>#N/A</v>
      </c>
      <c r="G395" s="178" t="e">
        <f>'DIRECT SARS-CoV-2 Enhanced Prot'!H409</f>
        <v>#N/A</v>
      </c>
      <c r="H395" s="178" t="e">
        <f>INDEX('Autopopulate RUDI''s'!$H$2:$H$769,MATCH(G395,'Autopopulate RUDI''s'!$F$2:$F$769,0))</f>
        <v>#N/A</v>
      </c>
    </row>
    <row r="396" spans="1:8" x14ac:dyDescent="0.25">
      <c r="A396" s="177">
        <f>'DIRECT SARS-CoV-2 Enhanced Prot'!C410</f>
        <v>0</v>
      </c>
      <c r="B396" s="274">
        <f>'DIRECT SARS-CoV-2 Enhanced Prot'!C410</f>
        <v>0</v>
      </c>
      <c r="C396" s="178"/>
      <c r="D396" s="178"/>
      <c r="E396" s="178" t="e">
        <f>'DIRECT SARS-CoV-2 Enhanced Prot'!G410</f>
        <v>#N/A</v>
      </c>
      <c r="F396" s="178" t="e">
        <f>INDEX('Autopopulate RUDI''s'!$C$2:$C$769,MATCH(E396,'Autopopulate RUDI''s'!$B$2:$B$769,0))</f>
        <v>#N/A</v>
      </c>
      <c r="G396" s="178" t="e">
        <f>'DIRECT SARS-CoV-2 Enhanced Prot'!H410</f>
        <v>#N/A</v>
      </c>
      <c r="H396" s="178" t="e">
        <f>INDEX('Autopopulate RUDI''s'!$H$2:$H$769,MATCH(G396,'Autopopulate RUDI''s'!$F$2:$F$769,0))</f>
        <v>#N/A</v>
      </c>
    </row>
    <row r="397" spans="1:8" x14ac:dyDescent="0.25">
      <c r="A397" s="177">
        <f>'DIRECT SARS-CoV-2 Enhanced Prot'!C411</f>
        <v>0</v>
      </c>
      <c r="B397" s="274">
        <f>'DIRECT SARS-CoV-2 Enhanced Prot'!C411</f>
        <v>0</v>
      </c>
      <c r="C397" s="178"/>
      <c r="D397" s="178"/>
      <c r="E397" s="178" t="e">
        <f>'DIRECT SARS-CoV-2 Enhanced Prot'!G411</f>
        <v>#N/A</v>
      </c>
      <c r="F397" s="178" t="e">
        <f>INDEX('Autopopulate RUDI''s'!$C$2:$C$769,MATCH(E397,'Autopopulate RUDI''s'!$B$2:$B$769,0))</f>
        <v>#N/A</v>
      </c>
      <c r="G397" s="178" t="e">
        <f>'DIRECT SARS-CoV-2 Enhanced Prot'!H411</f>
        <v>#N/A</v>
      </c>
      <c r="H397" s="178" t="e">
        <f>INDEX('Autopopulate RUDI''s'!$H$2:$H$769,MATCH(G397,'Autopopulate RUDI''s'!$F$2:$F$769,0))</f>
        <v>#N/A</v>
      </c>
    </row>
    <row r="398" spans="1:8" x14ac:dyDescent="0.25">
      <c r="A398" s="177">
        <f>'DIRECT SARS-CoV-2 Enhanced Prot'!C412</f>
        <v>0</v>
      </c>
      <c r="B398" s="274">
        <f>'DIRECT SARS-CoV-2 Enhanced Prot'!C412</f>
        <v>0</v>
      </c>
      <c r="C398" s="178"/>
      <c r="D398" s="178"/>
      <c r="E398" s="178" t="e">
        <f>'DIRECT SARS-CoV-2 Enhanced Prot'!G412</f>
        <v>#N/A</v>
      </c>
      <c r="F398" s="178" t="e">
        <f>INDEX('Autopopulate RUDI''s'!$C$2:$C$769,MATCH(E398,'Autopopulate RUDI''s'!$B$2:$B$769,0))</f>
        <v>#N/A</v>
      </c>
      <c r="G398" s="178" t="e">
        <f>'DIRECT SARS-CoV-2 Enhanced Prot'!H412</f>
        <v>#N/A</v>
      </c>
      <c r="H398" s="178" t="e">
        <f>INDEX('Autopopulate RUDI''s'!$H$2:$H$769,MATCH(G398,'Autopopulate RUDI''s'!$F$2:$F$769,0))</f>
        <v>#N/A</v>
      </c>
    </row>
    <row r="399" spans="1:8" x14ac:dyDescent="0.25">
      <c r="A399" s="177">
        <f>'DIRECT SARS-CoV-2 Enhanced Prot'!C413</f>
        <v>0</v>
      </c>
      <c r="B399" s="274">
        <f>'DIRECT SARS-CoV-2 Enhanced Prot'!C413</f>
        <v>0</v>
      </c>
      <c r="C399" s="178"/>
      <c r="D399" s="178"/>
      <c r="E399" s="178" t="e">
        <f>'DIRECT SARS-CoV-2 Enhanced Prot'!G413</f>
        <v>#N/A</v>
      </c>
      <c r="F399" s="178" t="e">
        <f>INDEX('Autopopulate RUDI''s'!$C$2:$C$769,MATCH(E399,'Autopopulate RUDI''s'!$B$2:$B$769,0))</f>
        <v>#N/A</v>
      </c>
      <c r="G399" s="178" t="e">
        <f>'DIRECT SARS-CoV-2 Enhanced Prot'!H413</f>
        <v>#N/A</v>
      </c>
      <c r="H399" s="178" t="e">
        <f>INDEX('Autopopulate RUDI''s'!$H$2:$H$769,MATCH(G399,'Autopopulate RUDI''s'!$F$2:$F$769,0))</f>
        <v>#N/A</v>
      </c>
    </row>
    <row r="400" spans="1:8" x14ac:dyDescent="0.25">
      <c r="A400" s="177">
        <f>'DIRECT SARS-CoV-2 Enhanced Prot'!C414</f>
        <v>0</v>
      </c>
      <c r="B400" s="274">
        <f>'DIRECT SARS-CoV-2 Enhanced Prot'!C414</f>
        <v>0</v>
      </c>
      <c r="C400" s="178"/>
      <c r="D400" s="178"/>
      <c r="E400" s="178" t="e">
        <f>'DIRECT SARS-CoV-2 Enhanced Prot'!G414</f>
        <v>#N/A</v>
      </c>
      <c r="F400" s="178" t="e">
        <f>INDEX('Autopopulate RUDI''s'!$C$2:$C$769,MATCH(E400,'Autopopulate RUDI''s'!$B$2:$B$769,0))</f>
        <v>#N/A</v>
      </c>
      <c r="G400" s="178" t="e">
        <f>'DIRECT SARS-CoV-2 Enhanced Prot'!H414</f>
        <v>#N/A</v>
      </c>
      <c r="H400" s="178" t="e">
        <f>INDEX('Autopopulate RUDI''s'!$H$2:$H$769,MATCH(G400,'Autopopulate RUDI''s'!$F$2:$F$769,0))</f>
        <v>#N/A</v>
      </c>
    </row>
    <row r="401" spans="1:8" x14ac:dyDescent="0.25">
      <c r="A401" s="177">
        <f>'DIRECT SARS-CoV-2 Enhanced Prot'!C415</f>
        <v>0</v>
      </c>
      <c r="B401" s="274">
        <f>'DIRECT SARS-CoV-2 Enhanced Prot'!C415</f>
        <v>0</v>
      </c>
      <c r="C401" s="178"/>
      <c r="D401" s="178"/>
      <c r="E401" s="178" t="e">
        <f>'DIRECT SARS-CoV-2 Enhanced Prot'!G415</f>
        <v>#N/A</v>
      </c>
      <c r="F401" s="178" t="e">
        <f>INDEX('Autopopulate RUDI''s'!$C$2:$C$769,MATCH(E401,'Autopopulate RUDI''s'!$B$2:$B$769,0))</f>
        <v>#N/A</v>
      </c>
      <c r="G401" s="178" t="e">
        <f>'DIRECT SARS-CoV-2 Enhanced Prot'!H415</f>
        <v>#N/A</v>
      </c>
      <c r="H401" s="178" t="e">
        <f>INDEX('Autopopulate RUDI''s'!$H$2:$H$769,MATCH(G401,'Autopopulate RUDI''s'!$F$2:$F$769,0))</f>
        <v>#N/A</v>
      </c>
    </row>
  </sheetData>
  <sheetProtection algorithmName="SHA-512" hashValue="R+anvug7kFiNr0Ekl1sc/yzlg3YUNPakraIJX+n0A+Pke+6Et/pYK4rrPTpdq20t2YGV+wIgVJG3R7wpseKRoQ==" saltValue="AQX5XSDkZpwXizex5RnqpQ==" spinCount="100000" sheet="1" objects="1" scenarios="1"/>
  <conditionalFormatting sqref="F18:F401 H18:H401">
    <cfRule type="containsErrors" dxfId="11" priority="70">
      <formula>ISERROR(F18)</formula>
    </cfRule>
  </conditionalFormatting>
  <conditionalFormatting sqref="B18:B401 E18:E401 G18:G401">
    <cfRule type="cellIs" dxfId="10" priority="66" operator="equal">
      <formula>0</formula>
    </cfRule>
  </conditionalFormatting>
  <conditionalFormatting sqref="E18:G401">
    <cfRule type="containsErrors" dxfId="9" priority="69">
      <formula>ISERROR(E18)</formula>
    </cfRule>
  </conditionalFormatting>
  <conditionalFormatting sqref="A18:A401">
    <cfRule type="cellIs" dxfId="8" priority="4" operator="equal">
      <formula>0</formula>
    </cfRule>
  </conditionalFormatting>
  <conditionalFormatting sqref="B18:B401">
    <cfRule type="containsText" dxfId="7" priority="2" operator="containsText" text="RNA_">
      <formula>NOT(ISERROR(SEARCH("RNA_",B18)))</formula>
    </cfRule>
    <cfRule type="containsText" dxfId="6" priority="3" operator="containsText" text="DNA_">
      <formula>NOT(ISERROR(SEARCH("DNA_",B18)))</formula>
    </cfRule>
  </conditionalFormatting>
  <conditionalFormatting sqref="XES1:XFD401 A1:XER18 A402:XER1048438 A19:B401 A19:D302 I19:XER302 E19:H401">
    <cfRule type="expression" dxfId="5" priority="1">
      <formula>_xlfn.ISFORMULA(A1:M100)</formula>
    </cfRule>
  </conditionalFormatting>
  <conditionalFormatting sqref="XES1048499:XFD1048576">
    <cfRule type="expression" dxfId="4" priority="6239">
      <formula>_xlfn.ISFORMULA(A61:XES1048499)</formula>
    </cfRule>
  </conditionalFormatting>
  <conditionalFormatting sqref="XES402:XFD1048498 A1048439:XER1048498">
    <cfRule type="expression" dxfId="3" priority="6240">
      <formula>_xlfn.ISFORMULA(A402:M501)</formula>
    </cfRule>
  </conditionalFormatting>
  <conditionalFormatting sqref="A342:D401 I342:XER401">
    <cfRule type="expression" dxfId="2" priority="6241">
      <formula>_xlfn.ISFORMULA(A342:M402)</formula>
    </cfRule>
  </conditionalFormatting>
  <conditionalFormatting sqref="A303:D341 I303:XER341">
    <cfRule type="expression" dxfId="1" priority="6242">
      <formula>_xlfn.ISFORMULA(A303:M401)</formula>
    </cfRule>
  </conditionalFormatting>
  <conditionalFormatting sqref="A1048499:XER1048576">
    <cfRule type="expression" dxfId="0" priority="6243">
      <formula>_xlfn.ISFORMULA(A61:M1048499)</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4E1BF9-A436-4BB9-91C0-AFFF09DB0C0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82A8EBE9-F359-4BF7-ADA7-532994C283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2022-04-22T00:58:44Z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